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327"/>
  <workbookPr/>
  <mc:AlternateContent xmlns:mc="http://schemas.openxmlformats.org/markup-compatibility/2006">
    <mc:Choice Requires="x15">
      <x15ac:absPath xmlns:x15ac="http://schemas.microsoft.com/office/spreadsheetml/2010/11/ac" url="C:\Users\sehnal\Desktop\VZ MŠ\Šternberk_MŠ_Oblouková_ZSPD II_230518\rozpočet, výkaz výměr\živá verze\celá stavba +profese (zadání)\"/>
    </mc:Choice>
  </mc:AlternateContent>
  <xr:revisionPtr revIDLastSave="0" documentId="8_{F4D94F51-EA84-4107-A0B2-B16583EFF6AE}" xr6:coauthVersionLast="47" xr6:coauthVersionMax="47" xr10:uidLastSave="{00000000-0000-0000-0000-000000000000}"/>
  <bookViews>
    <workbookView xWindow="-120" yWindow="-120" windowWidth="24240" windowHeight="13140" firstSheet="11" xr2:uid="{00000000-000D-0000-FFFF-FFFF00000000}"/>
  </bookViews>
  <sheets>
    <sheet name="Rekapitulace stavby" sheetId="1" r:id="rId1"/>
    <sheet name="D1.1.1a - Arch. stav. řeš..." sheetId="2" r:id="rId2"/>
    <sheet name="D1.1.1b - Arch. stav. řeš..." sheetId="3" r:id="rId3"/>
    <sheet name="D1.1.2a - Arch. stav. řeš..." sheetId="4" r:id="rId4"/>
    <sheet name="D1.1.2b - Arch. stav. řeš..." sheetId="5" r:id="rId5"/>
    <sheet name="D1.1.3a - Arch. stav. řeš..." sheetId="6" r:id="rId6"/>
    <sheet name="D1.1.3b - Arch. stav. řeš..." sheetId="7" r:id="rId7"/>
    <sheet name="D1.4.1, 1.4.4 - Zdravotně..." sheetId="8" r:id="rId8"/>
    <sheet name="D1.4.2 - Vytápění" sheetId="9" r:id="rId9"/>
    <sheet name="D1.4.3 - Vzduchotechnika" sheetId="10" r:id="rId10"/>
    <sheet name="D1.4.5 - Silnoproudá zaří..." sheetId="11" r:id="rId11"/>
    <sheet name="D1.4.6 - Slaboproudá zaří..." sheetId="12" r:id="rId12"/>
    <sheet name="SO 02 - Bourací práce dvo..." sheetId="14" r:id="rId13"/>
    <sheet name="SO 03 - Venkovní úpravy -..." sheetId="15" r:id="rId14"/>
    <sheet name="SO 032 - tříděný odpad" sheetId="16" r:id="rId15"/>
    <sheet name="VRN, OST - Vedlejší a ost..." sheetId="17" r:id="rId16"/>
    <sheet name="Pokyny pro vyplnění" sheetId="18" r:id="rId17"/>
  </sheets>
  <definedNames>
    <definedName name="_xlnm._FilterDatabase" localSheetId="1" hidden="1">'D1.1.1a - Arch. stav. řeš...'!$C$111:$K$4215</definedName>
    <definedName name="_xlnm._FilterDatabase" localSheetId="2" hidden="1">'D1.1.1b - Arch. stav. řeš...'!$C$100:$K$1158</definedName>
    <definedName name="_xlnm._FilterDatabase" localSheetId="3" hidden="1">'D1.1.2a - Arch. stav. řeš...'!$C$108:$K$2486</definedName>
    <definedName name="_xlnm._FilterDatabase" localSheetId="4" hidden="1">'D1.1.2b - Arch. stav. řeš...'!$C$91:$K$197</definedName>
    <definedName name="_xlnm._FilterDatabase" localSheetId="5" hidden="1">'D1.1.3a - Arch. stav. řeš...'!$C$104:$K$782</definedName>
    <definedName name="_xlnm._FilterDatabase" localSheetId="6" hidden="1">'D1.1.3b - Arch. stav. řeš...'!$C$102:$K$780</definedName>
    <definedName name="_xlnm._FilterDatabase" localSheetId="7" hidden="1">'D1.4.1, 1.4.4 - Zdravotně...'!$C$86:$K$92</definedName>
    <definedName name="_xlnm._FilterDatabase" localSheetId="8" hidden="1">'D1.4.2 - Vytápění'!$C$86:$K$91</definedName>
    <definedName name="_xlnm._FilterDatabase" localSheetId="9" hidden="1">'D1.4.3 - Vzduchotechnika'!$C$86:$K$91</definedName>
    <definedName name="_xlnm._FilterDatabase" localSheetId="10" hidden="1">'D1.4.5 - Silnoproudá zaří...'!$C$86:$K$92</definedName>
    <definedName name="_xlnm._FilterDatabase" localSheetId="11" hidden="1">'D1.4.6 - Slaboproudá zaří...'!$C$86:$K$91</definedName>
    <definedName name="_xlnm._FilterDatabase" localSheetId="12" hidden="1">'SO 02 - Bourací práce dvo...'!$C$81:$K$110</definedName>
    <definedName name="_xlnm._FilterDatabase" localSheetId="13" hidden="1">'SO 03 - Venkovní úpravy -...'!$C$88:$K$293</definedName>
    <definedName name="_xlnm._FilterDatabase" localSheetId="14" hidden="1">'SO 032 - tříděný odpad'!$C$87:$K$196</definedName>
    <definedName name="_xlnm._FilterDatabase" localSheetId="15" hidden="1">'VRN, OST - Vedlejší a ost...'!$C$80:$K$100</definedName>
    <definedName name="_xlnm.Print_Titles" localSheetId="1">'D1.1.1a - Arch. stav. řeš...'!$111:$111</definedName>
    <definedName name="_xlnm.Print_Titles" localSheetId="2">'D1.1.1b - Arch. stav. řeš...'!$100:$100</definedName>
    <definedName name="_xlnm.Print_Titles" localSheetId="3">'D1.1.2a - Arch. stav. řeš...'!$108:$108</definedName>
    <definedName name="_xlnm.Print_Titles" localSheetId="4">'D1.1.2b - Arch. stav. řeš...'!$91:$91</definedName>
    <definedName name="_xlnm.Print_Titles" localSheetId="5">'D1.1.3a - Arch. stav. řeš...'!$104:$104</definedName>
    <definedName name="_xlnm.Print_Titles" localSheetId="6">'D1.1.3b - Arch. stav. řeš...'!$102:$102</definedName>
    <definedName name="_xlnm.Print_Titles" localSheetId="7">'D1.4.1, 1.4.4 - Zdravotně...'!$86:$86</definedName>
    <definedName name="_xlnm.Print_Titles" localSheetId="8">'D1.4.2 - Vytápění'!$86:$86</definedName>
    <definedName name="_xlnm.Print_Titles" localSheetId="9">'D1.4.3 - Vzduchotechnika'!$86:$86</definedName>
    <definedName name="_xlnm.Print_Titles" localSheetId="10">'D1.4.5 - Silnoproudá zaří...'!$86:$86</definedName>
    <definedName name="_xlnm.Print_Titles" localSheetId="11">'D1.4.6 - Slaboproudá zaří...'!$86:$86</definedName>
    <definedName name="_xlnm.Print_Titles" localSheetId="0">'Rekapitulace stavby'!$52:$52</definedName>
    <definedName name="_xlnm.Print_Titles" localSheetId="12">'SO 02 - Bourací práce dvo...'!$81:$81</definedName>
    <definedName name="_xlnm.Print_Titles" localSheetId="13">'SO 03 - Venkovní úpravy -...'!$88:$88</definedName>
    <definedName name="_xlnm.Print_Titles" localSheetId="14">'SO 032 - tříděný odpad'!$87:$87</definedName>
    <definedName name="_xlnm.Print_Titles" localSheetId="15">'VRN, OST - Vedlejší a ost...'!$80:$80</definedName>
    <definedName name="_xlnm.Print_Area" localSheetId="1">'D1.1.1a - Arch. stav. řeš...'!$C$4:$J$41,'D1.1.1a - Arch. stav. řeš...'!$C$47:$J$91,'D1.1.1a - Arch. stav. řeš...'!$C$97:$K$4215</definedName>
    <definedName name="_xlnm.Print_Area" localSheetId="2">'D1.1.1b - Arch. stav. řeš...'!$C$4:$J$41,'D1.1.1b - Arch. stav. řeš...'!$C$47:$J$80,'D1.1.1b - Arch. stav. řeš...'!$C$86:$K$1158</definedName>
    <definedName name="_xlnm.Print_Area" localSheetId="3">'D1.1.2a - Arch. stav. řeš...'!$C$4:$J$41,'D1.1.2a - Arch. stav. řeš...'!$C$47:$J$88,'D1.1.2a - Arch. stav. řeš...'!$C$94:$K$2486</definedName>
    <definedName name="_xlnm.Print_Area" localSheetId="4">'D1.1.2b - Arch. stav. řeš...'!$C$4:$J$41,'D1.1.2b - Arch. stav. řeš...'!$C$47:$J$71,'D1.1.2b - Arch. stav. řeš...'!$C$77:$K$197</definedName>
    <definedName name="_xlnm.Print_Area" localSheetId="5">'D1.1.3a - Arch. stav. řeš...'!$C$4:$J$41,'D1.1.3a - Arch. stav. řeš...'!$C$47:$J$84,'D1.1.3a - Arch. stav. řeš...'!$C$90:$K$782</definedName>
    <definedName name="_xlnm.Print_Area" localSheetId="6">'D1.1.3b - Arch. stav. řeš...'!$C$4:$J$41,'D1.1.3b - Arch. stav. řeš...'!$C$47:$J$82,'D1.1.3b - Arch. stav. řeš...'!$C$88:$K$780</definedName>
    <definedName name="_xlnm.Print_Area" localSheetId="7">'D1.4.1, 1.4.4 - Zdravotně...'!$C$4:$J$41,'D1.4.1, 1.4.4 - Zdravotně...'!$C$47:$J$66,'D1.4.1, 1.4.4 - Zdravotně...'!$C$72:$K$92</definedName>
    <definedName name="_xlnm.Print_Area" localSheetId="8">'D1.4.2 - Vytápění'!$C$4:$J$41,'D1.4.2 - Vytápění'!$C$47:$J$66,'D1.4.2 - Vytápění'!$C$72:$K$91</definedName>
    <definedName name="_xlnm.Print_Area" localSheetId="9">'D1.4.3 - Vzduchotechnika'!$C$4:$J$41,'D1.4.3 - Vzduchotechnika'!$C$47:$J$66,'D1.4.3 - Vzduchotechnika'!$C$72:$K$91</definedName>
    <definedName name="_xlnm.Print_Area" localSheetId="10">'D1.4.5 - Silnoproudá zaří...'!$C$4:$J$41,'D1.4.5 - Silnoproudá zaří...'!$C$47:$J$66,'D1.4.5 - Silnoproudá zaří...'!$C$72:$K$92</definedName>
    <definedName name="_xlnm.Print_Area" localSheetId="11">'D1.4.6 - Slaboproudá zaří...'!$C$4:$J$41,'D1.4.6 - Slaboproudá zaří...'!$C$47:$J$66,'D1.4.6 - Slaboproudá zaří...'!$C$72:$K$91</definedName>
    <definedName name="_xlnm.Print_Area" localSheetId="16">'Pokyny pro vyplnění'!$B$2:$K$71,'Pokyny pro vyplnění'!$B$74:$K$118,'Pokyny pro vyplnění'!$B$121:$K$161,'Pokyny pro vyplnění'!$B$164:$K$218</definedName>
    <definedName name="_xlnm.Print_Area" localSheetId="0">'Rekapitulace stavby'!$D$4:$AO$36,'Rekapitulace stavby'!$C$42:$AQ$71</definedName>
    <definedName name="_xlnm.Print_Area" localSheetId="12">'SO 02 - Bourací práce dvo...'!$C$4:$J$39,'SO 02 - Bourací práce dvo...'!$C$45:$J$63,'SO 02 - Bourací práce dvo...'!$C$69:$K$110</definedName>
    <definedName name="_xlnm.Print_Area" localSheetId="13">'SO 03 - Venkovní úpravy -...'!$C$4:$J$39,'SO 03 - Venkovní úpravy -...'!$C$45:$J$70,'SO 03 - Venkovní úpravy -...'!$C$76:$K$293</definedName>
    <definedName name="_xlnm.Print_Area" localSheetId="14">'SO 032 - tříděný odpad'!$C$4:$J$39,'SO 032 - tříděný odpad'!$C$45:$J$69,'SO 032 - tříděný odpad'!$C$75:$K$196</definedName>
    <definedName name="_xlnm.Print_Area" localSheetId="15">'VRN, OST - Vedlejší a ost...'!$C$4:$J$39,'VRN, OST - Vedlejší a ost...'!$C$45:$J$62,'VRN, OST - Vedlejší a ost...'!$C$68:$K$100</definedName>
  </definedNames>
  <calcPr calcId="181029"/>
</workbook>
</file>

<file path=xl/calcChain.xml><?xml version="1.0" encoding="utf-8"?>
<calcChain xmlns="http://schemas.openxmlformats.org/spreadsheetml/2006/main">
  <c r="J37" i="17" l="1"/>
  <c r="J36" i="17"/>
  <c r="AY70" i="1"/>
  <c r="J35" i="17"/>
  <c r="AX70" i="1"/>
  <c r="BI98" i="17"/>
  <c r="BH98" i="17"/>
  <c r="BG98" i="17"/>
  <c r="BF98" i="17"/>
  <c r="T98" i="17"/>
  <c r="R98" i="17"/>
  <c r="P98" i="17"/>
  <c r="BI96" i="17"/>
  <c r="BH96" i="17"/>
  <c r="BG96" i="17"/>
  <c r="BF96" i="17"/>
  <c r="T96" i="17"/>
  <c r="R96" i="17"/>
  <c r="P96" i="17"/>
  <c r="BI93" i="17"/>
  <c r="BH93" i="17"/>
  <c r="BG93" i="17"/>
  <c r="BF93" i="17"/>
  <c r="T93" i="17"/>
  <c r="R93" i="17"/>
  <c r="P93" i="17"/>
  <c r="BI90" i="17"/>
  <c r="BH90" i="17"/>
  <c r="BG90" i="17"/>
  <c r="BF90" i="17"/>
  <c r="T90" i="17"/>
  <c r="R90" i="17"/>
  <c r="P90" i="17"/>
  <c r="BI86" i="17"/>
  <c r="BH86" i="17"/>
  <c r="BG86" i="17"/>
  <c r="BF86" i="17"/>
  <c r="T86" i="17"/>
  <c r="R86" i="17"/>
  <c r="P86" i="17"/>
  <c r="BI83" i="17"/>
  <c r="BH83" i="17"/>
  <c r="BG83" i="17"/>
  <c r="BF83" i="17"/>
  <c r="T83" i="17"/>
  <c r="R83" i="17"/>
  <c r="P83" i="17"/>
  <c r="J78" i="17"/>
  <c r="J77" i="17"/>
  <c r="F77" i="17"/>
  <c r="F75" i="17"/>
  <c r="E73" i="17"/>
  <c r="J55" i="17"/>
  <c r="J54" i="17"/>
  <c r="F54" i="17"/>
  <c r="F52" i="17"/>
  <c r="E50" i="17"/>
  <c r="J18" i="17"/>
  <c r="E18" i="17"/>
  <c r="F78" i="17"/>
  <c r="J17" i="17"/>
  <c r="J12" i="17"/>
  <c r="J75" i="17"/>
  <c r="E7" i="17"/>
  <c r="E71" i="17"/>
  <c r="J37" i="16"/>
  <c r="J36" i="16"/>
  <c r="AY69" i="1"/>
  <c r="J35" i="16"/>
  <c r="AX69" i="1"/>
  <c r="BI194" i="16"/>
  <c r="BH194" i="16"/>
  <c r="BG194" i="16"/>
  <c r="BF194" i="16"/>
  <c r="T194" i="16"/>
  <c r="R194" i="16"/>
  <c r="P194" i="16"/>
  <c r="BI192" i="16"/>
  <c r="BH192" i="16"/>
  <c r="BG192" i="16"/>
  <c r="BF192" i="16"/>
  <c r="T192" i="16"/>
  <c r="R192" i="16"/>
  <c r="P192" i="16"/>
  <c r="BI186" i="16"/>
  <c r="BH186" i="16"/>
  <c r="BG186" i="16"/>
  <c r="BF186" i="16"/>
  <c r="T186" i="16"/>
  <c r="R186" i="16"/>
  <c r="P186" i="16"/>
  <c r="BI184" i="16"/>
  <c r="BH184" i="16"/>
  <c r="BG184" i="16"/>
  <c r="BF184" i="16"/>
  <c r="T184" i="16"/>
  <c r="R184" i="16"/>
  <c r="P184" i="16"/>
  <c r="BI179" i="16"/>
  <c r="BH179" i="16"/>
  <c r="BG179" i="16"/>
  <c r="BF179" i="16"/>
  <c r="T179" i="16"/>
  <c r="R179" i="16"/>
  <c r="P179" i="16"/>
  <c r="BI174" i="16"/>
  <c r="BH174" i="16"/>
  <c r="BG174" i="16"/>
  <c r="BF174" i="16"/>
  <c r="T174" i="16"/>
  <c r="T173" i="16"/>
  <c r="R174" i="16"/>
  <c r="R173" i="16"/>
  <c r="P174" i="16"/>
  <c r="P173" i="16"/>
  <c r="BI171" i="16"/>
  <c r="BH171" i="16"/>
  <c r="BG171" i="16"/>
  <c r="BF171" i="16"/>
  <c r="T171" i="16"/>
  <c r="R171" i="16"/>
  <c r="P171" i="16"/>
  <c r="BI166" i="16"/>
  <c r="BH166" i="16"/>
  <c r="BG166" i="16"/>
  <c r="BF166" i="16"/>
  <c r="T166" i="16"/>
  <c r="R166" i="16"/>
  <c r="P166" i="16"/>
  <c r="BI162" i="16"/>
  <c r="BH162" i="16"/>
  <c r="BG162" i="16"/>
  <c r="BF162" i="16"/>
  <c r="T162" i="16"/>
  <c r="R162" i="16"/>
  <c r="P162" i="16"/>
  <c r="BI157" i="16"/>
  <c r="BH157" i="16"/>
  <c r="BG157" i="16"/>
  <c r="BF157" i="16"/>
  <c r="T157" i="16"/>
  <c r="R157" i="16"/>
  <c r="P157" i="16"/>
  <c r="BI153" i="16"/>
  <c r="BH153" i="16"/>
  <c r="BG153" i="16"/>
  <c r="BF153" i="16"/>
  <c r="T153" i="16"/>
  <c r="R153" i="16"/>
  <c r="P153" i="16"/>
  <c r="BI147" i="16"/>
  <c r="BH147" i="16"/>
  <c r="BG147" i="16"/>
  <c r="BF147" i="16"/>
  <c r="T147" i="16"/>
  <c r="T146" i="16"/>
  <c r="R147" i="16"/>
  <c r="R146" i="16"/>
  <c r="P147" i="16"/>
  <c r="P146" i="16"/>
  <c r="BI143" i="16"/>
  <c r="BH143" i="16"/>
  <c r="BG143" i="16"/>
  <c r="BF143" i="16"/>
  <c r="T143" i="16"/>
  <c r="R143" i="16"/>
  <c r="P143" i="16"/>
  <c r="BI136" i="16"/>
  <c r="BH136" i="16"/>
  <c r="BG136" i="16"/>
  <c r="BF136" i="16"/>
  <c r="T136" i="16"/>
  <c r="R136" i="16"/>
  <c r="P136" i="16"/>
  <c r="BI131" i="16"/>
  <c r="BH131" i="16"/>
  <c r="BG131" i="16"/>
  <c r="BF131" i="16"/>
  <c r="T131" i="16"/>
  <c r="R131" i="16"/>
  <c r="P131" i="16"/>
  <c r="BI126" i="16"/>
  <c r="BH126" i="16"/>
  <c r="BG126" i="16"/>
  <c r="BF126" i="16"/>
  <c r="T126" i="16"/>
  <c r="R126" i="16"/>
  <c r="P126" i="16"/>
  <c r="BI123" i="16"/>
  <c r="BH123" i="16"/>
  <c r="BG123" i="16"/>
  <c r="BF123" i="16"/>
  <c r="T123" i="16"/>
  <c r="R123" i="16"/>
  <c r="P123" i="16"/>
  <c r="BI118" i="16"/>
  <c r="BH118" i="16"/>
  <c r="BG118" i="16"/>
  <c r="BF118" i="16"/>
  <c r="T118" i="16"/>
  <c r="R118" i="16"/>
  <c r="P118" i="16"/>
  <c r="BI114" i="16"/>
  <c r="BH114" i="16"/>
  <c r="BG114" i="16"/>
  <c r="BF114" i="16"/>
  <c r="T114" i="16"/>
  <c r="R114" i="16"/>
  <c r="P114" i="16"/>
  <c r="BI110" i="16"/>
  <c r="BH110" i="16"/>
  <c r="BG110" i="16"/>
  <c r="BF110" i="16"/>
  <c r="T110" i="16"/>
  <c r="R110" i="16"/>
  <c r="P110" i="16"/>
  <c r="BI101" i="16"/>
  <c r="BH101" i="16"/>
  <c r="BG101" i="16"/>
  <c r="BF101" i="16"/>
  <c r="T101" i="16"/>
  <c r="R101" i="16"/>
  <c r="P101" i="16"/>
  <c r="BI96" i="16"/>
  <c r="BH96" i="16"/>
  <c r="BG96" i="16"/>
  <c r="BF96" i="16"/>
  <c r="T96" i="16"/>
  <c r="R96" i="16"/>
  <c r="P96" i="16"/>
  <c r="BI91" i="16"/>
  <c r="BH91" i="16"/>
  <c r="BG91" i="16"/>
  <c r="BF91" i="16"/>
  <c r="T91" i="16"/>
  <c r="R91" i="16"/>
  <c r="P91" i="16"/>
  <c r="J85" i="16"/>
  <c r="J84" i="16"/>
  <c r="F84" i="16"/>
  <c r="F82" i="16"/>
  <c r="E80" i="16"/>
  <c r="J55" i="16"/>
  <c r="J54" i="16"/>
  <c r="F54" i="16"/>
  <c r="F52" i="16"/>
  <c r="E50" i="16"/>
  <c r="J18" i="16"/>
  <c r="E18" i="16"/>
  <c r="F85" i="16"/>
  <c r="J17" i="16"/>
  <c r="J12" i="16"/>
  <c r="J52" i="16"/>
  <c r="E7" i="16"/>
  <c r="E48" i="16"/>
  <c r="J37" i="15"/>
  <c r="J36" i="15"/>
  <c r="AY68" i="1"/>
  <c r="J35" i="15"/>
  <c r="AX68" i="1"/>
  <c r="BI291" i="15"/>
  <c r="BH291" i="15"/>
  <c r="BG291" i="15"/>
  <c r="BF291" i="15"/>
  <c r="T291" i="15"/>
  <c r="R291" i="15"/>
  <c r="P291" i="15"/>
  <c r="BI289" i="15"/>
  <c r="BH289" i="15"/>
  <c r="BG289" i="15"/>
  <c r="BF289" i="15"/>
  <c r="T289" i="15"/>
  <c r="R289" i="15"/>
  <c r="P289" i="15"/>
  <c r="BI285" i="15"/>
  <c r="BH285" i="15"/>
  <c r="BG285" i="15"/>
  <c r="BF285" i="15"/>
  <c r="T285" i="15"/>
  <c r="R285" i="15"/>
  <c r="P285" i="15"/>
  <c r="BI283" i="15"/>
  <c r="BH283" i="15"/>
  <c r="BG283" i="15"/>
  <c r="BF283" i="15"/>
  <c r="T283" i="15"/>
  <c r="R283" i="15"/>
  <c r="P283" i="15"/>
  <c r="BI281" i="15"/>
  <c r="BH281" i="15"/>
  <c r="BG281" i="15"/>
  <c r="BF281" i="15"/>
  <c r="T281" i="15"/>
  <c r="R281" i="15"/>
  <c r="P281" i="15"/>
  <c r="BI279" i="15"/>
  <c r="BH279" i="15"/>
  <c r="BG279" i="15"/>
  <c r="BF279" i="15"/>
  <c r="T279" i="15"/>
  <c r="R279" i="15"/>
  <c r="P279" i="15"/>
  <c r="BI275" i="15"/>
  <c r="BH275" i="15"/>
  <c r="BG275" i="15"/>
  <c r="BF275" i="15"/>
  <c r="T275" i="15"/>
  <c r="R275" i="15"/>
  <c r="P275" i="15"/>
  <c r="BI273" i="15"/>
  <c r="BH273" i="15"/>
  <c r="BG273" i="15"/>
  <c r="BF273" i="15"/>
  <c r="T273" i="15"/>
  <c r="R273" i="15"/>
  <c r="P273" i="15"/>
  <c r="BI271" i="15"/>
  <c r="BH271" i="15"/>
  <c r="BG271" i="15"/>
  <c r="BF271" i="15"/>
  <c r="T271" i="15"/>
  <c r="R271" i="15"/>
  <c r="P271" i="15"/>
  <c r="BI268" i="15"/>
  <c r="BH268" i="15"/>
  <c r="BG268" i="15"/>
  <c r="BF268" i="15"/>
  <c r="T268" i="15"/>
  <c r="R268" i="15"/>
  <c r="P268" i="15"/>
  <c r="BI263" i="15"/>
  <c r="BH263" i="15"/>
  <c r="BG263" i="15"/>
  <c r="BF263" i="15"/>
  <c r="T263" i="15"/>
  <c r="R263" i="15"/>
  <c r="P263" i="15"/>
  <c r="BI259" i="15"/>
  <c r="BH259" i="15"/>
  <c r="BG259" i="15"/>
  <c r="BF259" i="15"/>
  <c r="T259" i="15"/>
  <c r="T258" i="15"/>
  <c r="R259" i="15"/>
  <c r="R258" i="15"/>
  <c r="P259" i="15"/>
  <c r="P258" i="15"/>
  <c r="BI256" i="15"/>
  <c r="BH256" i="15"/>
  <c r="BG256" i="15"/>
  <c r="BF256" i="15"/>
  <c r="T256" i="15"/>
  <c r="R256" i="15"/>
  <c r="P256" i="15"/>
  <c r="BI252" i="15"/>
  <c r="BH252" i="15"/>
  <c r="BG252" i="15"/>
  <c r="BF252" i="15"/>
  <c r="T252" i="15"/>
  <c r="R252" i="15"/>
  <c r="P252" i="15"/>
  <c r="BI246" i="15"/>
  <c r="BH246" i="15"/>
  <c r="BG246" i="15"/>
  <c r="BF246" i="15"/>
  <c r="T246" i="15"/>
  <c r="T245" i="15"/>
  <c r="R246" i="15"/>
  <c r="R245" i="15"/>
  <c r="P246" i="15"/>
  <c r="P245" i="15"/>
  <c r="BI242" i="15"/>
  <c r="BH242" i="15"/>
  <c r="BG242" i="15"/>
  <c r="BF242" i="15"/>
  <c r="T242" i="15"/>
  <c r="R242" i="15"/>
  <c r="P242" i="15"/>
  <c r="BI237" i="15"/>
  <c r="BH237" i="15"/>
  <c r="BG237" i="15"/>
  <c r="BF237" i="15"/>
  <c r="T237" i="15"/>
  <c r="R237" i="15"/>
  <c r="P237" i="15"/>
  <c r="BI235" i="15"/>
  <c r="BH235" i="15"/>
  <c r="BG235" i="15"/>
  <c r="BF235" i="15"/>
  <c r="T235" i="15"/>
  <c r="R235" i="15"/>
  <c r="P235" i="15"/>
  <c r="BI233" i="15"/>
  <c r="BH233" i="15"/>
  <c r="BG233" i="15"/>
  <c r="BF233" i="15"/>
  <c r="T233" i="15"/>
  <c r="R233" i="15"/>
  <c r="P233" i="15"/>
  <c r="BI231" i="15"/>
  <c r="BH231" i="15"/>
  <c r="BG231" i="15"/>
  <c r="BF231" i="15"/>
  <c r="T231" i="15"/>
  <c r="R231" i="15"/>
  <c r="P231" i="15"/>
  <c r="BI229" i="15"/>
  <c r="BH229" i="15"/>
  <c r="BG229" i="15"/>
  <c r="BF229" i="15"/>
  <c r="T229" i="15"/>
  <c r="R229" i="15"/>
  <c r="P229" i="15"/>
  <c r="BI227" i="15"/>
  <c r="BH227" i="15"/>
  <c r="BG227" i="15"/>
  <c r="BF227" i="15"/>
  <c r="T227" i="15"/>
  <c r="R227" i="15"/>
  <c r="P227" i="15"/>
  <c r="BI225" i="15"/>
  <c r="BH225" i="15"/>
  <c r="BG225" i="15"/>
  <c r="BF225" i="15"/>
  <c r="T225" i="15"/>
  <c r="R225" i="15"/>
  <c r="P225" i="15"/>
  <c r="BI223" i="15"/>
  <c r="BH223" i="15"/>
  <c r="BG223" i="15"/>
  <c r="BF223" i="15"/>
  <c r="T223" i="15"/>
  <c r="R223" i="15"/>
  <c r="P223" i="15"/>
  <c r="BI219" i="15"/>
  <c r="BH219" i="15"/>
  <c r="BG219" i="15"/>
  <c r="BF219" i="15"/>
  <c r="T219" i="15"/>
  <c r="R219" i="15"/>
  <c r="P219" i="15"/>
  <c r="BI212" i="15"/>
  <c r="BH212" i="15"/>
  <c r="BG212" i="15"/>
  <c r="BF212" i="15"/>
  <c r="T212" i="15"/>
  <c r="R212" i="15"/>
  <c r="P212" i="15"/>
  <c r="BI196" i="15"/>
  <c r="BH196" i="15"/>
  <c r="BG196" i="15"/>
  <c r="BF196" i="15"/>
  <c r="T196" i="15"/>
  <c r="R196" i="15"/>
  <c r="P196" i="15"/>
  <c r="BI181" i="15"/>
  <c r="BH181" i="15"/>
  <c r="BG181" i="15"/>
  <c r="BF181" i="15"/>
  <c r="T181" i="15"/>
  <c r="R181" i="15"/>
  <c r="P181" i="15"/>
  <c r="BI178" i="15"/>
  <c r="BH178" i="15"/>
  <c r="BG178" i="15"/>
  <c r="BF178" i="15"/>
  <c r="T178" i="15"/>
  <c r="R178" i="15"/>
  <c r="P178" i="15"/>
  <c r="BI174" i="15"/>
  <c r="BH174" i="15"/>
  <c r="BG174" i="15"/>
  <c r="BF174" i="15"/>
  <c r="T174" i="15"/>
  <c r="R174" i="15"/>
  <c r="P174" i="15"/>
  <c r="BI165" i="15"/>
  <c r="BH165" i="15"/>
  <c r="BG165" i="15"/>
  <c r="BF165" i="15"/>
  <c r="T165" i="15"/>
  <c r="R165" i="15"/>
  <c r="P165" i="15"/>
  <c r="BI162" i="15"/>
  <c r="BH162" i="15"/>
  <c r="BG162" i="15"/>
  <c r="BF162" i="15"/>
  <c r="T162" i="15"/>
  <c r="R162" i="15"/>
  <c r="P162" i="15"/>
  <c r="BI157" i="15"/>
  <c r="BH157" i="15"/>
  <c r="BG157" i="15"/>
  <c r="BF157" i="15"/>
  <c r="T157" i="15"/>
  <c r="R157" i="15"/>
  <c r="P157" i="15"/>
  <c r="BI152" i="15"/>
  <c r="BH152" i="15"/>
  <c r="BG152" i="15"/>
  <c r="BF152" i="15"/>
  <c r="T152" i="15"/>
  <c r="R152" i="15"/>
  <c r="P152" i="15"/>
  <c r="BI148" i="15"/>
  <c r="BH148" i="15"/>
  <c r="BG148" i="15"/>
  <c r="BF148" i="15"/>
  <c r="T148" i="15"/>
  <c r="R148" i="15"/>
  <c r="P148" i="15"/>
  <c r="BI143" i="15"/>
  <c r="BH143" i="15"/>
  <c r="BG143" i="15"/>
  <c r="BF143" i="15"/>
  <c r="T143" i="15"/>
  <c r="R143" i="15"/>
  <c r="P143" i="15"/>
  <c r="BI138" i="15"/>
  <c r="BH138" i="15"/>
  <c r="BG138" i="15"/>
  <c r="BF138" i="15"/>
  <c r="T138" i="15"/>
  <c r="R138" i="15"/>
  <c r="P138" i="15"/>
  <c r="BI135" i="15"/>
  <c r="BH135" i="15"/>
  <c r="BG135" i="15"/>
  <c r="BF135" i="15"/>
  <c r="T135" i="15"/>
  <c r="R135" i="15"/>
  <c r="P135" i="15"/>
  <c r="BI126" i="15"/>
  <c r="BH126" i="15"/>
  <c r="BG126" i="15"/>
  <c r="BF126" i="15"/>
  <c r="T126" i="15"/>
  <c r="R126" i="15"/>
  <c r="P126" i="15"/>
  <c r="BI121" i="15"/>
  <c r="BH121" i="15"/>
  <c r="BG121" i="15"/>
  <c r="BF121" i="15"/>
  <c r="T121" i="15"/>
  <c r="R121" i="15"/>
  <c r="P121" i="15"/>
  <c r="BI116" i="15"/>
  <c r="BH116" i="15"/>
  <c r="BG116" i="15"/>
  <c r="BF116" i="15"/>
  <c r="T116" i="15"/>
  <c r="R116" i="15"/>
  <c r="P116" i="15"/>
  <c r="BI110" i="15"/>
  <c r="BH110" i="15"/>
  <c r="BG110" i="15"/>
  <c r="BF110" i="15"/>
  <c r="T110" i="15"/>
  <c r="R110" i="15"/>
  <c r="P110" i="15"/>
  <c r="BI98" i="15"/>
  <c r="BH98" i="15"/>
  <c r="BG98" i="15"/>
  <c r="BF98" i="15"/>
  <c r="T98" i="15"/>
  <c r="R98" i="15"/>
  <c r="P98" i="15"/>
  <c r="BI92" i="15"/>
  <c r="BH92" i="15"/>
  <c r="BG92" i="15"/>
  <c r="BF92" i="15"/>
  <c r="T92" i="15"/>
  <c r="R92" i="15"/>
  <c r="P92" i="15"/>
  <c r="J86" i="15"/>
  <c r="F85" i="15"/>
  <c r="F83" i="15"/>
  <c r="E81" i="15"/>
  <c r="J55" i="15"/>
  <c r="F54" i="15"/>
  <c r="F52" i="15"/>
  <c r="E50" i="15"/>
  <c r="J21" i="15"/>
  <c r="E21" i="15"/>
  <c r="J85" i="15"/>
  <c r="J20" i="15"/>
  <c r="J18" i="15"/>
  <c r="E18" i="15"/>
  <c r="F86" i="15"/>
  <c r="J17" i="15"/>
  <c r="J12" i="15"/>
  <c r="J52" i="15"/>
  <c r="E7" i="15"/>
  <c r="E79" i="15"/>
  <c r="J37" i="14"/>
  <c r="J36" i="14"/>
  <c r="AY67" i="1"/>
  <c r="J35" i="14"/>
  <c r="AX67" i="1"/>
  <c r="BI108" i="14"/>
  <c r="BH108" i="14"/>
  <c r="BG108" i="14"/>
  <c r="BF108" i="14"/>
  <c r="T108" i="14"/>
  <c r="R108" i="14"/>
  <c r="P108" i="14"/>
  <c r="BI104" i="14"/>
  <c r="BH104" i="14"/>
  <c r="BG104" i="14"/>
  <c r="BF104" i="14"/>
  <c r="T104" i="14"/>
  <c r="R104" i="14"/>
  <c r="P104" i="14"/>
  <c r="BI101" i="14"/>
  <c r="BH101" i="14"/>
  <c r="BG101" i="14"/>
  <c r="BF101" i="14"/>
  <c r="T101" i="14"/>
  <c r="R101" i="14"/>
  <c r="P101" i="14"/>
  <c r="BI97" i="14"/>
  <c r="BH97" i="14"/>
  <c r="BG97" i="14"/>
  <c r="BF97" i="14"/>
  <c r="T97" i="14"/>
  <c r="R97" i="14"/>
  <c r="P97" i="14"/>
  <c r="BI85" i="14"/>
  <c r="BH85" i="14"/>
  <c r="BG85" i="14"/>
  <c r="BF85" i="14"/>
  <c r="T85" i="14"/>
  <c r="R85" i="14"/>
  <c r="P85" i="14"/>
  <c r="J79" i="14"/>
  <c r="J78" i="14"/>
  <c r="F78" i="14"/>
  <c r="F76" i="14"/>
  <c r="E74" i="14"/>
  <c r="J55" i="14"/>
  <c r="J54" i="14"/>
  <c r="F54" i="14"/>
  <c r="F52" i="14"/>
  <c r="E50" i="14"/>
  <c r="J18" i="14"/>
  <c r="E18" i="14"/>
  <c r="F55" i="14"/>
  <c r="J17" i="14"/>
  <c r="J12" i="14"/>
  <c r="J76" i="14"/>
  <c r="E7" i="14"/>
  <c r="E72" i="14"/>
  <c r="J39" i="12"/>
  <c r="J38" i="12"/>
  <c r="AY66" i="1"/>
  <c r="J37" i="12"/>
  <c r="AX66" i="1"/>
  <c r="BI90" i="12"/>
  <c r="BH90" i="12"/>
  <c r="BG90" i="12"/>
  <c r="BF90" i="12"/>
  <c r="T90" i="12"/>
  <c r="T89" i="12"/>
  <c r="T88" i="12"/>
  <c r="T87" i="12"/>
  <c r="R90" i="12"/>
  <c r="R89" i="12"/>
  <c r="R88" i="12"/>
  <c r="R87" i="12"/>
  <c r="P90" i="12"/>
  <c r="P89" i="12"/>
  <c r="P88" i="12"/>
  <c r="P87" i="12"/>
  <c r="AU66" i="1"/>
  <c r="J84" i="12"/>
  <c r="J83" i="12"/>
  <c r="F83" i="12"/>
  <c r="F81" i="12"/>
  <c r="E79" i="12"/>
  <c r="J59" i="12"/>
  <c r="J58" i="12"/>
  <c r="F58" i="12"/>
  <c r="F56" i="12"/>
  <c r="E54" i="12"/>
  <c r="J20" i="12"/>
  <c r="E20" i="12"/>
  <c r="F84" i="12"/>
  <c r="J19" i="12"/>
  <c r="J14" i="12"/>
  <c r="J81" i="12"/>
  <c r="E7" i="12"/>
  <c r="E50" i="12"/>
  <c r="J39" i="11"/>
  <c r="J38" i="11"/>
  <c r="AY65" i="1"/>
  <c r="J37" i="11"/>
  <c r="AX65" i="1"/>
  <c r="BI90" i="11"/>
  <c r="BH90" i="11"/>
  <c r="BG90" i="11"/>
  <c r="BF90" i="11"/>
  <c r="T90" i="11"/>
  <c r="T89" i="11"/>
  <c r="T88" i="11"/>
  <c r="T87" i="11"/>
  <c r="R90" i="11"/>
  <c r="R89" i="11"/>
  <c r="R88" i="11"/>
  <c r="R87" i="11"/>
  <c r="P90" i="11"/>
  <c r="P89" i="11"/>
  <c r="P88" i="11"/>
  <c r="P87" i="11"/>
  <c r="AU65" i="1"/>
  <c r="J84" i="11"/>
  <c r="J83" i="11"/>
  <c r="F83" i="11"/>
  <c r="F81" i="11"/>
  <c r="E79" i="11"/>
  <c r="J59" i="11"/>
  <c r="J58" i="11"/>
  <c r="F58" i="11"/>
  <c r="F56" i="11"/>
  <c r="E54" i="11"/>
  <c r="J20" i="11"/>
  <c r="E20" i="11"/>
  <c r="F59" i="11"/>
  <c r="J19" i="11"/>
  <c r="J14" i="11"/>
  <c r="J81" i="11"/>
  <c r="E7" i="11"/>
  <c r="E75" i="11"/>
  <c r="J39" i="10"/>
  <c r="J38" i="10"/>
  <c r="AY64" i="1"/>
  <c r="J37" i="10"/>
  <c r="AX64" i="1"/>
  <c r="BI90" i="10"/>
  <c r="BH90" i="10"/>
  <c r="BG90" i="10"/>
  <c r="BF90" i="10"/>
  <c r="T90" i="10"/>
  <c r="T89" i="10"/>
  <c r="T88" i="10"/>
  <c r="T87" i="10"/>
  <c r="R90" i="10"/>
  <c r="R89" i="10"/>
  <c r="R88" i="10"/>
  <c r="R87" i="10"/>
  <c r="P90" i="10"/>
  <c r="P89" i="10"/>
  <c r="P88" i="10"/>
  <c r="P87" i="10"/>
  <c r="AU64" i="1"/>
  <c r="J84" i="10"/>
  <c r="J83" i="10"/>
  <c r="F83" i="10"/>
  <c r="F81" i="10"/>
  <c r="E79" i="10"/>
  <c r="J59" i="10"/>
  <c r="J58" i="10"/>
  <c r="F58" i="10"/>
  <c r="F56" i="10"/>
  <c r="E54" i="10"/>
  <c r="J20" i="10"/>
  <c r="E20" i="10"/>
  <c r="F84" i="10"/>
  <c r="J19" i="10"/>
  <c r="J14" i="10"/>
  <c r="J81" i="10"/>
  <c r="E7" i="10"/>
  <c r="E75" i="10"/>
  <c r="J39" i="9"/>
  <c r="J38" i="9"/>
  <c r="AY63" i="1"/>
  <c r="J37" i="9"/>
  <c r="AX63" i="1"/>
  <c r="BI90" i="9"/>
  <c r="BH90" i="9"/>
  <c r="BG90" i="9"/>
  <c r="BF90" i="9"/>
  <c r="T90" i="9"/>
  <c r="T89" i="9"/>
  <c r="T88" i="9"/>
  <c r="T87" i="9"/>
  <c r="R90" i="9"/>
  <c r="R89" i="9"/>
  <c r="R88" i="9"/>
  <c r="R87" i="9"/>
  <c r="P90" i="9"/>
  <c r="P89" i="9"/>
  <c r="P88" i="9"/>
  <c r="P87" i="9"/>
  <c r="AU63" i="1"/>
  <c r="J84" i="9"/>
  <c r="J83" i="9"/>
  <c r="F83" i="9"/>
  <c r="F81" i="9"/>
  <c r="E79" i="9"/>
  <c r="J59" i="9"/>
  <c r="J58" i="9"/>
  <c r="F58" i="9"/>
  <c r="F56" i="9"/>
  <c r="E54" i="9"/>
  <c r="J20" i="9"/>
  <c r="E20" i="9"/>
  <c r="F84" i="9"/>
  <c r="J19" i="9"/>
  <c r="J14" i="9"/>
  <c r="J81" i="9"/>
  <c r="E7" i="9"/>
  <c r="E50" i="9"/>
  <c r="J39" i="8"/>
  <c r="J38" i="8"/>
  <c r="AY62" i="1"/>
  <c r="J37" i="8"/>
  <c r="AX62" i="1"/>
  <c r="BI90" i="8"/>
  <c r="BH90" i="8"/>
  <c r="BG90" i="8"/>
  <c r="BF90" i="8"/>
  <c r="T90" i="8"/>
  <c r="T89" i="8"/>
  <c r="T88" i="8"/>
  <c r="T87" i="8"/>
  <c r="R90" i="8"/>
  <c r="R89" i="8"/>
  <c r="R88" i="8"/>
  <c r="R87" i="8"/>
  <c r="P90" i="8"/>
  <c r="P89" i="8"/>
  <c r="P88" i="8"/>
  <c r="P87" i="8"/>
  <c r="AU62" i="1"/>
  <c r="J84" i="8"/>
  <c r="J83" i="8"/>
  <c r="F83" i="8"/>
  <c r="F81" i="8"/>
  <c r="E79" i="8"/>
  <c r="J59" i="8"/>
  <c r="J58" i="8"/>
  <c r="F58" i="8"/>
  <c r="F56" i="8"/>
  <c r="E54" i="8"/>
  <c r="J20" i="8"/>
  <c r="E20" i="8"/>
  <c r="F59" i="8"/>
  <c r="J19" i="8"/>
  <c r="J14" i="8"/>
  <c r="J81" i="8"/>
  <c r="E7" i="8"/>
  <c r="E75" i="8"/>
  <c r="J39" i="7"/>
  <c r="J38" i="7"/>
  <c r="AY61" i="1"/>
  <c r="J37" i="7"/>
  <c r="AX61" i="1"/>
  <c r="BI778" i="7"/>
  <c r="BH778" i="7"/>
  <c r="BG778" i="7"/>
  <c r="BF778" i="7"/>
  <c r="T778" i="7"/>
  <c r="R778" i="7"/>
  <c r="P778" i="7"/>
  <c r="BI770" i="7"/>
  <c r="BH770" i="7"/>
  <c r="BG770" i="7"/>
  <c r="BF770" i="7"/>
  <c r="T770" i="7"/>
  <c r="R770" i="7"/>
  <c r="P770" i="7"/>
  <c r="BI766" i="7"/>
  <c r="BH766" i="7"/>
  <c r="BG766" i="7"/>
  <c r="BF766" i="7"/>
  <c r="T766" i="7"/>
  <c r="R766" i="7"/>
  <c r="P766" i="7"/>
  <c r="BI763" i="7"/>
  <c r="BH763" i="7"/>
  <c r="BG763" i="7"/>
  <c r="BF763" i="7"/>
  <c r="T763" i="7"/>
  <c r="R763" i="7"/>
  <c r="P763" i="7"/>
  <c r="BI755" i="7"/>
  <c r="BH755" i="7"/>
  <c r="BG755" i="7"/>
  <c r="BF755" i="7"/>
  <c r="T755" i="7"/>
  <c r="R755" i="7"/>
  <c r="P755" i="7"/>
  <c r="BI750" i="7"/>
  <c r="BH750" i="7"/>
  <c r="BG750" i="7"/>
  <c r="BF750" i="7"/>
  <c r="T750" i="7"/>
  <c r="R750" i="7"/>
  <c r="P750" i="7"/>
  <c r="BI740" i="7"/>
  <c r="BH740" i="7"/>
  <c r="BG740" i="7"/>
  <c r="BF740" i="7"/>
  <c r="T740" i="7"/>
  <c r="R740" i="7"/>
  <c r="P740" i="7"/>
  <c r="BI736" i="7"/>
  <c r="BH736" i="7"/>
  <c r="BG736" i="7"/>
  <c r="BF736" i="7"/>
  <c r="T736" i="7"/>
  <c r="R736" i="7"/>
  <c r="P736" i="7"/>
  <c r="BI734" i="7"/>
  <c r="BH734" i="7"/>
  <c r="BG734" i="7"/>
  <c r="BF734" i="7"/>
  <c r="T734" i="7"/>
  <c r="R734" i="7"/>
  <c r="P734" i="7"/>
  <c r="BI732" i="7"/>
  <c r="BH732" i="7"/>
  <c r="BG732" i="7"/>
  <c r="BF732" i="7"/>
  <c r="T732" i="7"/>
  <c r="R732" i="7"/>
  <c r="P732" i="7"/>
  <c r="BI730" i="7"/>
  <c r="BH730" i="7"/>
  <c r="BG730" i="7"/>
  <c r="BF730" i="7"/>
  <c r="T730" i="7"/>
  <c r="R730" i="7"/>
  <c r="P730" i="7"/>
  <c r="BI728" i="7"/>
  <c r="BH728" i="7"/>
  <c r="BG728" i="7"/>
  <c r="BF728" i="7"/>
  <c r="T728" i="7"/>
  <c r="R728" i="7"/>
  <c r="P728" i="7"/>
  <c r="BI726" i="7"/>
  <c r="BH726" i="7"/>
  <c r="BG726" i="7"/>
  <c r="BF726" i="7"/>
  <c r="T726" i="7"/>
  <c r="R726" i="7"/>
  <c r="P726" i="7"/>
  <c r="BI724" i="7"/>
  <c r="BH724" i="7"/>
  <c r="BG724" i="7"/>
  <c r="BF724" i="7"/>
  <c r="T724" i="7"/>
  <c r="R724" i="7"/>
  <c r="P724" i="7"/>
  <c r="BI722" i="7"/>
  <c r="BH722" i="7"/>
  <c r="BG722" i="7"/>
  <c r="BF722" i="7"/>
  <c r="T722" i="7"/>
  <c r="R722" i="7"/>
  <c r="P722" i="7"/>
  <c r="BI720" i="7"/>
  <c r="BH720" i="7"/>
  <c r="BG720" i="7"/>
  <c r="BF720" i="7"/>
  <c r="T720" i="7"/>
  <c r="R720" i="7"/>
  <c r="P720" i="7"/>
  <c r="BI716" i="7"/>
  <c r="BH716" i="7"/>
  <c r="BG716" i="7"/>
  <c r="BF716" i="7"/>
  <c r="T716" i="7"/>
  <c r="R716" i="7"/>
  <c r="P716" i="7"/>
  <c r="BI711" i="7"/>
  <c r="BH711" i="7"/>
  <c r="BG711" i="7"/>
  <c r="BF711" i="7"/>
  <c r="T711" i="7"/>
  <c r="R711" i="7"/>
  <c r="P711" i="7"/>
  <c r="BI708" i="7"/>
  <c r="BH708" i="7"/>
  <c r="BG708" i="7"/>
  <c r="BF708" i="7"/>
  <c r="T708" i="7"/>
  <c r="R708" i="7"/>
  <c r="P708" i="7"/>
  <c r="BI703" i="7"/>
  <c r="BH703" i="7"/>
  <c r="BG703" i="7"/>
  <c r="BF703" i="7"/>
  <c r="T703" i="7"/>
  <c r="R703" i="7"/>
  <c r="P703" i="7"/>
  <c r="BI695" i="7"/>
  <c r="BH695" i="7"/>
  <c r="BG695" i="7"/>
  <c r="BF695" i="7"/>
  <c r="T695" i="7"/>
  <c r="R695" i="7"/>
  <c r="P695" i="7"/>
  <c r="BI690" i="7"/>
  <c r="BH690" i="7"/>
  <c r="BG690" i="7"/>
  <c r="BF690" i="7"/>
  <c r="T690" i="7"/>
  <c r="R690" i="7"/>
  <c r="P690" i="7"/>
  <c r="BI685" i="7"/>
  <c r="BH685" i="7"/>
  <c r="BG685" i="7"/>
  <c r="BF685" i="7"/>
  <c r="T685" i="7"/>
  <c r="R685" i="7"/>
  <c r="P685" i="7"/>
  <c r="BI681" i="7"/>
  <c r="BH681" i="7"/>
  <c r="BG681" i="7"/>
  <c r="BF681" i="7"/>
  <c r="T681" i="7"/>
  <c r="R681" i="7"/>
  <c r="P681" i="7"/>
  <c r="BI678" i="7"/>
  <c r="BH678" i="7"/>
  <c r="BG678" i="7"/>
  <c r="BF678" i="7"/>
  <c r="T678" i="7"/>
  <c r="R678" i="7"/>
  <c r="P678" i="7"/>
  <c r="BI675" i="7"/>
  <c r="BH675" i="7"/>
  <c r="BG675" i="7"/>
  <c r="BF675" i="7"/>
  <c r="T675" i="7"/>
  <c r="R675" i="7"/>
  <c r="P675" i="7"/>
  <c r="BI672" i="7"/>
  <c r="BH672" i="7"/>
  <c r="BG672" i="7"/>
  <c r="BF672" i="7"/>
  <c r="T672" i="7"/>
  <c r="R672" i="7"/>
  <c r="P672" i="7"/>
  <c r="BI667" i="7"/>
  <c r="BH667" i="7"/>
  <c r="BG667" i="7"/>
  <c r="BF667" i="7"/>
  <c r="T667" i="7"/>
  <c r="R667" i="7"/>
  <c r="P667" i="7"/>
  <c r="BI663" i="7"/>
  <c r="BH663" i="7"/>
  <c r="BG663" i="7"/>
  <c r="BF663" i="7"/>
  <c r="T663" i="7"/>
  <c r="R663" i="7"/>
  <c r="P663" i="7"/>
  <c r="BI661" i="7"/>
  <c r="BH661" i="7"/>
  <c r="BG661" i="7"/>
  <c r="BF661" i="7"/>
  <c r="T661" i="7"/>
  <c r="R661" i="7"/>
  <c r="P661" i="7"/>
  <c r="BI658" i="7"/>
  <c r="BH658" i="7"/>
  <c r="BG658" i="7"/>
  <c r="BF658" i="7"/>
  <c r="T658" i="7"/>
  <c r="R658" i="7"/>
  <c r="P658" i="7"/>
  <c r="BI652" i="7"/>
  <c r="BH652" i="7"/>
  <c r="BG652" i="7"/>
  <c r="BF652" i="7"/>
  <c r="T652" i="7"/>
  <c r="R652" i="7"/>
  <c r="P652" i="7"/>
  <c r="BI644" i="7"/>
  <c r="BH644" i="7"/>
  <c r="BG644" i="7"/>
  <c r="BF644" i="7"/>
  <c r="T644" i="7"/>
  <c r="R644" i="7"/>
  <c r="P644" i="7"/>
  <c r="BI641" i="7"/>
  <c r="BH641" i="7"/>
  <c r="BG641" i="7"/>
  <c r="BF641" i="7"/>
  <c r="T641" i="7"/>
  <c r="R641" i="7"/>
  <c r="P641" i="7"/>
  <c r="BI637" i="7"/>
  <c r="BH637" i="7"/>
  <c r="BG637" i="7"/>
  <c r="BF637" i="7"/>
  <c r="T637" i="7"/>
  <c r="R637" i="7"/>
  <c r="P637" i="7"/>
  <c r="BI630" i="7"/>
  <c r="BH630" i="7"/>
  <c r="BG630" i="7"/>
  <c r="BF630" i="7"/>
  <c r="T630" i="7"/>
  <c r="R630" i="7"/>
  <c r="P630" i="7"/>
  <c r="BI625" i="7"/>
  <c r="BH625" i="7"/>
  <c r="BG625" i="7"/>
  <c r="BF625" i="7"/>
  <c r="T625" i="7"/>
  <c r="R625" i="7"/>
  <c r="P625" i="7"/>
  <c r="BI620" i="7"/>
  <c r="BH620" i="7"/>
  <c r="BG620" i="7"/>
  <c r="BF620" i="7"/>
  <c r="T620" i="7"/>
  <c r="R620" i="7"/>
  <c r="P620" i="7"/>
  <c r="BI616" i="7"/>
  <c r="BH616" i="7"/>
  <c r="BG616" i="7"/>
  <c r="BF616" i="7"/>
  <c r="T616" i="7"/>
  <c r="R616" i="7"/>
  <c r="P616" i="7"/>
  <c r="BI613" i="7"/>
  <c r="BH613" i="7"/>
  <c r="BG613" i="7"/>
  <c r="BF613" i="7"/>
  <c r="T613" i="7"/>
  <c r="R613" i="7"/>
  <c r="P613" i="7"/>
  <c r="BI608" i="7"/>
  <c r="BH608" i="7"/>
  <c r="BG608" i="7"/>
  <c r="BF608" i="7"/>
  <c r="T608" i="7"/>
  <c r="R608" i="7"/>
  <c r="P608" i="7"/>
  <c r="BI606" i="7"/>
  <c r="BH606" i="7"/>
  <c r="BG606" i="7"/>
  <c r="BF606" i="7"/>
  <c r="T606" i="7"/>
  <c r="R606" i="7"/>
  <c r="P606" i="7"/>
  <c r="BI602" i="7"/>
  <c r="BH602" i="7"/>
  <c r="BG602" i="7"/>
  <c r="BF602" i="7"/>
  <c r="T602" i="7"/>
  <c r="R602" i="7"/>
  <c r="P602" i="7"/>
  <c r="BI599" i="7"/>
  <c r="BH599" i="7"/>
  <c r="BG599" i="7"/>
  <c r="BF599" i="7"/>
  <c r="T599" i="7"/>
  <c r="R599" i="7"/>
  <c r="P599" i="7"/>
  <c r="BI596" i="7"/>
  <c r="BH596" i="7"/>
  <c r="BG596" i="7"/>
  <c r="BF596" i="7"/>
  <c r="T596" i="7"/>
  <c r="R596" i="7"/>
  <c r="P596" i="7"/>
  <c r="BI593" i="7"/>
  <c r="BH593" i="7"/>
  <c r="BG593" i="7"/>
  <c r="BF593" i="7"/>
  <c r="T593" i="7"/>
  <c r="R593" i="7"/>
  <c r="P593" i="7"/>
  <c r="BI589" i="7"/>
  <c r="BH589" i="7"/>
  <c r="BG589" i="7"/>
  <c r="BF589" i="7"/>
  <c r="T589" i="7"/>
  <c r="R589" i="7"/>
  <c r="P589" i="7"/>
  <c r="BI586" i="7"/>
  <c r="BH586" i="7"/>
  <c r="BG586" i="7"/>
  <c r="BF586" i="7"/>
  <c r="T586" i="7"/>
  <c r="R586" i="7"/>
  <c r="P586" i="7"/>
  <c r="BI583" i="7"/>
  <c r="BH583" i="7"/>
  <c r="BG583" i="7"/>
  <c r="BF583" i="7"/>
  <c r="T583" i="7"/>
  <c r="R583" i="7"/>
  <c r="P583" i="7"/>
  <c r="BI580" i="7"/>
  <c r="BH580" i="7"/>
  <c r="BG580" i="7"/>
  <c r="BF580" i="7"/>
  <c r="T580" i="7"/>
  <c r="R580" i="7"/>
  <c r="P580" i="7"/>
  <c r="BI576" i="7"/>
  <c r="BH576" i="7"/>
  <c r="BG576" i="7"/>
  <c r="BF576" i="7"/>
  <c r="T576" i="7"/>
  <c r="R576" i="7"/>
  <c r="P576" i="7"/>
  <c r="BI567" i="7"/>
  <c r="BH567" i="7"/>
  <c r="BG567" i="7"/>
  <c r="BF567" i="7"/>
  <c r="T567" i="7"/>
  <c r="R567" i="7"/>
  <c r="P567" i="7"/>
  <c r="BI558" i="7"/>
  <c r="BH558" i="7"/>
  <c r="BG558" i="7"/>
  <c r="BF558" i="7"/>
  <c r="T558" i="7"/>
  <c r="R558" i="7"/>
  <c r="P558" i="7"/>
  <c r="BI555" i="7"/>
  <c r="BH555" i="7"/>
  <c r="BG555" i="7"/>
  <c r="BF555" i="7"/>
  <c r="T555" i="7"/>
  <c r="R555" i="7"/>
  <c r="P555" i="7"/>
  <c r="BI543" i="7"/>
  <c r="BH543" i="7"/>
  <c r="BG543" i="7"/>
  <c r="BF543" i="7"/>
  <c r="T543" i="7"/>
  <c r="R543" i="7"/>
  <c r="P543" i="7"/>
  <c r="BI538" i="7"/>
  <c r="BH538" i="7"/>
  <c r="BG538" i="7"/>
  <c r="BF538" i="7"/>
  <c r="T538" i="7"/>
  <c r="R538" i="7"/>
  <c r="P538" i="7"/>
  <c r="BI526" i="7"/>
  <c r="BH526" i="7"/>
  <c r="BG526" i="7"/>
  <c r="BF526" i="7"/>
  <c r="T526" i="7"/>
  <c r="R526" i="7"/>
  <c r="P526" i="7"/>
  <c r="BI523" i="7"/>
  <c r="BH523" i="7"/>
  <c r="BG523" i="7"/>
  <c r="BF523" i="7"/>
  <c r="T523" i="7"/>
  <c r="R523" i="7"/>
  <c r="P523" i="7"/>
  <c r="BI518" i="7"/>
  <c r="BH518" i="7"/>
  <c r="BG518" i="7"/>
  <c r="BF518" i="7"/>
  <c r="T518" i="7"/>
  <c r="R518" i="7"/>
  <c r="P518" i="7"/>
  <c r="BI513" i="7"/>
  <c r="BH513" i="7"/>
  <c r="BG513" i="7"/>
  <c r="BF513" i="7"/>
  <c r="T513" i="7"/>
  <c r="T512" i="7"/>
  <c r="R513" i="7"/>
  <c r="R512" i="7"/>
  <c r="P513" i="7"/>
  <c r="P512" i="7"/>
  <c r="BI509" i="7"/>
  <c r="BH509" i="7"/>
  <c r="BG509" i="7"/>
  <c r="BF509" i="7"/>
  <c r="T509" i="7"/>
  <c r="R509" i="7"/>
  <c r="P509" i="7"/>
  <c r="BI505" i="7"/>
  <c r="BH505" i="7"/>
  <c r="BG505" i="7"/>
  <c r="BF505" i="7"/>
  <c r="T505" i="7"/>
  <c r="R505" i="7"/>
  <c r="P505" i="7"/>
  <c r="BI502" i="7"/>
  <c r="BH502" i="7"/>
  <c r="BG502" i="7"/>
  <c r="BF502" i="7"/>
  <c r="T502" i="7"/>
  <c r="R502" i="7"/>
  <c r="P502" i="7"/>
  <c r="BI499" i="7"/>
  <c r="BH499" i="7"/>
  <c r="BG499" i="7"/>
  <c r="BF499" i="7"/>
  <c r="T499" i="7"/>
  <c r="R499" i="7"/>
  <c r="P499" i="7"/>
  <c r="BI492" i="7"/>
  <c r="BH492" i="7"/>
  <c r="BG492" i="7"/>
  <c r="BF492" i="7"/>
  <c r="T492" i="7"/>
  <c r="R492" i="7"/>
  <c r="P492" i="7"/>
  <c r="BI486" i="7"/>
  <c r="BH486" i="7"/>
  <c r="BG486" i="7"/>
  <c r="BF486" i="7"/>
  <c r="T486" i="7"/>
  <c r="R486" i="7"/>
  <c r="P486" i="7"/>
  <c r="BI484" i="7"/>
  <c r="BH484" i="7"/>
  <c r="BG484" i="7"/>
  <c r="BF484" i="7"/>
  <c r="T484" i="7"/>
  <c r="R484" i="7"/>
  <c r="P484" i="7"/>
  <c r="BI477" i="7"/>
  <c r="BH477" i="7"/>
  <c r="BG477" i="7"/>
  <c r="BF477" i="7"/>
  <c r="T477" i="7"/>
  <c r="R477" i="7"/>
  <c r="P477" i="7"/>
  <c r="BI475" i="7"/>
  <c r="BH475" i="7"/>
  <c r="BG475" i="7"/>
  <c r="BF475" i="7"/>
  <c r="T475" i="7"/>
  <c r="R475" i="7"/>
  <c r="P475" i="7"/>
  <c r="BI472" i="7"/>
  <c r="BH472" i="7"/>
  <c r="BG472" i="7"/>
  <c r="BF472" i="7"/>
  <c r="T472" i="7"/>
  <c r="R472" i="7"/>
  <c r="P472" i="7"/>
  <c r="BI469" i="7"/>
  <c r="BH469" i="7"/>
  <c r="BG469" i="7"/>
  <c r="BF469" i="7"/>
  <c r="T469" i="7"/>
  <c r="R469" i="7"/>
  <c r="P469" i="7"/>
  <c r="BI467" i="7"/>
  <c r="BH467" i="7"/>
  <c r="BG467" i="7"/>
  <c r="BF467" i="7"/>
  <c r="T467" i="7"/>
  <c r="R467" i="7"/>
  <c r="P467" i="7"/>
  <c r="BI461" i="7"/>
  <c r="BH461" i="7"/>
  <c r="BG461" i="7"/>
  <c r="BF461" i="7"/>
  <c r="T461" i="7"/>
  <c r="R461" i="7"/>
  <c r="P461" i="7"/>
  <c r="BI456" i="7"/>
  <c r="BH456" i="7"/>
  <c r="BG456" i="7"/>
  <c r="BF456" i="7"/>
  <c r="T456" i="7"/>
  <c r="R456" i="7"/>
  <c r="P456" i="7"/>
  <c r="BI452" i="7"/>
  <c r="BH452" i="7"/>
  <c r="BG452" i="7"/>
  <c r="BF452" i="7"/>
  <c r="T452" i="7"/>
  <c r="R452" i="7"/>
  <c r="P452" i="7"/>
  <c r="BI449" i="7"/>
  <c r="BH449" i="7"/>
  <c r="BG449" i="7"/>
  <c r="BF449" i="7"/>
  <c r="T449" i="7"/>
  <c r="R449" i="7"/>
  <c r="P449" i="7"/>
  <c r="BI444" i="7"/>
  <c r="BH444" i="7"/>
  <c r="BG444" i="7"/>
  <c r="BF444" i="7"/>
  <c r="T444" i="7"/>
  <c r="R444" i="7"/>
  <c r="P444" i="7"/>
  <c r="BI441" i="7"/>
  <c r="BH441" i="7"/>
  <c r="BG441" i="7"/>
  <c r="BF441" i="7"/>
  <c r="T441" i="7"/>
  <c r="R441" i="7"/>
  <c r="P441" i="7"/>
  <c r="BI436" i="7"/>
  <c r="BH436" i="7"/>
  <c r="BG436" i="7"/>
  <c r="BF436" i="7"/>
  <c r="T436" i="7"/>
  <c r="R436" i="7"/>
  <c r="P436" i="7"/>
  <c r="BI432" i="7"/>
  <c r="BH432" i="7"/>
  <c r="BG432" i="7"/>
  <c r="BF432" i="7"/>
  <c r="T432" i="7"/>
  <c r="R432" i="7"/>
  <c r="P432" i="7"/>
  <c r="BI428" i="7"/>
  <c r="BH428" i="7"/>
  <c r="BG428" i="7"/>
  <c r="BF428" i="7"/>
  <c r="T428" i="7"/>
  <c r="R428" i="7"/>
  <c r="P428" i="7"/>
  <c r="BI414" i="7"/>
  <c r="BH414" i="7"/>
  <c r="BG414" i="7"/>
  <c r="BF414" i="7"/>
  <c r="T414" i="7"/>
  <c r="R414" i="7"/>
  <c r="P414" i="7"/>
  <c r="BI412" i="7"/>
  <c r="BH412" i="7"/>
  <c r="BG412" i="7"/>
  <c r="BF412" i="7"/>
  <c r="T412" i="7"/>
  <c r="R412" i="7"/>
  <c r="P412" i="7"/>
  <c r="BI408" i="7"/>
  <c r="BH408" i="7"/>
  <c r="BG408" i="7"/>
  <c r="BF408" i="7"/>
  <c r="T408" i="7"/>
  <c r="R408" i="7"/>
  <c r="P408" i="7"/>
  <c r="BI403" i="7"/>
  <c r="BH403" i="7"/>
  <c r="BG403" i="7"/>
  <c r="BF403" i="7"/>
  <c r="T403" i="7"/>
  <c r="R403" i="7"/>
  <c r="P403" i="7"/>
  <c r="BI396" i="7"/>
  <c r="BH396" i="7"/>
  <c r="BG396" i="7"/>
  <c r="BF396" i="7"/>
  <c r="T396" i="7"/>
  <c r="R396" i="7"/>
  <c r="P396" i="7"/>
  <c r="BI391" i="7"/>
  <c r="BH391" i="7"/>
  <c r="BG391" i="7"/>
  <c r="BF391" i="7"/>
  <c r="T391" i="7"/>
  <c r="R391" i="7"/>
  <c r="P391" i="7"/>
  <c r="BI386" i="7"/>
  <c r="BH386" i="7"/>
  <c r="BG386" i="7"/>
  <c r="BF386" i="7"/>
  <c r="T386" i="7"/>
  <c r="R386" i="7"/>
  <c r="P386" i="7"/>
  <c r="BI381" i="7"/>
  <c r="BH381" i="7"/>
  <c r="BG381" i="7"/>
  <c r="BF381" i="7"/>
  <c r="T381" i="7"/>
  <c r="R381" i="7"/>
  <c r="P381" i="7"/>
  <c r="BI375" i="7"/>
  <c r="BH375" i="7"/>
  <c r="BG375" i="7"/>
  <c r="BF375" i="7"/>
  <c r="T375" i="7"/>
  <c r="R375" i="7"/>
  <c r="P375" i="7"/>
  <c r="BI372" i="7"/>
  <c r="BH372" i="7"/>
  <c r="BG372" i="7"/>
  <c r="BF372" i="7"/>
  <c r="T372" i="7"/>
  <c r="R372" i="7"/>
  <c r="P372" i="7"/>
  <c r="BI365" i="7"/>
  <c r="BH365" i="7"/>
  <c r="BG365" i="7"/>
  <c r="BF365" i="7"/>
  <c r="T365" i="7"/>
  <c r="R365" i="7"/>
  <c r="P365" i="7"/>
  <c r="BI358" i="7"/>
  <c r="BH358" i="7"/>
  <c r="BG358" i="7"/>
  <c r="BF358" i="7"/>
  <c r="T358" i="7"/>
  <c r="R358" i="7"/>
  <c r="P358" i="7"/>
  <c r="BI353" i="7"/>
  <c r="BH353" i="7"/>
  <c r="BG353" i="7"/>
  <c r="BF353" i="7"/>
  <c r="T353" i="7"/>
  <c r="R353" i="7"/>
  <c r="P353" i="7"/>
  <c r="BI350" i="7"/>
  <c r="BH350" i="7"/>
  <c r="BG350" i="7"/>
  <c r="BF350" i="7"/>
  <c r="T350" i="7"/>
  <c r="R350" i="7"/>
  <c r="P350" i="7"/>
  <c r="BI346" i="7"/>
  <c r="BH346" i="7"/>
  <c r="BG346" i="7"/>
  <c r="BF346" i="7"/>
  <c r="T346" i="7"/>
  <c r="R346" i="7"/>
  <c r="P346" i="7"/>
  <c r="BI343" i="7"/>
  <c r="BH343" i="7"/>
  <c r="BG343" i="7"/>
  <c r="BF343" i="7"/>
  <c r="T343" i="7"/>
  <c r="R343" i="7"/>
  <c r="P343" i="7"/>
  <c r="BI337" i="7"/>
  <c r="BH337" i="7"/>
  <c r="BG337" i="7"/>
  <c r="BF337" i="7"/>
  <c r="T337" i="7"/>
  <c r="R337" i="7"/>
  <c r="P337" i="7"/>
  <c r="BI333" i="7"/>
  <c r="BH333" i="7"/>
  <c r="BG333" i="7"/>
  <c r="BF333" i="7"/>
  <c r="T333" i="7"/>
  <c r="R333" i="7"/>
  <c r="P333" i="7"/>
  <c r="BI329" i="7"/>
  <c r="BH329" i="7"/>
  <c r="BG329" i="7"/>
  <c r="BF329" i="7"/>
  <c r="T329" i="7"/>
  <c r="R329" i="7"/>
  <c r="P329" i="7"/>
  <c r="BI325" i="7"/>
  <c r="BH325" i="7"/>
  <c r="BG325" i="7"/>
  <c r="BF325" i="7"/>
  <c r="T325" i="7"/>
  <c r="R325" i="7"/>
  <c r="P325" i="7"/>
  <c r="BI317" i="7"/>
  <c r="BH317" i="7"/>
  <c r="BG317" i="7"/>
  <c r="BF317" i="7"/>
  <c r="T317" i="7"/>
  <c r="R317" i="7"/>
  <c r="P317" i="7"/>
  <c r="BI314" i="7"/>
  <c r="BH314" i="7"/>
  <c r="BG314" i="7"/>
  <c r="BF314" i="7"/>
  <c r="T314" i="7"/>
  <c r="R314" i="7"/>
  <c r="P314" i="7"/>
  <c r="BI311" i="7"/>
  <c r="BH311" i="7"/>
  <c r="BG311" i="7"/>
  <c r="BF311" i="7"/>
  <c r="T311" i="7"/>
  <c r="R311" i="7"/>
  <c r="P311" i="7"/>
  <c r="BI300" i="7"/>
  <c r="BH300" i="7"/>
  <c r="BG300" i="7"/>
  <c r="BF300" i="7"/>
  <c r="T300" i="7"/>
  <c r="R300" i="7"/>
  <c r="P300" i="7"/>
  <c r="BI295" i="7"/>
  <c r="BH295" i="7"/>
  <c r="BG295" i="7"/>
  <c r="BF295" i="7"/>
  <c r="T295" i="7"/>
  <c r="R295" i="7"/>
  <c r="P295" i="7"/>
  <c r="BI288" i="7"/>
  <c r="BH288" i="7"/>
  <c r="BG288" i="7"/>
  <c r="BF288" i="7"/>
  <c r="T288" i="7"/>
  <c r="R288" i="7"/>
  <c r="P288" i="7"/>
  <c r="BI279" i="7"/>
  <c r="BH279" i="7"/>
  <c r="BG279" i="7"/>
  <c r="BF279" i="7"/>
  <c r="T279" i="7"/>
  <c r="R279" i="7"/>
  <c r="P279" i="7"/>
  <c r="BI271" i="7"/>
  <c r="BH271" i="7"/>
  <c r="BG271" i="7"/>
  <c r="BF271" i="7"/>
  <c r="T271" i="7"/>
  <c r="R271" i="7"/>
  <c r="P271" i="7"/>
  <c r="BI266" i="7"/>
  <c r="BH266" i="7"/>
  <c r="BG266" i="7"/>
  <c r="BF266" i="7"/>
  <c r="T266" i="7"/>
  <c r="R266" i="7"/>
  <c r="P266" i="7"/>
  <c r="BI261" i="7"/>
  <c r="BH261" i="7"/>
  <c r="BG261" i="7"/>
  <c r="BF261" i="7"/>
  <c r="T261" i="7"/>
  <c r="R261" i="7"/>
  <c r="P261" i="7"/>
  <c r="BI254" i="7"/>
  <c r="BH254" i="7"/>
  <c r="BG254" i="7"/>
  <c r="BF254" i="7"/>
  <c r="T254" i="7"/>
  <c r="R254" i="7"/>
  <c r="P254" i="7"/>
  <c r="BI251" i="7"/>
  <c r="BH251" i="7"/>
  <c r="BG251" i="7"/>
  <c r="BF251" i="7"/>
  <c r="T251" i="7"/>
  <c r="R251" i="7"/>
  <c r="P251" i="7"/>
  <c r="BI242" i="7"/>
  <c r="BH242" i="7"/>
  <c r="BG242" i="7"/>
  <c r="BF242" i="7"/>
  <c r="T242" i="7"/>
  <c r="R242" i="7"/>
  <c r="P242" i="7"/>
  <c r="BI232" i="7"/>
  <c r="BH232" i="7"/>
  <c r="BG232" i="7"/>
  <c r="BF232" i="7"/>
  <c r="T232" i="7"/>
  <c r="R232" i="7"/>
  <c r="P232" i="7"/>
  <c r="BI227" i="7"/>
  <c r="BH227" i="7"/>
  <c r="BG227" i="7"/>
  <c r="BF227" i="7"/>
  <c r="T227" i="7"/>
  <c r="R227" i="7"/>
  <c r="P227" i="7"/>
  <c r="BI216" i="7"/>
  <c r="BH216" i="7"/>
  <c r="BG216" i="7"/>
  <c r="BF216" i="7"/>
  <c r="T216" i="7"/>
  <c r="R216" i="7"/>
  <c r="P216" i="7"/>
  <c r="BI212" i="7"/>
  <c r="BH212" i="7"/>
  <c r="BG212" i="7"/>
  <c r="BF212" i="7"/>
  <c r="T212" i="7"/>
  <c r="R212" i="7"/>
  <c r="P212" i="7"/>
  <c r="BI207" i="7"/>
  <c r="BH207" i="7"/>
  <c r="BG207" i="7"/>
  <c r="BF207" i="7"/>
  <c r="T207" i="7"/>
  <c r="R207" i="7"/>
  <c r="P207" i="7"/>
  <c r="BI204" i="7"/>
  <c r="BH204" i="7"/>
  <c r="BG204" i="7"/>
  <c r="BF204" i="7"/>
  <c r="T204" i="7"/>
  <c r="R204" i="7"/>
  <c r="P204" i="7"/>
  <c r="BI200" i="7"/>
  <c r="BH200" i="7"/>
  <c r="BG200" i="7"/>
  <c r="BF200" i="7"/>
  <c r="T200" i="7"/>
  <c r="R200" i="7"/>
  <c r="P200" i="7"/>
  <c r="BI196" i="7"/>
  <c r="BH196" i="7"/>
  <c r="BG196" i="7"/>
  <c r="BF196" i="7"/>
  <c r="T196" i="7"/>
  <c r="R196" i="7"/>
  <c r="P196" i="7"/>
  <c r="BI191" i="7"/>
  <c r="BH191" i="7"/>
  <c r="BG191" i="7"/>
  <c r="BF191" i="7"/>
  <c r="T191" i="7"/>
  <c r="R191" i="7"/>
  <c r="P191" i="7"/>
  <c r="BI189" i="7"/>
  <c r="BH189" i="7"/>
  <c r="BG189" i="7"/>
  <c r="BF189" i="7"/>
  <c r="T189" i="7"/>
  <c r="R189" i="7"/>
  <c r="P189" i="7"/>
  <c r="BI181" i="7"/>
  <c r="BH181" i="7"/>
  <c r="BG181" i="7"/>
  <c r="BF181" i="7"/>
  <c r="T181" i="7"/>
  <c r="R181" i="7"/>
  <c r="P181" i="7"/>
  <c r="BI173" i="7"/>
  <c r="BH173" i="7"/>
  <c r="BG173" i="7"/>
  <c r="BF173" i="7"/>
  <c r="T173" i="7"/>
  <c r="R173" i="7"/>
  <c r="P173" i="7"/>
  <c r="BI169" i="7"/>
  <c r="BH169" i="7"/>
  <c r="BG169" i="7"/>
  <c r="BF169" i="7"/>
  <c r="T169" i="7"/>
  <c r="R169" i="7"/>
  <c r="P169" i="7"/>
  <c r="BI164" i="7"/>
  <c r="BH164" i="7"/>
  <c r="BG164" i="7"/>
  <c r="BF164" i="7"/>
  <c r="T164" i="7"/>
  <c r="R164" i="7"/>
  <c r="P164" i="7"/>
  <c r="BI160" i="7"/>
  <c r="BH160" i="7"/>
  <c r="BG160" i="7"/>
  <c r="BF160" i="7"/>
  <c r="T160" i="7"/>
  <c r="R160" i="7"/>
  <c r="P160" i="7"/>
  <c r="BI156" i="7"/>
  <c r="BH156" i="7"/>
  <c r="BG156" i="7"/>
  <c r="BF156" i="7"/>
  <c r="T156" i="7"/>
  <c r="R156" i="7"/>
  <c r="P156" i="7"/>
  <c r="BI151" i="7"/>
  <c r="BH151" i="7"/>
  <c r="BG151" i="7"/>
  <c r="BF151" i="7"/>
  <c r="T151" i="7"/>
  <c r="R151" i="7"/>
  <c r="P151" i="7"/>
  <c r="BI136" i="7"/>
  <c r="BH136" i="7"/>
  <c r="BG136" i="7"/>
  <c r="BF136" i="7"/>
  <c r="T136" i="7"/>
  <c r="R136" i="7"/>
  <c r="P136" i="7"/>
  <c r="BI131" i="7"/>
  <c r="BH131" i="7"/>
  <c r="BG131" i="7"/>
  <c r="BF131" i="7"/>
  <c r="T131" i="7"/>
  <c r="R131" i="7"/>
  <c r="P131" i="7"/>
  <c r="BI126" i="7"/>
  <c r="BH126" i="7"/>
  <c r="BG126" i="7"/>
  <c r="BF126" i="7"/>
  <c r="T126" i="7"/>
  <c r="R126" i="7"/>
  <c r="P126" i="7"/>
  <c r="BI106" i="7"/>
  <c r="BH106" i="7"/>
  <c r="BG106" i="7"/>
  <c r="BF106" i="7"/>
  <c r="T106" i="7"/>
  <c r="R106" i="7"/>
  <c r="P106" i="7"/>
  <c r="J100" i="7"/>
  <c r="F99" i="7"/>
  <c r="F97" i="7"/>
  <c r="E95" i="7"/>
  <c r="J59" i="7"/>
  <c r="F58" i="7"/>
  <c r="F56" i="7"/>
  <c r="E54" i="7"/>
  <c r="J23" i="7"/>
  <c r="E23" i="7"/>
  <c r="J99" i="7"/>
  <c r="J22" i="7"/>
  <c r="J20" i="7"/>
  <c r="E20" i="7"/>
  <c r="F100" i="7"/>
  <c r="J19" i="7"/>
  <c r="J14" i="7"/>
  <c r="J97" i="7"/>
  <c r="E7" i="7"/>
  <c r="E91" i="7"/>
  <c r="J39" i="6"/>
  <c r="J38" i="6"/>
  <c r="AY60" i="1"/>
  <c r="J37" i="6"/>
  <c r="AX60" i="1"/>
  <c r="BI769" i="6"/>
  <c r="BH769" i="6"/>
  <c r="BG769" i="6"/>
  <c r="BF769" i="6"/>
  <c r="T769" i="6"/>
  <c r="R769" i="6"/>
  <c r="P769" i="6"/>
  <c r="BI766" i="6"/>
  <c r="BH766" i="6"/>
  <c r="BG766" i="6"/>
  <c r="BF766" i="6"/>
  <c r="T766" i="6"/>
  <c r="T765" i="6" s="1"/>
  <c r="R766" i="6"/>
  <c r="R765" i="6" s="1"/>
  <c r="P766" i="6"/>
  <c r="P765" i="6" s="1"/>
  <c r="BI760" i="6"/>
  <c r="BH760" i="6"/>
  <c r="BG760" i="6"/>
  <c r="BF760" i="6"/>
  <c r="T760" i="6"/>
  <c r="R760" i="6"/>
  <c r="P760" i="6"/>
  <c r="P759" i="6"/>
  <c r="BI756" i="6"/>
  <c r="BH756" i="6"/>
  <c r="BG756" i="6"/>
  <c r="BF756" i="6"/>
  <c r="T756" i="6"/>
  <c r="R756" i="6"/>
  <c r="P756" i="6"/>
  <c r="BI753" i="6"/>
  <c r="BH753" i="6"/>
  <c r="BG753" i="6"/>
  <c r="BF753" i="6"/>
  <c r="T753" i="6"/>
  <c r="R753" i="6"/>
  <c r="P753" i="6"/>
  <c r="BI745" i="6"/>
  <c r="BH745" i="6"/>
  <c r="BG745" i="6"/>
  <c r="BF745" i="6"/>
  <c r="T745" i="6"/>
  <c r="R745" i="6"/>
  <c r="P745" i="6"/>
  <c r="BI742" i="6"/>
  <c r="BH742" i="6"/>
  <c r="BG742" i="6"/>
  <c r="BF742" i="6"/>
  <c r="T742" i="6"/>
  <c r="R742" i="6"/>
  <c r="P742" i="6"/>
  <c r="BI735" i="6"/>
  <c r="BH735" i="6"/>
  <c r="BG735" i="6"/>
  <c r="BF735" i="6"/>
  <c r="T735" i="6"/>
  <c r="R735" i="6"/>
  <c r="P735" i="6"/>
  <c r="BI731" i="6"/>
  <c r="BH731" i="6"/>
  <c r="BG731" i="6"/>
  <c r="BF731" i="6"/>
  <c r="T731" i="6"/>
  <c r="R731" i="6"/>
  <c r="P731" i="6"/>
  <c r="BI729" i="6"/>
  <c r="BH729" i="6"/>
  <c r="BG729" i="6"/>
  <c r="BF729" i="6"/>
  <c r="T729" i="6"/>
  <c r="R729" i="6"/>
  <c r="P729" i="6"/>
  <c r="BI725" i="6"/>
  <c r="BH725" i="6"/>
  <c r="BG725" i="6"/>
  <c r="BF725" i="6"/>
  <c r="T725" i="6"/>
  <c r="R725" i="6"/>
  <c r="P725" i="6"/>
  <c r="BI720" i="6"/>
  <c r="BH720" i="6"/>
  <c r="BG720" i="6"/>
  <c r="BF720" i="6"/>
  <c r="T720" i="6"/>
  <c r="R720" i="6"/>
  <c r="P720" i="6"/>
  <c r="BI715" i="6"/>
  <c r="BH715" i="6"/>
  <c r="BG715" i="6"/>
  <c r="BF715" i="6"/>
  <c r="T715" i="6"/>
  <c r="R715" i="6"/>
  <c r="P715" i="6"/>
  <c r="BI710" i="6"/>
  <c r="BH710" i="6"/>
  <c r="BG710" i="6"/>
  <c r="BF710" i="6"/>
  <c r="T710" i="6"/>
  <c r="R710" i="6"/>
  <c r="P710" i="6"/>
  <c r="BI708" i="6"/>
  <c r="BH708" i="6"/>
  <c r="BG708" i="6"/>
  <c r="BF708" i="6"/>
  <c r="T708" i="6"/>
  <c r="R708" i="6"/>
  <c r="P708" i="6"/>
  <c r="BI704" i="6"/>
  <c r="BH704" i="6"/>
  <c r="BG704" i="6"/>
  <c r="BF704" i="6"/>
  <c r="T704" i="6"/>
  <c r="R704" i="6"/>
  <c r="P704" i="6"/>
  <c r="BI700" i="6"/>
  <c r="BH700" i="6"/>
  <c r="BG700" i="6"/>
  <c r="BF700" i="6"/>
  <c r="T700" i="6"/>
  <c r="R700" i="6"/>
  <c r="P700" i="6"/>
  <c r="BI696" i="6"/>
  <c r="BH696" i="6"/>
  <c r="BG696" i="6"/>
  <c r="BF696" i="6"/>
  <c r="T696" i="6"/>
  <c r="R696" i="6"/>
  <c r="P696" i="6"/>
  <c r="BI694" i="6"/>
  <c r="BH694" i="6"/>
  <c r="BG694" i="6"/>
  <c r="BF694" i="6"/>
  <c r="T694" i="6"/>
  <c r="R694" i="6"/>
  <c r="P694" i="6"/>
  <c r="BI692" i="6"/>
  <c r="BH692" i="6"/>
  <c r="BG692" i="6"/>
  <c r="BF692" i="6"/>
  <c r="T692" i="6"/>
  <c r="R692" i="6"/>
  <c r="P692" i="6"/>
  <c r="BI690" i="6"/>
  <c r="BH690" i="6"/>
  <c r="BG690" i="6"/>
  <c r="BF690" i="6"/>
  <c r="T690" i="6"/>
  <c r="R690" i="6"/>
  <c r="P690" i="6"/>
  <c r="BI686" i="6"/>
  <c r="BH686" i="6"/>
  <c r="BG686" i="6"/>
  <c r="BF686" i="6"/>
  <c r="T686" i="6"/>
  <c r="R686" i="6"/>
  <c r="P686" i="6"/>
  <c r="BI679" i="6"/>
  <c r="BH679" i="6"/>
  <c r="BG679" i="6"/>
  <c r="BF679" i="6"/>
  <c r="T679" i="6"/>
  <c r="R679" i="6"/>
  <c r="P679" i="6"/>
  <c r="BI675" i="6"/>
  <c r="BH675" i="6"/>
  <c r="BG675" i="6"/>
  <c r="BF675" i="6"/>
  <c r="T675" i="6"/>
  <c r="R675" i="6"/>
  <c r="P675" i="6"/>
  <c r="BI671" i="6"/>
  <c r="BH671" i="6"/>
  <c r="BG671" i="6"/>
  <c r="BF671" i="6"/>
  <c r="T671" i="6"/>
  <c r="R671" i="6"/>
  <c r="P671" i="6"/>
  <c r="BI667" i="6"/>
  <c r="BH667" i="6"/>
  <c r="BG667" i="6"/>
  <c r="BF667" i="6"/>
  <c r="T667" i="6"/>
  <c r="R667" i="6"/>
  <c r="P667" i="6"/>
  <c r="BI665" i="6"/>
  <c r="BH665" i="6"/>
  <c r="BG665" i="6"/>
  <c r="BF665" i="6"/>
  <c r="T665" i="6"/>
  <c r="R665" i="6"/>
  <c r="P665" i="6"/>
  <c r="BI660" i="6"/>
  <c r="BH660" i="6"/>
  <c r="BG660" i="6"/>
  <c r="BF660" i="6"/>
  <c r="T660" i="6"/>
  <c r="R660" i="6"/>
  <c r="P660" i="6"/>
  <c r="BI657" i="6"/>
  <c r="BH657" i="6"/>
  <c r="BG657" i="6"/>
  <c r="BF657" i="6"/>
  <c r="T657" i="6"/>
  <c r="R657" i="6"/>
  <c r="P657" i="6"/>
  <c r="BI649" i="6"/>
  <c r="BH649" i="6"/>
  <c r="BG649" i="6"/>
  <c r="BF649" i="6"/>
  <c r="T649" i="6"/>
  <c r="R649" i="6"/>
  <c r="P649" i="6"/>
  <c r="BI646" i="6"/>
  <c r="BH646" i="6"/>
  <c r="BG646" i="6"/>
  <c r="BF646" i="6"/>
  <c r="T646" i="6"/>
  <c r="R646" i="6"/>
  <c r="P646" i="6"/>
  <c r="BI643" i="6"/>
  <c r="BH643" i="6"/>
  <c r="BG643" i="6"/>
  <c r="BF643" i="6"/>
  <c r="T643" i="6"/>
  <c r="R643" i="6"/>
  <c r="P643" i="6"/>
  <c r="BI640" i="6"/>
  <c r="BH640" i="6"/>
  <c r="BG640" i="6"/>
  <c r="BF640" i="6"/>
  <c r="T640" i="6"/>
  <c r="R640" i="6"/>
  <c r="P640" i="6"/>
  <c r="BI632" i="6"/>
  <c r="BH632" i="6"/>
  <c r="BG632" i="6"/>
  <c r="BF632" i="6"/>
  <c r="T632" i="6"/>
  <c r="R632" i="6"/>
  <c r="P632" i="6"/>
  <c r="BI628" i="6"/>
  <c r="BH628" i="6"/>
  <c r="BG628" i="6"/>
  <c r="BF628" i="6"/>
  <c r="T628" i="6"/>
  <c r="R628" i="6"/>
  <c r="P628" i="6"/>
  <c r="BI626" i="6"/>
  <c r="BH626" i="6"/>
  <c r="BG626" i="6"/>
  <c r="BF626" i="6"/>
  <c r="T626" i="6"/>
  <c r="R626" i="6"/>
  <c r="P626" i="6"/>
  <c r="BI621" i="6"/>
  <c r="BH621" i="6"/>
  <c r="BG621" i="6"/>
  <c r="BF621" i="6"/>
  <c r="T621" i="6"/>
  <c r="R621" i="6"/>
  <c r="P621" i="6"/>
  <c r="BI619" i="6"/>
  <c r="BH619" i="6"/>
  <c r="BG619" i="6"/>
  <c r="BF619" i="6"/>
  <c r="T619" i="6"/>
  <c r="R619" i="6"/>
  <c r="P619" i="6"/>
  <c r="BI614" i="6"/>
  <c r="BH614" i="6"/>
  <c r="BG614" i="6"/>
  <c r="BF614" i="6"/>
  <c r="T614" i="6"/>
  <c r="R614" i="6"/>
  <c r="P614" i="6"/>
  <c r="BI610" i="6"/>
  <c r="BH610" i="6"/>
  <c r="BG610" i="6"/>
  <c r="BF610" i="6"/>
  <c r="T610" i="6"/>
  <c r="R610" i="6"/>
  <c r="P610" i="6"/>
  <c r="BI607" i="6"/>
  <c r="BH607" i="6"/>
  <c r="BG607" i="6"/>
  <c r="BF607" i="6"/>
  <c r="T607" i="6"/>
  <c r="R607" i="6"/>
  <c r="P607" i="6"/>
  <c r="BI602" i="6"/>
  <c r="BH602" i="6"/>
  <c r="BG602" i="6"/>
  <c r="BF602" i="6"/>
  <c r="T602" i="6"/>
  <c r="R602" i="6"/>
  <c r="P602" i="6"/>
  <c r="BI599" i="6"/>
  <c r="BH599" i="6"/>
  <c r="BG599" i="6"/>
  <c r="BF599" i="6"/>
  <c r="T599" i="6"/>
  <c r="R599" i="6"/>
  <c r="P599" i="6"/>
  <c r="BI592" i="6"/>
  <c r="BH592" i="6"/>
  <c r="BG592" i="6"/>
  <c r="BF592" i="6"/>
  <c r="T592" i="6"/>
  <c r="R592" i="6"/>
  <c r="P592" i="6"/>
  <c r="BI587" i="6"/>
  <c r="BH587" i="6"/>
  <c r="BG587" i="6"/>
  <c r="BF587" i="6"/>
  <c r="T587" i="6"/>
  <c r="R587" i="6"/>
  <c r="P587" i="6"/>
  <c r="BI584" i="6"/>
  <c r="BH584" i="6"/>
  <c r="BG584" i="6"/>
  <c r="BF584" i="6"/>
  <c r="T584" i="6"/>
  <c r="R584" i="6"/>
  <c r="P584" i="6"/>
  <c r="BI577" i="6"/>
  <c r="BH577" i="6"/>
  <c r="BG577" i="6"/>
  <c r="BF577" i="6"/>
  <c r="T577" i="6"/>
  <c r="R577" i="6"/>
  <c r="P577" i="6"/>
  <c r="BI574" i="6"/>
  <c r="BH574" i="6"/>
  <c r="BG574" i="6"/>
  <c r="BF574" i="6"/>
  <c r="T574" i="6"/>
  <c r="R574" i="6"/>
  <c r="P574" i="6"/>
  <c r="BI567" i="6"/>
  <c r="BH567" i="6"/>
  <c r="BG567" i="6"/>
  <c r="BF567" i="6"/>
  <c r="T567" i="6"/>
  <c r="R567" i="6"/>
  <c r="P567" i="6"/>
  <c r="BI560" i="6"/>
  <c r="BH560" i="6"/>
  <c r="BG560" i="6"/>
  <c r="BF560" i="6"/>
  <c r="T560" i="6"/>
  <c r="R560" i="6"/>
  <c r="P560" i="6"/>
  <c r="BI556" i="6"/>
  <c r="BH556" i="6"/>
  <c r="BG556" i="6"/>
  <c r="BF556" i="6"/>
  <c r="T556" i="6"/>
  <c r="R556" i="6"/>
  <c r="P556" i="6"/>
  <c r="BI551" i="6"/>
  <c r="BH551" i="6"/>
  <c r="BG551" i="6"/>
  <c r="BF551" i="6"/>
  <c r="T551" i="6"/>
  <c r="R551" i="6"/>
  <c r="P551" i="6"/>
  <c r="BI546" i="6"/>
  <c r="BH546" i="6"/>
  <c r="BG546" i="6"/>
  <c r="BF546" i="6"/>
  <c r="T546" i="6"/>
  <c r="R546" i="6"/>
  <c r="P546" i="6"/>
  <c r="BI543" i="6"/>
  <c r="BH543" i="6"/>
  <c r="BG543" i="6"/>
  <c r="BF543" i="6"/>
  <c r="T543" i="6"/>
  <c r="R543" i="6"/>
  <c r="P543" i="6"/>
  <c r="BI538" i="6"/>
  <c r="BH538" i="6"/>
  <c r="BG538" i="6"/>
  <c r="BF538" i="6"/>
  <c r="T538" i="6"/>
  <c r="R538" i="6"/>
  <c r="P538" i="6"/>
  <c r="BI533" i="6"/>
  <c r="BH533" i="6"/>
  <c r="BG533" i="6"/>
  <c r="BF533" i="6"/>
  <c r="T533" i="6"/>
  <c r="R533" i="6"/>
  <c r="P533" i="6"/>
  <c r="BI528" i="6"/>
  <c r="BH528" i="6"/>
  <c r="BG528" i="6"/>
  <c r="BF528" i="6"/>
  <c r="T528" i="6"/>
  <c r="R528" i="6"/>
  <c r="P528" i="6"/>
  <c r="BI525" i="6"/>
  <c r="BH525" i="6"/>
  <c r="BG525" i="6"/>
  <c r="BF525" i="6"/>
  <c r="T525" i="6"/>
  <c r="R525" i="6"/>
  <c r="P525" i="6"/>
  <c r="BI520" i="6"/>
  <c r="BH520" i="6"/>
  <c r="BG520" i="6"/>
  <c r="BF520" i="6"/>
  <c r="T520" i="6"/>
  <c r="R520" i="6"/>
  <c r="P520" i="6"/>
  <c r="BI515" i="6"/>
  <c r="BH515" i="6"/>
  <c r="BG515" i="6"/>
  <c r="BF515" i="6"/>
  <c r="T515" i="6"/>
  <c r="T514" i="6"/>
  <c r="R515" i="6"/>
  <c r="R514" i="6"/>
  <c r="P515" i="6"/>
  <c r="P514" i="6"/>
  <c r="BI511" i="6"/>
  <c r="BH511" i="6"/>
  <c r="BG511" i="6"/>
  <c r="BF511" i="6"/>
  <c r="T511" i="6"/>
  <c r="R511" i="6"/>
  <c r="P511" i="6"/>
  <c r="BI507" i="6"/>
  <c r="BH507" i="6"/>
  <c r="BG507" i="6"/>
  <c r="BF507" i="6"/>
  <c r="T507" i="6"/>
  <c r="R507" i="6"/>
  <c r="P507" i="6"/>
  <c r="BI504" i="6"/>
  <c r="BH504" i="6"/>
  <c r="BG504" i="6"/>
  <c r="BF504" i="6"/>
  <c r="T504" i="6"/>
  <c r="R504" i="6"/>
  <c r="P504" i="6"/>
  <c r="BI501" i="6"/>
  <c r="BH501" i="6"/>
  <c r="BG501" i="6"/>
  <c r="BF501" i="6"/>
  <c r="T501" i="6"/>
  <c r="R501" i="6"/>
  <c r="P501" i="6"/>
  <c r="BI497" i="6"/>
  <c r="BH497" i="6"/>
  <c r="BG497" i="6"/>
  <c r="BF497" i="6"/>
  <c r="T497" i="6"/>
  <c r="R497" i="6"/>
  <c r="P497" i="6"/>
  <c r="BI492" i="6"/>
  <c r="BH492" i="6"/>
  <c r="BG492" i="6"/>
  <c r="BF492" i="6"/>
  <c r="T492" i="6"/>
  <c r="R492" i="6"/>
  <c r="P492" i="6"/>
  <c r="BI487" i="6"/>
  <c r="BH487" i="6"/>
  <c r="BG487" i="6"/>
  <c r="BF487" i="6"/>
  <c r="T487" i="6"/>
  <c r="R487" i="6"/>
  <c r="P487" i="6"/>
  <c r="BI475" i="6"/>
  <c r="BH475" i="6"/>
  <c r="BG475" i="6"/>
  <c r="BF475" i="6"/>
  <c r="T475" i="6"/>
  <c r="R475" i="6"/>
  <c r="P475" i="6"/>
  <c r="BI468" i="6"/>
  <c r="BH468" i="6"/>
  <c r="BG468" i="6"/>
  <c r="BF468" i="6"/>
  <c r="T468" i="6"/>
  <c r="R468" i="6"/>
  <c r="P468" i="6"/>
  <c r="BI461" i="6"/>
  <c r="BH461" i="6"/>
  <c r="BG461" i="6"/>
  <c r="BF461" i="6"/>
  <c r="T461" i="6"/>
  <c r="R461" i="6"/>
  <c r="P461" i="6"/>
  <c r="BI459" i="6"/>
  <c r="BH459" i="6"/>
  <c r="BG459" i="6"/>
  <c r="BF459" i="6"/>
  <c r="T459" i="6"/>
  <c r="R459" i="6"/>
  <c r="P459" i="6"/>
  <c r="BI456" i="6"/>
  <c r="BH456" i="6"/>
  <c r="BG456" i="6"/>
  <c r="BF456" i="6"/>
  <c r="T456" i="6"/>
  <c r="R456" i="6"/>
  <c r="P456" i="6"/>
  <c r="BI454" i="6"/>
  <c r="BH454" i="6"/>
  <c r="BG454" i="6"/>
  <c r="BF454" i="6"/>
  <c r="T454" i="6"/>
  <c r="R454" i="6"/>
  <c r="P454" i="6"/>
  <c r="BI452" i="6"/>
  <c r="BH452" i="6"/>
  <c r="BG452" i="6"/>
  <c r="BF452" i="6"/>
  <c r="T452" i="6"/>
  <c r="R452" i="6"/>
  <c r="P452" i="6"/>
  <c r="BI449" i="6"/>
  <c r="BH449" i="6"/>
  <c r="BG449" i="6"/>
  <c r="BF449" i="6"/>
  <c r="T449" i="6"/>
  <c r="R449" i="6"/>
  <c r="P449" i="6"/>
  <c r="BI446" i="6"/>
  <c r="BH446" i="6"/>
  <c r="BG446" i="6"/>
  <c r="BF446" i="6"/>
  <c r="T446" i="6"/>
  <c r="R446" i="6"/>
  <c r="P446" i="6"/>
  <c r="BI438" i="6"/>
  <c r="BH438" i="6"/>
  <c r="BG438" i="6"/>
  <c r="BF438" i="6"/>
  <c r="T438" i="6"/>
  <c r="R438" i="6"/>
  <c r="P438" i="6"/>
  <c r="BI431" i="6"/>
  <c r="BH431" i="6"/>
  <c r="BG431" i="6"/>
  <c r="BF431" i="6"/>
  <c r="T431" i="6"/>
  <c r="R431" i="6"/>
  <c r="P431" i="6"/>
  <c r="BI426" i="6"/>
  <c r="BH426" i="6"/>
  <c r="BG426" i="6"/>
  <c r="BF426" i="6"/>
  <c r="T426" i="6"/>
  <c r="R426" i="6"/>
  <c r="P426" i="6"/>
  <c r="BI420" i="6"/>
  <c r="BH420" i="6"/>
  <c r="BG420" i="6"/>
  <c r="BF420" i="6"/>
  <c r="T420" i="6"/>
  <c r="R420" i="6"/>
  <c r="P420" i="6"/>
  <c r="BI412" i="6"/>
  <c r="BH412" i="6"/>
  <c r="BG412" i="6"/>
  <c r="BF412" i="6"/>
  <c r="T412" i="6"/>
  <c r="R412" i="6"/>
  <c r="P412" i="6"/>
  <c r="BI408" i="6"/>
  <c r="BH408" i="6"/>
  <c r="BG408" i="6"/>
  <c r="BF408" i="6"/>
  <c r="T408" i="6"/>
  <c r="R408" i="6"/>
  <c r="P408" i="6"/>
  <c r="BI406" i="6"/>
  <c r="BH406" i="6"/>
  <c r="BG406" i="6"/>
  <c r="BF406" i="6"/>
  <c r="T406" i="6"/>
  <c r="R406" i="6"/>
  <c r="P406" i="6"/>
  <c r="BI404" i="6"/>
  <c r="BH404" i="6"/>
  <c r="BG404" i="6"/>
  <c r="BF404" i="6"/>
  <c r="T404" i="6"/>
  <c r="R404" i="6"/>
  <c r="P404" i="6"/>
  <c r="BI402" i="6"/>
  <c r="BH402" i="6"/>
  <c r="BG402" i="6"/>
  <c r="BF402" i="6"/>
  <c r="T402" i="6"/>
  <c r="R402" i="6"/>
  <c r="P402" i="6"/>
  <c r="BI400" i="6"/>
  <c r="BH400" i="6"/>
  <c r="BG400" i="6"/>
  <c r="BF400" i="6"/>
  <c r="T400" i="6"/>
  <c r="R400" i="6"/>
  <c r="P400" i="6"/>
  <c r="BI397" i="6"/>
  <c r="BH397" i="6"/>
  <c r="BG397" i="6"/>
  <c r="BF397" i="6"/>
  <c r="T397" i="6"/>
  <c r="R397" i="6"/>
  <c r="P397" i="6"/>
  <c r="BI395" i="6"/>
  <c r="BH395" i="6"/>
  <c r="BG395" i="6"/>
  <c r="BF395" i="6"/>
  <c r="T395" i="6"/>
  <c r="R395" i="6"/>
  <c r="P395" i="6"/>
  <c r="BI373" i="6"/>
  <c r="BH373" i="6"/>
  <c r="BG373" i="6"/>
  <c r="BF373" i="6"/>
  <c r="T373" i="6"/>
  <c r="R373" i="6"/>
  <c r="P373" i="6"/>
  <c r="BI371" i="6"/>
  <c r="BH371" i="6"/>
  <c r="BG371" i="6"/>
  <c r="BF371" i="6"/>
  <c r="T371" i="6"/>
  <c r="R371" i="6"/>
  <c r="P371" i="6"/>
  <c r="BI367" i="6"/>
  <c r="BH367" i="6"/>
  <c r="BG367" i="6"/>
  <c r="BF367" i="6"/>
  <c r="T367" i="6"/>
  <c r="R367" i="6"/>
  <c r="P367" i="6"/>
  <c r="BI365" i="6"/>
  <c r="BH365" i="6"/>
  <c r="BG365" i="6"/>
  <c r="BF365" i="6"/>
  <c r="T365" i="6"/>
  <c r="R365" i="6"/>
  <c r="P365" i="6"/>
  <c r="BI356" i="6"/>
  <c r="BH356" i="6"/>
  <c r="BG356" i="6"/>
  <c r="BF356" i="6"/>
  <c r="T356" i="6"/>
  <c r="R356" i="6"/>
  <c r="P356" i="6"/>
  <c r="BI353" i="6"/>
  <c r="BH353" i="6"/>
  <c r="BG353" i="6"/>
  <c r="BF353" i="6"/>
  <c r="T353" i="6"/>
  <c r="R353" i="6"/>
  <c r="P353" i="6"/>
  <c r="BI348" i="6"/>
  <c r="BH348" i="6"/>
  <c r="BG348" i="6"/>
  <c r="BF348" i="6"/>
  <c r="T348" i="6"/>
  <c r="R348" i="6"/>
  <c r="P348" i="6"/>
  <c r="BI344" i="6"/>
  <c r="BH344" i="6"/>
  <c r="BG344" i="6"/>
  <c r="BF344" i="6"/>
  <c r="T344" i="6"/>
  <c r="R344" i="6"/>
  <c r="P344" i="6"/>
  <c r="BI340" i="6"/>
  <c r="BH340" i="6"/>
  <c r="BG340" i="6"/>
  <c r="BF340" i="6"/>
  <c r="T340" i="6"/>
  <c r="R340" i="6"/>
  <c r="P340" i="6"/>
  <c r="BI333" i="6"/>
  <c r="BH333" i="6"/>
  <c r="BG333" i="6"/>
  <c r="BF333" i="6"/>
  <c r="T333" i="6"/>
  <c r="R333" i="6"/>
  <c r="P333" i="6"/>
  <c r="BI331" i="6"/>
  <c r="BH331" i="6"/>
  <c r="BG331" i="6"/>
  <c r="BF331" i="6"/>
  <c r="T331" i="6"/>
  <c r="R331" i="6"/>
  <c r="P331" i="6"/>
  <c r="BI327" i="6"/>
  <c r="BH327" i="6"/>
  <c r="BG327" i="6"/>
  <c r="BF327" i="6"/>
  <c r="T327" i="6"/>
  <c r="R327" i="6"/>
  <c r="P327" i="6"/>
  <c r="BI322" i="6"/>
  <c r="BH322" i="6"/>
  <c r="BG322" i="6"/>
  <c r="BF322" i="6"/>
  <c r="T322" i="6"/>
  <c r="R322" i="6"/>
  <c r="P322" i="6"/>
  <c r="BI310" i="6"/>
  <c r="BH310" i="6"/>
  <c r="BG310" i="6"/>
  <c r="BF310" i="6"/>
  <c r="T310" i="6"/>
  <c r="R310" i="6"/>
  <c r="P310" i="6"/>
  <c r="BI307" i="6"/>
  <c r="BH307" i="6"/>
  <c r="BG307" i="6"/>
  <c r="BF307" i="6"/>
  <c r="T307" i="6"/>
  <c r="R307" i="6"/>
  <c r="P307" i="6"/>
  <c r="BI299" i="6"/>
  <c r="BH299" i="6"/>
  <c r="BG299" i="6"/>
  <c r="BF299" i="6"/>
  <c r="T299" i="6"/>
  <c r="R299" i="6"/>
  <c r="P299" i="6"/>
  <c r="BI291" i="6"/>
  <c r="BH291" i="6"/>
  <c r="BG291" i="6"/>
  <c r="BF291" i="6"/>
  <c r="T291" i="6"/>
  <c r="R291" i="6"/>
  <c r="P291" i="6"/>
  <c r="BI285" i="6"/>
  <c r="BH285" i="6"/>
  <c r="BG285" i="6"/>
  <c r="BF285" i="6"/>
  <c r="T285" i="6"/>
  <c r="R285" i="6"/>
  <c r="P285" i="6"/>
  <c r="BI282" i="6"/>
  <c r="BH282" i="6"/>
  <c r="BG282" i="6"/>
  <c r="BF282" i="6"/>
  <c r="T282" i="6"/>
  <c r="R282" i="6"/>
  <c r="P282" i="6"/>
  <c r="BI277" i="6"/>
  <c r="BH277" i="6"/>
  <c r="BG277" i="6"/>
  <c r="BF277" i="6"/>
  <c r="T277" i="6"/>
  <c r="R277" i="6"/>
  <c r="P277" i="6"/>
  <c r="BI274" i="6"/>
  <c r="BH274" i="6"/>
  <c r="BG274" i="6"/>
  <c r="BF274" i="6"/>
  <c r="T274" i="6"/>
  <c r="R274" i="6"/>
  <c r="P274" i="6"/>
  <c r="BI268" i="6"/>
  <c r="BH268" i="6"/>
  <c r="BG268" i="6"/>
  <c r="BF268" i="6"/>
  <c r="T268" i="6"/>
  <c r="R268" i="6"/>
  <c r="P268" i="6"/>
  <c r="BI263" i="6"/>
  <c r="BH263" i="6"/>
  <c r="BG263" i="6"/>
  <c r="BF263" i="6"/>
  <c r="T263" i="6"/>
  <c r="R263" i="6"/>
  <c r="P263" i="6"/>
  <c r="BI255" i="6"/>
  <c r="BH255" i="6"/>
  <c r="BG255" i="6"/>
  <c r="BF255" i="6"/>
  <c r="T255" i="6"/>
  <c r="R255" i="6"/>
  <c r="P255" i="6"/>
  <c r="BI253" i="6"/>
  <c r="BH253" i="6"/>
  <c r="BG253" i="6"/>
  <c r="BF253" i="6"/>
  <c r="T253" i="6"/>
  <c r="R253" i="6"/>
  <c r="P253" i="6"/>
  <c r="BI251" i="6"/>
  <c r="BH251" i="6"/>
  <c r="BG251" i="6"/>
  <c r="BF251" i="6"/>
  <c r="T251" i="6"/>
  <c r="R251" i="6"/>
  <c r="P251" i="6"/>
  <c r="BI243" i="6"/>
  <c r="BH243" i="6"/>
  <c r="BG243" i="6"/>
  <c r="BF243" i="6"/>
  <c r="T243" i="6"/>
  <c r="R243" i="6"/>
  <c r="P243" i="6"/>
  <c r="BI241" i="6"/>
  <c r="BH241" i="6"/>
  <c r="BG241" i="6"/>
  <c r="BF241" i="6"/>
  <c r="T241" i="6"/>
  <c r="R241" i="6"/>
  <c r="P241" i="6"/>
  <c r="BI236" i="6"/>
  <c r="BH236" i="6"/>
  <c r="BG236" i="6"/>
  <c r="BF236" i="6"/>
  <c r="T236" i="6"/>
  <c r="R236" i="6"/>
  <c r="P236" i="6"/>
  <c r="BI230" i="6"/>
  <c r="BH230" i="6"/>
  <c r="BG230" i="6"/>
  <c r="BF230" i="6"/>
  <c r="T230" i="6"/>
  <c r="R230" i="6"/>
  <c r="P230" i="6"/>
  <c r="BI215" i="6"/>
  <c r="BH215" i="6"/>
  <c r="BG215" i="6"/>
  <c r="BF215" i="6"/>
  <c r="T215" i="6"/>
  <c r="R215" i="6"/>
  <c r="P215" i="6"/>
  <c r="BI208" i="6"/>
  <c r="BH208" i="6"/>
  <c r="BG208" i="6"/>
  <c r="BF208" i="6"/>
  <c r="T208" i="6"/>
  <c r="R208" i="6"/>
  <c r="P208" i="6"/>
  <c r="BI203" i="6"/>
  <c r="BH203" i="6"/>
  <c r="BG203" i="6"/>
  <c r="BF203" i="6"/>
  <c r="T203" i="6"/>
  <c r="R203" i="6"/>
  <c r="P203" i="6"/>
  <c r="BI198" i="6"/>
  <c r="BH198" i="6"/>
  <c r="BG198" i="6"/>
  <c r="BF198" i="6"/>
  <c r="T198" i="6"/>
  <c r="R198" i="6"/>
  <c r="P198" i="6"/>
  <c r="BI192" i="6"/>
  <c r="BH192" i="6"/>
  <c r="BG192" i="6"/>
  <c r="BF192" i="6"/>
  <c r="T192" i="6"/>
  <c r="R192" i="6"/>
  <c r="P192" i="6"/>
  <c r="BI189" i="6"/>
  <c r="BH189" i="6"/>
  <c r="BG189" i="6"/>
  <c r="BF189" i="6"/>
  <c r="T189" i="6"/>
  <c r="R189" i="6"/>
  <c r="P189" i="6"/>
  <c r="BI182" i="6"/>
  <c r="BH182" i="6"/>
  <c r="BG182" i="6"/>
  <c r="BF182" i="6"/>
  <c r="T182" i="6"/>
  <c r="R182" i="6"/>
  <c r="P182" i="6"/>
  <c r="BI175" i="6"/>
  <c r="BH175" i="6"/>
  <c r="BG175" i="6"/>
  <c r="BF175" i="6"/>
  <c r="T175" i="6"/>
  <c r="R175" i="6"/>
  <c r="P175" i="6"/>
  <c r="BI171" i="6"/>
  <c r="BH171" i="6"/>
  <c r="BG171" i="6"/>
  <c r="BF171" i="6"/>
  <c r="T171" i="6"/>
  <c r="R171" i="6"/>
  <c r="P171" i="6"/>
  <c r="BI166" i="6"/>
  <c r="BH166" i="6"/>
  <c r="BG166" i="6"/>
  <c r="BF166" i="6"/>
  <c r="T166" i="6"/>
  <c r="R166" i="6"/>
  <c r="P166" i="6"/>
  <c r="BI163" i="6"/>
  <c r="BH163" i="6"/>
  <c r="BG163" i="6"/>
  <c r="BF163" i="6"/>
  <c r="T163" i="6"/>
  <c r="R163" i="6"/>
  <c r="P163" i="6"/>
  <c r="BI159" i="6"/>
  <c r="BH159" i="6"/>
  <c r="BG159" i="6"/>
  <c r="BF159" i="6"/>
  <c r="T159" i="6"/>
  <c r="R159" i="6"/>
  <c r="P159" i="6"/>
  <c r="BI155" i="6"/>
  <c r="BH155" i="6"/>
  <c r="BG155" i="6"/>
  <c r="BF155" i="6"/>
  <c r="T155" i="6"/>
  <c r="R155" i="6"/>
  <c r="P155" i="6"/>
  <c r="BI144" i="6"/>
  <c r="BH144" i="6"/>
  <c r="BG144" i="6"/>
  <c r="BF144" i="6"/>
  <c r="T144" i="6"/>
  <c r="R144" i="6"/>
  <c r="P144" i="6"/>
  <c r="BI139" i="6"/>
  <c r="BH139" i="6"/>
  <c r="BG139" i="6"/>
  <c r="BF139" i="6"/>
  <c r="T139" i="6"/>
  <c r="R139" i="6"/>
  <c r="P139" i="6"/>
  <c r="BI135" i="6"/>
  <c r="BH135" i="6"/>
  <c r="BG135" i="6"/>
  <c r="BF135" i="6"/>
  <c r="T135" i="6"/>
  <c r="R135" i="6"/>
  <c r="P135" i="6"/>
  <c r="BI130" i="6"/>
  <c r="BH130" i="6"/>
  <c r="BG130" i="6"/>
  <c r="BF130" i="6"/>
  <c r="T130" i="6"/>
  <c r="R130" i="6"/>
  <c r="P130" i="6"/>
  <c r="BI125" i="6"/>
  <c r="BH125" i="6"/>
  <c r="BG125" i="6"/>
  <c r="BF125" i="6"/>
  <c r="T125" i="6"/>
  <c r="R125" i="6"/>
  <c r="P125" i="6"/>
  <c r="BI118" i="6"/>
  <c r="BH118" i="6"/>
  <c r="BG118" i="6"/>
  <c r="BF118" i="6"/>
  <c r="T118" i="6"/>
  <c r="R118" i="6"/>
  <c r="P118" i="6"/>
  <c r="BI113" i="6"/>
  <c r="BH113" i="6"/>
  <c r="BG113" i="6"/>
  <c r="BF113" i="6"/>
  <c r="T113" i="6"/>
  <c r="R113" i="6"/>
  <c r="P113" i="6"/>
  <c r="BI108" i="6"/>
  <c r="BH108" i="6"/>
  <c r="BG108" i="6"/>
  <c r="BF108" i="6"/>
  <c r="T108" i="6"/>
  <c r="R108" i="6"/>
  <c r="P108" i="6"/>
  <c r="J102" i="6"/>
  <c r="F101" i="6"/>
  <c r="F99" i="6"/>
  <c r="E97" i="6"/>
  <c r="J59" i="6"/>
  <c r="F58" i="6"/>
  <c r="F56" i="6"/>
  <c r="E54" i="6"/>
  <c r="J23" i="6"/>
  <c r="E23" i="6"/>
  <c r="J101" i="6"/>
  <c r="J22" i="6"/>
  <c r="J20" i="6"/>
  <c r="E20" i="6"/>
  <c r="F102" i="6"/>
  <c r="J19" i="6"/>
  <c r="J14" i="6"/>
  <c r="J99" i="6"/>
  <c r="E7" i="6"/>
  <c r="E50" i="6"/>
  <c r="J39" i="5"/>
  <c r="J38" i="5"/>
  <c r="AY59" i="1"/>
  <c r="J37" i="5"/>
  <c r="AX59" i="1"/>
  <c r="BI196" i="5"/>
  <c r="BH196" i="5"/>
  <c r="BG196" i="5"/>
  <c r="BF196" i="5"/>
  <c r="T196" i="5"/>
  <c r="R196" i="5"/>
  <c r="P196" i="5"/>
  <c r="BI194" i="5"/>
  <c r="BH194" i="5"/>
  <c r="BG194" i="5"/>
  <c r="BF194" i="5"/>
  <c r="T194" i="5"/>
  <c r="R194" i="5"/>
  <c r="P194" i="5"/>
  <c r="BI192" i="5"/>
  <c r="BH192" i="5"/>
  <c r="BG192" i="5"/>
  <c r="BF192" i="5"/>
  <c r="T192" i="5"/>
  <c r="R192" i="5"/>
  <c r="P192" i="5"/>
  <c r="BI188" i="5"/>
  <c r="BH188" i="5"/>
  <c r="BG188" i="5"/>
  <c r="BF188" i="5"/>
  <c r="T188" i="5"/>
  <c r="R188" i="5"/>
  <c r="P188" i="5"/>
  <c r="BI183" i="5"/>
  <c r="BH183" i="5"/>
  <c r="BG183" i="5"/>
  <c r="BF183" i="5"/>
  <c r="T183" i="5"/>
  <c r="T182" i="5"/>
  <c r="R183" i="5"/>
  <c r="R182" i="5"/>
  <c r="P183" i="5"/>
  <c r="P182" i="5"/>
  <c r="BI179" i="5"/>
  <c r="BH179" i="5"/>
  <c r="BG179" i="5"/>
  <c r="BF179" i="5"/>
  <c r="T179" i="5"/>
  <c r="R179" i="5"/>
  <c r="P179" i="5"/>
  <c r="BI176" i="5"/>
  <c r="BH176" i="5"/>
  <c r="BG176" i="5"/>
  <c r="BF176" i="5"/>
  <c r="T176" i="5"/>
  <c r="R176" i="5"/>
  <c r="P176" i="5"/>
  <c r="BI171" i="5"/>
  <c r="BH171" i="5"/>
  <c r="BG171" i="5"/>
  <c r="BF171" i="5"/>
  <c r="T171" i="5"/>
  <c r="R171" i="5"/>
  <c r="P171" i="5"/>
  <c r="BI169" i="5"/>
  <c r="BH169" i="5"/>
  <c r="BG169" i="5"/>
  <c r="BF169" i="5"/>
  <c r="T169" i="5"/>
  <c r="R169" i="5"/>
  <c r="P169" i="5"/>
  <c r="BI165" i="5"/>
  <c r="BH165" i="5"/>
  <c r="BG165" i="5"/>
  <c r="BF165" i="5"/>
  <c r="T165" i="5"/>
  <c r="R165" i="5"/>
  <c r="P165" i="5"/>
  <c r="BI161" i="5"/>
  <c r="BH161" i="5"/>
  <c r="BG161" i="5"/>
  <c r="BF161" i="5"/>
  <c r="T161" i="5"/>
  <c r="R161" i="5"/>
  <c r="P161" i="5"/>
  <c r="BI159" i="5"/>
  <c r="BH159" i="5"/>
  <c r="BG159" i="5"/>
  <c r="BF159" i="5"/>
  <c r="T159" i="5"/>
  <c r="R159" i="5"/>
  <c r="P159" i="5"/>
  <c r="BI157" i="5"/>
  <c r="BH157" i="5"/>
  <c r="BG157" i="5"/>
  <c r="BF157" i="5"/>
  <c r="T157" i="5"/>
  <c r="R157" i="5"/>
  <c r="P157" i="5"/>
  <c r="BI149" i="5"/>
  <c r="BH149" i="5"/>
  <c r="BG149" i="5"/>
  <c r="BF149" i="5"/>
  <c r="T149" i="5"/>
  <c r="R149" i="5"/>
  <c r="P149" i="5"/>
  <c r="BI147" i="5"/>
  <c r="BH147" i="5"/>
  <c r="BG147" i="5"/>
  <c r="BF147" i="5"/>
  <c r="T147" i="5"/>
  <c r="R147" i="5"/>
  <c r="P147" i="5"/>
  <c r="BI145" i="5"/>
  <c r="BH145" i="5"/>
  <c r="BG145" i="5"/>
  <c r="BF145" i="5"/>
  <c r="T145" i="5"/>
  <c r="R145" i="5"/>
  <c r="P145" i="5"/>
  <c r="BI143" i="5"/>
  <c r="BH143" i="5"/>
  <c r="BG143" i="5"/>
  <c r="BF143" i="5"/>
  <c r="T143" i="5"/>
  <c r="R143" i="5"/>
  <c r="P143" i="5"/>
  <c r="BI141" i="5"/>
  <c r="BH141" i="5"/>
  <c r="BG141" i="5"/>
  <c r="BF141" i="5"/>
  <c r="T141" i="5"/>
  <c r="R141" i="5"/>
  <c r="P141" i="5"/>
  <c r="BI139" i="5"/>
  <c r="BH139" i="5"/>
  <c r="BG139" i="5"/>
  <c r="BF139" i="5"/>
  <c r="T139" i="5"/>
  <c r="R139" i="5"/>
  <c r="P139" i="5"/>
  <c r="BI137" i="5"/>
  <c r="BH137" i="5"/>
  <c r="BG137" i="5"/>
  <c r="BF137" i="5"/>
  <c r="T137" i="5"/>
  <c r="R137" i="5"/>
  <c r="P137" i="5"/>
  <c r="BI135" i="5"/>
  <c r="BH135" i="5"/>
  <c r="BG135" i="5"/>
  <c r="BF135" i="5"/>
  <c r="T135" i="5"/>
  <c r="R135" i="5"/>
  <c r="P135" i="5"/>
  <c r="BI133" i="5"/>
  <c r="BH133" i="5"/>
  <c r="BG133" i="5"/>
  <c r="BF133" i="5"/>
  <c r="T133" i="5"/>
  <c r="R133" i="5"/>
  <c r="P133" i="5"/>
  <c r="BI131" i="5"/>
  <c r="BH131" i="5"/>
  <c r="BG131" i="5"/>
  <c r="BF131" i="5"/>
  <c r="T131" i="5"/>
  <c r="R131" i="5"/>
  <c r="P131" i="5"/>
  <c r="BI122" i="5"/>
  <c r="BH122" i="5"/>
  <c r="BG122" i="5"/>
  <c r="BF122" i="5"/>
  <c r="T122" i="5"/>
  <c r="R122" i="5"/>
  <c r="P122" i="5"/>
  <c r="BI120" i="5"/>
  <c r="BH120" i="5"/>
  <c r="BG120" i="5"/>
  <c r="BF120" i="5"/>
  <c r="T120" i="5"/>
  <c r="R120" i="5"/>
  <c r="P120" i="5"/>
  <c r="BI118" i="5"/>
  <c r="BH118" i="5"/>
  <c r="BG118" i="5"/>
  <c r="BF118" i="5"/>
  <c r="T118" i="5"/>
  <c r="R118" i="5"/>
  <c r="P118" i="5"/>
  <c r="BI116" i="5"/>
  <c r="BH116" i="5"/>
  <c r="BG116" i="5"/>
  <c r="BF116" i="5"/>
  <c r="T116" i="5"/>
  <c r="R116" i="5"/>
  <c r="P116" i="5"/>
  <c r="BI114" i="5"/>
  <c r="BH114" i="5"/>
  <c r="BG114" i="5"/>
  <c r="BF114" i="5"/>
  <c r="T114" i="5"/>
  <c r="R114" i="5"/>
  <c r="P114" i="5"/>
  <c r="BI112" i="5"/>
  <c r="BH112" i="5"/>
  <c r="BG112" i="5"/>
  <c r="BF112" i="5"/>
  <c r="T112" i="5"/>
  <c r="R112" i="5"/>
  <c r="P112" i="5"/>
  <c r="BI110" i="5"/>
  <c r="BH110" i="5"/>
  <c r="BG110" i="5"/>
  <c r="BF110" i="5"/>
  <c r="T110" i="5"/>
  <c r="R110" i="5"/>
  <c r="P110" i="5"/>
  <c r="BI108" i="5"/>
  <c r="BH108" i="5"/>
  <c r="BG108" i="5"/>
  <c r="BF108" i="5"/>
  <c r="T108" i="5"/>
  <c r="R108" i="5"/>
  <c r="P108" i="5"/>
  <c r="BI99" i="5"/>
  <c r="BH99" i="5"/>
  <c r="BG99" i="5"/>
  <c r="BF99" i="5"/>
  <c r="T99" i="5"/>
  <c r="R99" i="5"/>
  <c r="P99" i="5"/>
  <c r="BI95" i="5"/>
  <c r="BH95" i="5"/>
  <c r="BG95" i="5"/>
  <c r="BF95" i="5"/>
  <c r="T95" i="5"/>
  <c r="T94" i="5"/>
  <c r="T93" i="5"/>
  <c r="R95" i="5"/>
  <c r="R94" i="5"/>
  <c r="R93" i="5"/>
  <c r="P95" i="5"/>
  <c r="P94" i="5"/>
  <c r="P93" i="5"/>
  <c r="J89" i="5"/>
  <c r="F88" i="5"/>
  <c r="F86" i="5"/>
  <c r="E84" i="5"/>
  <c r="J59" i="5"/>
  <c r="F58" i="5"/>
  <c r="F56" i="5"/>
  <c r="E54" i="5"/>
  <c r="J23" i="5"/>
  <c r="E23" i="5"/>
  <c r="J88" i="5"/>
  <c r="J22" i="5"/>
  <c r="J20" i="5"/>
  <c r="E20" i="5"/>
  <c r="F89" i="5"/>
  <c r="J19" i="5"/>
  <c r="J14" i="5"/>
  <c r="J56" i="5"/>
  <c r="E7" i="5"/>
  <c r="E80" i="5"/>
  <c r="J39" i="4"/>
  <c r="J38" i="4"/>
  <c r="AY58" i="1"/>
  <c r="J37" i="4"/>
  <c r="AX58" i="1"/>
  <c r="BI2484" i="4"/>
  <c r="BH2484" i="4"/>
  <c r="BG2484" i="4"/>
  <c r="BF2484" i="4"/>
  <c r="T2484" i="4"/>
  <c r="R2484" i="4"/>
  <c r="P2484" i="4"/>
  <c r="BI2477" i="4"/>
  <c r="BH2477" i="4"/>
  <c r="BG2477" i="4"/>
  <c r="BF2477" i="4"/>
  <c r="T2477" i="4"/>
  <c r="R2477" i="4"/>
  <c r="P2477" i="4"/>
  <c r="BI2470" i="4"/>
  <c r="BH2470" i="4"/>
  <c r="BG2470" i="4"/>
  <c r="BF2470" i="4"/>
  <c r="T2470" i="4"/>
  <c r="R2470" i="4"/>
  <c r="P2470" i="4"/>
  <c r="BI2452" i="4"/>
  <c r="BH2452" i="4"/>
  <c r="BG2452" i="4"/>
  <c r="BF2452" i="4"/>
  <c r="T2452" i="4"/>
  <c r="R2452" i="4"/>
  <c r="P2452" i="4"/>
  <c r="BI2425" i="4"/>
  <c r="BH2425" i="4"/>
  <c r="BG2425" i="4"/>
  <c r="BF2425" i="4"/>
  <c r="T2425" i="4"/>
  <c r="R2425" i="4"/>
  <c r="P2425" i="4"/>
  <c r="BI2356" i="4"/>
  <c r="BH2356" i="4"/>
  <c r="BG2356" i="4"/>
  <c r="BF2356" i="4"/>
  <c r="T2356" i="4"/>
  <c r="R2356" i="4"/>
  <c r="P2356" i="4"/>
  <c r="BI2352" i="4"/>
  <c r="BH2352" i="4"/>
  <c r="BG2352" i="4"/>
  <c r="BF2352" i="4"/>
  <c r="T2352" i="4"/>
  <c r="R2352" i="4"/>
  <c r="P2352" i="4"/>
  <c r="BI2349" i="4"/>
  <c r="BH2349" i="4"/>
  <c r="BG2349" i="4"/>
  <c r="BF2349" i="4"/>
  <c r="T2349" i="4"/>
  <c r="R2349" i="4"/>
  <c r="P2349" i="4"/>
  <c r="BI2346" i="4"/>
  <c r="BH2346" i="4"/>
  <c r="BG2346" i="4"/>
  <c r="BF2346" i="4"/>
  <c r="T2346" i="4"/>
  <c r="R2346" i="4"/>
  <c r="P2346" i="4"/>
  <c r="BI2338" i="4"/>
  <c r="BH2338" i="4"/>
  <c r="BG2338" i="4"/>
  <c r="BF2338" i="4"/>
  <c r="T2338" i="4"/>
  <c r="R2338" i="4"/>
  <c r="P2338" i="4"/>
  <c r="BI2335" i="4"/>
  <c r="BH2335" i="4"/>
  <c r="BG2335" i="4"/>
  <c r="BF2335" i="4"/>
  <c r="T2335" i="4"/>
  <c r="R2335" i="4"/>
  <c r="P2335" i="4"/>
  <c r="BI2313" i="4"/>
  <c r="BH2313" i="4"/>
  <c r="BG2313" i="4"/>
  <c r="BF2313" i="4"/>
  <c r="T2313" i="4"/>
  <c r="R2313" i="4"/>
  <c r="P2313" i="4"/>
  <c r="BI2309" i="4"/>
  <c r="BH2309" i="4"/>
  <c r="BG2309" i="4"/>
  <c r="BF2309" i="4"/>
  <c r="T2309" i="4"/>
  <c r="R2309" i="4"/>
  <c r="P2309" i="4"/>
  <c r="BI2277" i="4"/>
  <c r="BH2277" i="4"/>
  <c r="BG2277" i="4"/>
  <c r="BF2277" i="4"/>
  <c r="T2277" i="4"/>
  <c r="R2277" i="4"/>
  <c r="P2277" i="4"/>
  <c r="BI2260" i="4"/>
  <c r="BH2260" i="4"/>
  <c r="BG2260" i="4"/>
  <c r="BF2260" i="4"/>
  <c r="T2260" i="4"/>
  <c r="R2260" i="4"/>
  <c r="P2260" i="4"/>
  <c r="BI2255" i="4"/>
  <c r="BH2255" i="4"/>
  <c r="BG2255" i="4"/>
  <c r="BF2255" i="4"/>
  <c r="T2255" i="4"/>
  <c r="R2255" i="4"/>
  <c r="P2255" i="4"/>
  <c r="BI2252" i="4"/>
  <c r="BH2252" i="4"/>
  <c r="BG2252" i="4"/>
  <c r="BF2252" i="4"/>
  <c r="T2252" i="4"/>
  <c r="R2252" i="4"/>
  <c r="P2252" i="4"/>
  <c r="BI2246" i="4"/>
  <c r="BH2246" i="4"/>
  <c r="BG2246" i="4"/>
  <c r="BF2246" i="4"/>
  <c r="T2246" i="4"/>
  <c r="R2246" i="4"/>
  <c r="P2246" i="4"/>
  <c r="BI2242" i="4"/>
  <c r="BH2242" i="4"/>
  <c r="BG2242" i="4"/>
  <c r="BF2242" i="4"/>
  <c r="T2242" i="4"/>
  <c r="R2242" i="4"/>
  <c r="P2242" i="4"/>
  <c r="BI2227" i="4"/>
  <c r="BH2227" i="4"/>
  <c r="BG2227" i="4"/>
  <c r="BF2227" i="4"/>
  <c r="T2227" i="4"/>
  <c r="R2227" i="4"/>
  <c r="P2227" i="4"/>
  <c r="BI2201" i="4"/>
  <c r="BH2201" i="4"/>
  <c r="BG2201" i="4"/>
  <c r="BF2201" i="4"/>
  <c r="T2201" i="4"/>
  <c r="R2201" i="4"/>
  <c r="P2201" i="4"/>
  <c r="BI2197" i="4"/>
  <c r="BH2197" i="4"/>
  <c r="BG2197" i="4"/>
  <c r="BF2197" i="4"/>
  <c r="T2197" i="4"/>
  <c r="R2197" i="4"/>
  <c r="P2197" i="4"/>
  <c r="BI2193" i="4"/>
  <c r="BH2193" i="4"/>
  <c r="BG2193" i="4"/>
  <c r="BF2193" i="4"/>
  <c r="T2193" i="4"/>
  <c r="R2193" i="4"/>
  <c r="P2193" i="4"/>
  <c r="BI2190" i="4"/>
  <c r="BH2190" i="4"/>
  <c r="BG2190" i="4"/>
  <c r="BF2190" i="4"/>
  <c r="T2190" i="4"/>
  <c r="R2190" i="4"/>
  <c r="P2190" i="4"/>
  <c r="BI2179" i="4"/>
  <c r="BH2179" i="4"/>
  <c r="BG2179" i="4"/>
  <c r="BF2179" i="4"/>
  <c r="T2179" i="4"/>
  <c r="R2179" i="4"/>
  <c r="P2179" i="4"/>
  <c r="BI2176" i="4"/>
  <c r="BH2176" i="4"/>
  <c r="BG2176" i="4"/>
  <c r="BF2176" i="4"/>
  <c r="T2176" i="4"/>
  <c r="R2176" i="4"/>
  <c r="P2176" i="4"/>
  <c r="BI2173" i="4"/>
  <c r="BH2173" i="4"/>
  <c r="BG2173" i="4"/>
  <c r="BF2173" i="4"/>
  <c r="T2173" i="4"/>
  <c r="R2173" i="4"/>
  <c r="P2173" i="4"/>
  <c r="BI2170" i="4"/>
  <c r="BH2170" i="4"/>
  <c r="BG2170" i="4"/>
  <c r="BF2170" i="4"/>
  <c r="T2170" i="4"/>
  <c r="R2170" i="4"/>
  <c r="P2170" i="4"/>
  <c r="BI2166" i="4"/>
  <c r="BH2166" i="4"/>
  <c r="BG2166" i="4"/>
  <c r="BF2166" i="4"/>
  <c r="T2166" i="4"/>
  <c r="R2166" i="4"/>
  <c r="P2166" i="4"/>
  <c r="BI2155" i="4"/>
  <c r="BH2155" i="4"/>
  <c r="BG2155" i="4"/>
  <c r="BF2155" i="4"/>
  <c r="T2155" i="4"/>
  <c r="R2155" i="4"/>
  <c r="P2155" i="4"/>
  <c r="BI2151" i="4"/>
  <c r="BH2151" i="4"/>
  <c r="BG2151" i="4"/>
  <c r="BF2151" i="4"/>
  <c r="T2151" i="4"/>
  <c r="R2151" i="4"/>
  <c r="P2151" i="4"/>
  <c r="BI2129" i="4"/>
  <c r="BH2129" i="4"/>
  <c r="BG2129" i="4"/>
  <c r="BF2129" i="4"/>
  <c r="T2129" i="4"/>
  <c r="R2129" i="4"/>
  <c r="P2129" i="4"/>
  <c r="BI2116" i="4"/>
  <c r="BH2116" i="4"/>
  <c r="BG2116" i="4"/>
  <c r="BF2116" i="4"/>
  <c r="T2116" i="4"/>
  <c r="R2116" i="4"/>
  <c r="P2116" i="4"/>
  <c r="BI2113" i="4"/>
  <c r="BH2113" i="4"/>
  <c r="BG2113" i="4"/>
  <c r="BF2113" i="4"/>
  <c r="T2113" i="4"/>
  <c r="R2113" i="4"/>
  <c r="P2113" i="4"/>
  <c r="BI2091" i="4"/>
  <c r="BH2091" i="4"/>
  <c r="BG2091" i="4"/>
  <c r="BF2091" i="4"/>
  <c r="T2091" i="4"/>
  <c r="R2091" i="4"/>
  <c r="P2091" i="4"/>
  <c r="BI2088" i="4"/>
  <c r="BH2088" i="4"/>
  <c r="BG2088" i="4"/>
  <c r="BF2088" i="4"/>
  <c r="T2088" i="4"/>
  <c r="R2088" i="4"/>
  <c r="P2088" i="4"/>
  <c r="BI2078" i="4"/>
  <c r="BH2078" i="4"/>
  <c r="BG2078" i="4"/>
  <c r="BF2078" i="4"/>
  <c r="T2078" i="4"/>
  <c r="R2078" i="4"/>
  <c r="P2078" i="4"/>
  <c r="BI2075" i="4"/>
  <c r="BH2075" i="4"/>
  <c r="BG2075" i="4"/>
  <c r="BF2075" i="4"/>
  <c r="T2075" i="4"/>
  <c r="R2075" i="4"/>
  <c r="P2075" i="4"/>
  <c r="BI2058" i="4"/>
  <c r="BH2058" i="4"/>
  <c r="BG2058" i="4"/>
  <c r="BF2058" i="4"/>
  <c r="T2058" i="4"/>
  <c r="R2058" i="4"/>
  <c r="P2058" i="4"/>
  <c r="BI2054" i="4"/>
  <c r="BH2054" i="4"/>
  <c r="BG2054" i="4"/>
  <c r="BF2054" i="4"/>
  <c r="T2054" i="4"/>
  <c r="R2054" i="4"/>
  <c r="P2054" i="4"/>
  <c r="BI2032" i="4"/>
  <c r="BH2032" i="4"/>
  <c r="BG2032" i="4"/>
  <c r="BF2032" i="4"/>
  <c r="T2032" i="4"/>
  <c r="R2032" i="4"/>
  <c r="P2032" i="4"/>
  <c r="BI2028" i="4"/>
  <c r="BH2028" i="4"/>
  <c r="BG2028" i="4"/>
  <c r="BF2028" i="4"/>
  <c r="T2028" i="4"/>
  <c r="R2028" i="4"/>
  <c r="P2028" i="4"/>
  <c r="BI2023" i="4"/>
  <c r="BH2023" i="4"/>
  <c r="BG2023" i="4"/>
  <c r="BF2023" i="4"/>
  <c r="T2023" i="4"/>
  <c r="R2023" i="4"/>
  <c r="P2023" i="4"/>
  <c r="BI2017" i="4"/>
  <c r="BH2017" i="4"/>
  <c r="BG2017" i="4"/>
  <c r="BF2017" i="4"/>
  <c r="T2017" i="4"/>
  <c r="R2017" i="4"/>
  <c r="P2017" i="4"/>
  <c r="BI2015" i="4"/>
  <c r="BH2015" i="4"/>
  <c r="BG2015" i="4"/>
  <c r="BF2015" i="4"/>
  <c r="T2015" i="4"/>
  <c r="R2015" i="4"/>
  <c r="P2015" i="4"/>
  <c r="BI2012" i="4"/>
  <c r="BH2012" i="4"/>
  <c r="BG2012" i="4"/>
  <c r="BF2012" i="4"/>
  <c r="T2012" i="4"/>
  <c r="R2012" i="4"/>
  <c r="P2012" i="4"/>
  <c r="BI2010" i="4"/>
  <c r="BH2010" i="4"/>
  <c r="BG2010" i="4"/>
  <c r="BF2010" i="4"/>
  <c r="T2010" i="4"/>
  <c r="R2010" i="4"/>
  <c r="P2010" i="4"/>
  <c r="BI2007" i="4"/>
  <c r="BH2007" i="4"/>
  <c r="BG2007" i="4"/>
  <c r="BF2007" i="4"/>
  <c r="T2007" i="4"/>
  <c r="R2007" i="4"/>
  <c r="P2007" i="4"/>
  <c r="BI2005" i="4"/>
  <c r="BH2005" i="4"/>
  <c r="BG2005" i="4"/>
  <c r="BF2005" i="4"/>
  <c r="T2005" i="4"/>
  <c r="R2005" i="4"/>
  <c r="P2005" i="4"/>
  <c r="BI2002" i="4"/>
  <c r="BH2002" i="4"/>
  <c r="BG2002" i="4"/>
  <c r="BF2002" i="4"/>
  <c r="T2002" i="4"/>
  <c r="R2002" i="4"/>
  <c r="P2002" i="4"/>
  <c r="BI1998" i="4"/>
  <c r="BH1998" i="4"/>
  <c r="BG1998" i="4"/>
  <c r="BF1998" i="4"/>
  <c r="T1998" i="4"/>
  <c r="R1998" i="4"/>
  <c r="P1998" i="4"/>
  <c r="BI1992" i="4"/>
  <c r="BH1992" i="4"/>
  <c r="BG1992" i="4"/>
  <c r="BF1992" i="4"/>
  <c r="T1992" i="4"/>
  <c r="R1992" i="4"/>
  <c r="P1992" i="4"/>
  <c r="BI1988" i="4"/>
  <c r="BH1988" i="4"/>
  <c r="BG1988" i="4"/>
  <c r="BF1988" i="4"/>
  <c r="T1988" i="4"/>
  <c r="R1988" i="4"/>
  <c r="P1988" i="4"/>
  <c r="BI1980" i="4"/>
  <c r="BH1980" i="4"/>
  <c r="BG1980" i="4"/>
  <c r="BF1980" i="4"/>
  <c r="T1980" i="4"/>
  <c r="R1980" i="4"/>
  <c r="P1980" i="4"/>
  <c r="BI1976" i="4"/>
  <c r="BH1976" i="4"/>
  <c r="BG1976" i="4"/>
  <c r="BF1976" i="4"/>
  <c r="T1976" i="4"/>
  <c r="R1976" i="4"/>
  <c r="P1976" i="4"/>
  <c r="BI1965" i="4"/>
  <c r="BH1965" i="4"/>
  <c r="BG1965" i="4"/>
  <c r="BF1965" i="4"/>
  <c r="T1965" i="4"/>
  <c r="R1965" i="4"/>
  <c r="P1965" i="4"/>
  <c r="BI1962" i="4"/>
  <c r="BH1962" i="4"/>
  <c r="BG1962" i="4"/>
  <c r="BF1962" i="4"/>
  <c r="T1962" i="4"/>
  <c r="R1962" i="4"/>
  <c r="P1962" i="4"/>
  <c r="BI1960" i="4"/>
  <c r="BH1960" i="4"/>
  <c r="BG1960" i="4"/>
  <c r="BF1960" i="4"/>
  <c r="T1960" i="4"/>
  <c r="R1960" i="4"/>
  <c r="P1960" i="4"/>
  <c r="BI1958" i="4"/>
  <c r="BH1958" i="4"/>
  <c r="BG1958" i="4"/>
  <c r="BF1958" i="4"/>
  <c r="T1958" i="4"/>
  <c r="R1958" i="4"/>
  <c r="P1958" i="4"/>
  <c r="BI1952" i="4"/>
  <c r="BH1952" i="4"/>
  <c r="BG1952" i="4"/>
  <c r="BF1952" i="4"/>
  <c r="T1952" i="4"/>
  <c r="R1952" i="4"/>
  <c r="P1952" i="4"/>
  <c r="BI1950" i="4"/>
  <c r="BH1950" i="4"/>
  <c r="BG1950" i="4"/>
  <c r="BF1950" i="4"/>
  <c r="T1950" i="4"/>
  <c r="R1950" i="4"/>
  <c r="P1950" i="4"/>
  <c r="BI1948" i="4"/>
  <c r="BH1948" i="4"/>
  <c r="BG1948" i="4"/>
  <c r="BF1948" i="4"/>
  <c r="T1948" i="4"/>
  <c r="R1948" i="4"/>
  <c r="P1948" i="4"/>
  <c r="BI1943" i="4"/>
  <c r="BH1943" i="4"/>
  <c r="BG1943" i="4"/>
  <c r="BF1943" i="4"/>
  <c r="T1943" i="4"/>
  <c r="R1943" i="4"/>
  <c r="P1943" i="4"/>
  <c r="BI1940" i="4"/>
  <c r="BH1940" i="4"/>
  <c r="BG1940" i="4"/>
  <c r="BF1940" i="4"/>
  <c r="T1940" i="4"/>
  <c r="R1940" i="4"/>
  <c r="P1940" i="4"/>
  <c r="BI1935" i="4"/>
  <c r="BH1935" i="4"/>
  <c r="BG1935" i="4"/>
  <c r="BF1935" i="4"/>
  <c r="T1935" i="4"/>
  <c r="R1935" i="4"/>
  <c r="P1935" i="4"/>
  <c r="BI1933" i="4"/>
  <c r="BH1933" i="4"/>
  <c r="BG1933" i="4"/>
  <c r="BF1933" i="4"/>
  <c r="T1933" i="4"/>
  <c r="R1933" i="4"/>
  <c r="P1933" i="4"/>
  <c r="BI1927" i="4"/>
  <c r="BH1927" i="4"/>
  <c r="BG1927" i="4"/>
  <c r="BF1927" i="4"/>
  <c r="T1927" i="4"/>
  <c r="R1927" i="4"/>
  <c r="P1927" i="4"/>
  <c r="BI1913" i="4"/>
  <c r="BH1913" i="4"/>
  <c r="BG1913" i="4"/>
  <c r="BF1913" i="4"/>
  <c r="T1913" i="4"/>
  <c r="R1913" i="4"/>
  <c r="P1913" i="4"/>
  <c r="BI1899" i="4"/>
  <c r="BH1899" i="4"/>
  <c r="BG1899" i="4"/>
  <c r="BF1899" i="4"/>
  <c r="T1899" i="4"/>
  <c r="R1899" i="4"/>
  <c r="P1899" i="4"/>
  <c r="BI1893" i="4"/>
  <c r="BH1893" i="4"/>
  <c r="BG1893" i="4"/>
  <c r="BF1893" i="4"/>
  <c r="T1893" i="4"/>
  <c r="R1893" i="4"/>
  <c r="P1893" i="4"/>
  <c r="BI1887" i="4"/>
  <c r="BH1887" i="4"/>
  <c r="BG1887" i="4"/>
  <c r="BF1887" i="4"/>
  <c r="T1887" i="4"/>
  <c r="R1887" i="4"/>
  <c r="P1887" i="4"/>
  <c r="BI1881" i="4"/>
  <c r="BH1881" i="4"/>
  <c r="BG1881" i="4"/>
  <c r="BF1881" i="4"/>
  <c r="T1881" i="4"/>
  <c r="R1881" i="4"/>
  <c r="P1881" i="4"/>
  <c r="BI1874" i="4"/>
  <c r="BH1874" i="4"/>
  <c r="BG1874" i="4"/>
  <c r="BF1874" i="4"/>
  <c r="T1874" i="4"/>
  <c r="R1874" i="4"/>
  <c r="P1874" i="4"/>
  <c r="BI1868" i="4"/>
  <c r="BH1868" i="4"/>
  <c r="BG1868" i="4"/>
  <c r="BF1868" i="4"/>
  <c r="T1868" i="4"/>
  <c r="R1868" i="4"/>
  <c r="P1868" i="4"/>
  <c r="BI1862" i="4"/>
  <c r="BH1862" i="4"/>
  <c r="BG1862" i="4"/>
  <c r="BF1862" i="4"/>
  <c r="T1862" i="4"/>
  <c r="R1862" i="4"/>
  <c r="P1862" i="4"/>
  <c r="BI1855" i="4"/>
  <c r="BH1855" i="4"/>
  <c r="BG1855" i="4"/>
  <c r="BF1855" i="4"/>
  <c r="T1855" i="4"/>
  <c r="R1855" i="4"/>
  <c r="P1855" i="4"/>
  <c r="BI1849" i="4"/>
  <c r="BH1849" i="4"/>
  <c r="BG1849" i="4"/>
  <c r="BF1849" i="4"/>
  <c r="T1849" i="4"/>
  <c r="R1849" i="4"/>
  <c r="P1849" i="4"/>
  <c r="BI1843" i="4"/>
  <c r="BH1843" i="4"/>
  <c r="BG1843" i="4"/>
  <c r="BF1843" i="4"/>
  <c r="T1843" i="4"/>
  <c r="R1843" i="4"/>
  <c r="P1843" i="4"/>
  <c r="BI1837" i="4"/>
  <c r="BH1837" i="4"/>
  <c r="BG1837" i="4"/>
  <c r="BF1837" i="4"/>
  <c r="T1837" i="4"/>
  <c r="R1837" i="4"/>
  <c r="P1837" i="4"/>
  <c r="BI1831" i="4"/>
  <c r="BH1831" i="4"/>
  <c r="BG1831" i="4"/>
  <c r="BF1831" i="4"/>
  <c r="T1831" i="4"/>
  <c r="R1831" i="4"/>
  <c r="P1831" i="4"/>
  <c r="BI1828" i="4"/>
  <c r="BH1828" i="4"/>
  <c r="BG1828" i="4"/>
  <c r="BF1828" i="4"/>
  <c r="T1828" i="4"/>
  <c r="R1828" i="4"/>
  <c r="P1828" i="4"/>
  <c r="BI1825" i="4"/>
  <c r="BH1825" i="4"/>
  <c r="BG1825" i="4"/>
  <c r="BF1825" i="4"/>
  <c r="T1825" i="4"/>
  <c r="R1825" i="4"/>
  <c r="P1825" i="4"/>
  <c r="BI1823" i="4"/>
  <c r="BH1823" i="4"/>
  <c r="BG1823" i="4"/>
  <c r="BF1823" i="4"/>
  <c r="T1823" i="4"/>
  <c r="R1823" i="4"/>
  <c r="P1823" i="4"/>
  <c r="BI1819" i="4"/>
  <c r="BH1819" i="4"/>
  <c r="BG1819" i="4"/>
  <c r="BF1819" i="4"/>
  <c r="T1819" i="4"/>
  <c r="R1819" i="4"/>
  <c r="P1819" i="4"/>
  <c r="BI1814" i="4"/>
  <c r="BH1814" i="4"/>
  <c r="BG1814" i="4"/>
  <c r="BF1814" i="4"/>
  <c r="T1814" i="4"/>
  <c r="R1814" i="4"/>
  <c r="P1814" i="4"/>
  <c r="BI1810" i="4"/>
  <c r="BH1810" i="4"/>
  <c r="BG1810" i="4"/>
  <c r="BF1810" i="4"/>
  <c r="T1810" i="4"/>
  <c r="R1810" i="4"/>
  <c r="P1810" i="4"/>
  <c r="BI1804" i="4"/>
  <c r="BH1804" i="4"/>
  <c r="BG1804" i="4"/>
  <c r="BF1804" i="4"/>
  <c r="T1804" i="4"/>
  <c r="R1804" i="4"/>
  <c r="P1804" i="4"/>
  <c r="BI1802" i="4"/>
  <c r="BH1802" i="4"/>
  <c r="BG1802" i="4"/>
  <c r="BF1802" i="4"/>
  <c r="T1802" i="4"/>
  <c r="R1802" i="4"/>
  <c r="P1802" i="4"/>
  <c r="BI1799" i="4"/>
  <c r="BH1799" i="4"/>
  <c r="BG1799" i="4"/>
  <c r="BF1799" i="4"/>
  <c r="T1799" i="4"/>
  <c r="R1799" i="4"/>
  <c r="P1799" i="4"/>
  <c r="BI1786" i="4"/>
  <c r="BH1786" i="4"/>
  <c r="BG1786" i="4"/>
  <c r="BF1786" i="4"/>
  <c r="T1786" i="4"/>
  <c r="R1786" i="4"/>
  <c r="P1786" i="4"/>
  <c r="BI1783" i="4"/>
  <c r="BH1783" i="4"/>
  <c r="BG1783" i="4"/>
  <c r="BF1783" i="4"/>
  <c r="T1783" i="4"/>
  <c r="R1783" i="4"/>
  <c r="P1783" i="4"/>
  <c r="BI1768" i="4"/>
  <c r="BH1768" i="4"/>
  <c r="BG1768" i="4"/>
  <c r="BF1768" i="4"/>
  <c r="T1768" i="4"/>
  <c r="R1768" i="4"/>
  <c r="P1768" i="4"/>
  <c r="BI1764" i="4"/>
  <c r="BH1764" i="4"/>
  <c r="BG1764" i="4"/>
  <c r="BF1764" i="4"/>
  <c r="T1764" i="4"/>
  <c r="R1764" i="4"/>
  <c r="P1764" i="4"/>
  <c r="BI1759" i="4"/>
  <c r="BH1759" i="4"/>
  <c r="BG1759" i="4"/>
  <c r="BF1759" i="4"/>
  <c r="T1759" i="4"/>
  <c r="R1759" i="4"/>
  <c r="P1759" i="4"/>
  <c r="BI1754" i="4"/>
  <c r="BH1754" i="4"/>
  <c r="BG1754" i="4"/>
  <c r="BF1754" i="4"/>
  <c r="T1754" i="4"/>
  <c r="R1754" i="4"/>
  <c r="P1754" i="4"/>
  <c r="BI1749" i="4"/>
  <c r="BH1749" i="4"/>
  <c r="BG1749" i="4"/>
  <c r="BF1749" i="4"/>
  <c r="T1749" i="4"/>
  <c r="R1749" i="4"/>
  <c r="P1749" i="4"/>
  <c r="BI1741" i="4"/>
  <c r="BH1741" i="4"/>
  <c r="BG1741" i="4"/>
  <c r="BF1741" i="4"/>
  <c r="T1741" i="4"/>
  <c r="R1741" i="4"/>
  <c r="P1741" i="4"/>
  <c r="BI1735" i="4"/>
  <c r="BH1735" i="4"/>
  <c r="BG1735" i="4"/>
  <c r="BF1735" i="4"/>
  <c r="T1735" i="4"/>
  <c r="R1735" i="4"/>
  <c r="P1735" i="4"/>
  <c r="BI1731" i="4"/>
  <c r="BH1731" i="4"/>
  <c r="BG1731" i="4"/>
  <c r="BF1731" i="4"/>
  <c r="T1731" i="4"/>
  <c r="R1731" i="4"/>
  <c r="P1731" i="4"/>
  <c r="BI1704" i="4"/>
  <c r="BH1704" i="4"/>
  <c r="BG1704" i="4"/>
  <c r="BF1704" i="4"/>
  <c r="T1704" i="4"/>
  <c r="R1704" i="4"/>
  <c r="P1704" i="4"/>
  <c r="BI1700" i="4"/>
  <c r="BH1700" i="4"/>
  <c r="BG1700" i="4"/>
  <c r="BF1700" i="4"/>
  <c r="T1700" i="4"/>
  <c r="R1700" i="4"/>
  <c r="P1700" i="4"/>
  <c r="BI1696" i="4"/>
  <c r="BH1696" i="4"/>
  <c r="BG1696" i="4"/>
  <c r="BF1696" i="4"/>
  <c r="T1696" i="4"/>
  <c r="R1696" i="4"/>
  <c r="P1696" i="4"/>
  <c r="BI1692" i="4"/>
  <c r="BH1692" i="4"/>
  <c r="BG1692" i="4"/>
  <c r="BF1692" i="4"/>
  <c r="T1692" i="4"/>
  <c r="R1692" i="4"/>
  <c r="P1692" i="4"/>
  <c r="BI1689" i="4"/>
  <c r="BH1689" i="4"/>
  <c r="BG1689" i="4"/>
  <c r="BF1689" i="4"/>
  <c r="T1689" i="4"/>
  <c r="R1689" i="4"/>
  <c r="P1689" i="4"/>
  <c r="BI1687" i="4"/>
  <c r="BH1687" i="4"/>
  <c r="BG1687" i="4"/>
  <c r="BF1687" i="4"/>
  <c r="T1687" i="4"/>
  <c r="R1687" i="4"/>
  <c r="P1687" i="4"/>
  <c r="BI1683" i="4"/>
  <c r="BH1683" i="4"/>
  <c r="BG1683" i="4"/>
  <c r="BF1683" i="4"/>
  <c r="T1683" i="4"/>
  <c r="R1683" i="4"/>
  <c r="P1683" i="4"/>
  <c r="BI1679" i="4"/>
  <c r="BH1679" i="4"/>
  <c r="BG1679" i="4"/>
  <c r="BF1679" i="4"/>
  <c r="T1679" i="4"/>
  <c r="R1679" i="4"/>
  <c r="P1679" i="4"/>
  <c r="BI1675" i="4"/>
  <c r="BH1675" i="4"/>
  <c r="BG1675" i="4"/>
  <c r="BF1675" i="4"/>
  <c r="T1675" i="4"/>
  <c r="R1675" i="4"/>
  <c r="P1675" i="4"/>
  <c r="BI1671" i="4"/>
  <c r="BH1671" i="4"/>
  <c r="BG1671" i="4"/>
  <c r="BF1671" i="4"/>
  <c r="T1671" i="4"/>
  <c r="R1671" i="4"/>
  <c r="P1671" i="4"/>
  <c r="BI1667" i="4"/>
  <c r="BH1667" i="4"/>
  <c r="BG1667" i="4"/>
  <c r="BF1667" i="4"/>
  <c r="T1667" i="4"/>
  <c r="R1667" i="4"/>
  <c r="P1667" i="4"/>
  <c r="BI1662" i="4"/>
  <c r="BH1662" i="4"/>
  <c r="BG1662" i="4"/>
  <c r="BF1662" i="4"/>
  <c r="T1662" i="4"/>
  <c r="R1662" i="4"/>
  <c r="P1662" i="4"/>
  <c r="BI1658" i="4"/>
  <c r="BH1658" i="4"/>
  <c r="BG1658" i="4"/>
  <c r="BF1658" i="4"/>
  <c r="T1658" i="4"/>
  <c r="R1658" i="4"/>
  <c r="P1658" i="4"/>
  <c r="BI1653" i="4"/>
  <c r="BH1653" i="4"/>
  <c r="BG1653" i="4"/>
  <c r="BF1653" i="4"/>
  <c r="T1653" i="4"/>
  <c r="R1653" i="4"/>
  <c r="P1653" i="4"/>
  <c r="BI1650" i="4"/>
  <c r="BH1650" i="4"/>
  <c r="BG1650" i="4"/>
  <c r="BF1650" i="4"/>
  <c r="T1650" i="4"/>
  <c r="R1650" i="4"/>
  <c r="P1650" i="4"/>
  <c r="BI1646" i="4"/>
  <c r="BH1646" i="4"/>
  <c r="BG1646" i="4"/>
  <c r="BF1646" i="4"/>
  <c r="T1646" i="4"/>
  <c r="R1646" i="4"/>
  <c r="P1646" i="4"/>
  <c r="BI1643" i="4"/>
  <c r="BH1643" i="4"/>
  <c r="BG1643" i="4"/>
  <c r="BF1643" i="4"/>
  <c r="T1643" i="4"/>
  <c r="R1643" i="4"/>
  <c r="P1643" i="4"/>
  <c r="BI1629" i="4"/>
  <c r="BH1629" i="4"/>
  <c r="BG1629" i="4"/>
  <c r="BF1629" i="4"/>
  <c r="T1629" i="4"/>
  <c r="R1629" i="4"/>
  <c r="P1629" i="4"/>
  <c r="BI1626" i="4"/>
  <c r="BH1626" i="4"/>
  <c r="BG1626" i="4"/>
  <c r="BF1626" i="4"/>
  <c r="T1626" i="4"/>
  <c r="R1626" i="4"/>
  <c r="P1626" i="4"/>
  <c r="BI1622" i="4"/>
  <c r="BH1622" i="4"/>
  <c r="BG1622" i="4"/>
  <c r="BF1622" i="4"/>
  <c r="T1622" i="4"/>
  <c r="R1622" i="4"/>
  <c r="P1622" i="4"/>
  <c r="BI1618" i="4"/>
  <c r="BH1618" i="4"/>
  <c r="BG1618" i="4"/>
  <c r="BF1618" i="4"/>
  <c r="T1618" i="4"/>
  <c r="R1618" i="4"/>
  <c r="P1618" i="4"/>
  <c r="BI1616" i="4"/>
  <c r="BH1616" i="4"/>
  <c r="BG1616" i="4"/>
  <c r="BF1616" i="4"/>
  <c r="T1616" i="4"/>
  <c r="R1616" i="4"/>
  <c r="P1616" i="4"/>
  <c r="BI1612" i="4"/>
  <c r="BH1612" i="4"/>
  <c r="BG1612" i="4"/>
  <c r="BF1612" i="4"/>
  <c r="T1612" i="4"/>
  <c r="R1612" i="4"/>
  <c r="P1612" i="4"/>
  <c r="BI1609" i="4"/>
  <c r="BH1609" i="4"/>
  <c r="BG1609" i="4"/>
  <c r="BF1609" i="4"/>
  <c r="T1609" i="4"/>
  <c r="R1609" i="4"/>
  <c r="P1609" i="4"/>
  <c r="BI1601" i="4"/>
  <c r="BH1601" i="4"/>
  <c r="BG1601" i="4"/>
  <c r="BF1601" i="4"/>
  <c r="T1601" i="4"/>
  <c r="R1601" i="4"/>
  <c r="P1601" i="4"/>
  <c r="BI1598" i="4"/>
  <c r="BH1598" i="4"/>
  <c r="BG1598" i="4"/>
  <c r="BF1598" i="4"/>
  <c r="T1598" i="4"/>
  <c r="R1598" i="4"/>
  <c r="P1598" i="4"/>
  <c r="BI1588" i="4"/>
  <c r="BH1588" i="4"/>
  <c r="BG1588" i="4"/>
  <c r="BF1588" i="4"/>
  <c r="T1588" i="4"/>
  <c r="R1588" i="4"/>
  <c r="P1588" i="4"/>
  <c r="BI1585" i="4"/>
  <c r="BH1585" i="4"/>
  <c r="BG1585" i="4"/>
  <c r="BF1585" i="4"/>
  <c r="T1585" i="4"/>
  <c r="R1585" i="4"/>
  <c r="P1585" i="4"/>
  <c r="BI1580" i="4"/>
  <c r="BH1580" i="4"/>
  <c r="BG1580" i="4"/>
  <c r="BF1580" i="4"/>
  <c r="T1580" i="4"/>
  <c r="R1580" i="4"/>
  <c r="P1580" i="4"/>
  <c r="BI1576" i="4"/>
  <c r="BH1576" i="4"/>
  <c r="BG1576" i="4"/>
  <c r="BF1576" i="4"/>
  <c r="T1576" i="4"/>
  <c r="R1576" i="4"/>
  <c r="P1576" i="4"/>
  <c r="BI1572" i="4"/>
  <c r="BH1572" i="4"/>
  <c r="BG1572" i="4"/>
  <c r="BF1572" i="4"/>
  <c r="T1572" i="4"/>
  <c r="R1572" i="4"/>
  <c r="P1572" i="4"/>
  <c r="BI1568" i="4"/>
  <c r="BH1568" i="4"/>
  <c r="BG1568" i="4"/>
  <c r="BF1568" i="4"/>
  <c r="T1568" i="4"/>
  <c r="R1568" i="4"/>
  <c r="P1568" i="4"/>
  <c r="BI1563" i="4"/>
  <c r="BH1563" i="4"/>
  <c r="BG1563" i="4"/>
  <c r="BF1563" i="4"/>
  <c r="T1563" i="4"/>
  <c r="R1563" i="4"/>
  <c r="P1563" i="4"/>
  <c r="BI1560" i="4"/>
  <c r="BH1560" i="4"/>
  <c r="BG1560" i="4"/>
  <c r="BF1560" i="4"/>
  <c r="T1560" i="4"/>
  <c r="R1560" i="4"/>
  <c r="P1560" i="4"/>
  <c r="BI1553" i="4"/>
  <c r="BH1553" i="4"/>
  <c r="BG1553" i="4"/>
  <c r="BF1553" i="4"/>
  <c r="T1553" i="4"/>
  <c r="R1553" i="4"/>
  <c r="P1553" i="4"/>
  <c r="BI1550" i="4"/>
  <c r="BH1550" i="4"/>
  <c r="BG1550" i="4"/>
  <c r="BF1550" i="4"/>
  <c r="T1550" i="4"/>
  <c r="R1550" i="4"/>
  <c r="P1550" i="4"/>
  <c r="BI1543" i="4"/>
  <c r="BH1543" i="4"/>
  <c r="BG1543" i="4"/>
  <c r="BF1543" i="4"/>
  <c r="T1543" i="4"/>
  <c r="R1543" i="4"/>
  <c r="P1543" i="4"/>
  <c r="BI1538" i="4"/>
  <c r="BH1538" i="4"/>
  <c r="BG1538" i="4"/>
  <c r="BF1538" i="4"/>
  <c r="T1538" i="4"/>
  <c r="R1538" i="4"/>
  <c r="P1538" i="4"/>
  <c r="BI1533" i="4"/>
  <c r="BH1533" i="4"/>
  <c r="BG1533" i="4"/>
  <c r="BF1533" i="4"/>
  <c r="T1533" i="4"/>
  <c r="R1533" i="4"/>
  <c r="P1533" i="4"/>
  <c r="BI1528" i="4"/>
  <c r="BH1528" i="4"/>
  <c r="BG1528" i="4"/>
  <c r="BF1528" i="4"/>
  <c r="T1528" i="4"/>
  <c r="R1528" i="4"/>
  <c r="P1528" i="4"/>
  <c r="BI1523" i="4"/>
  <c r="BH1523" i="4"/>
  <c r="BG1523" i="4"/>
  <c r="BF1523" i="4"/>
  <c r="T1523" i="4"/>
  <c r="R1523" i="4"/>
  <c r="P1523" i="4"/>
  <c r="BI1514" i="4"/>
  <c r="BH1514" i="4"/>
  <c r="BG1514" i="4"/>
  <c r="BF1514" i="4"/>
  <c r="T1514" i="4"/>
  <c r="R1514" i="4"/>
  <c r="P1514" i="4"/>
  <c r="BI1511" i="4"/>
  <c r="BH1511" i="4"/>
  <c r="BG1511" i="4"/>
  <c r="BF1511" i="4"/>
  <c r="T1511" i="4"/>
  <c r="R1511" i="4"/>
  <c r="P1511" i="4"/>
  <c r="BI1502" i="4"/>
  <c r="BH1502" i="4"/>
  <c r="BG1502" i="4"/>
  <c r="BF1502" i="4"/>
  <c r="T1502" i="4"/>
  <c r="R1502" i="4"/>
  <c r="P1502" i="4"/>
  <c r="BI1498" i="4"/>
  <c r="BH1498" i="4"/>
  <c r="BG1498" i="4"/>
  <c r="BF1498" i="4"/>
  <c r="T1498" i="4"/>
  <c r="R1498" i="4"/>
  <c r="P1498" i="4"/>
  <c r="BI1494" i="4"/>
  <c r="BH1494" i="4"/>
  <c r="BG1494" i="4"/>
  <c r="BF1494" i="4"/>
  <c r="T1494" i="4"/>
  <c r="R1494" i="4"/>
  <c r="P1494" i="4"/>
  <c r="BI1491" i="4"/>
  <c r="BH1491" i="4"/>
  <c r="BG1491" i="4"/>
  <c r="BF1491" i="4"/>
  <c r="T1491" i="4"/>
  <c r="R1491" i="4"/>
  <c r="P1491" i="4"/>
  <c r="BI1486" i="4"/>
  <c r="BH1486" i="4"/>
  <c r="BG1486" i="4"/>
  <c r="BF1486" i="4"/>
  <c r="T1486" i="4"/>
  <c r="R1486" i="4"/>
  <c r="P1486" i="4"/>
  <c r="BI1483" i="4"/>
  <c r="BH1483" i="4"/>
  <c r="BG1483" i="4"/>
  <c r="BF1483" i="4"/>
  <c r="T1483" i="4"/>
  <c r="R1483" i="4"/>
  <c r="P1483" i="4"/>
  <c r="BI1475" i="4"/>
  <c r="BH1475" i="4"/>
  <c r="BG1475" i="4"/>
  <c r="BF1475" i="4"/>
  <c r="T1475" i="4"/>
  <c r="R1475" i="4"/>
  <c r="P1475" i="4"/>
  <c r="BI1471" i="4"/>
  <c r="BH1471" i="4"/>
  <c r="BG1471" i="4"/>
  <c r="BF1471" i="4"/>
  <c r="T1471" i="4"/>
  <c r="R1471" i="4"/>
  <c r="P1471" i="4"/>
  <c r="BI1455" i="4"/>
  <c r="BH1455" i="4"/>
  <c r="BG1455" i="4"/>
  <c r="BF1455" i="4"/>
  <c r="T1455" i="4"/>
  <c r="R1455" i="4"/>
  <c r="P1455" i="4"/>
  <c r="BI1452" i="4"/>
  <c r="BH1452" i="4"/>
  <c r="BG1452" i="4"/>
  <c r="BF1452" i="4"/>
  <c r="T1452" i="4"/>
  <c r="R1452" i="4"/>
  <c r="P1452" i="4"/>
  <c r="BI1450" i="4"/>
  <c r="BH1450" i="4"/>
  <c r="BG1450" i="4"/>
  <c r="BF1450" i="4"/>
  <c r="T1450" i="4"/>
  <c r="R1450" i="4"/>
  <c r="P1450" i="4"/>
  <c r="BI1446" i="4"/>
  <c r="BH1446" i="4"/>
  <c r="BG1446" i="4"/>
  <c r="BF1446" i="4"/>
  <c r="T1446" i="4"/>
  <c r="R1446" i="4"/>
  <c r="P1446" i="4"/>
  <c r="BI1444" i="4"/>
  <c r="BH1444" i="4"/>
  <c r="BG1444" i="4"/>
  <c r="BF1444" i="4"/>
  <c r="T1444" i="4"/>
  <c r="R1444" i="4"/>
  <c r="P1444" i="4"/>
  <c r="BI1442" i="4"/>
  <c r="BH1442" i="4"/>
  <c r="BG1442" i="4"/>
  <c r="BF1442" i="4"/>
  <c r="T1442" i="4"/>
  <c r="R1442" i="4"/>
  <c r="P1442" i="4"/>
  <c r="BI1437" i="4"/>
  <c r="BH1437" i="4"/>
  <c r="BG1437" i="4"/>
  <c r="BF1437" i="4"/>
  <c r="T1437" i="4"/>
  <c r="R1437" i="4"/>
  <c r="P1437" i="4"/>
  <c r="BI1425" i="4"/>
  <c r="BH1425" i="4"/>
  <c r="BG1425" i="4"/>
  <c r="BF1425" i="4"/>
  <c r="T1425" i="4"/>
  <c r="R1425" i="4"/>
  <c r="P1425" i="4"/>
  <c r="BI1422" i="4"/>
  <c r="BH1422" i="4"/>
  <c r="BG1422" i="4"/>
  <c r="BF1422" i="4"/>
  <c r="T1422" i="4"/>
  <c r="R1422" i="4"/>
  <c r="P1422" i="4"/>
  <c r="BI1403" i="4"/>
  <c r="BH1403" i="4"/>
  <c r="BG1403" i="4"/>
  <c r="BF1403" i="4"/>
  <c r="T1403" i="4"/>
  <c r="R1403" i="4"/>
  <c r="P1403" i="4"/>
  <c r="BI1400" i="4"/>
  <c r="BH1400" i="4"/>
  <c r="BG1400" i="4"/>
  <c r="BF1400" i="4"/>
  <c r="T1400" i="4"/>
  <c r="R1400" i="4"/>
  <c r="P1400" i="4"/>
  <c r="BI1387" i="4"/>
  <c r="BH1387" i="4"/>
  <c r="BG1387" i="4"/>
  <c r="BF1387" i="4"/>
  <c r="T1387" i="4"/>
  <c r="R1387" i="4"/>
  <c r="P1387" i="4"/>
  <c r="BI1382" i="4"/>
  <c r="BH1382" i="4"/>
  <c r="BG1382" i="4"/>
  <c r="BF1382" i="4"/>
  <c r="T1382" i="4"/>
  <c r="T1381" i="4"/>
  <c r="R1382" i="4"/>
  <c r="R1381" i="4"/>
  <c r="P1382" i="4"/>
  <c r="P1381" i="4"/>
  <c r="BI1376" i="4"/>
  <c r="BH1376" i="4"/>
  <c r="BG1376" i="4"/>
  <c r="BF1376" i="4"/>
  <c r="T1376" i="4"/>
  <c r="R1376" i="4"/>
  <c r="P1376" i="4"/>
  <c r="BI1371" i="4"/>
  <c r="BH1371" i="4"/>
  <c r="BG1371" i="4"/>
  <c r="BF1371" i="4"/>
  <c r="T1371" i="4"/>
  <c r="R1371" i="4"/>
  <c r="P1371" i="4"/>
  <c r="BI1366" i="4"/>
  <c r="BH1366" i="4"/>
  <c r="BG1366" i="4"/>
  <c r="BF1366" i="4"/>
  <c r="T1366" i="4"/>
  <c r="R1366" i="4"/>
  <c r="P1366" i="4"/>
  <c r="BI1339" i="4"/>
  <c r="BH1339" i="4"/>
  <c r="BG1339" i="4"/>
  <c r="BF1339" i="4"/>
  <c r="T1339" i="4"/>
  <c r="R1339" i="4"/>
  <c r="P1339" i="4"/>
  <c r="BI1336" i="4"/>
  <c r="BH1336" i="4"/>
  <c r="BG1336" i="4"/>
  <c r="BF1336" i="4"/>
  <c r="T1336" i="4"/>
  <c r="R1336" i="4"/>
  <c r="P1336" i="4"/>
  <c r="BI1332" i="4"/>
  <c r="BH1332" i="4"/>
  <c r="BG1332" i="4"/>
  <c r="BF1332" i="4"/>
  <c r="T1332" i="4"/>
  <c r="R1332" i="4"/>
  <c r="P1332" i="4"/>
  <c r="BI1322" i="4"/>
  <c r="BH1322" i="4"/>
  <c r="BG1322" i="4"/>
  <c r="BF1322" i="4"/>
  <c r="T1322" i="4"/>
  <c r="R1322" i="4"/>
  <c r="P1322" i="4"/>
  <c r="BI1319" i="4"/>
  <c r="BH1319" i="4"/>
  <c r="BG1319" i="4"/>
  <c r="BF1319" i="4"/>
  <c r="T1319" i="4"/>
  <c r="R1319" i="4"/>
  <c r="P1319" i="4"/>
  <c r="BI1315" i="4"/>
  <c r="BH1315" i="4"/>
  <c r="BG1315" i="4"/>
  <c r="BF1315" i="4"/>
  <c r="T1315" i="4"/>
  <c r="R1315" i="4"/>
  <c r="P1315" i="4"/>
  <c r="BI1305" i="4"/>
  <c r="BH1305" i="4"/>
  <c r="BG1305" i="4"/>
  <c r="BF1305" i="4"/>
  <c r="T1305" i="4"/>
  <c r="R1305" i="4"/>
  <c r="P1305" i="4"/>
  <c r="BI1301" i="4"/>
  <c r="BH1301" i="4"/>
  <c r="BG1301" i="4"/>
  <c r="BF1301" i="4"/>
  <c r="T1301" i="4"/>
  <c r="R1301" i="4"/>
  <c r="P1301" i="4"/>
  <c r="BI1296" i="4"/>
  <c r="BH1296" i="4"/>
  <c r="BG1296" i="4"/>
  <c r="BF1296" i="4"/>
  <c r="T1296" i="4"/>
  <c r="R1296" i="4"/>
  <c r="P1296" i="4"/>
  <c r="BI1289" i="4"/>
  <c r="BH1289" i="4"/>
  <c r="BG1289" i="4"/>
  <c r="BF1289" i="4"/>
  <c r="T1289" i="4"/>
  <c r="R1289" i="4"/>
  <c r="P1289" i="4"/>
  <c r="BI1282" i="4"/>
  <c r="BH1282" i="4"/>
  <c r="BG1282" i="4"/>
  <c r="BF1282" i="4"/>
  <c r="T1282" i="4"/>
  <c r="R1282" i="4"/>
  <c r="P1282" i="4"/>
  <c r="BI1280" i="4"/>
  <c r="BH1280" i="4"/>
  <c r="BG1280" i="4"/>
  <c r="BF1280" i="4"/>
  <c r="T1280" i="4"/>
  <c r="R1280" i="4"/>
  <c r="P1280" i="4"/>
  <c r="BI1278" i="4"/>
  <c r="BH1278" i="4"/>
  <c r="BG1278" i="4"/>
  <c r="BF1278" i="4"/>
  <c r="T1278" i="4"/>
  <c r="R1278" i="4"/>
  <c r="P1278" i="4"/>
  <c r="BI1249" i="4"/>
  <c r="BH1249" i="4"/>
  <c r="BG1249" i="4"/>
  <c r="BF1249" i="4"/>
  <c r="T1249" i="4"/>
  <c r="R1249" i="4"/>
  <c r="P1249" i="4"/>
  <c r="BI1237" i="4"/>
  <c r="BH1237" i="4"/>
  <c r="BG1237" i="4"/>
  <c r="BF1237" i="4"/>
  <c r="T1237" i="4"/>
  <c r="R1237" i="4"/>
  <c r="P1237" i="4"/>
  <c r="BI1225" i="4"/>
  <c r="BH1225" i="4"/>
  <c r="BG1225" i="4"/>
  <c r="BF1225" i="4"/>
  <c r="T1225" i="4"/>
  <c r="R1225" i="4"/>
  <c r="P1225" i="4"/>
  <c r="BI1212" i="4"/>
  <c r="BH1212" i="4"/>
  <c r="BG1212" i="4"/>
  <c r="BF1212" i="4"/>
  <c r="T1212" i="4"/>
  <c r="R1212" i="4"/>
  <c r="P1212" i="4"/>
  <c r="BI1206" i="4"/>
  <c r="BH1206" i="4"/>
  <c r="BG1206" i="4"/>
  <c r="BF1206" i="4"/>
  <c r="T1206" i="4"/>
  <c r="R1206" i="4"/>
  <c r="P1206" i="4"/>
  <c r="BI1198" i="4"/>
  <c r="BH1198" i="4"/>
  <c r="BG1198" i="4"/>
  <c r="BF1198" i="4"/>
  <c r="T1198" i="4"/>
  <c r="R1198" i="4"/>
  <c r="P1198" i="4"/>
  <c r="BI1190" i="4"/>
  <c r="BH1190" i="4"/>
  <c r="BG1190" i="4"/>
  <c r="BF1190" i="4"/>
  <c r="T1190" i="4"/>
  <c r="R1190" i="4"/>
  <c r="P1190" i="4"/>
  <c r="BI1185" i="4"/>
  <c r="BH1185" i="4"/>
  <c r="BG1185" i="4"/>
  <c r="BF1185" i="4"/>
  <c r="T1185" i="4"/>
  <c r="R1185" i="4"/>
  <c r="P1185" i="4"/>
  <c r="BI1176" i="4"/>
  <c r="BH1176" i="4"/>
  <c r="BG1176" i="4"/>
  <c r="BF1176" i="4"/>
  <c r="T1176" i="4"/>
  <c r="R1176" i="4"/>
  <c r="P1176" i="4"/>
  <c r="BI1169" i="4"/>
  <c r="BH1169" i="4"/>
  <c r="BG1169" i="4"/>
  <c r="BF1169" i="4"/>
  <c r="T1169" i="4"/>
  <c r="R1169" i="4"/>
  <c r="P1169" i="4"/>
  <c r="BI1166" i="4"/>
  <c r="BH1166" i="4"/>
  <c r="BG1166" i="4"/>
  <c r="BF1166" i="4"/>
  <c r="T1166" i="4"/>
  <c r="R1166" i="4"/>
  <c r="P1166" i="4"/>
  <c r="BI1159" i="4"/>
  <c r="BH1159" i="4"/>
  <c r="BG1159" i="4"/>
  <c r="BF1159" i="4"/>
  <c r="T1159" i="4"/>
  <c r="R1159" i="4"/>
  <c r="P1159" i="4"/>
  <c r="BI1138" i="4"/>
  <c r="BH1138" i="4"/>
  <c r="BG1138" i="4"/>
  <c r="BF1138" i="4"/>
  <c r="T1138" i="4"/>
  <c r="R1138" i="4"/>
  <c r="P1138" i="4"/>
  <c r="BI1118" i="4"/>
  <c r="BH1118" i="4"/>
  <c r="BG1118" i="4"/>
  <c r="BF1118" i="4"/>
  <c r="T1118" i="4"/>
  <c r="R1118" i="4"/>
  <c r="P1118" i="4"/>
  <c r="BI1107" i="4"/>
  <c r="BH1107" i="4"/>
  <c r="BG1107" i="4"/>
  <c r="BF1107" i="4"/>
  <c r="T1107" i="4"/>
  <c r="R1107" i="4"/>
  <c r="P1107" i="4"/>
  <c r="BI1077" i="4"/>
  <c r="BH1077" i="4"/>
  <c r="BG1077" i="4"/>
  <c r="BF1077" i="4"/>
  <c r="T1077" i="4"/>
  <c r="R1077" i="4"/>
  <c r="P1077" i="4"/>
  <c r="BI1073" i="4"/>
  <c r="BH1073" i="4"/>
  <c r="BG1073" i="4"/>
  <c r="BF1073" i="4"/>
  <c r="T1073" i="4"/>
  <c r="R1073" i="4"/>
  <c r="P1073" i="4"/>
  <c r="BI1068" i="4"/>
  <c r="BH1068" i="4"/>
  <c r="BG1068" i="4"/>
  <c r="BF1068" i="4"/>
  <c r="T1068" i="4"/>
  <c r="R1068" i="4"/>
  <c r="P1068" i="4"/>
  <c r="BI1064" i="4"/>
  <c r="BH1064" i="4"/>
  <c r="BG1064" i="4"/>
  <c r="BF1064" i="4"/>
  <c r="T1064" i="4"/>
  <c r="R1064" i="4"/>
  <c r="P1064" i="4"/>
  <c r="BI1052" i="4"/>
  <c r="BH1052" i="4"/>
  <c r="BG1052" i="4"/>
  <c r="BF1052" i="4"/>
  <c r="T1052" i="4"/>
  <c r="R1052" i="4"/>
  <c r="P1052" i="4"/>
  <c r="BI1035" i="4"/>
  <c r="BH1035" i="4"/>
  <c r="BG1035" i="4"/>
  <c r="BF1035" i="4"/>
  <c r="T1035" i="4"/>
  <c r="R1035" i="4"/>
  <c r="P1035" i="4"/>
  <c r="BI1023" i="4"/>
  <c r="BH1023" i="4"/>
  <c r="BG1023" i="4"/>
  <c r="BF1023" i="4"/>
  <c r="T1023" i="4"/>
  <c r="R1023" i="4"/>
  <c r="P1023" i="4"/>
  <c r="BI1011" i="4"/>
  <c r="BH1011" i="4"/>
  <c r="BG1011" i="4"/>
  <c r="BF1011" i="4"/>
  <c r="T1011" i="4"/>
  <c r="R1011" i="4"/>
  <c r="P1011" i="4"/>
  <c r="BI1002" i="4"/>
  <c r="BH1002" i="4"/>
  <c r="BG1002" i="4"/>
  <c r="BF1002" i="4"/>
  <c r="T1002" i="4"/>
  <c r="R1002" i="4"/>
  <c r="P1002" i="4"/>
  <c r="BI989" i="4"/>
  <c r="BH989" i="4"/>
  <c r="BG989" i="4"/>
  <c r="BF989" i="4"/>
  <c r="T989" i="4"/>
  <c r="R989" i="4"/>
  <c r="P989" i="4"/>
  <c r="BI977" i="4"/>
  <c r="BH977" i="4"/>
  <c r="BG977" i="4"/>
  <c r="BF977" i="4"/>
  <c r="T977" i="4"/>
  <c r="R977" i="4"/>
  <c r="P977" i="4"/>
  <c r="BI972" i="4"/>
  <c r="BH972" i="4"/>
  <c r="BG972" i="4"/>
  <c r="BF972" i="4"/>
  <c r="T972" i="4"/>
  <c r="R972" i="4"/>
  <c r="P972" i="4"/>
  <c r="BI969" i="4"/>
  <c r="BH969" i="4"/>
  <c r="BG969" i="4"/>
  <c r="BF969" i="4"/>
  <c r="T969" i="4"/>
  <c r="R969" i="4"/>
  <c r="P969" i="4"/>
  <c r="BI966" i="4"/>
  <c r="BH966" i="4"/>
  <c r="BG966" i="4"/>
  <c r="BF966" i="4"/>
  <c r="T966" i="4"/>
  <c r="R966" i="4"/>
  <c r="P966" i="4"/>
  <c r="BI946" i="4"/>
  <c r="BH946" i="4"/>
  <c r="BG946" i="4"/>
  <c r="BF946" i="4"/>
  <c r="T946" i="4"/>
  <c r="R946" i="4"/>
  <c r="P946" i="4"/>
  <c r="BI943" i="4"/>
  <c r="BH943" i="4"/>
  <c r="BG943" i="4"/>
  <c r="BF943" i="4"/>
  <c r="T943" i="4"/>
  <c r="R943" i="4"/>
  <c r="P943" i="4"/>
  <c r="BI930" i="4"/>
  <c r="BH930" i="4"/>
  <c r="BG930" i="4"/>
  <c r="BF930" i="4"/>
  <c r="T930" i="4"/>
  <c r="R930" i="4"/>
  <c r="P930" i="4"/>
  <c r="BI917" i="4"/>
  <c r="BH917" i="4"/>
  <c r="BG917" i="4"/>
  <c r="BF917" i="4"/>
  <c r="T917" i="4"/>
  <c r="R917" i="4"/>
  <c r="P917" i="4"/>
  <c r="BI887" i="4"/>
  <c r="BH887" i="4"/>
  <c r="BG887" i="4"/>
  <c r="BF887" i="4"/>
  <c r="T887" i="4"/>
  <c r="R887" i="4"/>
  <c r="P887" i="4"/>
  <c r="BI862" i="4"/>
  <c r="BH862" i="4"/>
  <c r="BG862" i="4"/>
  <c r="BF862" i="4"/>
  <c r="T862" i="4"/>
  <c r="R862" i="4"/>
  <c r="P862" i="4"/>
  <c r="BI859" i="4"/>
  <c r="BH859" i="4"/>
  <c r="BG859" i="4"/>
  <c r="BF859" i="4"/>
  <c r="T859" i="4"/>
  <c r="R859" i="4"/>
  <c r="P859" i="4"/>
  <c r="BI856" i="4"/>
  <c r="BH856" i="4"/>
  <c r="BG856" i="4"/>
  <c r="BF856" i="4"/>
  <c r="T856" i="4"/>
  <c r="R856" i="4"/>
  <c r="P856" i="4"/>
  <c r="BI853" i="4"/>
  <c r="BH853" i="4"/>
  <c r="BG853" i="4"/>
  <c r="BF853" i="4"/>
  <c r="T853" i="4"/>
  <c r="R853" i="4"/>
  <c r="P853" i="4"/>
  <c r="BI827" i="4"/>
  <c r="BH827" i="4"/>
  <c r="BG827" i="4"/>
  <c r="BF827" i="4"/>
  <c r="T827" i="4"/>
  <c r="R827" i="4"/>
  <c r="P827" i="4"/>
  <c r="BI824" i="4"/>
  <c r="BH824" i="4"/>
  <c r="BG824" i="4"/>
  <c r="BF824" i="4"/>
  <c r="T824" i="4"/>
  <c r="R824" i="4"/>
  <c r="P824" i="4"/>
  <c r="BI756" i="4"/>
  <c r="BH756" i="4"/>
  <c r="BG756" i="4"/>
  <c r="BF756" i="4"/>
  <c r="T756" i="4"/>
  <c r="R756" i="4"/>
  <c r="P756" i="4"/>
  <c r="BI704" i="4"/>
  <c r="BH704" i="4"/>
  <c r="BG704" i="4"/>
  <c r="BF704" i="4"/>
  <c r="T704" i="4"/>
  <c r="R704" i="4"/>
  <c r="P704" i="4"/>
  <c r="BI699" i="4"/>
  <c r="BH699" i="4"/>
  <c r="BG699" i="4"/>
  <c r="BF699" i="4"/>
  <c r="T699" i="4"/>
  <c r="R699" i="4"/>
  <c r="P699" i="4"/>
  <c r="BI696" i="4"/>
  <c r="BH696" i="4"/>
  <c r="BG696" i="4"/>
  <c r="BF696" i="4"/>
  <c r="T696" i="4"/>
  <c r="R696" i="4"/>
  <c r="P696" i="4"/>
  <c r="BI693" i="4"/>
  <c r="BH693" i="4"/>
  <c r="BG693" i="4"/>
  <c r="BF693" i="4"/>
  <c r="T693" i="4"/>
  <c r="R693" i="4"/>
  <c r="P693" i="4"/>
  <c r="BI686" i="4"/>
  <c r="BH686" i="4"/>
  <c r="BG686" i="4"/>
  <c r="BF686" i="4"/>
  <c r="T686" i="4"/>
  <c r="R686" i="4"/>
  <c r="P686" i="4"/>
  <c r="BI676" i="4"/>
  <c r="BH676" i="4"/>
  <c r="BG676" i="4"/>
  <c r="BF676" i="4"/>
  <c r="T676" i="4"/>
  <c r="R676" i="4"/>
  <c r="P676" i="4"/>
  <c r="BI667" i="4"/>
  <c r="BH667" i="4"/>
  <c r="BG667" i="4"/>
  <c r="BF667" i="4"/>
  <c r="T667" i="4"/>
  <c r="R667" i="4"/>
  <c r="P667" i="4"/>
  <c r="BI660" i="4"/>
  <c r="BH660" i="4"/>
  <c r="BG660" i="4"/>
  <c r="BF660" i="4"/>
  <c r="T660" i="4"/>
  <c r="R660" i="4"/>
  <c r="P660" i="4"/>
  <c r="BI657" i="4"/>
  <c r="BH657" i="4"/>
  <c r="BG657" i="4"/>
  <c r="BF657" i="4"/>
  <c r="T657" i="4"/>
  <c r="R657" i="4"/>
  <c r="P657" i="4"/>
  <c r="BI638" i="4"/>
  <c r="BH638" i="4"/>
  <c r="BG638" i="4"/>
  <c r="BF638" i="4"/>
  <c r="T638" i="4"/>
  <c r="R638" i="4"/>
  <c r="P638" i="4"/>
  <c r="BI620" i="4"/>
  <c r="BH620" i="4"/>
  <c r="BG620" i="4"/>
  <c r="BF620" i="4"/>
  <c r="T620" i="4"/>
  <c r="R620" i="4"/>
  <c r="P620" i="4"/>
  <c r="BI617" i="4"/>
  <c r="BH617" i="4"/>
  <c r="BG617" i="4"/>
  <c r="BF617" i="4"/>
  <c r="T617" i="4"/>
  <c r="R617" i="4"/>
  <c r="P617" i="4"/>
  <c r="BI613" i="4"/>
  <c r="BH613" i="4"/>
  <c r="BG613" i="4"/>
  <c r="BF613" i="4"/>
  <c r="T613" i="4"/>
  <c r="R613" i="4"/>
  <c r="P613" i="4"/>
  <c r="BI610" i="4"/>
  <c r="BH610" i="4"/>
  <c r="BG610" i="4"/>
  <c r="BF610" i="4"/>
  <c r="T610" i="4"/>
  <c r="R610" i="4"/>
  <c r="P610" i="4"/>
  <c r="BI595" i="4"/>
  <c r="BH595" i="4"/>
  <c r="BG595" i="4"/>
  <c r="BF595" i="4"/>
  <c r="T595" i="4"/>
  <c r="R595" i="4"/>
  <c r="P595" i="4"/>
  <c r="BI592" i="4"/>
  <c r="BH592" i="4"/>
  <c r="BG592" i="4"/>
  <c r="BF592" i="4"/>
  <c r="T592" i="4"/>
  <c r="R592" i="4"/>
  <c r="P592" i="4"/>
  <c r="BI584" i="4"/>
  <c r="BH584" i="4"/>
  <c r="BG584" i="4"/>
  <c r="BF584" i="4"/>
  <c r="T584" i="4"/>
  <c r="R584" i="4"/>
  <c r="P584" i="4"/>
  <c r="BI572" i="4"/>
  <c r="BH572" i="4"/>
  <c r="BG572" i="4"/>
  <c r="BF572" i="4"/>
  <c r="T572" i="4"/>
  <c r="R572" i="4"/>
  <c r="P572" i="4"/>
  <c r="BI569" i="4"/>
  <c r="BH569" i="4"/>
  <c r="BG569" i="4"/>
  <c r="BF569" i="4"/>
  <c r="T569" i="4"/>
  <c r="R569" i="4"/>
  <c r="P569" i="4"/>
  <c r="BI559" i="4"/>
  <c r="BH559" i="4"/>
  <c r="BG559" i="4"/>
  <c r="BF559" i="4"/>
  <c r="T559" i="4"/>
  <c r="R559" i="4"/>
  <c r="P559" i="4"/>
  <c r="BI549" i="4"/>
  <c r="BH549" i="4"/>
  <c r="BG549" i="4"/>
  <c r="BF549" i="4"/>
  <c r="T549" i="4"/>
  <c r="R549" i="4"/>
  <c r="P549" i="4"/>
  <c r="BI537" i="4"/>
  <c r="BH537" i="4"/>
  <c r="BG537" i="4"/>
  <c r="BF537" i="4"/>
  <c r="T537" i="4"/>
  <c r="R537" i="4"/>
  <c r="P537" i="4"/>
  <c r="BI531" i="4"/>
  <c r="BH531" i="4"/>
  <c r="BG531" i="4"/>
  <c r="BF531" i="4"/>
  <c r="T531" i="4"/>
  <c r="R531" i="4"/>
  <c r="P531" i="4"/>
  <c r="BI504" i="4"/>
  <c r="BH504" i="4"/>
  <c r="BG504" i="4"/>
  <c r="BF504" i="4"/>
  <c r="T504" i="4"/>
  <c r="R504" i="4"/>
  <c r="P504" i="4"/>
  <c r="BI495" i="4"/>
  <c r="BH495" i="4"/>
  <c r="BG495" i="4"/>
  <c r="BF495" i="4"/>
  <c r="T495" i="4"/>
  <c r="R495" i="4"/>
  <c r="P495" i="4"/>
  <c r="BI485" i="4"/>
  <c r="BH485" i="4"/>
  <c r="BG485" i="4"/>
  <c r="BF485" i="4"/>
  <c r="T485" i="4"/>
  <c r="R485" i="4"/>
  <c r="P485" i="4"/>
  <c r="BI476" i="4"/>
  <c r="BH476" i="4"/>
  <c r="BG476" i="4"/>
  <c r="BF476" i="4"/>
  <c r="T476" i="4"/>
  <c r="R476" i="4"/>
  <c r="P476" i="4"/>
  <c r="BI462" i="4"/>
  <c r="BH462" i="4"/>
  <c r="BG462" i="4"/>
  <c r="BF462" i="4"/>
  <c r="T462" i="4"/>
  <c r="R462" i="4"/>
  <c r="P462" i="4"/>
  <c r="BI448" i="4"/>
  <c r="BH448" i="4"/>
  <c r="BG448" i="4"/>
  <c r="BF448" i="4"/>
  <c r="T448" i="4"/>
  <c r="R448" i="4"/>
  <c r="P448" i="4"/>
  <c r="BI436" i="4"/>
  <c r="BH436" i="4"/>
  <c r="BG436" i="4"/>
  <c r="BF436" i="4"/>
  <c r="T436" i="4"/>
  <c r="R436" i="4"/>
  <c r="P436" i="4"/>
  <c r="BI432" i="4"/>
  <c r="BH432" i="4"/>
  <c r="BG432" i="4"/>
  <c r="BF432" i="4"/>
  <c r="T432" i="4"/>
  <c r="R432" i="4"/>
  <c r="P432" i="4"/>
  <c r="BI427" i="4"/>
  <c r="BH427" i="4"/>
  <c r="BG427" i="4"/>
  <c r="BF427" i="4"/>
  <c r="T427" i="4"/>
  <c r="R427" i="4"/>
  <c r="P427" i="4"/>
  <c r="BI420" i="4"/>
  <c r="BH420" i="4"/>
  <c r="BG420" i="4"/>
  <c r="BF420" i="4"/>
  <c r="T420" i="4"/>
  <c r="R420" i="4"/>
  <c r="P420" i="4"/>
  <c r="BI407" i="4"/>
  <c r="BH407" i="4"/>
  <c r="BG407" i="4"/>
  <c r="BF407" i="4"/>
  <c r="T407" i="4"/>
  <c r="R407" i="4"/>
  <c r="P407" i="4"/>
  <c r="BI393" i="4"/>
  <c r="BH393" i="4"/>
  <c r="BG393" i="4"/>
  <c r="BF393" i="4"/>
  <c r="T393" i="4"/>
  <c r="R393" i="4"/>
  <c r="P393" i="4"/>
  <c r="BI390" i="4"/>
  <c r="BH390" i="4"/>
  <c r="BG390" i="4"/>
  <c r="BF390" i="4"/>
  <c r="T390" i="4"/>
  <c r="R390" i="4"/>
  <c r="P390" i="4"/>
  <c r="BI379" i="4"/>
  <c r="BH379" i="4"/>
  <c r="BG379" i="4"/>
  <c r="BF379" i="4"/>
  <c r="T379" i="4"/>
  <c r="R379" i="4"/>
  <c r="P379" i="4"/>
  <c r="BI375" i="4"/>
  <c r="BH375" i="4"/>
  <c r="BG375" i="4"/>
  <c r="BF375" i="4"/>
  <c r="T375" i="4"/>
  <c r="R375" i="4"/>
  <c r="P375" i="4"/>
  <c r="BI372" i="4"/>
  <c r="BH372" i="4"/>
  <c r="BG372" i="4"/>
  <c r="BF372" i="4"/>
  <c r="T372" i="4"/>
  <c r="R372" i="4"/>
  <c r="P372" i="4"/>
  <c r="BI366" i="4"/>
  <c r="BH366" i="4"/>
  <c r="BG366" i="4"/>
  <c r="BF366" i="4"/>
  <c r="T366" i="4"/>
  <c r="R366" i="4"/>
  <c r="P366" i="4"/>
  <c r="BI357" i="4"/>
  <c r="BH357" i="4"/>
  <c r="BG357" i="4"/>
  <c r="BF357" i="4"/>
  <c r="T357" i="4"/>
  <c r="R357" i="4"/>
  <c r="P357" i="4"/>
  <c r="BI343" i="4"/>
  <c r="BH343" i="4"/>
  <c r="BG343" i="4"/>
  <c r="BF343" i="4"/>
  <c r="T343" i="4"/>
  <c r="R343" i="4"/>
  <c r="P343" i="4"/>
  <c r="BI330" i="4"/>
  <c r="BH330" i="4"/>
  <c r="BG330" i="4"/>
  <c r="BF330" i="4"/>
  <c r="T330" i="4"/>
  <c r="R330" i="4"/>
  <c r="P330" i="4"/>
  <c r="BI302" i="4"/>
  <c r="BH302" i="4"/>
  <c r="BG302" i="4"/>
  <c r="BF302" i="4"/>
  <c r="T302" i="4"/>
  <c r="R302" i="4"/>
  <c r="P302" i="4"/>
  <c r="BI296" i="4"/>
  <c r="BH296" i="4"/>
  <c r="BG296" i="4"/>
  <c r="BF296" i="4"/>
  <c r="T296" i="4"/>
  <c r="R296" i="4"/>
  <c r="P296" i="4"/>
  <c r="BI293" i="4"/>
  <c r="BH293" i="4"/>
  <c r="BG293" i="4"/>
  <c r="BF293" i="4"/>
  <c r="T293" i="4"/>
  <c r="R293" i="4"/>
  <c r="P293" i="4"/>
  <c r="BI288" i="4"/>
  <c r="BH288" i="4"/>
  <c r="BG288" i="4"/>
  <c r="BF288" i="4"/>
  <c r="T288" i="4"/>
  <c r="R288" i="4"/>
  <c r="P288" i="4"/>
  <c r="BI283" i="4"/>
  <c r="BH283" i="4"/>
  <c r="BG283" i="4"/>
  <c r="BF283" i="4"/>
  <c r="T283" i="4"/>
  <c r="R283" i="4"/>
  <c r="P283" i="4"/>
  <c r="BI272" i="4"/>
  <c r="BH272" i="4"/>
  <c r="BG272" i="4"/>
  <c r="BF272" i="4"/>
  <c r="T272" i="4"/>
  <c r="R272" i="4"/>
  <c r="P272" i="4"/>
  <c r="BI264" i="4"/>
  <c r="BH264" i="4"/>
  <c r="BG264" i="4"/>
  <c r="BF264" i="4"/>
  <c r="T264" i="4"/>
  <c r="R264" i="4"/>
  <c r="P264" i="4"/>
  <c r="BI260" i="4"/>
  <c r="BH260" i="4"/>
  <c r="BG260" i="4"/>
  <c r="BF260" i="4"/>
  <c r="T260" i="4"/>
  <c r="R260" i="4"/>
  <c r="P260" i="4"/>
  <c r="BI245" i="4"/>
  <c r="BH245" i="4"/>
  <c r="BG245" i="4"/>
  <c r="BF245" i="4"/>
  <c r="T245" i="4"/>
  <c r="R245" i="4"/>
  <c r="P245" i="4"/>
  <c r="BI231" i="4"/>
  <c r="BH231" i="4"/>
  <c r="BG231" i="4"/>
  <c r="BF231" i="4"/>
  <c r="T231" i="4"/>
  <c r="R231" i="4"/>
  <c r="P231" i="4"/>
  <c r="BI215" i="4"/>
  <c r="BH215" i="4"/>
  <c r="BG215" i="4"/>
  <c r="BF215" i="4"/>
  <c r="T215" i="4"/>
  <c r="R215" i="4"/>
  <c r="P215" i="4"/>
  <c r="BI211" i="4"/>
  <c r="BH211" i="4"/>
  <c r="BG211" i="4"/>
  <c r="BF211" i="4"/>
  <c r="T211" i="4"/>
  <c r="R211" i="4"/>
  <c r="P211" i="4"/>
  <c r="BI208" i="4"/>
  <c r="BH208" i="4"/>
  <c r="BG208" i="4"/>
  <c r="BF208" i="4"/>
  <c r="T208" i="4"/>
  <c r="R208" i="4"/>
  <c r="P208" i="4"/>
  <c r="BI205" i="4"/>
  <c r="BH205" i="4"/>
  <c r="BG205" i="4"/>
  <c r="BF205" i="4"/>
  <c r="T205" i="4"/>
  <c r="R205" i="4"/>
  <c r="P205" i="4"/>
  <c r="BI200" i="4"/>
  <c r="BH200" i="4"/>
  <c r="BG200" i="4"/>
  <c r="BF200" i="4"/>
  <c r="T200" i="4"/>
  <c r="R200" i="4"/>
  <c r="P200" i="4"/>
  <c r="BI186" i="4"/>
  <c r="BH186" i="4"/>
  <c r="BG186" i="4"/>
  <c r="BF186" i="4"/>
  <c r="T186" i="4"/>
  <c r="R186" i="4"/>
  <c r="P186" i="4"/>
  <c r="BI177" i="4"/>
  <c r="BH177" i="4"/>
  <c r="BG177" i="4"/>
  <c r="BF177" i="4"/>
  <c r="T177" i="4"/>
  <c r="R177" i="4"/>
  <c r="P177" i="4"/>
  <c r="BI174" i="4"/>
  <c r="BH174" i="4"/>
  <c r="BG174" i="4"/>
  <c r="BF174" i="4"/>
  <c r="T174" i="4"/>
  <c r="R174" i="4"/>
  <c r="P174" i="4"/>
  <c r="BI169" i="4"/>
  <c r="BH169" i="4"/>
  <c r="BG169" i="4"/>
  <c r="BF169" i="4"/>
  <c r="T169" i="4"/>
  <c r="R169" i="4"/>
  <c r="P169" i="4"/>
  <c r="BI166" i="4"/>
  <c r="BH166" i="4"/>
  <c r="BG166" i="4"/>
  <c r="BF166" i="4"/>
  <c r="T166" i="4"/>
  <c r="R166" i="4"/>
  <c r="P166" i="4"/>
  <c r="BI144" i="4"/>
  <c r="BH144" i="4"/>
  <c r="BG144" i="4"/>
  <c r="BF144" i="4"/>
  <c r="T144" i="4"/>
  <c r="R144" i="4"/>
  <c r="P144" i="4"/>
  <c r="BI138" i="4"/>
  <c r="BH138" i="4"/>
  <c r="BG138" i="4"/>
  <c r="BF138" i="4"/>
  <c r="T138" i="4"/>
  <c r="R138" i="4"/>
  <c r="P138" i="4"/>
  <c r="BI132" i="4"/>
  <c r="BH132" i="4"/>
  <c r="BG132" i="4"/>
  <c r="BF132" i="4"/>
  <c r="T132" i="4"/>
  <c r="R132" i="4"/>
  <c r="P132" i="4"/>
  <c r="BI126" i="4"/>
  <c r="BH126" i="4"/>
  <c r="BG126" i="4"/>
  <c r="BF126" i="4"/>
  <c r="T126" i="4"/>
  <c r="R126" i="4"/>
  <c r="P126" i="4"/>
  <c r="BI120" i="4"/>
  <c r="BH120" i="4"/>
  <c r="BG120" i="4"/>
  <c r="BF120" i="4"/>
  <c r="T120" i="4"/>
  <c r="R120" i="4"/>
  <c r="P120" i="4"/>
  <c r="BI112" i="4"/>
  <c r="BH112" i="4"/>
  <c r="BG112" i="4"/>
  <c r="BF112" i="4"/>
  <c r="T112" i="4"/>
  <c r="R112" i="4"/>
  <c r="P112" i="4"/>
  <c r="J106" i="4"/>
  <c r="J105" i="4"/>
  <c r="F105" i="4"/>
  <c r="F103" i="4"/>
  <c r="E101" i="4"/>
  <c r="J59" i="4"/>
  <c r="J58" i="4"/>
  <c r="F58" i="4"/>
  <c r="F56" i="4"/>
  <c r="E54" i="4"/>
  <c r="J20" i="4"/>
  <c r="E20" i="4"/>
  <c r="F59" i="4"/>
  <c r="J19" i="4"/>
  <c r="J14" i="4"/>
  <c r="J103" i="4"/>
  <c r="E7" i="4"/>
  <c r="E97" i="4"/>
  <c r="J39" i="3"/>
  <c r="J38" i="3"/>
  <c r="AY57" i="1"/>
  <c r="J37" i="3"/>
  <c r="AX57" i="1"/>
  <c r="BI1157" i="3"/>
  <c r="BH1157" i="3"/>
  <c r="BG1157" i="3"/>
  <c r="BF1157" i="3"/>
  <c r="T1157" i="3"/>
  <c r="R1157" i="3"/>
  <c r="P1157" i="3"/>
  <c r="BI1155" i="3"/>
  <c r="BH1155" i="3"/>
  <c r="BG1155" i="3"/>
  <c r="BF1155" i="3"/>
  <c r="T1155" i="3"/>
  <c r="R1155" i="3"/>
  <c r="P1155" i="3"/>
  <c r="BI1153" i="3"/>
  <c r="BH1153" i="3"/>
  <c r="BG1153" i="3"/>
  <c r="BF1153" i="3"/>
  <c r="T1153" i="3"/>
  <c r="R1153" i="3"/>
  <c r="P1153" i="3"/>
  <c r="BI1145" i="3"/>
  <c r="BH1145" i="3"/>
  <c r="BG1145" i="3"/>
  <c r="BF1145" i="3"/>
  <c r="T1145" i="3"/>
  <c r="R1145" i="3"/>
  <c r="P1145" i="3"/>
  <c r="BI1141" i="3"/>
  <c r="BH1141" i="3"/>
  <c r="BG1141" i="3"/>
  <c r="BF1141" i="3"/>
  <c r="T1141" i="3"/>
  <c r="R1141" i="3"/>
  <c r="P1141" i="3"/>
  <c r="BI1139" i="3"/>
  <c r="BH1139" i="3"/>
  <c r="BG1139" i="3"/>
  <c r="BF1139" i="3"/>
  <c r="T1139" i="3"/>
  <c r="R1139" i="3"/>
  <c r="P1139" i="3"/>
  <c r="BI1135" i="3"/>
  <c r="BH1135" i="3"/>
  <c r="BG1135" i="3"/>
  <c r="BF1135" i="3"/>
  <c r="T1135" i="3"/>
  <c r="R1135" i="3"/>
  <c r="P1135" i="3"/>
  <c r="BI1133" i="3"/>
  <c r="BH1133" i="3"/>
  <c r="BG1133" i="3"/>
  <c r="BF1133" i="3"/>
  <c r="T1133" i="3"/>
  <c r="R1133" i="3"/>
  <c r="P1133" i="3"/>
  <c r="BI1130" i="3"/>
  <c r="BH1130" i="3"/>
  <c r="BG1130" i="3"/>
  <c r="BF1130" i="3"/>
  <c r="T1130" i="3"/>
  <c r="R1130" i="3"/>
  <c r="P1130" i="3"/>
  <c r="BI1122" i="3"/>
  <c r="BH1122" i="3"/>
  <c r="BG1122" i="3"/>
  <c r="BF1122" i="3"/>
  <c r="T1122" i="3"/>
  <c r="R1122" i="3"/>
  <c r="P1122" i="3"/>
  <c r="BI1118" i="3"/>
  <c r="BH1118" i="3"/>
  <c r="BG1118" i="3"/>
  <c r="BF1118" i="3"/>
  <c r="T1118" i="3"/>
  <c r="R1118" i="3"/>
  <c r="P1118" i="3"/>
  <c r="BI1116" i="3"/>
  <c r="BH1116" i="3"/>
  <c r="BG1116" i="3"/>
  <c r="BF1116" i="3"/>
  <c r="T1116" i="3"/>
  <c r="R1116" i="3"/>
  <c r="P1116" i="3"/>
  <c r="BI1111" i="3"/>
  <c r="BH1111" i="3"/>
  <c r="BG1111" i="3"/>
  <c r="BF1111" i="3"/>
  <c r="T1111" i="3"/>
  <c r="R1111" i="3"/>
  <c r="P1111" i="3"/>
  <c r="BI1109" i="3"/>
  <c r="BH1109" i="3"/>
  <c r="BG1109" i="3"/>
  <c r="BF1109" i="3"/>
  <c r="T1109" i="3"/>
  <c r="R1109" i="3"/>
  <c r="P1109" i="3"/>
  <c r="BI1100" i="3"/>
  <c r="BH1100" i="3"/>
  <c r="BG1100" i="3"/>
  <c r="BF1100" i="3"/>
  <c r="T1100" i="3"/>
  <c r="R1100" i="3"/>
  <c r="P1100" i="3"/>
  <c r="BI1098" i="3"/>
  <c r="BH1098" i="3"/>
  <c r="BG1098" i="3"/>
  <c r="BF1098" i="3"/>
  <c r="T1098" i="3"/>
  <c r="R1098" i="3"/>
  <c r="P1098" i="3"/>
  <c r="BI1096" i="3"/>
  <c r="BH1096" i="3"/>
  <c r="BG1096" i="3"/>
  <c r="BF1096" i="3"/>
  <c r="T1096" i="3"/>
  <c r="R1096" i="3"/>
  <c r="P1096" i="3"/>
  <c r="BI1093" i="3"/>
  <c r="BH1093" i="3"/>
  <c r="BG1093" i="3"/>
  <c r="BF1093" i="3"/>
  <c r="T1093" i="3"/>
  <c r="R1093" i="3"/>
  <c r="P1093" i="3"/>
  <c r="BI1091" i="3"/>
  <c r="BH1091" i="3"/>
  <c r="BG1091" i="3"/>
  <c r="BF1091" i="3"/>
  <c r="T1091" i="3"/>
  <c r="R1091" i="3"/>
  <c r="P1091" i="3"/>
  <c r="BI1089" i="3"/>
  <c r="BH1089" i="3"/>
  <c r="BG1089" i="3"/>
  <c r="BF1089" i="3"/>
  <c r="T1089" i="3"/>
  <c r="R1089" i="3"/>
  <c r="P1089" i="3"/>
  <c r="BI1087" i="3"/>
  <c r="BH1087" i="3"/>
  <c r="BG1087" i="3"/>
  <c r="BF1087" i="3"/>
  <c r="T1087" i="3"/>
  <c r="R1087" i="3"/>
  <c r="P1087" i="3"/>
  <c r="BI1085" i="3"/>
  <c r="BH1085" i="3"/>
  <c r="BG1085" i="3"/>
  <c r="BF1085" i="3"/>
  <c r="T1085" i="3"/>
  <c r="R1085" i="3"/>
  <c r="P1085" i="3"/>
  <c r="BI1083" i="3"/>
  <c r="BH1083" i="3"/>
  <c r="BG1083" i="3"/>
  <c r="BF1083" i="3"/>
  <c r="T1083" i="3"/>
  <c r="R1083" i="3"/>
  <c r="P1083" i="3"/>
  <c r="BI1081" i="3"/>
  <c r="BH1081" i="3"/>
  <c r="BG1081" i="3"/>
  <c r="BF1081" i="3"/>
  <c r="T1081" i="3"/>
  <c r="R1081" i="3"/>
  <c r="P1081" i="3"/>
  <c r="BI1079" i="3"/>
  <c r="BH1079" i="3"/>
  <c r="BG1079" i="3"/>
  <c r="BF1079" i="3"/>
  <c r="T1079" i="3"/>
  <c r="R1079" i="3"/>
  <c r="P1079" i="3"/>
  <c r="BI1077" i="3"/>
  <c r="BH1077" i="3"/>
  <c r="BG1077" i="3"/>
  <c r="BF1077" i="3"/>
  <c r="T1077" i="3"/>
  <c r="R1077" i="3"/>
  <c r="P1077" i="3"/>
  <c r="BI1075" i="3"/>
  <c r="BH1075" i="3"/>
  <c r="BG1075" i="3"/>
  <c r="BF1075" i="3"/>
  <c r="T1075" i="3"/>
  <c r="R1075" i="3"/>
  <c r="P1075" i="3"/>
  <c r="BI1072" i="3"/>
  <c r="BH1072" i="3"/>
  <c r="BG1072" i="3"/>
  <c r="BF1072" i="3"/>
  <c r="T1072" i="3"/>
  <c r="R1072" i="3"/>
  <c r="P1072" i="3"/>
  <c r="BI1068" i="3"/>
  <c r="BH1068" i="3"/>
  <c r="BG1068" i="3"/>
  <c r="BF1068" i="3"/>
  <c r="T1068" i="3"/>
  <c r="R1068" i="3"/>
  <c r="P1068" i="3"/>
  <c r="BI1066" i="3"/>
  <c r="BH1066" i="3"/>
  <c r="BG1066" i="3"/>
  <c r="BF1066" i="3"/>
  <c r="T1066" i="3"/>
  <c r="R1066" i="3"/>
  <c r="P1066" i="3"/>
  <c r="BI1064" i="3"/>
  <c r="BH1064" i="3"/>
  <c r="BG1064" i="3"/>
  <c r="BF1064" i="3"/>
  <c r="T1064" i="3"/>
  <c r="R1064" i="3"/>
  <c r="P1064" i="3"/>
  <c r="BI1062" i="3"/>
  <c r="BH1062" i="3"/>
  <c r="BG1062" i="3"/>
  <c r="BF1062" i="3"/>
  <c r="T1062" i="3"/>
  <c r="R1062" i="3"/>
  <c r="P1062" i="3"/>
  <c r="BI1060" i="3"/>
  <c r="BH1060" i="3"/>
  <c r="BG1060" i="3"/>
  <c r="BF1060" i="3"/>
  <c r="T1060" i="3"/>
  <c r="R1060" i="3"/>
  <c r="P1060" i="3"/>
  <c r="BI1058" i="3"/>
  <c r="BH1058" i="3"/>
  <c r="BG1058" i="3"/>
  <c r="BF1058" i="3"/>
  <c r="T1058" i="3"/>
  <c r="R1058" i="3"/>
  <c r="P1058" i="3"/>
  <c r="BI1056" i="3"/>
  <c r="BH1056" i="3"/>
  <c r="BG1056" i="3"/>
  <c r="BF1056" i="3"/>
  <c r="T1056" i="3"/>
  <c r="R1056" i="3"/>
  <c r="P1056" i="3"/>
  <c r="BI1054" i="3"/>
  <c r="BH1054" i="3"/>
  <c r="BG1054" i="3"/>
  <c r="BF1054" i="3"/>
  <c r="T1054" i="3"/>
  <c r="R1054" i="3"/>
  <c r="P1054" i="3"/>
  <c r="BI1052" i="3"/>
  <c r="BH1052" i="3"/>
  <c r="BG1052" i="3"/>
  <c r="BF1052" i="3"/>
  <c r="T1052" i="3"/>
  <c r="R1052" i="3"/>
  <c r="P1052" i="3"/>
  <c r="BI1050" i="3"/>
  <c r="BH1050" i="3"/>
  <c r="BG1050" i="3"/>
  <c r="BF1050" i="3"/>
  <c r="T1050" i="3"/>
  <c r="R1050" i="3"/>
  <c r="P1050" i="3"/>
  <c r="BI1048" i="3"/>
  <c r="BH1048" i="3"/>
  <c r="BG1048" i="3"/>
  <c r="BF1048" i="3"/>
  <c r="T1048" i="3"/>
  <c r="R1048" i="3"/>
  <c r="P1048" i="3"/>
  <c r="BI1046" i="3"/>
  <c r="BH1046" i="3"/>
  <c r="BG1046" i="3"/>
  <c r="BF1046" i="3"/>
  <c r="T1046" i="3"/>
  <c r="R1046" i="3"/>
  <c r="P1046" i="3"/>
  <c r="BI1044" i="3"/>
  <c r="BH1044" i="3"/>
  <c r="BG1044" i="3"/>
  <c r="BF1044" i="3"/>
  <c r="T1044" i="3"/>
  <c r="R1044" i="3"/>
  <c r="P1044" i="3"/>
  <c r="BI1039" i="3"/>
  <c r="BH1039" i="3"/>
  <c r="BG1039" i="3"/>
  <c r="BF1039" i="3"/>
  <c r="T1039" i="3"/>
  <c r="R1039" i="3"/>
  <c r="P1039" i="3"/>
  <c r="BI1037" i="3"/>
  <c r="BH1037" i="3"/>
  <c r="BG1037" i="3"/>
  <c r="BF1037" i="3"/>
  <c r="T1037" i="3"/>
  <c r="R1037" i="3"/>
  <c r="P1037" i="3"/>
  <c r="BI1031" i="3"/>
  <c r="BH1031" i="3"/>
  <c r="BG1031" i="3"/>
  <c r="BF1031" i="3"/>
  <c r="T1031" i="3"/>
  <c r="R1031" i="3"/>
  <c r="P1031" i="3"/>
  <c r="BI1029" i="3"/>
  <c r="BH1029" i="3"/>
  <c r="BG1029" i="3"/>
  <c r="BF1029" i="3"/>
  <c r="T1029" i="3"/>
  <c r="R1029" i="3"/>
  <c r="P1029" i="3"/>
  <c r="BI1027" i="3"/>
  <c r="BH1027" i="3"/>
  <c r="BG1027" i="3"/>
  <c r="BF1027" i="3"/>
  <c r="T1027" i="3"/>
  <c r="R1027" i="3"/>
  <c r="P1027" i="3"/>
  <c r="BI1025" i="3"/>
  <c r="BH1025" i="3"/>
  <c r="BG1025" i="3"/>
  <c r="BF1025" i="3"/>
  <c r="T1025" i="3"/>
  <c r="R1025" i="3"/>
  <c r="P1025" i="3"/>
  <c r="BI1018" i="3"/>
  <c r="BH1018" i="3"/>
  <c r="BG1018" i="3"/>
  <c r="BF1018" i="3"/>
  <c r="T1018" i="3"/>
  <c r="R1018" i="3"/>
  <c r="P1018" i="3"/>
  <c r="BI1016" i="3"/>
  <c r="BH1016" i="3"/>
  <c r="BG1016" i="3"/>
  <c r="BF1016" i="3"/>
  <c r="T1016" i="3"/>
  <c r="R1016" i="3"/>
  <c r="P1016" i="3"/>
  <c r="BI1014" i="3"/>
  <c r="BH1014" i="3"/>
  <c r="BG1014" i="3"/>
  <c r="BF1014" i="3"/>
  <c r="T1014" i="3"/>
  <c r="R1014" i="3"/>
  <c r="P1014" i="3"/>
  <c r="BI1012" i="3"/>
  <c r="BH1012" i="3"/>
  <c r="BG1012" i="3"/>
  <c r="BF1012" i="3"/>
  <c r="T1012" i="3"/>
  <c r="R1012" i="3"/>
  <c r="P1012" i="3"/>
  <c r="BI1004" i="3"/>
  <c r="BH1004" i="3"/>
  <c r="BG1004" i="3"/>
  <c r="BF1004" i="3"/>
  <c r="T1004" i="3"/>
  <c r="R1004" i="3"/>
  <c r="P1004" i="3"/>
  <c r="BI1002" i="3"/>
  <c r="BH1002" i="3"/>
  <c r="BG1002" i="3"/>
  <c r="BF1002" i="3"/>
  <c r="T1002" i="3"/>
  <c r="R1002" i="3"/>
  <c r="P1002" i="3"/>
  <c r="BI1000" i="3"/>
  <c r="BH1000" i="3"/>
  <c r="BG1000" i="3"/>
  <c r="BF1000" i="3"/>
  <c r="T1000" i="3"/>
  <c r="R1000" i="3"/>
  <c r="P1000" i="3"/>
  <c r="BI998" i="3"/>
  <c r="BH998" i="3"/>
  <c r="BG998" i="3"/>
  <c r="BF998" i="3"/>
  <c r="T998" i="3"/>
  <c r="R998" i="3"/>
  <c r="P998" i="3"/>
  <c r="BI996" i="3"/>
  <c r="BH996" i="3"/>
  <c r="BG996" i="3"/>
  <c r="BF996" i="3"/>
  <c r="T996" i="3"/>
  <c r="R996" i="3"/>
  <c r="P996" i="3"/>
  <c r="BI994" i="3"/>
  <c r="BH994" i="3"/>
  <c r="BG994" i="3"/>
  <c r="BF994" i="3"/>
  <c r="T994" i="3"/>
  <c r="R994" i="3"/>
  <c r="P994" i="3"/>
  <c r="BI992" i="3"/>
  <c r="BH992" i="3"/>
  <c r="BG992" i="3"/>
  <c r="BF992" i="3"/>
  <c r="T992" i="3"/>
  <c r="R992" i="3"/>
  <c r="P992" i="3"/>
  <c r="BI990" i="3"/>
  <c r="BH990" i="3"/>
  <c r="BG990" i="3"/>
  <c r="BF990" i="3"/>
  <c r="T990" i="3"/>
  <c r="R990" i="3"/>
  <c r="P990" i="3"/>
  <c r="BI981" i="3"/>
  <c r="BH981" i="3"/>
  <c r="BG981" i="3"/>
  <c r="BF981" i="3"/>
  <c r="T981" i="3"/>
  <c r="R981" i="3"/>
  <c r="P981" i="3"/>
  <c r="BI979" i="3"/>
  <c r="BH979" i="3"/>
  <c r="BG979" i="3"/>
  <c r="BF979" i="3"/>
  <c r="T979" i="3"/>
  <c r="R979" i="3"/>
  <c r="P979" i="3"/>
  <c r="BI975" i="3"/>
  <c r="BH975" i="3"/>
  <c r="BG975" i="3"/>
  <c r="BF975" i="3"/>
  <c r="T975" i="3"/>
  <c r="R975" i="3"/>
  <c r="P975" i="3"/>
  <c r="BI973" i="3"/>
  <c r="BH973" i="3"/>
  <c r="BG973" i="3"/>
  <c r="BF973" i="3"/>
  <c r="T973" i="3"/>
  <c r="R973" i="3"/>
  <c r="P973" i="3"/>
  <c r="BI971" i="3"/>
  <c r="BH971" i="3"/>
  <c r="BG971" i="3"/>
  <c r="BF971" i="3"/>
  <c r="T971" i="3"/>
  <c r="R971" i="3"/>
  <c r="P971" i="3"/>
  <c r="BI969" i="3"/>
  <c r="BH969" i="3"/>
  <c r="BG969" i="3"/>
  <c r="BF969" i="3"/>
  <c r="T969" i="3"/>
  <c r="R969" i="3"/>
  <c r="P969" i="3"/>
  <c r="BI967" i="3"/>
  <c r="BH967" i="3"/>
  <c r="BG967" i="3"/>
  <c r="BF967" i="3"/>
  <c r="T967" i="3"/>
  <c r="R967" i="3"/>
  <c r="P967" i="3"/>
  <c r="BI965" i="3"/>
  <c r="BH965" i="3"/>
  <c r="BG965" i="3"/>
  <c r="BF965" i="3"/>
  <c r="T965" i="3"/>
  <c r="R965" i="3"/>
  <c r="P965" i="3"/>
  <c r="BI956" i="3"/>
  <c r="BH956" i="3"/>
  <c r="BG956" i="3"/>
  <c r="BF956" i="3"/>
  <c r="T956" i="3"/>
  <c r="R956" i="3"/>
  <c r="P956" i="3"/>
  <c r="BI952" i="3"/>
  <c r="BH952" i="3"/>
  <c r="BG952" i="3"/>
  <c r="BF952" i="3"/>
  <c r="T952" i="3"/>
  <c r="R952" i="3"/>
  <c r="P952" i="3"/>
  <c r="BI947" i="3"/>
  <c r="BH947" i="3"/>
  <c r="BG947" i="3"/>
  <c r="BF947" i="3"/>
  <c r="T947" i="3"/>
  <c r="R947" i="3"/>
  <c r="P947" i="3"/>
  <c r="BI943" i="3"/>
  <c r="BH943" i="3"/>
  <c r="BG943" i="3"/>
  <c r="BF943" i="3"/>
  <c r="T943" i="3"/>
  <c r="R943" i="3"/>
  <c r="P943" i="3"/>
  <c r="BI939" i="3"/>
  <c r="BH939" i="3"/>
  <c r="BG939" i="3"/>
  <c r="BF939" i="3"/>
  <c r="T939" i="3"/>
  <c r="R939" i="3"/>
  <c r="P939" i="3"/>
  <c r="BI937" i="3"/>
  <c r="BH937" i="3"/>
  <c r="BG937" i="3"/>
  <c r="BF937" i="3"/>
  <c r="T937" i="3"/>
  <c r="R937" i="3"/>
  <c r="P937" i="3"/>
  <c r="BI933" i="3"/>
  <c r="BH933" i="3"/>
  <c r="BG933" i="3"/>
  <c r="BF933" i="3"/>
  <c r="T933" i="3"/>
  <c r="R933" i="3"/>
  <c r="P933" i="3"/>
  <c r="BI930" i="3"/>
  <c r="BH930" i="3"/>
  <c r="BG930" i="3"/>
  <c r="BF930" i="3"/>
  <c r="T930" i="3"/>
  <c r="R930" i="3"/>
  <c r="P930" i="3"/>
  <c r="BI926" i="3"/>
  <c r="BH926" i="3"/>
  <c r="BG926" i="3"/>
  <c r="BF926" i="3"/>
  <c r="T926" i="3"/>
  <c r="R926" i="3"/>
  <c r="P926" i="3"/>
  <c r="BI913" i="3"/>
  <c r="BH913" i="3"/>
  <c r="BG913" i="3"/>
  <c r="BF913" i="3"/>
  <c r="T913" i="3"/>
  <c r="R913" i="3"/>
  <c r="P913" i="3"/>
  <c r="BI911" i="3"/>
  <c r="BH911" i="3"/>
  <c r="BG911" i="3"/>
  <c r="BF911" i="3"/>
  <c r="T911" i="3"/>
  <c r="R911" i="3"/>
  <c r="P911" i="3"/>
  <c r="BI909" i="3"/>
  <c r="BH909" i="3"/>
  <c r="BG909" i="3"/>
  <c r="BF909" i="3"/>
  <c r="T909" i="3"/>
  <c r="R909" i="3"/>
  <c r="P909" i="3"/>
  <c r="BI907" i="3"/>
  <c r="BH907" i="3"/>
  <c r="BG907" i="3"/>
  <c r="BF907" i="3"/>
  <c r="T907" i="3"/>
  <c r="R907" i="3"/>
  <c r="P907" i="3"/>
  <c r="BI905" i="3"/>
  <c r="BH905" i="3"/>
  <c r="BG905" i="3"/>
  <c r="BF905" i="3"/>
  <c r="T905" i="3"/>
  <c r="R905" i="3"/>
  <c r="P905" i="3"/>
  <c r="BI903" i="3"/>
  <c r="BH903" i="3"/>
  <c r="BG903" i="3"/>
  <c r="BF903" i="3"/>
  <c r="T903" i="3"/>
  <c r="R903" i="3"/>
  <c r="P903" i="3"/>
  <c r="BI901" i="3"/>
  <c r="BH901" i="3"/>
  <c r="BG901" i="3"/>
  <c r="BF901" i="3"/>
  <c r="T901" i="3"/>
  <c r="R901" i="3"/>
  <c r="P901" i="3"/>
  <c r="BI899" i="3"/>
  <c r="BH899" i="3"/>
  <c r="BG899" i="3"/>
  <c r="BF899" i="3"/>
  <c r="T899" i="3"/>
  <c r="R899" i="3"/>
  <c r="P899" i="3"/>
  <c r="BI895" i="3"/>
  <c r="BH895" i="3"/>
  <c r="BG895" i="3"/>
  <c r="BF895" i="3"/>
  <c r="T895" i="3"/>
  <c r="R895" i="3"/>
  <c r="P895" i="3"/>
  <c r="BI892" i="3"/>
  <c r="BH892" i="3"/>
  <c r="BG892" i="3"/>
  <c r="BF892" i="3"/>
  <c r="T892" i="3"/>
  <c r="R892" i="3"/>
  <c r="P892" i="3"/>
  <c r="BI887" i="3"/>
  <c r="BH887" i="3"/>
  <c r="BG887" i="3"/>
  <c r="BF887" i="3"/>
  <c r="T887" i="3"/>
  <c r="R887" i="3"/>
  <c r="P887" i="3"/>
  <c r="BI884" i="3"/>
  <c r="BH884" i="3"/>
  <c r="BG884" i="3"/>
  <c r="BF884" i="3"/>
  <c r="T884" i="3"/>
  <c r="R884" i="3"/>
  <c r="P884" i="3"/>
  <c r="BI879" i="3"/>
  <c r="BH879" i="3"/>
  <c r="BG879" i="3"/>
  <c r="BF879" i="3"/>
  <c r="T879" i="3"/>
  <c r="R879" i="3"/>
  <c r="P879" i="3"/>
  <c r="BI876" i="3"/>
  <c r="BH876" i="3"/>
  <c r="BG876" i="3"/>
  <c r="BF876" i="3"/>
  <c r="T876" i="3"/>
  <c r="R876" i="3"/>
  <c r="P876" i="3"/>
  <c r="BI872" i="3"/>
  <c r="BH872" i="3"/>
  <c r="BG872" i="3"/>
  <c r="BF872" i="3"/>
  <c r="T872" i="3"/>
  <c r="R872" i="3"/>
  <c r="P872" i="3"/>
  <c r="BI868" i="3"/>
  <c r="BH868" i="3"/>
  <c r="BG868" i="3"/>
  <c r="BF868" i="3"/>
  <c r="T868" i="3"/>
  <c r="R868" i="3"/>
  <c r="P868" i="3"/>
  <c r="BI865" i="3"/>
  <c r="BH865" i="3"/>
  <c r="BG865" i="3"/>
  <c r="BF865" i="3"/>
  <c r="T865" i="3"/>
  <c r="R865" i="3"/>
  <c r="P865" i="3"/>
  <c r="BI862" i="3"/>
  <c r="BH862" i="3"/>
  <c r="BG862" i="3"/>
  <c r="BF862" i="3"/>
  <c r="T862" i="3"/>
  <c r="R862" i="3"/>
  <c r="P862" i="3"/>
  <c r="BI859" i="3"/>
  <c r="BH859" i="3"/>
  <c r="BG859" i="3"/>
  <c r="BF859" i="3"/>
  <c r="T859" i="3"/>
  <c r="R859" i="3"/>
  <c r="P859" i="3"/>
  <c r="BI856" i="3"/>
  <c r="BH856" i="3"/>
  <c r="BG856" i="3"/>
  <c r="BF856" i="3"/>
  <c r="T856" i="3"/>
  <c r="R856" i="3"/>
  <c r="P856" i="3"/>
  <c r="BI852" i="3"/>
  <c r="BH852" i="3"/>
  <c r="BG852" i="3"/>
  <c r="BF852" i="3"/>
  <c r="T852" i="3"/>
  <c r="R852" i="3"/>
  <c r="P852" i="3"/>
  <c r="BI848" i="3"/>
  <c r="BH848" i="3"/>
  <c r="BG848" i="3"/>
  <c r="BF848" i="3"/>
  <c r="T848" i="3"/>
  <c r="T847" i="3"/>
  <c r="R848" i="3"/>
  <c r="R847" i="3"/>
  <c r="P848" i="3"/>
  <c r="P847" i="3"/>
  <c r="BI845" i="3"/>
  <c r="BH845" i="3"/>
  <c r="BG845" i="3"/>
  <c r="BF845" i="3"/>
  <c r="T845" i="3"/>
  <c r="R845" i="3"/>
  <c r="P845" i="3"/>
  <c r="BI842" i="3"/>
  <c r="BH842" i="3"/>
  <c r="BG842" i="3"/>
  <c r="BF842" i="3"/>
  <c r="T842" i="3"/>
  <c r="R842" i="3"/>
  <c r="P842" i="3"/>
  <c r="BI840" i="3"/>
  <c r="BH840" i="3"/>
  <c r="BG840" i="3"/>
  <c r="BF840" i="3"/>
  <c r="T840" i="3"/>
  <c r="R840" i="3"/>
  <c r="P840" i="3"/>
  <c r="BI837" i="3"/>
  <c r="BH837" i="3"/>
  <c r="BG837" i="3"/>
  <c r="BF837" i="3"/>
  <c r="T837" i="3"/>
  <c r="R837" i="3"/>
  <c r="P837" i="3"/>
  <c r="BI834" i="3"/>
  <c r="BH834" i="3"/>
  <c r="BG834" i="3"/>
  <c r="BF834" i="3"/>
  <c r="T834" i="3"/>
  <c r="R834" i="3"/>
  <c r="P834" i="3"/>
  <c r="BI832" i="3"/>
  <c r="BH832" i="3"/>
  <c r="BG832" i="3"/>
  <c r="BF832" i="3"/>
  <c r="T832" i="3"/>
  <c r="R832" i="3"/>
  <c r="P832" i="3"/>
  <c r="BI794" i="3"/>
  <c r="BH794" i="3"/>
  <c r="BG794" i="3"/>
  <c r="BF794" i="3"/>
  <c r="T794" i="3"/>
  <c r="R794" i="3"/>
  <c r="P794" i="3"/>
  <c r="BI784" i="3"/>
  <c r="BH784" i="3"/>
  <c r="BG784" i="3"/>
  <c r="BF784" i="3"/>
  <c r="T784" i="3"/>
  <c r="R784" i="3"/>
  <c r="P784" i="3"/>
  <c r="BI752" i="3"/>
  <c r="BH752" i="3"/>
  <c r="BG752" i="3"/>
  <c r="BF752" i="3"/>
  <c r="T752" i="3"/>
  <c r="R752" i="3"/>
  <c r="P752" i="3"/>
  <c r="BI722" i="3"/>
  <c r="BH722" i="3"/>
  <c r="BG722" i="3"/>
  <c r="BF722" i="3"/>
  <c r="T722" i="3"/>
  <c r="R722" i="3"/>
  <c r="P722" i="3"/>
  <c r="BI706" i="3"/>
  <c r="BH706" i="3"/>
  <c r="BG706" i="3"/>
  <c r="BF706" i="3"/>
  <c r="T706" i="3"/>
  <c r="R706" i="3"/>
  <c r="P706" i="3"/>
  <c r="BI698" i="3"/>
  <c r="BH698" i="3"/>
  <c r="BG698" i="3"/>
  <c r="BF698" i="3"/>
  <c r="T698" i="3"/>
  <c r="R698" i="3"/>
  <c r="P698" i="3"/>
  <c r="BI690" i="3"/>
  <c r="BH690" i="3"/>
  <c r="BG690" i="3"/>
  <c r="BF690" i="3"/>
  <c r="T690" i="3"/>
  <c r="R690" i="3"/>
  <c r="P690" i="3"/>
  <c r="BI681" i="3"/>
  <c r="BH681" i="3"/>
  <c r="BG681" i="3"/>
  <c r="BF681" i="3"/>
  <c r="T681" i="3"/>
  <c r="R681" i="3"/>
  <c r="P681" i="3"/>
  <c r="BI665" i="3"/>
  <c r="BH665" i="3"/>
  <c r="BG665" i="3"/>
  <c r="BF665" i="3"/>
  <c r="T665" i="3"/>
  <c r="R665" i="3"/>
  <c r="P665" i="3"/>
  <c r="BI658" i="3"/>
  <c r="BH658" i="3"/>
  <c r="BG658" i="3"/>
  <c r="BF658" i="3"/>
  <c r="T658" i="3"/>
  <c r="R658" i="3"/>
  <c r="P658" i="3"/>
  <c r="BI648" i="3"/>
  <c r="BH648" i="3"/>
  <c r="BG648" i="3"/>
  <c r="BF648" i="3"/>
  <c r="T648" i="3"/>
  <c r="R648" i="3"/>
  <c r="P648" i="3"/>
  <c r="BI643" i="3"/>
  <c r="BH643" i="3"/>
  <c r="BG643" i="3"/>
  <c r="BF643" i="3"/>
  <c r="T643" i="3"/>
  <c r="R643" i="3"/>
  <c r="P643" i="3"/>
  <c r="BI638" i="3"/>
  <c r="BH638" i="3"/>
  <c r="BG638" i="3"/>
  <c r="BF638" i="3"/>
  <c r="T638" i="3"/>
  <c r="R638" i="3"/>
  <c r="P638" i="3"/>
  <c r="BI595" i="3"/>
  <c r="BH595" i="3"/>
  <c r="BG595" i="3"/>
  <c r="BF595" i="3"/>
  <c r="T595" i="3"/>
  <c r="R595" i="3"/>
  <c r="P595" i="3"/>
  <c r="BI585" i="3"/>
  <c r="BH585" i="3"/>
  <c r="BG585" i="3"/>
  <c r="BF585" i="3"/>
  <c r="T585" i="3"/>
  <c r="R585" i="3"/>
  <c r="P585" i="3"/>
  <c r="BI580" i="3"/>
  <c r="BH580" i="3"/>
  <c r="BG580" i="3"/>
  <c r="BF580" i="3"/>
  <c r="T580" i="3"/>
  <c r="R580" i="3"/>
  <c r="P580" i="3"/>
  <c r="BI576" i="3"/>
  <c r="BH576" i="3"/>
  <c r="BG576" i="3"/>
  <c r="BF576" i="3"/>
  <c r="T576" i="3"/>
  <c r="R576" i="3"/>
  <c r="P576" i="3"/>
  <c r="BI572" i="3"/>
  <c r="BH572" i="3"/>
  <c r="BG572" i="3"/>
  <c r="BF572" i="3"/>
  <c r="T572" i="3"/>
  <c r="R572" i="3"/>
  <c r="P572" i="3"/>
  <c r="BI568" i="3"/>
  <c r="BH568" i="3"/>
  <c r="BG568" i="3"/>
  <c r="BF568" i="3"/>
  <c r="T568" i="3"/>
  <c r="R568" i="3"/>
  <c r="P568" i="3"/>
  <c r="BI564" i="3"/>
  <c r="BH564" i="3"/>
  <c r="BG564" i="3"/>
  <c r="BF564" i="3"/>
  <c r="T564" i="3"/>
  <c r="R564" i="3"/>
  <c r="P564" i="3"/>
  <c r="BI562" i="3"/>
  <c r="BH562" i="3"/>
  <c r="BG562" i="3"/>
  <c r="BF562" i="3"/>
  <c r="T562" i="3"/>
  <c r="R562" i="3"/>
  <c r="P562" i="3"/>
  <c r="BI557" i="3"/>
  <c r="BH557" i="3"/>
  <c r="BG557" i="3"/>
  <c r="BF557" i="3"/>
  <c r="T557" i="3"/>
  <c r="R557" i="3"/>
  <c r="P557" i="3"/>
  <c r="BI555" i="3"/>
  <c r="BH555" i="3"/>
  <c r="BG555" i="3"/>
  <c r="BF555" i="3"/>
  <c r="T555" i="3"/>
  <c r="R555" i="3"/>
  <c r="P555" i="3"/>
  <c r="BI553" i="3"/>
  <c r="BH553" i="3"/>
  <c r="BG553" i="3"/>
  <c r="BF553" i="3"/>
  <c r="T553" i="3"/>
  <c r="R553" i="3"/>
  <c r="P553" i="3"/>
  <c r="BI551" i="3"/>
  <c r="BH551" i="3"/>
  <c r="BG551" i="3"/>
  <c r="BF551" i="3"/>
  <c r="T551" i="3"/>
  <c r="R551" i="3"/>
  <c r="P551" i="3"/>
  <c r="BI540" i="3"/>
  <c r="BH540" i="3"/>
  <c r="BG540" i="3"/>
  <c r="BF540" i="3"/>
  <c r="T540" i="3"/>
  <c r="R540" i="3"/>
  <c r="P540" i="3"/>
  <c r="BI536" i="3"/>
  <c r="BH536" i="3"/>
  <c r="BG536" i="3"/>
  <c r="BF536" i="3"/>
  <c r="T536" i="3"/>
  <c r="R536" i="3"/>
  <c r="P536" i="3"/>
  <c r="BI531" i="3"/>
  <c r="BH531" i="3"/>
  <c r="BG531" i="3"/>
  <c r="BF531" i="3"/>
  <c r="T531" i="3"/>
  <c r="R531" i="3"/>
  <c r="P531" i="3"/>
  <c r="BI527" i="3"/>
  <c r="BH527" i="3"/>
  <c r="BG527" i="3"/>
  <c r="BF527" i="3"/>
  <c r="T527" i="3"/>
  <c r="R527" i="3"/>
  <c r="P527" i="3"/>
  <c r="BI524" i="3"/>
  <c r="BH524" i="3"/>
  <c r="BG524" i="3"/>
  <c r="BF524" i="3"/>
  <c r="T524" i="3"/>
  <c r="R524" i="3"/>
  <c r="P524" i="3"/>
  <c r="BI519" i="3"/>
  <c r="BH519" i="3"/>
  <c r="BG519" i="3"/>
  <c r="BF519" i="3"/>
  <c r="T519" i="3"/>
  <c r="R519" i="3"/>
  <c r="P519" i="3"/>
  <c r="BI516" i="3"/>
  <c r="BH516" i="3"/>
  <c r="BG516" i="3"/>
  <c r="BF516" i="3"/>
  <c r="T516" i="3"/>
  <c r="R516" i="3"/>
  <c r="P516" i="3"/>
  <c r="BI513" i="3"/>
  <c r="BH513" i="3"/>
  <c r="BG513" i="3"/>
  <c r="BF513" i="3"/>
  <c r="T513" i="3"/>
  <c r="R513" i="3"/>
  <c r="P513" i="3"/>
  <c r="BI510" i="3"/>
  <c r="BH510" i="3"/>
  <c r="BG510" i="3"/>
  <c r="BF510" i="3"/>
  <c r="T510" i="3"/>
  <c r="R510" i="3"/>
  <c r="P510" i="3"/>
  <c r="BI507" i="3"/>
  <c r="BH507" i="3"/>
  <c r="BG507" i="3"/>
  <c r="BF507" i="3"/>
  <c r="T507" i="3"/>
  <c r="R507" i="3"/>
  <c r="P507" i="3"/>
  <c r="BI500" i="3"/>
  <c r="BH500" i="3"/>
  <c r="BG500" i="3"/>
  <c r="BF500" i="3"/>
  <c r="T500" i="3"/>
  <c r="R500" i="3"/>
  <c r="P500" i="3"/>
  <c r="BI498" i="3"/>
  <c r="BH498" i="3"/>
  <c r="BG498" i="3"/>
  <c r="BF498" i="3"/>
  <c r="T498" i="3"/>
  <c r="R498" i="3"/>
  <c r="P498" i="3"/>
  <c r="BI494" i="3"/>
  <c r="BH494" i="3"/>
  <c r="BG494" i="3"/>
  <c r="BF494" i="3"/>
  <c r="T494" i="3"/>
  <c r="R494" i="3"/>
  <c r="P494" i="3"/>
  <c r="BI491" i="3"/>
  <c r="BH491" i="3"/>
  <c r="BG491" i="3"/>
  <c r="BF491" i="3"/>
  <c r="T491" i="3"/>
  <c r="R491" i="3"/>
  <c r="P491" i="3"/>
  <c r="BI484" i="3"/>
  <c r="BH484" i="3"/>
  <c r="BG484" i="3"/>
  <c r="BF484" i="3"/>
  <c r="T484" i="3"/>
  <c r="R484" i="3"/>
  <c r="P484" i="3"/>
  <c r="BI479" i="3"/>
  <c r="BH479" i="3"/>
  <c r="BG479" i="3"/>
  <c r="BF479" i="3"/>
  <c r="T479" i="3"/>
  <c r="R479" i="3"/>
  <c r="P479" i="3"/>
  <c r="BI475" i="3"/>
  <c r="BH475" i="3"/>
  <c r="BG475" i="3"/>
  <c r="BF475" i="3"/>
  <c r="T475" i="3"/>
  <c r="R475" i="3"/>
  <c r="P475" i="3"/>
  <c r="BI436" i="3"/>
  <c r="BH436" i="3"/>
  <c r="BG436" i="3"/>
  <c r="BF436" i="3"/>
  <c r="T436" i="3"/>
  <c r="R436" i="3"/>
  <c r="P436" i="3"/>
  <c r="BI399" i="3"/>
  <c r="BH399" i="3"/>
  <c r="BG399" i="3"/>
  <c r="BF399" i="3"/>
  <c r="T399" i="3"/>
  <c r="R399" i="3"/>
  <c r="P399" i="3"/>
  <c r="BI389" i="3"/>
  <c r="BH389" i="3"/>
  <c r="BG389" i="3"/>
  <c r="BF389" i="3"/>
  <c r="T389" i="3"/>
  <c r="R389" i="3"/>
  <c r="P389" i="3"/>
  <c r="BI384" i="3"/>
  <c r="BH384" i="3"/>
  <c r="BG384" i="3"/>
  <c r="BF384" i="3"/>
  <c r="T384" i="3"/>
  <c r="R384" i="3"/>
  <c r="P384" i="3"/>
  <c r="BI382" i="3"/>
  <c r="BH382" i="3"/>
  <c r="BG382" i="3"/>
  <c r="BF382" i="3"/>
  <c r="T382" i="3"/>
  <c r="R382" i="3"/>
  <c r="P382" i="3"/>
  <c r="BI345" i="3"/>
  <c r="BH345" i="3"/>
  <c r="BG345" i="3"/>
  <c r="BF345" i="3"/>
  <c r="T345" i="3"/>
  <c r="R345" i="3"/>
  <c r="P345" i="3"/>
  <c r="BI341" i="3"/>
  <c r="BH341" i="3"/>
  <c r="BG341" i="3"/>
  <c r="BF341" i="3"/>
  <c r="T341" i="3"/>
  <c r="R341" i="3"/>
  <c r="P341" i="3"/>
  <c r="BI339" i="3"/>
  <c r="BH339" i="3"/>
  <c r="BG339" i="3"/>
  <c r="BF339" i="3"/>
  <c r="T339" i="3"/>
  <c r="R339" i="3"/>
  <c r="P339" i="3"/>
  <c r="BI335" i="3"/>
  <c r="BH335" i="3"/>
  <c r="BG335" i="3"/>
  <c r="BF335" i="3"/>
  <c r="T335" i="3"/>
  <c r="R335" i="3"/>
  <c r="P335" i="3"/>
  <c r="BI317" i="3"/>
  <c r="BH317" i="3"/>
  <c r="BG317" i="3"/>
  <c r="BF317" i="3"/>
  <c r="T317" i="3"/>
  <c r="R317" i="3"/>
  <c r="P317" i="3"/>
  <c r="BI311" i="3"/>
  <c r="BH311" i="3"/>
  <c r="BG311" i="3"/>
  <c r="BF311" i="3"/>
  <c r="T311" i="3"/>
  <c r="R311" i="3"/>
  <c r="P311" i="3"/>
  <c r="BI273" i="3"/>
  <c r="BH273" i="3"/>
  <c r="BG273" i="3"/>
  <c r="BF273" i="3"/>
  <c r="T273" i="3"/>
  <c r="R273" i="3"/>
  <c r="P273" i="3"/>
  <c r="BI269" i="3"/>
  <c r="BH269" i="3"/>
  <c r="BG269" i="3"/>
  <c r="BF269" i="3"/>
  <c r="T269" i="3"/>
  <c r="R269" i="3"/>
  <c r="P269" i="3"/>
  <c r="BI256" i="3"/>
  <c r="BH256" i="3"/>
  <c r="BG256" i="3"/>
  <c r="BF256" i="3"/>
  <c r="T256" i="3"/>
  <c r="R256" i="3"/>
  <c r="P256" i="3"/>
  <c r="BI249" i="3"/>
  <c r="BH249" i="3"/>
  <c r="BG249" i="3"/>
  <c r="BF249" i="3"/>
  <c r="T249" i="3"/>
  <c r="R249" i="3"/>
  <c r="P249" i="3"/>
  <c r="BI239" i="3"/>
  <c r="BH239" i="3"/>
  <c r="BG239" i="3"/>
  <c r="BF239" i="3"/>
  <c r="T239" i="3"/>
  <c r="R239" i="3"/>
  <c r="P239" i="3"/>
  <c r="BI207" i="3"/>
  <c r="BH207" i="3"/>
  <c r="BG207" i="3"/>
  <c r="BF207" i="3"/>
  <c r="T207" i="3"/>
  <c r="R207" i="3"/>
  <c r="P207" i="3"/>
  <c r="BI169" i="3"/>
  <c r="BH169" i="3"/>
  <c r="BG169" i="3"/>
  <c r="BF169" i="3"/>
  <c r="T169" i="3"/>
  <c r="R169" i="3"/>
  <c r="P169" i="3"/>
  <c r="BI164" i="3"/>
  <c r="BH164" i="3"/>
  <c r="BG164" i="3"/>
  <c r="BF164" i="3"/>
  <c r="T164" i="3"/>
  <c r="R164" i="3"/>
  <c r="P164" i="3"/>
  <c r="BI132" i="3"/>
  <c r="BH132" i="3"/>
  <c r="BG132" i="3"/>
  <c r="BF132" i="3"/>
  <c r="T132" i="3"/>
  <c r="R132" i="3"/>
  <c r="P132" i="3"/>
  <c r="BI110" i="3"/>
  <c r="BH110" i="3"/>
  <c r="BG110" i="3"/>
  <c r="BF110" i="3"/>
  <c r="T110" i="3"/>
  <c r="R110" i="3"/>
  <c r="P110" i="3"/>
  <c r="BI104" i="3"/>
  <c r="BH104" i="3"/>
  <c r="BG104" i="3"/>
  <c r="BF104" i="3"/>
  <c r="T104" i="3"/>
  <c r="R104" i="3"/>
  <c r="P104" i="3"/>
  <c r="J98" i="3"/>
  <c r="F97" i="3"/>
  <c r="F95" i="3"/>
  <c r="E93" i="3"/>
  <c r="J59" i="3"/>
  <c r="F58" i="3"/>
  <c r="F56" i="3"/>
  <c r="E54" i="3"/>
  <c r="J23" i="3"/>
  <c r="E23" i="3"/>
  <c r="J58" i="3"/>
  <c r="J22" i="3"/>
  <c r="J20" i="3"/>
  <c r="E20" i="3"/>
  <c r="F98" i="3"/>
  <c r="J19" i="3"/>
  <c r="J14" i="3"/>
  <c r="J95" i="3"/>
  <c r="E7" i="3"/>
  <c r="E50" i="3"/>
  <c r="J4215" i="2"/>
  <c r="J39" i="2"/>
  <c r="J38" i="2"/>
  <c r="AY56" i="1"/>
  <c r="J37" i="2"/>
  <c r="AX56" i="1"/>
  <c r="J90" i="2"/>
  <c r="BI4143" i="2"/>
  <c r="BH4143" i="2"/>
  <c r="BG4143" i="2"/>
  <c r="BF4143" i="2"/>
  <c r="T4143" i="2"/>
  <c r="R4143" i="2"/>
  <c r="P4143" i="2"/>
  <c r="BI4126" i="2"/>
  <c r="BH4126" i="2"/>
  <c r="BG4126" i="2"/>
  <c r="BF4126" i="2"/>
  <c r="T4126" i="2"/>
  <c r="R4126" i="2"/>
  <c r="P4126" i="2"/>
  <c r="BI4086" i="2"/>
  <c r="BH4086" i="2"/>
  <c r="BG4086" i="2"/>
  <c r="BF4086" i="2"/>
  <c r="T4086" i="2"/>
  <c r="R4086" i="2"/>
  <c r="P4086" i="2"/>
  <c r="BI4082" i="2"/>
  <c r="BH4082" i="2"/>
  <c r="BG4082" i="2"/>
  <c r="BF4082" i="2"/>
  <c r="T4082" i="2"/>
  <c r="R4082" i="2"/>
  <c r="P4082" i="2"/>
  <c r="BI4078" i="2"/>
  <c r="BH4078" i="2"/>
  <c r="BG4078" i="2"/>
  <c r="BF4078" i="2"/>
  <c r="T4078" i="2"/>
  <c r="R4078" i="2"/>
  <c r="P4078" i="2"/>
  <c r="BI4074" i="2"/>
  <c r="BH4074" i="2"/>
  <c r="BG4074" i="2"/>
  <c r="BF4074" i="2"/>
  <c r="T4074" i="2"/>
  <c r="R4074" i="2"/>
  <c r="P4074" i="2"/>
  <c r="BI4071" i="2"/>
  <c r="BH4071" i="2"/>
  <c r="BG4071" i="2"/>
  <c r="BF4071" i="2"/>
  <c r="T4071" i="2"/>
  <c r="R4071" i="2"/>
  <c r="P4071" i="2"/>
  <c r="BI4068" i="2"/>
  <c r="BH4068" i="2"/>
  <c r="BG4068" i="2"/>
  <c r="BF4068" i="2"/>
  <c r="T4068" i="2"/>
  <c r="R4068" i="2"/>
  <c r="P4068" i="2"/>
  <c r="BI4065" i="2"/>
  <c r="BH4065" i="2"/>
  <c r="BG4065" i="2"/>
  <c r="BF4065" i="2"/>
  <c r="T4065" i="2"/>
  <c r="R4065" i="2"/>
  <c r="P4065" i="2"/>
  <c r="BI4017" i="2"/>
  <c r="BH4017" i="2"/>
  <c r="BG4017" i="2"/>
  <c r="BF4017" i="2"/>
  <c r="T4017" i="2"/>
  <c r="R4017" i="2"/>
  <c r="P4017" i="2"/>
  <c r="BI4013" i="2"/>
  <c r="BH4013" i="2"/>
  <c r="BG4013" i="2"/>
  <c r="BF4013" i="2"/>
  <c r="T4013" i="2"/>
  <c r="R4013" i="2"/>
  <c r="P4013" i="2"/>
  <c r="BI4003" i="2"/>
  <c r="BH4003" i="2"/>
  <c r="BG4003" i="2"/>
  <c r="BF4003" i="2"/>
  <c r="T4003" i="2"/>
  <c r="R4003" i="2"/>
  <c r="P4003" i="2"/>
  <c r="BI3965" i="2"/>
  <c r="BH3965" i="2"/>
  <c r="BG3965" i="2"/>
  <c r="BF3965" i="2"/>
  <c r="T3965" i="2"/>
  <c r="R3965" i="2"/>
  <c r="P3965" i="2"/>
  <c r="BI3938" i="2"/>
  <c r="BH3938" i="2"/>
  <c r="BG3938" i="2"/>
  <c r="BF3938" i="2"/>
  <c r="T3938" i="2"/>
  <c r="R3938" i="2"/>
  <c r="P3938" i="2"/>
  <c r="BI3933" i="2"/>
  <c r="BH3933" i="2"/>
  <c r="BG3933" i="2"/>
  <c r="BF3933" i="2"/>
  <c r="T3933" i="2"/>
  <c r="R3933" i="2"/>
  <c r="P3933" i="2"/>
  <c r="BI3920" i="2"/>
  <c r="BH3920" i="2"/>
  <c r="BG3920" i="2"/>
  <c r="BF3920" i="2"/>
  <c r="T3920" i="2"/>
  <c r="R3920" i="2"/>
  <c r="P3920" i="2"/>
  <c r="BI3917" i="2"/>
  <c r="BH3917" i="2"/>
  <c r="BG3917" i="2"/>
  <c r="BF3917" i="2"/>
  <c r="T3917" i="2"/>
  <c r="R3917" i="2"/>
  <c r="P3917" i="2"/>
  <c r="BI3911" i="2"/>
  <c r="BH3911" i="2"/>
  <c r="BG3911" i="2"/>
  <c r="BF3911" i="2"/>
  <c r="T3911" i="2"/>
  <c r="R3911" i="2"/>
  <c r="P3911" i="2"/>
  <c r="BI3908" i="2"/>
  <c r="BH3908" i="2"/>
  <c r="BG3908" i="2"/>
  <c r="BF3908" i="2"/>
  <c r="T3908" i="2"/>
  <c r="R3908" i="2"/>
  <c r="P3908" i="2"/>
  <c r="BI3876" i="2"/>
  <c r="BH3876" i="2"/>
  <c r="BG3876" i="2"/>
  <c r="BF3876" i="2"/>
  <c r="T3876" i="2"/>
  <c r="R3876" i="2"/>
  <c r="P3876" i="2"/>
  <c r="BI3868" i="2"/>
  <c r="BH3868" i="2"/>
  <c r="BG3868" i="2"/>
  <c r="BF3868" i="2"/>
  <c r="T3868" i="2"/>
  <c r="R3868" i="2"/>
  <c r="P3868" i="2"/>
  <c r="BI3865" i="2"/>
  <c r="BH3865" i="2"/>
  <c r="BG3865" i="2"/>
  <c r="BF3865" i="2"/>
  <c r="T3865" i="2"/>
  <c r="R3865" i="2"/>
  <c r="P3865" i="2"/>
  <c r="BI3860" i="2"/>
  <c r="BH3860" i="2"/>
  <c r="BG3860" i="2"/>
  <c r="BF3860" i="2"/>
  <c r="T3860" i="2"/>
  <c r="R3860" i="2"/>
  <c r="P3860" i="2"/>
  <c r="BI3846" i="2"/>
  <c r="BH3846" i="2"/>
  <c r="BG3846" i="2"/>
  <c r="BF3846" i="2"/>
  <c r="T3846" i="2"/>
  <c r="R3846" i="2"/>
  <c r="P3846" i="2"/>
  <c r="BI3841" i="2"/>
  <c r="BH3841" i="2"/>
  <c r="BG3841" i="2"/>
  <c r="BF3841" i="2"/>
  <c r="T3841" i="2"/>
  <c r="R3841" i="2"/>
  <c r="P3841" i="2"/>
  <c r="BI3838" i="2"/>
  <c r="BH3838" i="2"/>
  <c r="BG3838" i="2"/>
  <c r="BF3838" i="2"/>
  <c r="T3838" i="2"/>
  <c r="R3838" i="2"/>
  <c r="P3838" i="2"/>
  <c r="BI3834" i="2"/>
  <c r="BH3834" i="2"/>
  <c r="BG3834" i="2"/>
  <c r="BF3834" i="2"/>
  <c r="T3834" i="2"/>
  <c r="R3834" i="2"/>
  <c r="P3834" i="2"/>
  <c r="BI3822" i="2"/>
  <c r="BH3822" i="2"/>
  <c r="BG3822" i="2"/>
  <c r="BF3822" i="2"/>
  <c r="T3822" i="2"/>
  <c r="R3822" i="2"/>
  <c r="P3822" i="2"/>
  <c r="BI3818" i="2"/>
  <c r="BH3818" i="2"/>
  <c r="BG3818" i="2"/>
  <c r="BF3818" i="2"/>
  <c r="T3818" i="2"/>
  <c r="R3818" i="2"/>
  <c r="P3818" i="2"/>
  <c r="BI3809" i="2"/>
  <c r="BH3809" i="2"/>
  <c r="BG3809" i="2"/>
  <c r="BF3809" i="2"/>
  <c r="T3809" i="2"/>
  <c r="R3809" i="2"/>
  <c r="P3809" i="2"/>
  <c r="BI3806" i="2"/>
  <c r="BH3806" i="2"/>
  <c r="BG3806" i="2"/>
  <c r="BF3806" i="2"/>
  <c r="T3806" i="2"/>
  <c r="R3806" i="2"/>
  <c r="P3806" i="2"/>
  <c r="BI3785" i="2"/>
  <c r="BH3785" i="2"/>
  <c r="BG3785" i="2"/>
  <c r="BF3785" i="2"/>
  <c r="T3785" i="2"/>
  <c r="R3785" i="2"/>
  <c r="P3785" i="2"/>
  <c r="BI3781" i="2"/>
  <c r="BH3781" i="2"/>
  <c r="BG3781" i="2"/>
  <c r="BF3781" i="2"/>
  <c r="T3781" i="2"/>
  <c r="R3781" i="2"/>
  <c r="P3781" i="2"/>
  <c r="BI3772" i="2"/>
  <c r="BH3772" i="2"/>
  <c r="BG3772" i="2"/>
  <c r="BF3772" i="2"/>
  <c r="T3772" i="2"/>
  <c r="R3772" i="2"/>
  <c r="P3772" i="2"/>
  <c r="BI3762" i="2"/>
  <c r="BH3762" i="2"/>
  <c r="BG3762" i="2"/>
  <c r="BF3762" i="2"/>
  <c r="T3762" i="2"/>
  <c r="R3762" i="2"/>
  <c r="P3762" i="2"/>
  <c r="BI3753" i="2"/>
  <c r="BH3753" i="2"/>
  <c r="BG3753" i="2"/>
  <c r="BF3753" i="2"/>
  <c r="T3753" i="2"/>
  <c r="R3753" i="2"/>
  <c r="P3753" i="2"/>
  <c r="BI3743" i="2"/>
  <c r="BH3743" i="2"/>
  <c r="BG3743" i="2"/>
  <c r="BF3743" i="2"/>
  <c r="T3743" i="2"/>
  <c r="R3743" i="2"/>
  <c r="P3743" i="2"/>
  <c r="BI3740" i="2"/>
  <c r="BH3740" i="2"/>
  <c r="BG3740" i="2"/>
  <c r="BF3740" i="2"/>
  <c r="T3740" i="2"/>
  <c r="R3740" i="2"/>
  <c r="P3740" i="2"/>
  <c r="BI3727" i="2"/>
  <c r="BH3727" i="2"/>
  <c r="BG3727" i="2"/>
  <c r="BF3727" i="2"/>
  <c r="T3727" i="2"/>
  <c r="R3727" i="2"/>
  <c r="P3727" i="2"/>
  <c r="BI3724" i="2"/>
  <c r="BH3724" i="2"/>
  <c r="BG3724" i="2"/>
  <c r="BF3724" i="2"/>
  <c r="T3724" i="2"/>
  <c r="R3724" i="2"/>
  <c r="P3724" i="2"/>
  <c r="BI3700" i="2"/>
  <c r="BH3700" i="2"/>
  <c r="BG3700" i="2"/>
  <c r="BF3700" i="2"/>
  <c r="T3700" i="2"/>
  <c r="R3700" i="2"/>
  <c r="P3700" i="2"/>
  <c r="BI3672" i="2"/>
  <c r="BH3672" i="2"/>
  <c r="BG3672" i="2"/>
  <c r="BF3672" i="2"/>
  <c r="T3672" i="2"/>
  <c r="R3672" i="2"/>
  <c r="P3672" i="2"/>
  <c r="BI3662" i="2"/>
  <c r="BH3662" i="2"/>
  <c r="BG3662" i="2"/>
  <c r="BF3662" i="2"/>
  <c r="T3662" i="2"/>
  <c r="R3662" i="2"/>
  <c r="P3662" i="2"/>
  <c r="BI3637" i="2"/>
  <c r="BH3637" i="2"/>
  <c r="BG3637" i="2"/>
  <c r="BF3637" i="2"/>
  <c r="T3637" i="2"/>
  <c r="R3637" i="2"/>
  <c r="P3637" i="2"/>
  <c r="BI3634" i="2"/>
  <c r="BH3634" i="2"/>
  <c r="BG3634" i="2"/>
  <c r="BF3634" i="2"/>
  <c r="T3634" i="2"/>
  <c r="R3634" i="2"/>
  <c r="P3634" i="2"/>
  <c r="BI3625" i="2"/>
  <c r="BH3625" i="2"/>
  <c r="BG3625" i="2"/>
  <c r="BF3625" i="2"/>
  <c r="T3625" i="2"/>
  <c r="R3625" i="2"/>
  <c r="P3625" i="2"/>
  <c r="BI3622" i="2"/>
  <c r="BH3622" i="2"/>
  <c r="BG3622" i="2"/>
  <c r="BF3622" i="2"/>
  <c r="T3622" i="2"/>
  <c r="R3622" i="2"/>
  <c r="P3622" i="2"/>
  <c r="BI3610" i="2"/>
  <c r="BH3610" i="2"/>
  <c r="BG3610" i="2"/>
  <c r="BF3610" i="2"/>
  <c r="T3610" i="2"/>
  <c r="R3610" i="2"/>
  <c r="P3610" i="2"/>
  <c r="BI3606" i="2"/>
  <c r="BH3606" i="2"/>
  <c r="BG3606" i="2"/>
  <c r="BF3606" i="2"/>
  <c r="T3606" i="2"/>
  <c r="R3606" i="2"/>
  <c r="P3606" i="2"/>
  <c r="BI3603" i="2"/>
  <c r="BH3603" i="2"/>
  <c r="BG3603" i="2"/>
  <c r="BF3603" i="2"/>
  <c r="T3603" i="2"/>
  <c r="R3603" i="2"/>
  <c r="P3603" i="2"/>
  <c r="BI3598" i="2"/>
  <c r="BH3598" i="2"/>
  <c r="BG3598" i="2"/>
  <c r="BF3598" i="2"/>
  <c r="T3598" i="2"/>
  <c r="R3598" i="2"/>
  <c r="P3598" i="2"/>
  <c r="BI3595" i="2"/>
  <c r="BH3595" i="2"/>
  <c r="BG3595" i="2"/>
  <c r="BF3595" i="2"/>
  <c r="T3595" i="2"/>
  <c r="R3595" i="2"/>
  <c r="P3595" i="2"/>
  <c r="BI3586" i="2"/>
  <c r="BH3586" i="2"/>
  <c r="BG3586" i="2"/>
  <c r="BF3586" i="2"/>
  <c r="T3586" i="2"/>
  <c r="R3586" i="2"/>
  <c r="P3586" i="2"/>
  <c r="BI3577" i="2"/>
  <c r="BH3577" i="2"/>
  <c r="BG3577" i="2"/>
  <c r="BF3577" i="2"/>
  <c r="T3577" i="2"/>
  <c r="R3577" i="2"/>
  <c r="P3577" i="2"/>
  <c r="BI3575" i="2"/>
  <c r="BH3575" i="2"/>
  <c r="BG3575" i="2"/>
  <c r="BF3575" i="2"/>
  <c r="T3575" i="2"/>
  <c r="R3575" i="2"/>
  <c r="P3575" i="2"/>
  <c r="BI3568" i="2"/>
  <c r="BH3568" i="2"/>
  <c r="BG3568" i="2"/>
  <c r="BF3568" i="2"/>
  <c r="T3568" i="2"/>
  <c r="R3568" i="2"/>
  <c r="P3568" i="2"/>
  <c r="BI3565" i="2"/>
  <c r="BH3565" i="2"/>
  <c r="BG3565" i="2"/>
  <c r="BF3565" i="2"/>
  <c r="T3565" i="2"/>
  <c r="R3565" i="2"/>
  <c r="P3565" i="2"/>
  <c r="BI3562" i="2"/>
  <c r="BH3562" i="2"/>
  <c r="BG3562" i="2"/>
  <c r="BF3562" i="2"/>
  <c r="T3562" i="2"/>
  <c r="R3562" i="2"/>
  <c r="P3562" i="2"/>
  <c r="BI3558" i="2"/>
  <c r="BH3558" i="2"/>
  <c r="BG3558" i="2"/>
  <c r="BF3558" i="2"/>
  <c r="T3558" i="2"/>
  <c r="R3558" i="2"/>
  <c r="P3558" i="2"/>
  <c r="BI3550" i="2"/>
  <c r="BH3550" i="2"/>
  <c r="BG3550" i="2"/>
  <c r="BF3550" i="2"/>
  <c r="T3550" i="2"/>
  <c r="R3550" i="2"/>
  <c r="P3550" i="2"/>
  <c r="BI3544" i="2"/>
  <c r="BH3544" i="2"/>
  <c r="BG3544" i="2"/>
  <c r="BF3544" i="2"/>
  <c r="T3544" i="2"/>
  <c r="R3544" i="2"/>
  <c r="P3544" i="2"/>
  <c r="BI3534" i="2"/>
  <c r="BH3534" i="2"/>
  <c r="BG3534" i="2"/>
  <c r="BF3534" i="2"/>
  <c r="T3534" i="2"/>
  <c r="R3534" i="2"/>
  <c r="P3534" i="2"/>
  <c r="BI3530" i="2"/>
  <c r="BH3530" i="2"/>
  <c r="BG3530" i="2"/>
  <c r="BF3530" i="2"/>
  <c r="T3530" i="2"/>
  <c r="R3530" i="2"/>
  <c r="P3530" i="2"/>
  <c r="BI3517" i="2"/>
  <c r="BH3517" i="2"/>
  <c r="BG3517" i="2"/>
  <c r="BF3517" i="2"/>
  <c r="T3517" i="2"/>
  <c r="R3517" i="2"/>
  <c r="P3517" i="2"/>
  <c r="BI3513" i="2"/>
  <c r="BH3513" i="2"/>
  <c r="BG3513" i="2"/>
  <c r="BF3513" i="2"/>
  <c r="T3513" i="2"/>
  <c r="R3513" i="2"/>
  <c r="P3513" i="2"/>
  <c r="BI3498" i="2"/>
  <c r="BH3498" i="2"/>
  <c r="BG3498" i="2"/>
  <c r="BF3498" i="2"/>
  <c r="T3498" i="2"/>
  <c r="R3498" i="2"/>
  <c r="P3498" i="2"/>
  <c r="BI3493" i="2"/>
  <c r="BH3493" i="2"/>
  <c r="BG3493" i="2"/>
  <c r="BF3493" i="2"/>
  <c r="T3493" i="2"/>
  <c r="R3493" i="2"/>
  <c r="P3493" i="2"/>
  <c r="BI3490" i="2"/>
  <c r="BH3490" i="2"/>
  <c r="BG3490" i="2"/>
  <c r="BF3490" i="2"/>
  <c r="T3490" i="2"/>
  <c r="R3490" i="2"/>
  <c r="P3490" i="2"/>
  <c r="BI3479" i="2"/>
  <c r="BH3479" i="2"/>
  <c r="BG3479" i="2"/>
  <c r="BF3479" i="2"/>
  <c r="T3479" i="2"/>
  <c r="R3479" i="2"/>
  <c r="P3479" i="2"/>
  <c r="BI3476" i="2"/>
  <c r="BH3476" i="2"/>
  <c r="BG3476" i="2"/>
  <c r="BF3476" i="2"/>
  <c r="T3476" i="2"/>
  <c r="R3476" i="2"/>
  <c r="P3476" i="2"/>
  <c r="BI3458" i="2"/>
  <c r="BH3458" i="2"/>
  <c r="BG3458" i="2"/>
  <c r="BF3458" i="2"/>
  <c r="T3458" i="2"/>
  <c r="R3458" i="2"/>
  <c r="P3458" i="2"/>
  <c r="BI3455" i="2"/>
  <c r="BH3455" i="2"/>
  <c r="BG3455" i="2"/>
  <c r="BF3455" i="2"/>
  <c r="T3455" i="2"/>
  <c r="R3455" i="2"/>
  <c r="P3455" i="2"/>
  <c r="BI3449" i="2"/>
  <c r="BH3449" i="2"/>
  <c r="BG3449" i="2"/>
  <c r="BF3449" i="2"/>
  <c r="T3449" i="2"/>
  <c r="R3449" i="2"/>
  <c r="P3449" i="2"/>
  <c r="BI3446" i="2"/>
  <c r="BH3446" i="2"/>
  <c r="BG3446" i="2"/>
  <c r="BF3446" i="2"/>
  <c r="T3446" i="2"/>
  <c r="R3446" i="2"/>
  <c r="P3446" i="2"/>
  <c r="BI3439" i="2"/>
  <c r="BH3439" i="2"/>
  <c r="BG3439" i="2"/>
  <c r="BF3439" i="2"/>
  <c r="T3439" i="2"/>
  <c r="R3439" i="2"/>
  <c r="P3439" i="2"/>
  <c r="BI3435" i="2"/>
  <c r="BH3435" i="2"/>
  <c r="BG3435" i="2"/>
  <c r="BF3435" i="2"/>
  <c r="T3435" i="2"/>
  <c r="R3435" i="2"/>
  <c r="P3435" i="2"/>
  <c r="BI3432" i="2"/>
  <c r="BH3432" i="2"/>
  <c r="BG3432" i="2"/>
  <c r="BF3432" i="2"/>
  <c r="T3432" i="2"/>
  <c r="R3432" i="2"/>
  <c r="P3432" i="2"/>
  <c r="BI3429" i="2"/>
  <c r="BH3429" i="2"/>
  <c r="BG3429" i="2"/>
  <c r="BF3429" i="2"/>
  <c r="T3429" i="2"/>
  <c r="R3429" i="2"/>
  <c r="P3429" i="2"/>
  <c r="BI3426" i="2"/>
  <c r="BH3426" i="2"/>
  <c r="BG3426" i="2"/>
  <c r="BF3426" i="2"/>
  <c r="T3426" i="2"/>
  <c r="R3426" i="2"/>
  <c r="P3426" i="2"/>
  <c r="BI3423" i="2"/>
  <c r="BH3423" i="2"/>
  <c r="BG3423" i="2"/>
  <c r="BF3423" i="2"/>
  <c r="T3423" i="2"/>
  <c r="R3423" i="2"/>
  <c r="P3423" i="2"/>
  <c r="BI3419" i="2"/>
  <c r="BH3419" i="2"/>
  <c r="BG3419" i="2"/>
  <c r="BF3419" i="2"/>
  <c r="T3419" i="2"/>
  <c r="R3419" i="2"/>
  <c r="P3419" i="2"/>
  <c r="BI3413" i="2"/>
  <c r="BH3413" i="2"/>
  <c r="BG3413" i="2"/>
  <c r="BF3413" i="2"/>
  <c r="T3413" i="2"/>
  <c r="R3413" i="2"/>
  <c r="P3413" i="2"/>
  <c r="BI3410" i="2"/>
  <c r="BH3410" i="2"/>
  <c r="BG3410" i="2"/>
  <c r="BF3410" i="2"/>
  <c r="T3410" i="2"/>
  <c r="R3410" i="2"/>
  <c r="P3410" i="2"/>
  <c r="BI3404" i="2"/>
  <c r="BH3404" i="2"/>
  <c r="BG3404" i="2"/>
  <c r="BF3404" i="2"/>
  <c r="T3404" i="2"/>
  <c r="R3404" i="2"/>
  <c r="P3404" i="2"/>
  <c r="BI3401" i="2"/>
  <c r="BH3401" i="2"/>
  <c r="BG3401" i="2"/>
  <c r="BF3401" i="2"/>
  <c r="T3401" i="2"/>
  <c r="R3401" i="2"/>
  <c r="P3401" i="2"/>
  <c r="BI3396" i="2"/>
  <c r="BH3396" i="2"/>
  <c r="BG3396" i="2"/>
  <c r="BF3396" i="2"/>
  <c r="T3396" i="2"/>
  <c r="R3396" i="2"/>
  <c r="P3396" i="2"/>
  <c r="BI3394" i="2"/>
  <c r="BH3394" i="2"/>
  <c r="BG3394" i="2"/>
  <c r="BF3394" i="2"/>
  <c r="T3394" i="2"/>
  <c r="R3394" i="2"/>
  <c r="P3394" i="2"/>
  <c r="BI3391" i="2"/>
  <c r="BH3391" i="2"/>
  <c r="BG3391" i="2"/>
  <c r="BF3391" i="2"/>
  <c r="T3391" i="2"/>
  <c r="R3391" i="2"/>
  <c r="P3391" i="2"/>
  <c r="BI3388" i="2"/>
  <c r="BH3388" i="2"/>
  <c r="BG3388" i="2"/>
  <c r="BF3388" i="2"/>
  <c r="T3388" i="2"/>
  <c r="R3388" i="2"/>
  <c r="P3388" i="2"/>
  <c r="BI3366" i="2"/>
  <c r="BH3366" i="2"/>
  <c r="BG3366" i="2"/>
  <c r="BF3366" i="2"/>
  <c r="T3366" i="2"/>
  <c r="R3366" i="2"/>
  <c r="P3366" i="2"/>
  <c r="BI3344" i="2"/>
  <c r="BH3344" i="2"/>
  <c r="BG3344" i="2"/>
  <c r="BF3344" i="2"/>
  <c r="T3344" i="2"/>
  <c r="R3344" i="2"/>
  <c r="P3344" i="2"/>
  <c r="BI3342" i="2"/>
  <c r="BH3342" i="2"/>
  <c r="BG3342" i="2"/>
  <c r="BF3342" i="2"/>
  <c r="T3342" i="2"/>
  <c r="R3342" i="2"/>
  <c r="P3342" i="2"/>
  <c r="BI3336" i="2"/>
  <c r="BH3336" i="2"/>
  <c r="BG3336" i="2"/>
  <c r="BF3336" i="2"/>
  <c r="T3336" i="2"/>
  <c r="R3336" i="2"/>
  <c r="P3336" i="2"/>
  <c r="BI3330" i="2"/>
  <c r="BH3330" i="2"/>
  <c r="BG3330" i="2"/>
  <c r="BF3330" i="2"/>
  <c r="T3330" i="2"/>
  <c r="R3330" i="2"/>
  <c r="P3330" i="2"/>
  <c r="BI3324" i="2"/>
  <c r="BH3324" i="2"/>
  <c r="BG3324" i="2"/>
  <c r="BF3324" i="2"/>
  <c r="T3324" i="2"/>
  <c r="R3324" i="2"/>
  <c r="P3324" i="2"/>
  <c r="BI3318" i="2"/>
  <c r="BH3318" i="2"/>
  <c r="BG3318" i="2"/>
  <c r="BF3318" i="2"/>
  <c r="T3318" i="2"/>
  <c r="R3318" i="2"/>
  <c r="P3318" i="2"/>
  <c r="BI3313" i="2"/>
  <c r="BH3313" i="2"/>
  <c r="BG3313" i="2"/>
  <c r="BF3313" i="2"/>
  <c r="T3313" i="2"/>
  <c r="R3313" i="2"/>
  <c r="P3313" i="2"/>
  <c r="BI3301" i="2"/>
  <c r="BH3301" i="2"/>
  <c r="BG3301" i="2"/>
  <c r="BF3301" i="2"/>
  <c r="T3301" i="2"/>
  <c r="R3301" i="2"/>
  <c r="P3301" i="2"/>
  <c r="BI3298" i="2"/>
  <c r="BH3298" i="2"/>
  <c r="BG3298" i="2"/>
  <c r="BF3298" i="2"/>
  <c r="T3298" i="2"/>
  <c r="R3298" i="2"/>
  <c r="P3298" i="2"/>
  <c r="BI3291" i="2"/>
  <c r="BH3291" i="2"/>
  <c r="BG3291" i="2"/>
  <c r="BF3291" i="2"/>
  <c r="T3291" i="2"/>
  <c r="R3291" i="2"/>
  <c r="P3291" i="2"/>
  <c r="BI3284" i="2"/>
  <c r="BH3284" i="2"/>
  <c r="BG3284" i="2"/>
  <c r="BF3284" i="2"/>
  <c r="T3284" i="2"/>
  <c r="R3284" i="2"/>
  <c r="P3284" i="2"/>
  <c r="BI3281" i="2"/>
  <c r="BH3281" i="2"/>
  <c r="BG3281" i="2"/>
  <c r="BF3281" i="2"/>
  <c r="T3281" i="2"/>
  <c r="R3281" i="2"/>
  <c r="P3281" i="2"/>
  <c r="BI3275" i="2"/>
  <c r="BH3275" i="2"/>
  <c r="BG3275" i="2"/>
  <c r="BF3275" i="2"/>
  <c r="T3275" i="2"/>
  <c r="R3275" i="2"/>
  <c r="P3275" i="2"/>
  <c r="BI3270" i="2"/>
  <c r="BH3270" i="2"/>
  <c r="BG3270" i="2"/>
  <c r="BF3270" i="2"/>
  <c r="T3270" i="2"/>
  <c r="R3270" i="2"/>
  <c r="P3270" i="2"/>
  <c r="BI3267" i="2"/>
  <c r="BH3267" i="2"/>
  <c r="BG3267" i="2"/>
  <c r="BF3267" i="2"/>
  <c r="T3267" i="2"/>
  <c r="R3267" i="2"/>
  <c r="P3267" i="2"/>
  <c r="BI3265" i="2"/>
  <c r="BH3265" i="2"/>
  <c r="BG3265" i="2"/>
  <c r="BF3265" i="2"/>
  <c r="T3265" i="2"/>
  <c r="R3265" i="2"/>
  <c r="P3265" i="2"/>
  <c r="BI3263" i="2"/>
  <c r="BH3263" i="2"/>
  <c r="BG3263" i="2"/>
  <c r="BF3263" i="2"/>
  <c r="T3263" i="2"/>
  <c r="R3263" i="2"/>
  <c r="P3263" i="2"/>
  <c r="BI3261" i="2"/>
  <c r="BH3261" i="2"/>
  <c r="BG3261" i="2"/>
  <c r="BF3261" i="2"/>
  <c r="T3261" i="2"/>
  <c r="R3261" i="2"/>
  <c r="P3261" i="2"/>
  <c r="BI3259" i="2"/>
  <c r="BH3259" i="2"/>
  <c r="BG3259" i="2"/>
  <c r="BF3259" i="2"/>
  <c r="T3259" i="2"/>
  <c r="R3259" i="2"/>
  <c r="P3259" i="2"/>
  <c r="BI3256" i="2"/>
  <c r="BH3256" i="2"/>
  <c r="BG3256" i="2"/>
  <c r="BF3256" i="2"/>
  <c r="T3256" i="2"/>
  <c r="R3256" i="2"/>
  <c r="P3256" i="2"/>
  <c r="BI3254" i="2"/>
  <c r="BH3254" i="2"/>
  <c r="BG3254" i="2"/>
  <c r="BF3254" i="2"/>
  <c r="T3254" i="2"/>
  <c r="R3254" i="2"/>
  <c r="P3254" i="2"/>
  <c r="BI3249" i="2"/>
  <c r="BH3249" i="2"/>
  <c r="BG3249" i="2"/>
  <c r="BF3249" i="2"/>
  <c r="T3249" i="2"/>
  <c r="R3249" i="2"/>
  <c r="P3249" i="2"/>
  <c r="BI3246" i="2"/>
  <c r="BH3246" i="2"/>
  <c r="BG3246" i="2"/>
  <c r="BF3246" i="2"/>
  <c r="T3246" i="2"/>
  <c r="R3246" i="2"/>
  <c r="P3246" i="2"/>
  <c r="BI3243" i="2"/>
  <c r="BH3243" i="2"/>
  <c r="BG3243" i="2"/>
  <c r="BF3243" i="2"/>
  <c r="T3243" i="2"/>
  <c r="R3243" i="2"/>
  <c r="P3243" i="2"/>
  <c r="BI3241" i="2"/>
  <c r="BH3241" i="2"/>
  <c r="BG3241" i="2"/>
  <c r="BF3241" i="2"/>
  <c r="T3241" i="2"/>
  <c r="R3241" i="2"/>
  <c r="P3241" i="2"/>
  <c r="BI3238" i="2"/>
  <c r="BH3238" i="2"/>
  <c r="BG3238" i="2"/>
  <c r="BF3238" i="2"/>
  <c r="T3238" i="2"/>
  <c r="R3238" i="2"/>
  <c r="P3238" i="2"/>
  <c r="BI3233" i="2"/>
  <c r="BH3233" i="2"/>
  <c r="BG3233" i="2"/>
  <c r="BF3233" i="2"/>
  <c r="T3233" i="2"/>
  <c r="R3233" i="2"/>
  <c r="P3233" i="2"/>
  <c r="BI3231" i="2"/>
  <c r="BH3231" i="2"/>
  <c r="BG3231" i="2"/>
  <c r="BF3231" i="2"/>
  <c r="T3231" i="2"/>
  <c r="R3231" i="2"/>
  <c r="P3231" i="2"/>
  <c r="BI3227" i="2"/>
  <c r="BH3227" i="2"/>
  <c r="BG3227" i="2"/>
  <c r="BF3227" i="2"/>
  <c r="T3227" i="2"/>
  <c r="R3227" i="2"/>
  <c r="P3227" i="2"/>
  <c r="BI3221" i="2"/>
  <c r="BH3221" i="2"/>
  <c r="BG3221" i="2"/>
  <c r="BF3221" i="2"/>
  <c r="T3221" i="2"/>
  <c r="R3221" i="2"/>
  <c r="P3221" i="2"/>
  <c r="BI3215" i="2"/>
  <c r="BH3215" i="2"/>
  <c r="BG3215" i="2"/>
  <c r="BF3215" i="2"/>
  <c r="T3215" i="2"/>
  <c r="R3215" i="2"/>
  <c r="P3215" i="2"/>
  <c r="BI3201" i="2"/>
  <c r="BH3201" i="2"/>
  <c r="BG3201" i="2"/>
  <c r="BF3201" i="2"/>
  <c r="T3201" i="2"/>
  <c r="R3201" i="2"/>
  <c r="P3201" i="2"/>
  <c r="BI3186" i="2"/>
  <c r="BH3186" i="2"/>
  <c r="BG3186" i="2"/>
  <c r="BF3186" i="2"/>
  <c r="T3186" i="2"/>
  <c r="R3186" i="2"/>
  <c r="P3186" i="2"/>
  <c r="BI3179" i="2"/>
  <c r="BH3179" i="2"/>
  <c r="BG3179" i="2"/>
  <c r="BF3179" i="2"/>
  <c r="T3179" i="2"/>
  <c r="R3179" i="2"/>
  <c r="P3179" i="2"/>
  <c r="BI3172" i="2"/>
  <c r="BH3172" i="2"/>
  <c r="BG3172" i="2"/>
  <c r="BF3172" i="2"/>
  <c r="T3172" i="2"/>
  <c r="R3172" i="2"/>
  <c r="P3172" i="2"/>
  <c r="BI3169" i="2"/>
  <c r="BH3169" i="2"/>
  <c r="BG3169" i="2"/>
  <c r="BF3169" i="2"/>
  <c r="T3169" i="2"/>
  <c r="R3169" i="2"/>
  <c r="P3169" i="2"/>
  <c r="BI3167" i="2"/>
  <c r="BH3167" i="2"/>
  <c r="BG3167" i="2"/>
  <c r="BF3167" i="2"/>
  <c r="T3167" i="2"/>
  <c r="R3167" i="2"/>
  <c r="P3167" i="2"/>
  <c r="BI3161" i="2"/>
  <c r="BH3161" i="2"/>
  <c r="BG3161" i="2"/>
  <c r="BF3161" i="2"/>
  <c r="T3161" i="2"/>
  <c r="R3161" i="2"/>
  <c r="P3161" i="2"/>
  <c r="BI3154" i="2"/>
  <c r="BH3154" i="2"/>
  <c r="BG3154" i="2"/>
  <c r="BF3154" i="2"/>
  <c r="T3154" i="2"/>
  <c r="R3154" i="2"/>
  <c r="P3154" i="2"/>
  <c r="BI3146" i="2"/>
  <c r="BH3146" i="2"/>
  <c r="BG3146" i="2"/>
  <c r="BF3146" i="2"/>
  <c r="T3146" i="2"/>
  <c r="R3146" i="2"/>
  <c r="P3146" i="2"/>
  <c r="BI3144" i="2"/>
  <c r="BH3144" i="2"/>
  <c r="BG3144" i="2"/>
  <c r="BF3144" i="2"/>
  <c r="T3144" i="2"/>
  <c r="R3144" i="2"/>
  <c r="P3144" i="2"/>
  <c r="BI3138" i="2"/>
  <c r="BH3138" i="2"/>
  <c r="BG3138" i="2"/>
  <c r="BF3138" i="2"/>
  <c r="T3138" i="2"/>
  <c r="R3138" i="2"/>
  <c r="P3138" i="2"/>
  <c r="BI3136" i="2"/>
  <c r="BH3136" i="2"/>
  <c r="BG3136" i="2"/>
  <c r="BF3136" i="2"/>
  <c r="T3136" i="2"/>
  <c r="R3136" i="2"/>
  <c r="P3136" i="2"/>
  <c r="BI3134" i="2"/>
  <c r="BH3134" i="2"/>
  <c r="BG3134" i="2"/>
  <c r="BF3134" i="2"/>
  <c r="T3134" i="2"/>
  <c r="R3134" i="2"/>
  <c r="P3134" i="2"/>
  <c r="BI3131" i="2"/>
  <c r="BH3131" i="2"/>
  <c r="BG3131" i="2"/>
  <c r="BF3131" i="2"/>
  <c r="T3131" i="2"/>
  <c r="R3131" i="2"/>
  <c r="P3131" i="2"/>
  <c r="BI3128" i="2"/>
  <c r="BH3128" i="2"/>
  <c r="BG3128" i="2"/>
  <c r="BF3128" i="2"/>
  <c r="T3128" i="2"/>
  <c r="R3128" i="2"/>
  <c r="P3128" i="2"/>
  <c r="BI3126" i="2"/>
  <c r="BH3126" i="2"/>
  <c r="BG3126" i="2"/>
  <c r="BF3126" i="2"/>
  <c r="T3126" i="2"/>
  <c r="R3126" i="2"/>
  <c r="P3126" i="2"/>
  <c r="BI3124" i="2"/>
  <c r="BH3124" i="2"/>
  <c r="BG3124" i="2"/>
  <c r="BF3124" i="2"/>
  <c r="T3124" i="2"/>
  <c r="R3124" i="2"/>
  <c r="P3124" i="2"/>
  <c r="BI3122" i="2"/>
  <c r="BH3122" i="2"/>
  <c r="BG3122" i="2"/>
  <c r="BF3122" i="2"/>
  <c r="T3122" i="2"/>
  <c r="R3122" i="2"/>
  <c r="P3122" i="2"/>
  <c r="BI3119" i="2"/>
  <c r="BH3119" i="2"/>
  <c r="BG3119" i="2"/>
  <c r="BF3119" i="2"/>
  <c r="T3119" i="2"/>
  <c r="R3119" i="2"/>
  <c r="P3119" i="2"/>
  <c r="BI3106" i="2"/>
  <c r="BH3106" i="2"/>
  <c r="BG3106" i="2"/>
  <c r="BF3106" i="2"/>
  <c r="T3106" i="2"/>
  <c r="R3106" i="2"/>
  <c r="P3106" i="2"/>
  <c r="BI3099" i="2"/>
  <c r="BH3099" i="2"/>
  <c r="BG3099" i="2"/>
  <c r="BF3099" i="2"/>
  <c r="T3099" i="2"/>
  <c r="R3099" i="2"/>
  <c r="P3099" i="2"/>
  <c r="BI3095" i="2"/>
  <c r="BH3095" i="2"/>
  <c r="BG3095" i="2"/>
  <c r="BF3095" i="2"/>
  <c r="T3095" i="2"/>
  <c r="R3095" i="2"/>
  <c r="P3095" i="2"/>
  <c r="BI3086" i="2"/>
  <c r="BH3086" i="2"/>
  <c r="BG3086" i="2"/>
  <c r="BF3086" i="2"/>
  <c r="T3086" i="2"/>
  <c r="R3086" i="2"/>
  <c r="P3086" i="2"/>
  <c r="BI3069" i="2"/>
  <c r="BH3069" i="2"/>
  <c r="BG3069" i="2"/>
  <c r="BF3069" i="2"/>
  <c r="T3069" i="2"/>
  <c r="R3069" i="2"/>
  <c r="P3069" i="2"/>
  <c r="BI3063" i="2"/>
  <c r="BH3063" i="2"/>
  <c r="BG3063" i="2"/>
  <c r="BF3063" i="2"/>
  <c r="T3063" i="2"/>
  <c r="R3063" i="2"/>
  <c r="P3063" i="2"/>
  <c r="BI3059" i="2"/>
  <c r="BH3059" i="2"/>
  <c r="BG3059" i="2"/>
  <c r="BF3059" i="2"/>
  <c r="T3059" i="2"/>
  <c r="R3059" i="2"/>
  <c r="P3059" i="2"/>
  <c r="BI3056" i="2"/>
  <c r="BH3056" i="2"/>
  <c r="BG3056" i="2"/>
  <c r="BF3056" i="2"/>
  <c r="T3056" i="2"/>
  <c r="R3056" i="2"/>
  <c r="P3056" i="2"/>
  <c r="BI3053" i="2"/>
  <c r="BH3053" i="2"/>
  <c r="BG3053" i="2"/>
  <c r="BF3053" i="2"/>
  <c r="T3053" i="2"/>
  <c r="R3053" i="2"/>
  <c r="P3053" i="2"/>
  <c r="BI3049" i="2"/>
  <c r="BH3049" i="2"/>
  <c r="BG3049" i="2"/>
  <c r="BF3049" i="2"/>
  <c r="T3049" i="2"/>
  <c r="R3049" i="2"/>
  <c r="P3049" i="2"/>
  <c r="BI3046" i="2"/>
  <c r="BH3046" i="2"/>
  <c r="BG3046" i="2"/>
  <c r="BF3046" i="2"/>
  <c r="T3046" i="2"/>
  <c r="R3046" i="2"/>
  <c r="P3046" i="2"/>
  <c r="BI3040" i="2"/>
  <c r="BH3040" i="2"/>
  <c r="BG3040" i="2"/>
  <c r="BF3040" i="2"/>
  <c r="T3040" i="2"/>
  <c r="R3040" i="2"/>
  <c r="P3040" i="2"/>
  <c r="BI3037" i="2"/>
  <c r="BH3037" i="2"/>
  <c r="BG3037" i="2"/>
  <c r="BF3037" i="2"/>
  <c r="T3037" i="2"/>
  <c r="R3037" i="2"/>
  <c r="P3037" i="2"/>
  <c r="BI3030" i="2"/>
  <c r="BH3030" i="2"/>
  <c r="BG3030" i="2"/>
  <c r="BF3030" i="2"/>
  <c r="T3030" i="2"/>
  <c r="R3030" i="2"/>
  <c r="P3030" i="2"/>
  <c r="BI3027" i="2"/>
  <c r="BH3027" i="2"/>
  <c r="BG3027" i="2"/>
  <c r="BF3027" i="2"/>
  <c r="T3027" i="2"/>
  <c r="R3027" i="2"/>
  <c r="P3027" i="2"/>
  <c r="BI3023" i="2"/>
  <c r="BH3023" i="2"/>
  <c r="BG3023" i="2"/>
  <c r="BF3023" i="2"/>
  <c r="T3023" i="2"/>
  <c r="R3023" i="2"/>
  <c r="P3023" i="2"/>
  <c r="BI3021" i="2"/>
  <c r="BH3021" i="2"/>
  <c r="BG3021" i="2"/>
  <c r="BF3021" i="2"/>
  <c r="T3021" i="2"/>
  <c r="R3021" i="2"/>
  <c r="P3021" i="2"/>
  <c r="BI3018" i="2"/>
  <c r="BH3018" i="2"/>
  <c r="BG3018" i="2"/>
  <c r="BF3018" i="2"/>
  <c r="T3018" i="2"/>
  <c r="R3018" i="2"/>
  <c r="P3018" i="2"/>
  <c r="BI3016" i="2"/>
  <c r="BH3016" i="2"/>
  <c r="BG3016" i="2"/>
  <c r="BF3016" i="2"/>
  <c r="T3016" i="2"/>
  <c r="R3016" i="2"/>
  <c r="P3016" i="2"/>
  <c r="BI3011" i="2"/>
  <c r="BH3011" i="2"/>
  <c r="BG3011" i="2"/>
  <c r="BF3011" i="2"/>
  <c r="T3011" i="2"/>
  <c r="R3011" i="2"/>
  <c r="P3011" i="2"/>
  <c r="BI3008" i="2"/>
  <c r="BH3008" i="2"/>
  <c r="BG3008" i="2"/>
  <c r="BF3008" i="2"/>
  <c r="T3008" i="2"/>
  <c r="R3008" i="2"/>
  <c r="P3008" i="2"/>
  <c r="BI3006" i="2"/>
  <c r="BH3006" i="2"/>
  <c r="BG3006" i="2"/>
  <c r="BF3006" i="2"/>
  <c r="T3006" i="2"/>
  <c r="R3006" i="2"/>
  <c r="P3006" i="2"/>
  <c r="BI3003" i="2"/>
  <c r="BH3003" i="2"/>
  <c r="BG3003" i="2"/>
  <c r="BF3003" i="2"/>
  <c r="T3003" i="2"/>
  <c r="R3003" i="2"/>
  <c r="P3003" i="2"/>
  <c r="BI2999" i="2"/>
  <c r="BH2999" i="2"/>
  <c r="BG2999" i="2"/>
  <c r="BF2999" i="2"/>
  <c r="T2999" i="2"/>
  <c r="R2999" i="2"/>
  <c r="P2999" i="2"/>
  <c r="BI2996" i="2"/>
  <c r="BH2996" i="2"/>
  <c r="BG2996" i="2"/>
  <c r="BF2996" i="2"/>
  <c r="T2996" i="2"/>
  <c r="R2996" i="2"/>
  <c r="P2996" i="2"/>
  <c r="BI2994" i="2"/>
  <c r="BH2994" i="2"/>
  <c r="BG2994" i="2"/>
  <c r="BF2994" i="2"/>
  <c r="T2994" i="2"/>
  <c r="R2994" i="2"/>
  <c r="P2994" i="2"/>
  <c r="BI2988" i="2"/>
  <c r="BH2988" i="2"/>
  <c r="BG2988" i="2"/>
  <c r="BF2988" i="2"/>
  <c r="T2988" i="2"/>
  <c r="R2988" i="2"/>
  <c r="P2988" i="2"/>
  <c r="BI2985" i="2"/>
  <c r="BH2985" i="2"/>
  <c r="BG2985" i="2"/>
  <c r="BF2985" i="2"/>
  <c r="T2985" i="2"/>
  <c r="R2985" i="2"/>
  <c r="P2985" i="2"/>
  <c r="BI2983" i="2"/>
  <c r="BH2983" i="2"/>
  <c r="BG2983" i="2"/>
  <c r="BF2983" i="2"/>
  <c r="T2983" i="2"/>
  <c r="R2983" i="2"/>
  <c r="P2983" i="2"/>
  <c r="BI2979" i="2"/>
  <c r="BH2979" i="2"/>
  <c r="BG2979" i="2"/>
  <c r="BF2979" i="2"/>
  <c r="T2979" i="2"/>
  <c r="R2979" i="2"/>
  <c r="P2979" i="2"/>
  <c r="BI2976" i="2"/>
  <c r="BH2976" i="2"/>
  <c r="BG2976" i="2"/>
  <c r="BF2976" i="2"/>
  <c r="T2976" i="2"/>
  <c r="R2976" i="2"/>
  <c r="P2976" i="2"/>
  <c r="BI2974" i="2"/>
  <c r="BH2974" i="2"/>
  <c r="BG2974" i="2"/>
  <c r="BF2974" i="2"/>
  <c r="T2974" i="2"/>
  <c r="R2974" i="2"/>
  <c r="P2974" i="2"/>
  <c r="BI2969" i="2"/>
  <c r="BH2969" i="2"/>
  <c r="BG2969" i="2"/>
  <c r="BF2969" i="2"/>
  <c r="T2969" i="2"/>
  <c r="R2969" i="2"/>
  <c r="P2969" i="2"/>
  <c r="BI2963" i="2"/>
  <c r="BH2963" i="2"/>
  <c r="BG2963" i="2"/>
  <c r="BF2963" i="2"/>
  <c r="T2963" i="2"/>
  <c r="R2963" i="2"/>
  <c r="P2963" i="2"/>
  <c r="BI2960" i="2"/>
  <c r="BH2960" i="2"/>
  <c r="BG2960" i="2"/>
  <c r="BF2960" i="2"/>
  <c r="T2960" i="2"/>
  <c r="R2960" i="2"/>
  <c r="P2960" i="2"/>
  <c r="BI2953" i="2"/>
  <c r="BH2953" i="2"/>
  <c r="BG2953" i="2"/>
  <c r="BF2953" i="2"/>
  <c r="T2953" i="2"/>
  <c r="R2953" i="2"/>
  <c r="P2953" i="2"/>
  <c r="BI2949" i="2"/>
  <c r="BH2949" i="2"/>
  <c r="BG2949" i="2"/>
  <c r="BF2949" i="2"/>
  <c r="T2949" i="2"/>
  <c r="R2949" i="2"/>
  <c r="P2949" i="2"/>
  <c r="BI2942" i="2"/>
  <c r="BH2942" i="2"/>
  <c r="BG2942" i="2"/>
  <c r="BF2942" i="2"/>
  <c r="T2942" i="2"/>
  <c r="R2942" i="2"/>
  <c r="P2942" i="2"/>
  <c r="BI2936" i="2"/>
  <c r="BH2936" i="2"/>
  <c r="BG2936" i="2"/>
  <c r="BF2936" i="2"/>
  <c r="T2936" i="2"/>
  <c r="R2936" i="2"/>
  <c r="P2936" i="2"/>
  <c r="BI2930" i="2"/>
  <c r="BH2930" i="2"/>
  <c r="BG2930" i="2"/>
  <c r="BF2930" i="2"/>
  <c r="T2930" i="2"/>
  <c r="R2930" i="2"/>
  <c r="P2930" i="2"/>
  <c r="BI2924" i="2"/>
  <c r="BH2924" i="2"/>
  <c r="BG2924" i="2"/>
  <c r="BF2924" i="2"/>
  <c r="T2924" i="2"/>
  <c r="R2924" i="2"/>
  <c r="P2924" i="2"/>
  <c r="BI2919" i="2"/>
  <c r="BH2919" i="2"/>
  <c r="BG2919" i="2"/>
  <c r="BF2919" i="2"/>
  <c r="T2919" i="2"/>
  <c r="R2919" i="2"/>
  <c r="P2919" i="2"/>
  <c r="BI2906" i="2"/>
  <c r="BH2906" i="2"/>
  <c r="BG2906" i="2"/>
  <c r="BF2906" i="2"/>
  <c r="T2906" i="2"/>
  <c r="R2906" i="2"/>
  <c r="P2906" i="2"/>
  <c r="BI2901" i="2"/>
  <c r="BH2901" i="2"/>
  <c r="BG2901" i="2"/>
  <c r="BF2901" i="2"/>
  <c r="T2901" i="2"/>
  <c r="R2901" i="2"/>
  <c r="P2901" i="2"/>
  <c r="BI2896" i="2"/>
  <c r="BH2896" i="2"/>
  <c r="BG2896" i="2"/>
  <c r="BF2896" i="2"/>
  <c r="T2896" i="2"/>
  <c r="R2896" i="2"/>
  <c r="P2896" i="2"/>
  <c r="BI2891" i="2"/>
  <c r="BH2891" i="2"/>
  <c r="BG2891" i="2"/>
  <c r="BF2891" i="2"/>
  <c r="T2891" i="2"/>
  <c r="R2891" i="2"/>
  <c r="P2891" i="2"/>
  <c r="BI2885" i="2"/>
  <c r="BH2885" i="2"/>
  <c r="BG2885" i="2"/>
  <c r="BF2885" i="2"/>
  <c r="T2885" i="2"/>
  <c r="R2885" i="2"/>
  <c r="P2885" i="2"/>
  <c r="BI2879" i="2"/>
  <c r="BH2879" i="2"/>
  <c r="BG2879" i="2"/>
  <c r="BF2879" i="2"/>
  <c r="T2879" i="2"/>
  <c r="R2879" i="2"/>
  <c r="P2879" i="2"/>
  <c r="BI2871" i="2"/>
  <c r="BH2871" i="2"/>
  <c r="BG2871" i="2"/>
  <c r="BF2871" i="2"/>
  <c r="T2871" i="2"/>
  <c r="R2871" i="2"/>
  <c r="P2871" i="2"/>
  <c r="BI2866" i="2"/>
  <c r="BH2866" i="2"/>
  <c r="BG2866" i="2"/>
  <c r="BF2866" i="2"/>
  <c r="T2866" i="2"/>
  <c r="R2866" i="2"/>
  <c r="P2866" i="2"/>
  <c r="BI2859" i="2"/>
  <c r="BH2859" i="2"/>
  <c r="BG2859" i="2"/>
  <c r="BF2859" i="2"/>
  <c r="T2859" i="2"/>
  <c r="R2859" i="2"/>
  <c r="P2859" i="2"/>
  <c r="BI2853" i="2"/>
  <c r="BH2853" i="2"/>
  <c r="BG2853" i="2"/>
  <c r="BF2853" i="2"/>
  <c r="T2853" i="2"/>
  <c r="R2853" i="2"/>
  <c r="P2853" i="2"/>
  <c r="BI2847" i="2"/>
  <c r="BH2847" i="2"/>
  <c r="BG2847" i="2"/>
  <c r="BF2847" i="2"/>
  <c r="T2847" i="2"/>
  <c r="R2847" i="2"/>
  <c r="P2847" i="2"/>
  <c r="BI2842" i="2"/>
  <c r="BH2842" i="2"/>
  <c r="BG2842" i="2"/>
  <c r="BF2842" i="2"/>
  <c r="T2842" i="2"/>
  <c r="R2842" i="2"/>
  <c r="P2842" i="2"/>
  <c r="BI2836" i="2"/>
  <c r="BH2836" i="2"/>
  <c r="BG2836" i="2"/>
  <c r="BF2836" i="2"/>
  <c r="T2836" i="2"/>
  <c r="R2836" i="2"/>
  <c r="P2836" i="2"/>
  <c r="BI2830" i="2"/>
  <c r="BH2830" i="2"/>
  <c r="BG2830" i="2"/>
  <c r="BF2830" i="2"/>
  <c r="T2830" i="2"/>
  <c r="R2830" i="2"/>
  <c r="P2830" i="2"/>
  <c r="BI2826" i="2"/>
  <c r="BH2826" i="2"/>
  <c r="BG2826" i="2"/>
  <c r="BF2826" i="2"/>
  <c r="T2826" i="2"/>
  <c r="R2826" i="2"/>
  <c r="P2826" i="2"/>
  <c r="BI2822" i="2"/>
  <c r="BH2822" i="2"/>
  <c r="BG2822" i="2"/>
  <c r="BF2822" i="2"/>
  <c r="T2822" i="2"/>
  <c r="R2822" i="2"/>
  <c r="P2822" i="2"/>
  <c r="BI2814" i="2"/>
  <c r="BH2814" i="2"/>
  <c r="BG2814" i="2"/>
  <c r="BF2814" i="2"/>
  <c r="T2814" i="2"/>
  <c r="R2814" i="2"/>
  <c r="P2814" i="2"/>
  <c r="BI2802" i="2"/>
  <c r="BH2802" i="2"/>
  <c r="BG2802" i="2"/>
  <c r="BF2802" i="2"/>
  <c r="T2802" i="2"/>
  <c r="R2802" i="2"/>
  <c r="P2802" i="2"/>
  <c r="BI2792" i="2"/>
  <c r="BH2792" i="2"/>
  <c r="BG2792" i="2"/>
  <c r="BF2792" i="2"/>
  <c r="T2792" i="2"/>
  <c r="R2792" i="2"/>
  <c r="P2792" i="2"/>
  <c r="BI2790" i="2"/>
  <c r="BH2790" i="2"/>
  <c r="BG2790" i="2"/>
  <c r="BF2790" i="2"/>
  <c r="T2790" i="2"/>
  <c r="R2790" i="2"/>
  <c r="P2790" i="2"/>
  <c r="BI2782" i="2"/>
  <c r="BH2782" i="2"/>
  <c r="BG2782" i="2"/>
  <c r="BF2782" i="2"/>
  <c r="T2782" i="2"/>
  <c r="R2782" i="2"/>
  <c r="P2782" i="2"/>
  <c r="BI2780" i="2"/>
  <c r="BH2780" i="2"/>
  <c r="BG2780" i="2"/>
  <c r="BF2780" i="2"/>
  <c r="T2780" i="2"/>
  <c r="R2780" i="2"/>
  <c r="P2780" i="2"/>
  <c r="BI2778" i="2"/>
  <c r="BH2778" i="2"/>
  <c r="BG2778" i="2"/>
  <c r="BF2778" i="2"/>
  <c r="T2778" i="2"/>
  <c r="R2778" i="2"/>
  <c r="P2778" i="2"/>
  <c r="BI2764" i="2"/>
  <c r="BH2764" i="2"/>
  <c r="BG2764" i="2"/>
  <c r="BF2764" i="2"/>
  <c r="T2764" i="2"/>
  <c r="R2764" i="2"/>
  <c r="P2764" i="2"/>
  <c r="BI2761" i="2"/>
  <c r="BH2761" i="2"/>
  <c r="BG2761" i="2"/>
  <c r="BF2761" i="2"/>
  <c r="T2761" i="2"/>
  <c r="R2761" i="2"/>
  <c r="P2761" i="2"/>
  <c r="BI2757" i="2"/>
  <c r="BH2757" i="2"/>
  <c r="BG2757" i="2"/>
  <c r="BF2757" i="2"/>
  <c r="T2757" i="2"/>
  <c r="R2757" i="2"/>
  <c r="P2757" i="2"/>
  <c r="BI2753" i="2"/>
  <c r="BH2753" i="2"/>
  <c r="BG2753" i="2"/>
  <c r="BF2753" i="2"/>
  <c r="T2753" i="2"/>
  <c r="R2753" i="2"/>
  <c r="P2753" i="2"/>
  <c r="BI2749" i="2"/>
  <c r="BH2749" i="2"/>
  <c r="BG2749" i="2"/>
  <c r="BF2749" i="2"/>
  <c r="T2749" i="2"/>
  <c r="R2749" i="2"/>
  <c r="P2749" i="2"/>
  <c r="BI2745" i="2"/>
  <c r="BH2745" i="2"/>
  <c r="BG2745" i="2"/>
  <c r="BF2745" i="2"/>
  <c r="T2745" i="2"/>
  <c r="R2745" i="2"/>
  <c r="P2745" i="2"/>
  <c r="BI2742" i="2"/>
  <c r="BH2742" i="2"/>
  <c r="BG2742" i="2"/>
  <c r="BF2742" i="2"/>
  <c r="T2742" i="2"/>
  <c r="R2742" i="2"/>
  <c r="P2742" i="2"/>
  <c r="BI2723" i="2"/>
  <c r="BH2723" i="2"/>
  <c r="BG2723" i="2"/>
  <c r="BF2723" i="2"/>
  <c r="T2723" i="2"/>
  <c r="R2723" i="2"/>
  <c r="P2723" i="2"/>
  <c r="BI2713" i="2"/>
  <c r="BH2713" i="2"/>
  <c r="BG2713" i="2"/>
  <c r="BF2713" i="2"/>
  <c r="T2713" i="2"/>
  <c r="R2713" i="2"/>
  <c r="P2713" i="2"/>
  <c r="BI2709" i="2"/>
  <c r="BH2709" i="2"/>
  <c r="BG2709" i="2"/>
  <c r="BF2709" i="2"/>
  <c r="T2709" i="2"/>
  <c r="R2709" i="2"/>
  <c r="P2709" i="2"/>
  <c r="BI2706" i="2"/>
  <c r="BH2706" i="2"/>
  <c r="BG2706" i="2"/>
  <c r="BF2706" i="2"/>
  <c r="T2706" i="2"/>
  <c r="R2706" i="2"/>
  <c r="P2706" i="2"/>
  <c r="BI2704" i="2"/>
  <c r="BH2704" i="2"/>
  <c r="BG2704" i="2"/>
  <c r="BF2704" i="2"/>
  <c r="T2704" i="2"/>
  <c r="R2704" i="2"/>
  <c r="P2704" i="2"/>
  <c r="BI2700" i="2"/>
  <c r="BH2700" i="2"/>
  <c r="BG2700" i="2"/>
  <c r="BF2700" i="2"/>
  <c r="T2700" i="2"/>
  <c r="R2700" i="2"/>
  <c r="P2700" i="2"/>
  <c r="BI2693" i="2"/>
  <c r="BH2693" i="2"/>
  <c r="BG2693" i="2"/>
  <c r="BF2693" i="2"/>
  <c r="T2693" i="2"/>
  <c r="R2693" i="2"/>
  <c r="P2693" i="2"/>
  <c r="BI2686" i="2"/>
  <c r="BH2686" i="2"/>
  <c r="BG2686" i="2"/>
  <c r="BF2686" i="2"/>
  <c r="T2686" i="2"/>
  <c r="R2686" i="2"/>
  <c r="P2686" i="2"/>
  <c r="BI2683" i="2"/>
  <c r="BH2683" i="2"/>
  <c r="BG2683" i="2"/>
  <c r="BF2683" i="2"/>
  <c r="T2683" i="2"/>
  <c r="R2683" i="2"/>
  <c r="P2683" i="2"/>
  <c r="BI2671" i="2"/>
  <c r="BH2671" i="2"/>
  <c r="BG2671" i="2"/>
  <c r="BF2671" i="2"/>
  <c r="T2671" i="2"/>
  <c r="R2671" i="2"/>
  <c r="P2671" i="2"/>
  <c r="BI2662" i="2"/>
  <c r="BH2662" i="2"/>
  <c r="BG2662" i="2"/>
  <c r="BF2662" i="2"/>
  <c r="T2662" i="2"/>
  <c r="R2662" i="2"/>
  <c r="P2662" i="2"/>
  <c r="BI2653" i="2"/>
  <c r="BH2653" i="2"/>
  <c r="BG2653" i="2"/>
  <c r="BF2653" i="2"/>
  <c r="T2653" i="2"/>
  <c r="R2653" i="2"/>
  <c r="P2653" i="2"/>
  <c r="BI2644" i="2"/>
  <c r="BH2644" i="2"/>
  <c r="BG2644" i="2"/>
  <c r="BF2644" i="2"/>
  <c r="T2644" i="2"/>
  <c r="R2644" i="2"/>
  <c r="P2644" i="2"/>
  <c r="BI2638" i="2"/>
  <c r="BH2638" i="2"/>
  <c r="BG2638" i="2"/>
  <c r="BF2638" i="2"/>
  <c r="T2638" i="2"/>
  <c r="R2638" i="2"/>
  <c r="P2638" i="2"/>
  <c r="BI2634" i="2"/>
  <c r="BH2634" i="2"/>
  <c r="BG2634" i="2"/>
  <c r="BF2634" i="2"/>
  <c r="T2634" i="2"/>
  <c r="R2634" i="2"/>
  <c r="P2634" i="2"/>
  <c r="BI2630" i="2"/>
  <c r="BH2630" i="2"/>
  <c r="BG2630" i="2"/>
  <c r="BF2630" i="2"/>
  <c r="T2630" i="2"/>
  <c r="R2630" i="2"/>
  <c r="P2630" i="2"/>
  <c r="BI2627" i="2"/>
  <c r="BH2627" i="2"/>
  <c r="BG2627" i="2"/>
  <c r="BF2627" i="2"/>
  <c r="T2627" i="2"/>
  <c r="R2627" i="2"/>
  <c r="P2627" i="2"/>
  <c r="BI2623" i="2"/>
  <c r="BH2623" i="2"/>
  <c r="BG2623" i="2"/>
  <c r="BF2623" i="2"/>
  <c r="T2623" i="2"/>
  <c r="R2623" i="2"/>
  <c r="P2623" i="2"/>
  <c r="BI2620" i="2"/>
  <c r="BH2620" i="2"/>
  <c r="BG2620" i="2"/>
  <c r="BF2620" i="2"/>
  <c r="T2620" i="2"/>
  <c r="R2620" i="2"/>
  <c r="P2620" i="2"/>
  <c r="BI2617" i="2"/>
  <c r="BH2617" i="2"/>
  <c r="BG2617" i="2"/>
  <c r="BF2617" i="2"/>
  <c r="T2617" i="2"/>
  <c r="R2617" i="2"/>
  <c r="P2617" i="2"/>
  <c r="BI2610" i="2"/>
  <c r="BH2610" i="2"/>
  <c r="BG2610" i="2"/>
  <c r="BF2610" i="2"/>
  <c r="T2610" i="2"/>
  <c r="R2610" i="2"/>
  <c r="P2610" i="2"/>
  <c r="BI2607" i="2"/>
  <c r="BH2607" i="2"/>
  <c r="BG2607" i="2"/>
  <c r="BF2607" i="2"/>
  <c r="T2607" i="2"/>
  <c r="R2607" i="2"/>
  <c r="P2607" i="2"/>
  <c r="BI2600" i="2"/>
  <c r="BH2600" i="2"/>
  <c r="BG2600" i="2"/>
  <c r="BF2600" i="2"/>
  <c r="T2600" i="2"/>
  <c r="R2600" i="2"/>
  <c r="P2600" i="2"/>
  <c r="BI2593" i="2"/>
  <c r="BH2593" i="2"/>
  <c r="BG2593" i="2"/>
  <c r="BF2593" i="2"/>
  <c r="T2593" i="2"/>
  <c r="R2593" i="2"/>
  <c r="P2593" i="2"/>
  <c r="BI2583" i="2"/>
  <c r="BH2583" i="2"/>
  <c r="BG2583" i="2"/>
  <c r="BF2583" i="2"/>
  <c r="T2583" i="2"/>
  <c r="R2583" i="2"/>
  <c r="P2583" i="2"/>
  <c r="BI2574" i="2"/>
  <c r="BH2574" i="2"/>
  <c r="BG2574" i="2"/>
  <c r="BF2574" i="2"/>
  <c r="T2574" i="2"/>
  <c r="R2574" i="2"/>
  <c r="P2574" i="2"/>
  <c r="BI2568" i="2"/>
  <c r="BH2568" i="2"/>
  <c r="BG2568" i="2"/>
  <c r="BF2568" i="2"/>
  <c r="T2568" i="2"/>
  <c r="R2568" i="2"/>
  <c r="P2568" i="2"/>
  <c r="BI2563" i="2"/>
  <c r="BH2563" i="2"/>
  <c r="BG2563" i="2"/>
  <c r="BF2563" i="2"/>
  <c r="T2563" i="2"/>
  <c r="R2563" i="2"/>
  <c r="P2563" i="2"/>
  <c r="BI2559" i="2"/>
  <c r="BH2559" i="2"/>
  <c r="BG2559" i="2"/>
  <c r="BF2559" i="2"/>
  <c r="T2559" i="2"/>
  <c r="R2559" i="2"/>
  <c r="P2559" i="2"/>
  <c r="BI2555" i="2"/>
  <c r="BH2555" i="2"/>
  <c r="BG2555" i="2"/>
  <c r="BF2555" i="2"/>
  <c r="T2555" i="2"/>
  <c r="R2555" i="2"/>
  <c r="P2555" i="2"/>
  <c r="BI2551" i="2"/>
  <c r="BH2551" i="2"/>
  <c r="BG2551" i="2"/>
  <c r="BF2551" i="2"/>
  <c r="T2551" i="2"/>
  <c r="R2551" i="2"/>
  <c r="P2551" i="2"/>
  <c r="BI2545" i="2"/>
  <c r="BH2545" i="2"/>
  <c r="BG2545" i="2"/>
  <c r="BF2545" i="2"/>
  <c r="T2545" i="2"/>
  <c r="R2545" i="2"/>
  <c r="P2545" i="2"/>
  <c r="BI2542" i="2"/>
  <c r="BH2542" i="2"/>
  <c r="BG2542" i="2"/>
  <c r="BF2542" i="2"/>
  <c r="T2542" i="2"/>
  <c r="R2542" i="2"/>
  <c r="P2542" i="2"/>
  <c r="BI2539" i="2"/>
  <c r="BH2539" i="2"/>
  <c r="BG2539" i="2"/>
  <c r="BF2539" i="2"/>
  <c r="T2539" i="2"/>
  <c r="R2539" i="2"/>
  <c r="P2539" i="2"/>
  <c r="BI2535" i="2"/>
  <c r="BH2535" i="2"/>
  <c r="BG2535" i="2"/>
  <c r="BF2535" i="2"/>
  <c r="T2535" i="2"/>
  <c r="R2535" i="2"/>
  <c r="P2535" i="2"/>
  <c r="BI2532" i="2"/>
  <c r="BH2532" i="2"/>
  <c r="BG2532" i="2"/>
  <c r="BF2532" i="2"/>
  <c r="T2532" i="2"/>
  <c r="R2532" i="2"/>
  <c r="P2532" i="2"/>
  <c r="BI2528" i="2"/>
  <c r="BH2528" i="2"/>
  <c r="BG2528" i="2"/>
  <c r="BF2528" i="2"/>
  <c r="T2528" i="2"/>
  <c r="R2528" i="2"/>
  <c r="P2528" i="2"/>
  <c r="BI2525" i="2"/>
  <c r="BH2525" i="2"/>
  <c r="BG2525" i="2"/>
  <c r="BF2525" i="2"/>
  <c r="T2525" i="2"/>
  <c r="R2525" i="2"/>
  <c r="P2525" i="2"/>
  <c r="BI2507" i="2"/>
  <c r="BH2507" i="2"/>
  <c r="BG2507" i="2"/>
  <c r="BF2507" i="2"/>
  <c r="T2507" i="2"/>
  <c r="R2507" i="2"/>
  <c r="P2507" i="2"/>
  <c r="BI2504" i="2"/>
  <c r="BH2504" i="2"/>
  <c r="BG2504" i="2"/>
  <c r="BF2504" i="2"/>
  <c r="T2504" i="2"/>
  <c r="R2504" i="2"/>
  <c r="P2504" i="2"/>
  <c r="BI2484" i="2"/>
  <c r="BH2484" i="2"/>
  <c r="BG2484" i="2"/>
  <c r="BF2484" i="2"/>
  <c r="T2484" i="2"/>
  <c r="R2484" i="2"/>
  <c r="P2484" i="2"/>
  <c r="BI2481" i="2"/>
  <c r="BH2481" i="2"/>
  <c r="BG2481" i="2"/>
  <c r="BF2481" i="2"/>
  <c r="T2481" i="2"/>
  <c r="R2481" i="2"/>
  <c r="P2481" i="2"/>
  <c r="BI2478" i="2"/>
  <c r="BH2478" i="2"/>
  <c r="BG2478" i="2"/>
  <c r="BF2478" i="2"/>
  <c r="T2478" i="2"/>
  <c r="R2478" i="2"/>
  <c r="P2478" i="2"/>
  <c r="BI2470" i="2"/>
  <c r="BH2470" i="2"/>
  <c r="BG2470" i="2"/>
  <c r="BF2470" i="2"/>
  <c r="T2470" i="2"/>
  <c r="R2470" i="2"/>
  <c r="P2470" i="2"/>
  <c r="BI2466" i="2"/>
  <c r="BH2466" i="2"/>
  <c r="BG2466" i="2"/>
  <c r="BF2466" i="2"/>
  <c r="T2466" i="2"/>
  <c r="R2466" i="2"/>
  <c r="P2466" i="2"/>
  <c r="BI2461" i="2"/>
  <c r="BH2461" i="2"/>
  <c r="BG2461" i="2"/>
  <c r="BF2461" i="2"/>
  <c r="T2461" i="2"/>
  <c r="R2461" i="2"/>
  <c r="P2461" i="2"/>
  <c r="BI2457" i="2"/>
  <c r="BH2457" i="2"/>
  <c r="BG2457" i="2"/>
  <c r="BF2457" i="2"/>
  <c r="T2457" i="2"/>
  <c r="R2457" i="2"/>
  <c r="P2457" i="2"/>
  <c r="BI2454" i="2"/>
  <c r="BH2454" i="2"/>
  <c r="BG2454" i="2"/>
  <c r="BF2454" i="2"/>
  <c r="T2454" i="2"/>
  <c r="R2454" i="2"/>
  <c r="P2454" i="2"/>
  <c r="BI2449" i="2"/>
  <c r="BH2449" i="2"/>
  <c r="BG2449" i="2"/>
  <c r="BF2449" i="2"/>
  <c r="T2449" i="2"/>
  <c r="R2449" i="2"/>
  <c r="P2449" i="2"/>
  <c r="BI2446" i="2"/>
  <c r="BH2446" i="2"/>
  <c r="BG2446" i="2"/>
  <c r="BF2446" i="2"/>
  <c r="T2446" i="2"/>
  <c r="R2446" i="2"/>
  <c r="P2446" i="2"/>
  <c r="BI2442" i="2"/>
  <c r="BH2442" i="2"/>
  <c r="BG2442" i="2"/>
  <c r="BF2442" i="2"/>
  <c r="T2442" i="2"/>
  <c r="R2442" i="2"/>
  <c r="P2442" i="2"/>
  <c r="BI2439" i="2"/>
  <c r="BH2439" i="2"/>
  <c r="BG2439" i="2"/>
  <c r="BF2439" i="2"/>
  <c r="T2439" i="2"/>
  <c r="R2439" i="2"/>
  <c r="P2439" i="2"/>
  <c r="BI2435" i="2"/>
  <c r="BH2435" i="2"/>
  <c r="BG2435" i="2"/>
  <c r="BF2435" i="2"/>
  <c r="T2435" i="2"/>
  <c r="R2435" i="2"/>
  <c r="P2435" i="2"/>
  <c r="BI2431" i="2"/>
  <c r="BH2431" i="2"/>
  <c r="BG2431" i="2"/>
  <c r="BF2431" i="2"/>
  <c r="T2431" i="2"/>
  <c r="R2431" i="2"/>
  <c r="P2431" i="2"/>
  <c r="BI2415" i="2"/>
  <c r="BH2415" i="2"/>
  <c r="BG2415" i="2"/>
  <c r="BF2415" i="2"/>
  <c r="T2415" i="2"/>
  <c r="R2415" i="2"/>
  <c r="P2415" i="2"/>
  <c r="BI2412" i="2"/>
  <c r="BH2412" i="2"/>
  <c r="BG2412" i="2"/>
  <c r="BF2412" i="2"/>
  <c r="T2412" i="2"/>
  <c r="R2412" i="2"/>
  <c r="P2412" i="2"/>
  <c r="BI2409" i="2"/>
  <c r="BH2409" i="2"/>
  <c r="BG2409" i="2"/>
  <c r="BF2409" i="2"/>
  <c r="T2409" i="2"/>
  <c r="R2409" i="2"/>
  <c r="P2409" i="2"/>
  <c r="BI2406" i="2"/>
  <c r="BH2406" i="2"/>
  <c r="BG2406" i="2"/>
  <c r="BF2406" i="2"/>
  <c r="T2406" i="2"/>
  <c r="R2406" i="2"/>
  <c r="P2406" i="2"/>
  <c r="BI2402" i="2"/>
  <c r="BH2402" i="2"/>
  <c r="BG2402" i="2"/>
  <c r="BF2402" i="2"/>
  <c r="T2402" i="2"/>
  <c r="R2402" i="2"/>
  <c r="P2402" i="2"/>
  <c r="BI2369" i="2"/>
  <c r="BH2369" i="2"/>
  <c r="BG2369" i="2"/>
  <c r="BF2369" i="2"/>
  <c r="T2369" i="2"/>
  <c r="R2369" i="2"/>
  <c r="P2369" i="2"/>
  <c r="BI2366" i="2"/>
  <c r="BH2366" i="2"/>
  <c r="BG2366" i="2"/>
  <c r="BF2366" i="2"/>
  <c r="T2366" i="2"/>
  <c r="R2366" i="2"/>
  <c r="P2366" i="2"/>
  <c r="BI2356" i="2"/>
  <c r="BH2356" i="2"/>
  <c r="BG2356" i="2"/>
  <c r="BF2356" i="2"/>
  <c r="T2356" i="2"/>
  <c r="R2356" i="2"/>
  <c r="P2356" i="2"/>
  <c r="BI2353" i="2"/>
  <c r="BH2353" i="2"/>
  <c r="BG2353" i="2"/>
  <c r="BF2353" i="2"/>
  <c r="T2353" i="2"/>
  <c r="R2353" i="2"/>
  <c r="P2353" i="2"/>
  <c r="BI2334" i="2"/>
  <c r="BH2334" i="2"/>
  <c r="BG2334" i="2"/>
  <c r="BF2334" i="2"/>
  <c r="T2334" i="2"/>
  <c r="R2334" i="2"/>
  <c r="P2334" i="2"/>
  <c r="BI2331" i="2"/>
  <c r="BH2331" i="2"/>
  <c r="BG2331" i="2"/>
  <c r="BF2331" i="2"/>
  <c r="T2331" i="2"/>
  <c r="R2331" i="2"/>
  <c r="P2331" i="2"/>
  <c r="BI2311" i="2"/>
  <c r="BH2311" i="2"/>
  <c r="BG2311" i="2"/>
  <c r="BF2311" i="2"/>
  <c r="T2311" i="2"/>
  <c r="R2311" i="2"/>
  <c r="P2311" i="2"/>
  <c r="BI2306" i="2"/>
  <c r="BH2306" i="2"/>
  <c r="BG2306" i="2"/>
  <c r="BF2306" i="2"/>
  <c r="T2306" i="2"/>
  <c r="T2305" i="2"/>
  <c r="R2306" i="2"/>
  <c r="R2305" i="2"/>
  <c r="P2306" i="2"/>
  <c r="P2305" i="2"/>
  <c r="BI2302" i="2"/>
  <c r="BH2302" i="2"/>
  <c r="BG2302" i="2"/>
  <c r="BF2302" i="2"/>
  <c r="T2302" i="2"/>
  <c r="R2302" i="2"/>
  <c r="P2302" i="2"/>
  <c r="BI2298" i="2"/>
  <c r="BH2298" i="2"/>
  <c r="BG2298" i="2"/>
  <c r="BF2298" i="2"/>
  <c r="T2298" i="2"/>
  <c r="R2298" i="2"/>
  <c r="P2298" i="2"/>
  <c r="BI2295" i="2"/>
  <c r="BH2295" i="2"/>
  <c r="BG2295" i="2"/>
  <c r="BF2295" i="2"/>
  <c r="T2295" i="2"/>
  <c r="R2295" i="2"/>
  <c r="P2295" i="2"/>
  <c r="BI2291" i="2"/>
  <c r="BH2291" i="2"/>
  <c r="BG2291" i="2"/>
  <c r="BF2291" i="2"/>
  <c r="T2291" i="2"/>
  <c r="R2291" i="2"/>
  <c r="P2291" i="2"/>
  <c r="BI2287" i="2"/>
  <c r="BH2287" i="2"/>
  <c r="BG2287" i="2"/>
  <c r="BF2287" i="2"/>
  <c r="T2287" i="2"/>
  <c r="R2287" i="2"/>
  <c r="P2287" i="2"/>
  <c r="BI2284" i="2"/>
  <c r="BH2284" i="2"/>
  <c r="BG2284" i="2"/>
  <c r="BF2284" i="2"/>
  <c r="T2284" i="2"/>
  <c r="R2284" i="2"/>
  <c r="P2284" i="2"/>
  <c r="BI2275" i="2"/>
  <c r="BH2275" i="2"/>
  <c r="BG2275" i="2"/>
  <c r="BF2275" i="2"/>
  <c r="T2275" i="2"/>
  <c r="R2275" i="2"/>
  <c r="P2275" i="2"/>
  <c r="BI2272" i="2"/>
  <c r="BH2272" i="2"/>
  <c r="BG2272" i="2"/>
  <c r="BF2272" i="2"/>
  <c r="T2272" i="2"/>
  <c r="R2272" i="2"/>
  <c r="P2272" i="2"/>
  <c r="BI2269" i="2"/>
  <c r="BH2269" i="2"/>
  <c r="BG2269" i="2"/>
  <c r="BF2269" i="2"/>
  <c r="T2269" i="2"/>
  <c r="R2269" i="2"/>
  <c r="P2269" i="2"/>
  <c r="BI2266" i="2"/>
  <c r="BH2266" i="2"/>
  <c r="BG2266" i="2"/>
  <c r="BF2266" i="2"/>
  <c r="T2266" i="2"/>
  <c r="R2266" i="2"/>
  <c r="P2266" i="2"/>
  <c r="BI2249" i="2"/>
  <c r="BH2249" i="2"/>
  <c r="BG2249" i="2"/>
  <c r="BF2249" i="2"/>
  <c r="T2249" i="2"/>
  <c r="R2249" i="2"/>
  <c r="P2249" i="2"/>
  <c r="BI2226" i="2"/>
  <c r="BH2226" i="2"/>
  <c r="BG2226" i="2"/>
  <c r="BF2226" i="2"/>
  <c r="T2226" i="2"/>
  <c r="R2226" i="2"/>
  <c r="P2226" i="2"/>
  <c r="BI2221" i="2"/>
  <c r="BH2221" i="2"/>
  <c r="BG2221" i="2"/>
  <c r="BF2221" i="2"/>
  <c r="T2221" i="2"/>
  <c r="R2221" i="2"/>
  <c r="P2221" i="2"/>
  <c r="BI2207" i="2"/>
  <c r="BH2207" i="2"/>
  <c r="BG2207" i="2"/>
  <c r="BF2207" i="2"/>
  <c r="T2207" i="2"/>
  <c r="R2207" i="2"/>
  <c r="P2207" i="2"/>
  <c r="BI2173" i="2"/>
  <c r="BH2173" i="2"/>
  <c r="BG2173" i="2"/>
  <c r="BF2173" i="2"/>
  <c r="T2173" i="2"/>
  <c r="R2173" i="2"/>
  <c r="P2173" i="2"/>
  <c r="BI2145" i="2"/>
  <c r="BH2145" i="2"/>
  <c r="BG2145" i="2"/>
  <c r="BF2145" i="2"/>
  <c r="T2145" i="2"/>
  <c r="R2145" i="2"/>
  <c r="P2145" i="2"/>
  <c r="BI2123" i="2"/>
  <c r="BH2123" i="2"/>
  <c r="BG2123" i="2"/>
  <c r="BF2123" i="2"/>
  <c r="T2123" i="2"/>
  <c r="R2123" i="2"/>
  <c r="P2123" i="2"/>
  <c r="BI2105" i="2"/>
  <c r="BH2105" i="2"/>
  <c r="BG2105" i="2"/>
  <c r="BF2105" i="2"/>
  <c r="T2105" i="2"/>
  <c r="R2105" i="2"/>
  <c r="P2105" i="2"/>
  <c r="BI2100" i="2"/>
  <c r="BH2100" i="2"/>
  <c r="BG2100" i="2"/>
  <c r="BF2100" i="2"/>
  <c r="T2100" i="2"/>
  <c r="R2100" i="2"/>
  <c r="P2100" i="2"/>
  <c r="BI2064" i="2"/>
  <c r="BH2064" i="2"/>
  <c r="BG2064" i="2"/>
  <c r="BF2064" i="2"/>
  <c r="T2064" i="2"/>
  <c r="R2064" i="2"/>
  <c r="P2064" i="2"/>
  <c r="BI2059" i="2"/>
  <c r="BH2059" i="2"/>
  <c r="BG2059" i="2"/>
  <c r="BF2059" i="2"/>
  <c r="T2059" i="2"/>
  <c r="R2059" i="2"/>
  <c r="P2059" i="2"/>
  <c r="BI2043" i="2"/>
  <c r="BH2043" i="2"/>
  <c r="BG2043" i="2"/>
  <c r="BF2043" i="2"/>
  <c r="T2043" i="2"/>
  <c r="R2043" i="2"/>
  <c r="P2043" i="2"/>
  <c r="BI2040" i="2"/>
  <c r="BH2040" i="2"/>
  <c r="BG2040" i="2"/>
  <c r="BF2040" i="2"/>
  <c r="T2040" i="2"/>
  <c r="R2040" i="2"/>
  <c r="P2040" i="2"/>
  <c r="BI2030" i="2"/>
  <c r="BH2030" i="2"/>
  <c r="BG2030" i="2"/>
  <c r="BF2030" i="2"/>
  <c r="T2030" i="2"/>
  <c r="R2030" i="2"/>
  <c r="P2030" i="2"/>
  <c r="BI2027" i="2"/>
  <c r="BH2027" i="2"/>
  <c r="BG2027" i="2"/>
  <c r="BF2027" i="2"/>
  <c r="T2027" i="2"/>
  <c r="R2027" i="2"/>
  <c r="P2027" i="2"/>
  <c r="BI2021" i="2"/>
  <c r="BH2021" i="2"/>
  <c r="BG2021" i="2"/>
  <c r="BF2021" i="2"/>
  <c r="T2021" i="2"/>
  <c r="R2021" i="2"/>
  <c r="P2021" i="2"/>
  <c r="BI2009" i="2"/>
  <c r="BH2009" i="2"/>
  <c r="BG2009" i="2"/>
  <c r="BF2009" i="2"/>
  <c r="T2009" i="2"/>
  <c r="R2009" i="2"/>
  <c r="P2009" i="2"/>
  <c r="BI2002" i="2"/>
  <c r="BH2002" i="2"/>
  <c r="BG2002" i="2"/>
  <c r="BF2002" i="2"/>
  <c r="T2002" i="2"/>
  <c r="R2002" i="2"/>
  <c r="P2002" i="2"/>
  <c r="BI1989" i="2"/>
  <c r="BH1989" i="2"/>
  <c r="BG1989" i="2"/>
  <c r="BF1989" i="2"/>
  <c r="T1989" i="2"/>
  <c r="R1989" i="2"/>
  <c r="P1989" i="2"/>
  <c r="BI1975" i="2"/>
  <c r="BH1975" i="2"/>
  <c r="BG1975" i="2"/>
  <c r="BF1975" i="2"/>
  <c r="T1975" i="2"/>
  <c r="R1975" i="2"/>
  <c r="P1975" i="2"/>
  <c r="BI1968" i="2"/>
  <c r="BH1968" i="2"/>
  <c r="BG1968" i="2"/>
  <c r="BF1968" i="2"/>
  <c r="T1968" i="2"/>
  <c r="R1968" i="2"/>
  <c r="P1968" i="2"/>
  <c r="BI1960" i="2"/>
  <c r="BH1960" i="2"/>
  <c r="BG1960" i="2"/>
  <c r="BF1960" i="2"/>
  <c r="T1960" i="2"/>
  <c r="R1960" i="2"/>
  <c r="P1960" i="2"/>
  <c r="BI1955" i="2"/>
  <c r="BH1955" i="2"/>
  <c r="BG1955" i="2"/>
  <c r="BF1955" i="2"/>
  <c r="T1955" i="2"/>
  <c r="R1955" i="2"/>
  <c r="P1955" i="2"/>
  <c r="BI1950" i="2"/>
  <c r="BH1950" i="2"/>
  <c r="BG1950" i="2"/>
  <c r="BF1950" i="2"/>
  <c r="T1950" i="2"/>
  <c r="R1950" i="2"/>
  <c r="P1950" i="2"/>
  <c r="BI1928" i="2"/>
  <c r="BH1928" i="2"/>
  <c r="BG1928" i="2"/>
  <c r="BF1928" i="2"/>
  <c r="T1928" i="2"/>
  <c r="R1928" i="2"/>
  <c r="P1928" i="2"/>
  <c r="BI1921" i="2"/>
  <c r="BH1921" i="2"/>
  <c r="BG1921" i="2"/>
  <c r="BF1921" i="2"/>
  <c r="T1921" i="2"/>
  <c r="R1921" i="2"/>
  <c r="P1921" i="2"/>
  <c r="BI1913" i="2"/>
  <c r="BH1913" i="2"/>
  <c r="BG1913" i="2"/>
  <c r="BF1913" i="2"/>
  <c r="T1913" i="2"/>
  <c r="R1913" i="2"/>
  <c r="P1913" i="2"/>
  <c r="BI1900" i="2"/>
  <c r="BH1900" i="2"/>
  <c r="BG1900" i="2"/>
  <c r="BF1900" i="2"/>
  <c r="T1900" i="2"/>
  <c r="R1900" i="2"/>
  <c r="P1900" i="2"/>
  <c r="BI1892" i="2"/>
  <c r="BH1892" i="2"/>
  <c r="BG1892" i="2"/>
  <c r="BF1892" i="2"/>
  <c r="T1892" i="2"/>
  <c r="R1892" i="2"/>
  <c r="P1892" i="2"/>
  <c r="BI1889" i="2"/>
  <c r="BH1889" i="2"/>
  <c r="BG1889" i="2"/>
  <c r="BF1889" i="2"/>
  <c r="T1889" i="2"/>
  <c r="R1889" i="2"/>
  <c r="P1889" i="2"/>
  <c r="BI1886" i="2"/>
  <c r="BH1886" i="2"/>
  <c r="BG1886" i="2"/>
  <c r="BF1886" i="2"/>
  <c r="T1886" i="2"/>
  <c r="R1886" i="2"/>
  <c r="P1886" i="2"/>
  <c r="BI1882" i="2"/>
  <c r="BH1882" i="2"/>
  <c r="BG1882" i="2"/>
  <c r="BF1882" i="2"/>
  <c r="T1882" i="2"/>
  <c r="R1882" i="2"/>
  <c r="P1882" i="2"/>
  <c r="BI1877" i="2"/>
  <c r="BH1877" i="2"/>
  <c r="BG1877" i="2"/>
  <c r="BF1877" i="2"/>
  <c r="T1877" i="2"/>
  <c r="R1877" i="2"/>
  <c r="P1877" i="2"/>
  <c r="BI1841" i="2"/>
  <c r="BH1841" i="2"/>
  <c r="BG1841" i="2"/>
  <c r="BF1841" i="2"/>
  <c r="T1841" i="2"/>
  <c r="R1841" i="2"/>
  <c r="P1841" i="2"/>
  <c r="BI1838" i="2"/>
  <c r="BH1838" i="2"/>
  <c r="BG1838" i="2"/>
  <c r="BF1838" i="2"/>
  <c r="T1838" i="2"/>
  <c r="R1838" i="2"/>
  <c r="P1838" i="2"/>
  <c r="BI1834" i="2"/>
  <c r="BH1834" i="2"/>
  <c r="BG1834" i="2"/>
  <c r="BF1834" i="2"/>
  <c r="T1834" i="2"/>
  <c r="R1834" i="2"/>
  <c r="P1834" i="2"/>
  <c r="BI1831" i="2"/>
  <c r="BH1831" i="2"/>
  <c r="BG1831" i="2"/>
  <c r="BF1831" i="2"/>
  <c r="T1831" i="2"/>
  <c r="R1831" i="2"/>
  <c r="P1831" i="2"/>
  <c r="BI1828" i="2"/>
  <c r="BH1828" i="2"/>
  <c r="BG1828" i="2"/>
  <c r="BF1828" i="2"/>
  <c r="T1828" i="2"/>
  <c r="R1828" i="2"/>
  <c r="P1828" i="2"/>
  <c r="BI1823" i="2"/>
  <c r="BH1823" i="2"/>
  <c r="BG1823" i="2"/>
  <c r="BF1823" i="2"/>
  <c r="T1823" i="2"/>
  <c r="R1823" i="2"/>
  <c r="P1823" i="2"/>
  <c r="BI1813" i="2"/>
  <c r="BH1813" i="2"/>
  <c r="BG1813" i="2"/>
  <c r="BF1813" i="2"/>
  <c r="T1813" i="2"/>
  <c r="R1813" i="2"/>
  <c r="P1813" i="2"/>
  <c r="BI1810" i="2"/>
  <c r="BH1810" i="2"/>
  <c r="BG1810" i="2"/>
  <c r="BF1810" i="2"/>
  <c r="T1810" i="2"/>
  <c r="R1810" i="2"/>
  <c r="P1810" i="2"/>
  <c r="BI1806" i="2"/>
  <c r="BH1806" i="2"/>
  <c r="BG1806" i="2"/>
  <c r="BF1806" i="2"/>
  <c r="T1806" i="2"/>
  <c r="R1806" i="2"/>
  <c r="P1806" i="2"/>
  <c r="BI1794" i="2"/>
  <c r="BH1794" i="2"/>
  <c r="BG1794" i="2"/>
  <c r="BF1794" i="2"/>
  <c r="T1794" i="2"/>
  <c r="R1794" i="2"/>
  <c r="P1794" i="2"/>
  <c r="BI1791" i="2"/>
  <c r="BH1791" i="2"/>
  <c r="BG1791" i="2"/>
  <c r="BF1791" i="2"/>
  <c r="T1791" i="2"/>
  <c r="R1791" i="2"/>
  <c r="P1791" i="2"/>
  <c r="BI1787" i="2"/>
  <c r="BH1787" i="2"/>
  <c r="BG1787" i="2"/>
  <c r="BF1787" i="2"/>
  <c r="T1787" i="2"/>
  <c r="R1787" i="2"/>
  <c r="P1787" i="2"/>
  <c r="BI1782" i="2"/>
  <c r="BH1782" i="2"/>
  <c r="BG1782" i="2"/>
  <c r="BF1782" i="2"/>
  <c r="T1782" i="2"/>
  <c r="R1782" i="2"/>
  <c r="P1782" i="2"/>
  <c r="BI1779" i="2"/>
  <c r="BH1779" i="2"/>
  <c r="BG1779" i="2"/>
  <c r="BF1779" i="2"/>
  <c r="T1779" i="2"/>
  <c r="R1779" i="2"/>
  <c r="P1779" i="2"/>
  <c r="BI1776" i="2"/>
  <c r="BH1776" i="2"/>
  <c r="BG1776" i="2"/>
  <c r="BF1776" i="2"/>
  <c r="T1776" i="2"/>
  <c r="R1776" i="2"/>
  <c r="P1776" i="2"/>
  <c r="BI1771" i="2"/>
  <c r="BH1771" i="2"/>
  <c r="BG1771" i="2"/>
  <c r="BF1771" i="2"/>
  <c r="T1771" i="2"/>
  <c r="R1771" i="2"/>
  <c r="P1771" i="2"/>
  <c r="BI1766" i="2"/>
  <c r="BH1766" i="2"/>
  <c r="BG1766" i="2"/>
  <c r="BF1766" i="2"/>
  <c r="T1766" i="2"/>
  <c r="R1766" i="2"/>
  <c r="P1766" i="2"/>
  <c r="BI1755" i="2"/>
  <c r="BH1755" i="2"/>
  <c r="BG1755" i="2"/>
  <c r="BF1755" i="2"/>
  <c r="T1755" i="2"/>
  <c r="R1755" i="2"/>
  <c r="P1755" i="2"/>
  <c r="BI1745" i="2"/>
  <c r="BH1745" i="2"/>
  <c r="BG1745" i="2"/>
  <c r="BF1745" i="2"/>
  <c r="T1745" i="2"/>
  <c r="R1745" i="2"/>
  <c r="P1745" i="2"/>
  <c r="BI1743" i="2"/>
  <c r="BH1743" i="2"/>
  <c r="BG1743" i="2"/>
  <c r="BF1743" i="2"/>
  <c r="T1743" i="2"/>
  <c r="R1743" i="2"/>
  <c r="P1743" i="2"/>
  <c r="BI1737" i="2"/>
  <c r="BH1737" i="2"/>
  <c r="BG1737" i="2"/>
  <c r="BF1737" i="2"/>
  <c r="T1737" i="2"/>
  <c r="R1737" i="2"/>
  <c r="P1737" i="2"/>
  <c r="BI1733" i="2"/>
  <c r="BH1733" i="2"/>
  <c r="BG1733" i="2"/>
  <c r="BF1733" i="2"/>
  <c r="T1733" i="2"/>
  <c r="R1733" i="2"/>
  <c r="P1733" i="2"/>
  <c r="BI1730" i="2"/>
  <c r="BH1730" i="2"/>
  <c r="BG1730" i="2"/>
  <c r="BF1730" i="2"/>
  <c r="T1730" i="2"/>
  <c r="R1730" i="2"/>
  <c r="P1730" i="2"/>
  <c r="BI1728" i="2"/>
  <c r="BH1728" i="2"/>
  <c r="BG1728" i="2"/>
  <c r="BF1728" i="2"/>
  <c r="T1728" i="2"/>
  <c r="R1728" i="2"/>
  <c r="P1728" i="2"/>
  <c r="BI1725" i="2"/>
  <c r="BH1725" i="2"/>
  <c r="BG1725" i="2"/>
  <c r="BF1725" i="2"/>
  <c r="T1725" i="2"/>
  <c r="R1725" i="2"/>
  <c r="P1725" i="2"/>
  <c r="BI1723" i="2"/>
  <c r="BH1723" i="2"/>
  <c r="BG1723" i="2"/>
  <c r="BF1723" i="2"/>
  <c r="T1723" i="2"/>
  <c r="R1723" i="2"/>
  <c r="P1723" i="2"/>
  <c r="BI1719" i="2"/>
  <c r="BH1719" i="2"/>
  <c r="BG1719" i="2"/>
  <c r="BF1719" i="2"/>
  <c r="T1719" i="2"/>
  <c r="R1719" i="2"/>
  <c r="P1719" i="2"/>
  <c r="BI1717" i="2"/>
  <c r="BH1717" i="2"/>
  <c r="BG1717" i="2"/>
  <c r="BF1717" i="2"/>
  <c r="T1717" i="2"/>
  <c r="R1717" i="2"/>
  <c r="P1717" i="2"/>
  <c r="BI1715" i="2"/>
  <c r="BH1715" i="2"/>
  <c r="BG1715" i="2"/>
  <c r="BF1715" i="2"/>
  <c r="T1715" i="2"/>
  <c r="R1715" i="2"/>
  <c r="P1715" i="2"/>
  <c r="BI1713" i="2"/>
  <c r="BH1713" i="2"/>
  <c r="BG1713" i="2"/>
  <c r="BF1713" i="2"/>
  <c r="T1713" i="2"/>
  <c r="R1713" i="2"/>
  <c r="P1713" i="2"/>
  <c r="BI1710" i="2"/>
  <c r="BH1710" i="2"/>
  <c r="BG1710" i="2"/>
  <c r="BF1710" i="2"/>
  <c r="T1710" i="2"/>
  <c r="R1710" i="2"/>
  <c r="P1710" i="2"/>
  <c r="BI1702" i="2"/>
  <c r="BH1702" i="2"/>
  <c r="BG1702" i="2"/>
  <c r="BF1702" i="2"/>
  <c r="T1702" i="2"/>
  <c r="R1702" i="2"/>
  <c r="P1702" i="2"/>
  <c r="BI1694" i="2"/>
  <c r="BH1694" i="2"/>
  <c r="BG1694" i="2"/>
  <c r="BF1694" i="2"/>
  <c r="T1694" i="2"/>
  <c r="R1694" i="2"/>
  <c r="P1694" i="2"/>
  <c r="BI1686" i="2"/>
  <c r="BH1686" i="2"/>
  <c r="BG1686" i="2"/>
  <c r="BF1686" i="2"/>
  <c r="T1686" i="2"/>
  <c r="R1686" i="2"/>
  <c r="P1686" i="2"/>
  <c r="BI1682" i="2"/>
  <c r="BH1682" i="2"/>
  <c r="BG1682" i="2"/>
  <c r="BF1682" i="2"/>
  <c r="T1682" i="2"/>
  <c r="R1682" i="2"/>
  <c r="P1682" i="2"/>
  <c r="BI1679" i="2"/>
  <c r="BH1679" i="2"/>
  <c r="BG1679" i="2"/>
  <c r="BF1679" i="2"/>
  <c r="T1679" i="2"/>
  <c r="R1679" i="2"/>
  <c r="P1679" i="2"/>
  <c r="BI1659" i="2"/>
  <c r="BH1659" i="2"/>
  <c r="BG1659" i="2"/>
  <c r="BF1659" i="2"/>
  <c r="T1659" i="2"/>
  <c r="R1659" i="2"/>
  <c r="P1659" i="2"/>
  <c r="BI1639" i="2"/>
  <c r="BH1639" i="2"/>
  <c r="BG1639" i="2"/>
  <c r="BF1639" i="2"/>
  <c r="T1639" i="2"/>
  <c r="R1639" i="2"/>
  <c r="P1639" i="2"/>
  <c r="BI1618" i="2"/>
  <c r="BH1618" i="2"/>
  <c r="BG1618" i="2"/>
  <c r="BF1618" i="2"/>
  <c r="T1618" i="2"/>
  <c r="R1618" i="2"/>
  <c r="P1618" i="2"/>
  <c r="BI1611" i="2"/>
  <c r="BH1611" i="2"/>
  <c r="BG1611" i="2"/>
  <c r="BF1611" i="2"/>
  <c r="T1611" i="2"/>
  <c r="R1611" i="2"/>
  <c r="P1611" i="2"/>
  <c r="BI1573" i="2"/>
  <c r="BH1573" i="2"/>
  <c r="BG1573" i="2"/>
  <c r="BF1573" i="2"/>
  <c r="T1573" i="2"/>
  <c r="R1573" i="2"/>
  <c r="P1573" i="2"/>
  <c r="BI1523" i="2"/>
  <c r="BH1523" i="2"/>
  <c r="BG1523" i="2"/>
  <c r="BF1523" i="2"/>
  <c r="T1523" i="2"/>
  <c r="R1523" i="2"/>
  <c r="P1523" i="2"/>
  <c r="BI1502" i="2"/>
  <c r="BH1502" i="2"/>
  <c r="BG1502" i="2"/>
  <c r="BF1502" i="2"/>
  <c r="T1502" i="2"/>
  <c r="R1502" i="2"/>
  <c r="P1502" i="2"/>
  <c r="BI1449" i="2"/>
  <c r="BH1449" i="2"/>
  <c r="BG1449" i="2"/>
  <c r="BF1449" i="2"/>
  <c r="T1449" i="2"/>
  <c r="R1449" i="2"/>
  <c r="P1449" i="2"/>
  <c r="BI1432" i="2"/>
  <c r="BH1432" i="2"/>
  <c r="BG1432" i="2"/>
  <c r="BF1432" i="2"/>
  <c r="T1432" i="2"/>
  <c r="R1432" i="2"/>
  <c r="P1432" i="2"/>
  <c r="BI1430" i="2"/>
  <c r="BH1430" i="2"/>
  <c r="BG1430" i="2"/>
  <c r="BF1430" i="2"/>
  <c r="T1430" i="2"/>
  <c r="R1430" i="2"/>
  <c r="P1430" i="2"/>
  <c r="BI1425" i="2"/>
  <c r="BH1425" i="2"/>
  <c r="BG1425" i="2"/>
  <c r="BF1425" i="2"/>
  <c r="T1425" i="2"/>
  <c r="R1425" i="2"/>
  <c r="P1425" i="2"/>
  <c r="BI1416" i="2"/>
  <c r="BH1416" i="2"/>
  <c r="BG1416" i="2"/>
  <c r="BF1416" i="2"/>
  <c r="T1416" i="2"/>
  <c r="R1416" i="2"/>
  <c r="P1416" i="2"/>
  <c r="BI1412" i="2"/>
  <c r="BH1412" i="2"/>
  <c r="BG1412" i="2"/>
  <c r="BF1412" i="2"/>
  <c r="T1412" i="2"/>
  <c r="R1412" i="2"/>
  <c r="P1412" i="2"/>
  <c r="BI1404" i="2"/>
  <c r="BH1404" i="2"/>
  <c r="BG1404" i="2"/>
  <c r="BF1404" i="2"/>
  <c r="T1404" i="2"/>
  <c r="R1404" i="2"/>
  <c r="P1404" i="2"/>
  <c r="BI1399" i="2"/>
  <c r="BH1399" i="2"/>
  <c r="BG1399" i="2"/>
  <c r="BF1399" i="2"/>
  <c r="T1399" i="2"/>
  <c r="R1399" i="2"/>
  <c r="P1399" i="2"/>
  <c r="BI1385" i="2"/>
  <c r="BH1385" i="2"/>
  <c r="BG1385" i="2"/>
  <c r="BF1385" i="2"/>
  <c r="T1385" i="2"/>
  <c r="R1385" i="2"/>
  <c r="P1385" i="2"/>
  <c r="BI1382" i="2"/>
  <c r="BH1382" i="2"/>
  <c r="BG1382" i="2"/>
  <c r="BF1382" i="2"/>
  <c r="T1382" i="2"/>
  <c r="R1382" i="2"/>
  <c r="P1382" i="2"/>
  <c r="BI1374" i="2"/>
  <c r="BH1374" i="2"/>
  <c r="BG1374" i="2"/>
  <c r="BF1374" i="2"/>
  <c r="T1374" i="2"/>
  <c r="R1374" i="2"/>
  <c r="P1374" i="2"/>
  <c r="BI1356" i="2"/>
  <c r="BH1356" i="2"/>
  <c r="BG1356" i="2"/>
  <c r="BF1356" i="2"/>
  <c r="T1356" i="2"/>
  <c r="R1356" i="2"/>
  <c r="P1356" i="2"/>
  <c r="BI1353" i="2"/>
  <c r="BH1353" i="2"/>
  <c r="BG1353" i="2"/>
  <c r="BF1353" i="2"/>
  <c r="T1353" i="2"/>
  <c r="R1353" i="2"/>
  <c r="P1353" i="2"/>
  <c r="BI1334" i="2"/>
  <c r="BH1334" i="2"/>
  <c r="BG1334" i="2"/>
  <c r="BF1334" i="2"/>
  <c r="T1334" i="2"/>
  <c r="R1334" i="2"/>
  <c r="P1334" i="2"/>
  <c r="BI1327" i="2"/>
  <c r="BH1327" i="2"/>
  <c r="BG1327" i="2"/>
  <c r="BF1327" i="2"/>
  <c r="T1327" i="2"/>
  <c r="R1327" i="2"/>
  <c r="P1327" i="2"/>
  <c r="BI1312" i="2"/>
  <c r="BH1312" i="2"/>
  <c r="BG1312" i="2"/>
  <c r="BF1312" i="2"/>
  <c r="T1312" i="2"/>
  <c r="R1312" i="2"/>
  <c r="P1312" i="2"/>
  <c r="BI1297" i="2"/>
  <c r="BH1297" i="2"/>
  <c r="BG1297" i="2"/>
  <c r="BF1297" i="2"/>
  <c r="T1297" i="2"/>
  <c r="R1297" i="2"/>
  <c r="P1297" i="2"/>
  <c r="BI1290" i="2"/>
  <c r="BH1290" i="2"/>
  <c r="BG1290" i="2"/>
  <c r="BF1290" i="2"/>
  <c r="T1290" i="2"/>
  <c r="R1290" i="2"/>
  <c r="P1290" i="2"/>
  <c r="BI1286" i="2"/>
  <c r="BH1286" i="2"/>
  <c r="BG1286" i="2"/>
  <c r="BF1286" i="2"/>
  <c r="T1286" i="2"/>
  <c r="R1286" i="2"/>
  <c r="P1286" i="2"/>
  <c r="BI1283" i="2"/>
  <c r="BH1283" i="2"/>
  <c r="BG1283" i="2"/>
  <c r="BF1283" i="2"/>
  <c r="T1283" i="2"/>
  <c r="R1283" i="2"/>
  <c r="P1283" i="2"/>
  <c r="BI1245" i="2"/>
  <c r="BH1245" i="2"/>
  <c r="BG1245" i="2"/>
  <c r="BF1245" i="2"/>
  <c r="T1245" i="2"/>
  <c r="R1245" i="2"/>
  <c r="P1245" i="2"/>
  <c r="BI1242" i="2"/>
  <c r="BH1242" i="2"/>
  <c r="BG1242" i="2"/>
  <c r="BF1242" i="2"/>
  <c r="T1242" i="2"/>
  <c r="R1242" i="2"/>
  <c r="P1242" i="2"/>
  <c r="BI1226" i="2"/>
  <c r="BH1226" i="2"/>
  <c r="BG1226" i="2"/>
  <c r="BF1226" i="2"/>
  <c r="T1226" i="2"/>
  <c r="R1226" i="2"/>
  <c r="P1226" i="2"/>
  <c r="BI1223" i="2"/>
  <c r="BH1223" i="2"/>
  <c r="BG1223" i="2"/>
  <c r="BF1223" i="2"/>
  <c r="T1223" i="2"/>
  <c r="R1223" i="2"/>
  <c r="P1223" i="2"/>
  <c r="BI1220" i="2"/>
  <c r="BH1220" i="2"/>
  <c r="BG1220" i="2"/>
  <c r="BF1220" i="2"/>
  <c r="T1220" i="2"/>
  <c r="R1220" i="2"/>
  <c r="P1220" i="2"/>
  <c r="BI1181" i="2"/>
  <c r="BH1181" i="2"/>
  <c r="BG1181" i="2"/>
  <c r="BF1181" i="2"/>
  <c r="T1181" i="2"/>
  <c r="R1181" i="2"/>
  <c r="P1181" i="2"/>
  <c r="BI1178" i="2"/>
  <c r="BH1178" i="2"/>
  <c r="BG1178" i="2"/>
  <c r="BF1178" i="2"/>
  <c r="T1178" i="2"/>
  <c r="R1178" i="2"/>
  <c r="P1178" i="2"/>
  <c r="BI1140" i="2"/>
  <c r="BH1140" i="2"/>
  <c r="BG1140" i="2"/>
  <c r="BF1140" i="2"/>
  <c r="T1140" i="2"/>
  <c r="R1140" i="2"/>
  <c r="P1140" i="2"/>
  <c r="BI1132" i="2"/>
  <c r="BH1132" i="2"/>
  <c r="BG1132" i="2"/>
  <c r="BF1132" i="2"/>
  <c r="T1132" i="2"/>
  <c r="R1132" i="2"/>
  <c r="P1132" i="2"/>
  <c r="BI1130" i="2"/>
  <c r="BH1130" i="2"/>
  <c r="BG1130" i="2"/>
  <c r="BF1130" i="2"/>
  <c r="T1130" i="2"/>
  <c r="R1130" i="2"/>
  <c r="P1130" i="2"/>
  <c r="BI1125" i="2"/>
  <c r="BH1125" i="2"/>
  <c r="BG1125" i="2"/>
  <c r="BF1125" i="2"/>
  <c r="T1125" i="2"/>
  <c r="R1125" i="2"/>
  <c r="P1125" i="2"/>
  <c r="BI1122" i="2"/>
  <c r="BH1122" i="2"/>
  <c r="BG1122" i="2"/>
  <c r="BF1122" i="2"/>
  <c r="T1122" i="2"/>
  <c r="R1122" i="2"/>
  <c r="P1122" i="2"/>
  <c r="BI1117" i="2"/>
  <c r="BH1117" i="2"/>
  <c r="BG1117" i="2"/>
  <c r="BF1117" i="2"/>
  <c r="T1117" i="2"/>
  <c r="R1117" i="2"/>
  <c r="P1117" i="2"/>
  <c r="BI1114" i="2"/>
  <c r="BH1114" i="2"/>
  <c r="BG1114" i="2"/>
  <c r="BF1114" i="2"/>
  <c r="T1114" i="2"/>
  <c r="R1114" i="2"/>
  <c r="P1114" i="2"/>
  <c r="BI1110" i="2"/>
  <c r="BH1110" i="2"/>
  <c r="BG1110" i="2"/>
  <c r="BF1110" i="2"/>
  <c r="T1110" i="2"/>
  <c r="R1110" i="2"/>
  <c r="P1110" i="2"/>
  <c r="BI1107" i="2"/>
  <c r="BH1107" i="2"/>
  <c r="BG1107" i="2"/>
  <c r="BF1107" i="2"/>
  <c r="T1107" i="2"/>
  <c r="R1107" i="2"/>
  <c r="P1107" i="2"/>
  <c r="BI1078" i="2"/>
  <c r="BH1078" i="2"/>
  <c r="BG1078" i="2"/>
  <c r="BF1078" i="2"/>
  <c r="T1078" i="2"/>
  <c r="R1078" i="2"/>
  <c r="P1078" i="2"/>
  <c r="BI1046" i="2"/>
  <c r="BH1046" i="2"/>
  <c r="BG1046" i="2"/>
  <c r="BF1046" i="2"/>
  <c r="T1046" i="2"/>
  <c r="R1046" i="2"/>
  <c r="P1046" i="2"/>
  <c r="BI1037" i="2"/>
  <c r="BH1037" i="2"/>
  <c r="BG1037" i="2"/>
  <c r="BF1037" i="2"/>
  <c r="T1037" i="2"/>
  <c r="R1037" i="2"/>
  <c r="P1037" i="2"/>
  <c r="BI1027" i="2"/>
  <c r="BH1027" i="2"/>
  <c r="BG1027" i="2"/>
  <c r="BF1027" i="2"/>
  <c r="T1027" i="2"/>
  <c r="R1027" i="2"/>
  <c r="P1027" i="2"/>
  <c r="BI1023" i="2"/>
  <c r="BH1023" i="2"/>
  <c r="BG1023" i="2"/>
  <c r="BF1023" i="2"/>
  <c r="T1023" i="2"/>
  <c r="R1023" i="2"/>
  <c r="P1023" i="2"/>
  <c r="BI989" i="2"/>
  <c r="BH989" i="2"/>
  <c r="BG989" i="2"/>
  <c r="BF989" i="2"/>
  <c r="T989" i="2"/>
  <c r="R989" i="2"/>
  <c r="P989" i="2"/>
  <c r="BI986" i="2"/>
  <c r="BH986" i="2"/>
  <c r="BG986" i="2"/>
  <c r="BF986" i="2"/>
  <c r="T986" i="2"/>
  <c r="R986" i="2"/>
  <c r="P986" i="2"/>
  <c r="BI983" i="2"/>
  <c r="BH983" i="2"/>
  <c r="BG983" i="2"/>
  <c r="BF983" i="2"/>
  <c r="T983" i="2"/>
  <c r="R983" i="2"/>
  <c r="P983" i="2"/>
  <c r="BI946" i="2"/>
  <c r="BH946" i="2"/>
  <c r="BG946" i="2"/>
  <c r="BF946" i="2"/>
  <c r="T946" i="2"/>
  <c r="R946" i="2"/>
  <c r="P946" i="2"/>
  <c r="BI921" i="2"/>
  <c r="BH921" i="2"/>
  <c r="BG921" i="2"/>
  <c r="BF921" i="2"/>
  <c r="T921" i="2"/>
  <c r="R921" i="2"/>
  <c r="P921" i="2"/>
  <c r="BI917" i="2"/>
  <c r="BH917" i="2"/>
  <c r="BG917" i="2"/>
  <c r="BF917" i="2"/>
  <c r="T917" i="2"/>
  <c r="R917" i="2"/>
  <c r="P917" i="2"/>
  <c r="BI883" i="2"/>
  <c r="BH883" i="2"/>
  <c r="BG883" i="2"/>
  <c r="BF883" i="2"/>
  <c r="T883" i="2"/>
  <c r="R883" i="2"/>
  <c r="P883" i="2"/>
  <c r="BI865" i="2"/>
  <c r="BH865" i="2"/>
  <c r="BG865" i="2"/>
  <c r="BF865" i="2"/>
  <c r="T865" i="2"/>
  <c r="R865" i="2"/>
  <c r="P865" i="2"/>
  <c r="BI862" i="2"/>
  <c r="BH862" i="2"/>
  <c r="BG862" i="2"/>
  <c r="BF862" i="2"/>
  <c r="T862" i="2"/>
  <c r="R862" i="2"/>
  <c r="P862" i="2"/>
  <c r="BI844" i="2"/>
  <c r="BH844" i="2"/>
  <c r="BG844" i="2"/>
  <c r="BF844" i="2"/>
  <c r="T844" i="2"/>
  <c r="R844" i="2"/>
  <c r="P844" i="2"/>
  <c r="BI822" i="2"/>
  <c r="BH822" i="2"/>
  <c r="BG822" i="2"/>
  <c r="BF822" i="2"/>
  <c r="T822" i="2"/>
  <c r="R822" i="2"/>
  <c r="P822" i="2"/>
  <c r="BI819" i="2"/>
  <c r="BH819" i="2"/>
  <c r="BG819" i="2"/>
  <c r="BF819" i="2"/>
  <c r="T819" i="2"/>
  <c r="R819" i="2"/>
  <c r="P819" i="2"/>
  <c r="BI815" i="2"/>
  <c r="BH815" i="2"/>
  <c r="BG815" i="2"/>
  <c r="BF815" i="2"/>
  <c r="T815" i="2"/>
  <c r="R815" i="2"/>
  <c r="P815" i="2"/>
  <c r="BI793" i="2"/>
  <c r="BH793" i="2"/>
  <c r="BG793" i="2"/>
  <c r="BF793" i="2"/>
  <c r="T793" i="2"/>
  <c r="R793" i="2"/>
  <c r="P793" i="2"/>
  <c r="BI788" i="2"/>
  <c r="BH788" i="2"/>
  <c r="BG788" i="2"/>
  <c r="BF788" i="2"/>
  <c r="T788" i="2"/>
  <c r="R788" i="2"/>
  <c r="P788" i="2"/>
  <c r="BI785" i="2"/>
  <c r="BH785" i="2"/>
  <c r="BG785" i="2"/>
  <c r="BF785" i="2"/>
  <c r="T785" i="2"/>
  <c r="R785" i="2"/>
  <c r="P785" i="2"/>
  <c r="BI780" i="2"/>
  <c r="BH780" i="2"/>
  <c r="BG780" i="2"/>
  <c r="BF780" i="2"/>
  <c r="T780" i="2"/>
  <c r="R780" i="2"/>
  <c r="P780" i="2"/>
  <c r="BI773" i="2"/>
  <c r="BH773" i="2"/>
  <c r="BG773" i="2"/>
  <c r="BF773" i="2"/>
  <c r="T773" i="2"/>
  <c r="R773" i="2"/>
  <c r="P773" i="2"/>
  <c r="BI767" i="2"/>
  <c r="BH767" i="2"/>
  <c r="BG767" i="2"/>
  <c r="BF767" i="2"/>
  <c r="T767" i="2"/>
  <c r="R767" i="2"/>
  <c r="P767" i="2"/>
  <c r="BI761" i="2"/>
  <c r="BH761" i="2"/>
  <c r="BG761" i="2"/>
  <c r="BF761" i="2"/>
  <c r="T761" i="2"/>
  <c r="R761" i="2"/>
  <c r="P761" i="2"/>
  <c r="BI758" i="2"/>
  <c r="BH758" i="2"/>
  <c r="BG758" i="2"/>
  <c r="BF758" i="2"/>
  <c r="T758" i="2"/>
  <c r="R758" i="2"/>
  <c r="P758" i="2"/>
  <c r="BI754" i="2"/>
  <c r="BH754" i="2"/>
  <c r="BG754" i="2"/>
  <c r="BF754" i="2"/>
  <c r="T754" i="2"/>
  <c r="R754" i="2"/>
  <c r="P754" i="2"/>
  <c r="BI749" i="2"/>
  <c r="BH749" i="2"/>
  <c r="BG749" i="2"/>
  <c r="BF749" i="2"/>
  <c r="T749" i="2"/>
  <c r="R749" i="2"/>
  <c r="P749" i="2"/>
  <c r="BI746" i="2"/>
  <c r="BH746" i="2"/>
  <c r="BG746" i="2"/>
  <c r="BF746" i="2"/>
  <c r="T746" i="2"/>
  <c r="R746" i="2"/>
  <c r="P746" i="2"/>
  <c r="BI742" i="2"/>
  <c r="BH742" i="2"/>
  <c r="BG742" i="2"/>
  <c r="BF742" i="2"/>
  <c r="T742" i="2"/>
  <c r="R742" i="2"/>
  <c r="P742" i="2"/>
  <c r="BI737" i="2"/>
  <c r="BH737" i="2"/>
  <c r="BG737" i="2"/>
  <c r="BF737" i="2"/>
  <c r="T737" i="2"/>
  <c r="R737" i="2"/>
  <c r="P737" i="2"/>
  <c r="BI727" i="2"/>
  <c r="BH727" i="2"/>
  <c r="BG727" i="2"/>
  <c r="BF727" i="2"/>
  <c r="T727" i="2"/>
  <c r="R727" i="2"/>
  <c r="P727" i="2"/>
  <c r="BI713" i="2"/>
  <c r="BH713" i="2"/>
  <c r="BG713" i="2"/>
  <c r="BF713" i="2"/>
  <c r="T713" i="2"/>
  <c r="R713" i="2"/>
  <c r="P713" i="2"/>
  <c r="BI676" i="2"/>
  <c r="BH676" i="2"/>
  <c r="BG676" i="2"/>
  <c r="BF676" i="2"/>
  <c r="T676" i="2"/>
  <c r="R676" i="2"/>
  <c r="P676" i="2"/>
  <c r="BI672" i="2"/>
  <c r="BH672" i="2"/>
  <c r="BG672" i="2"/>
  <c r="BF672" i="2"/>
  <c r="T672" i="2"/>
  <c r="R672" i="2"/>
  <c r="P672" i="2"/>
  <c r="BI666" i="2"/>
  <c r="BH666" i="2"/>
  <c r="BG666" i="2"/>
  <c r="BF666" i="2"/>
  <c r="T666" i="2"/>
  <c r="R666" i="2"/>
  <c r="P666" i="2"/>
  <c r="BI658" i="2"/>
  <c r="BH658" i="2"/>
  <c r="BG658" i="2"/>
  <c r="BF658" i="2"/>
  <c r="T658" i="2"/>
  <c r="R658" i="2"/>
  <c r="P658" i="2"/>
  <c r="BI653" i="2"/>
  <c r="BH653" i="2"/>
  <c r="BG653" i="2"/>
  <c r="BF653" i="2"/>
  <c r="T653" i="2"/>
  <c r="R653" i="2"/>
  <c r="P653" i="2"/>
  <c r="BI648" i="2"/>
  <c r="BH648" i="2"/>
  <c r="BG648" i="2"/>
  <c r="BF648" i="2"/>
  <c r="T648" i="2"/>
  <c r="R648" i="2"/>
  <c r="P648" i="2"/>
  <c r="BI639" i="2"/>
  <c r="BH639" i="2"/>
  <c r="BG639" i="2"/>
  <c r="BF639" i="2"/>
  <c r="T639" i="2"/>
  <c r="R639" i="2"/>
  <c r="P639" i="2"/>
  <c r="BI616" i="2"/>
  <c r="BH616" i="2"/>
  <c r="BG616" i="2"/>
  <c r="BF616" i="2"/>
  <c r="T616" i="2"/>
  <c r="R616" i="2"/>
  <c r="P616" i="2"/>
  <c r="BI579" i="2"/>
  <c r="BH579" i="2"/>
  <c r="BG579" i="2"/>
  <c r="BF579" i="2"/>
  <c r="T579" i="2"/>
  <c r="R579" i="2"/>
  <c r="P579" i="2"/>
  <c r="BI543" i="2"/>
  <c r="BH543" i="2"/>
  <c r="BG543" i="2"/>
  <c r="BF543" i="2"/>
  <c r="T543" i="2"/>
  <c r="R543" i="2"/>
  <c r="P543" i="2"/>
  <c r="BI540" i="2"/>
  <c r="BH540" i="2"/>
  <c r="BG540" i="2"/>
  <c r="BF540" i="2"/>
  <c r="T540" i="2"/>
  <c r="R540" i="2"/>
  <c r="P540" i="2"/>
  <c r="BI537" i="2"/>
  <c r="BH537" i="2"/>
  <c r="BG537" i="2"/>
  <c r="BF537" i="2"/>
  <c r="T537" i="2"/>
  <c r="R537" i="2"/>
  <c r="P537" i="2"/>
  <c r="BI534" i="2"/>
  <c r="BH534" i="2"/>
  <c r="BG534" i="2"/>
  <c r="BF534" i="2"/>
  <c r="T534" i="2"/>
  <c r="R534" i="2"/>
  <c r="P534" i="2"/>
  <c r="BI525" i="2"/>
  <c r="BH525" i="2"/>
  <c r="BG525" i="2"/>
  <c r="BF525" i="2"/>
  <c r="T525" i="2"/>
  <c r="R525" i="2"/>
  <c r="P525" i="2"/>
  <c r="BI516" i="2"/>
  <c r="BH516" i="2"/>
  <c r="BG516" i="2"/>
  <c r="BF516" i="2"/>
  <c r="T516" i="2"/>
  <c r="R516" i="2"/>
  <c r="P516" i="2"/>
  <c r="BI484" i="2"/>
  <c r="BH484" i="2"/>
  <c r="BG484" i="2"/>
  <c r="BF484" i="2"/>
  <c r="T484" i="2"/>
  <c r="R484" i="2"/>
  <c r="P484" i="2"/>
  <c r="BI481" i="2"/>
  <c r="BH481" i="2"/>
  <c r="BG481" i="2"/>
  <c r="BF481" i="2"/>
  <c r="T481" i="2"/>
  <c r="R481" i="2"/>
  <c r="P481" i="2"/>
  <c r="BI449" i="2"/>
  <c r="BH449" i="2"/>
  <c r="BG449" i="2"/>
  <c r="BF449" i="2"/>
  <c r="T449" i="2"/>
  <c r="R449" i="2"/>
  <c r="P449" i="2"/>
  <c r="BI427" i="2"/>
  <c r="BH427" i="2"/>
  <c r="BG427" i="2"/>
  <c r="BF427" i="2"/>
  <c r="T427" i="2"/>
  <c r="R427" i="2"/>
  <c r="P427" i="2"/>
  <c r="BI424" i="2"/>
  <c r="BH424" i="2"/>
  <c r="BG424" i="2"/>
  <c r="BF424" i="2"/>
  <c r="T424" i="2"/>
  <c r="R424" i="2"/>
  <c r="P424" i="2"/>
  <c r="BI418" i="2"/>
  <c r="BH418" i="2"/>
  <c r="BG418" i="2"/>
  <c r="BF418" i="2"/>
  <c r="T418" i="2"/>
  <c r="R418" i="2"/>
  <c r="P418" i="2"/>
  <c r="BI415" i="2"/>
  <c r="BH415" i="2"/>
  <c r="BG415" i="2"/>
  <c r="BF415" i="2"/>
  <c r="T415" i="2"/>
  <c r="R415" i="2"/>
  <c r="P415" i="2"/>
  <c r="BI411" i="2"/>
  <c r="BH411" i="2"/>
  <c r="BG411" i="2"/>
  <c r="BF411" i="2"/>
  <c r="T411" i="2"/>
  <c r="R411" i="2"/>
  <c r="P411" i="2"/>
  <c r="BI408" i="2"/>
  <c r="BH408" i="2"/>
  <c r="BG408" i="2"/>
  <c r="BF408" i="2"/>
  <c r="T408" i="2"/>
  <c r="R408" i="2"/>
  <c r="P408" i="2"/>
  <c r="BI404" i="2"/>
  <c r="BH404" i="2"/>
  <c r="BG404" i="2"/>
  <c r="BF404" i="2"/>
  <c r="T404" i="2"/>
  <c r="R404" i="2"/>
  <c r="P404" i="2"/>
  <c r="BI399" i="2"/>
  <c r="BH399" i="2"/>
  <c r="BG399" i="2"/>
  <c r="BF399" i="2"/>
  <c r="T399" i="2"/>
  <c r="R399" i="2"/>
  <c r="P399" i="2"/>
  <c r="BI393" i="2"/>
  <c r="BH393" i="2"/>
  <c r="BG393" i="2"/>
  <c r="BF393" i="2"/>
  <c r="T393" i="2"/>
  <c r="R393" i="2"/>
  <c r="P393" i="2"/>
  <c r="BI360" i="2"/>
  <c r="BH360" i="2"/>
  <c r="BG360" i="2"/>
  <c r="BF360" i="2"/>
  <c r="T360" i="2"/>
  <c r="R360" i="2"/>
  <c r="P360" i="2"/>
  <c r="BI329" i="2"/>
  <c r="BH329" i="2"/>
  <c r="BG329" i="2"/>
  <c r="BF329" i="2"/>
  <c r="T329" i="2"/>
  <c r="R329" i="2"/>
  <c r="P329" i="2"/>
  <c r="BI326" i="2"/>
  <c r="BH326" i="2"/>
  <c r="BG326" i="2"/>
  <c r="BF326" i="2"/>
  <c r="T326" i="2"/>
  <c r="R326" i="2"/>
  <c r="P326" i="2"/>
  <c r="BI323" i="2"/>
  <c r="BH323" i="2"/>
  <c r="BG323" i="2"/>
  <c r="BF323" i="2"/>
  <c r="T323" i="2"/>
  <c r="R323" i="2"/>
  <c r="P323" i="2"/>
  <c r="BI320" i="2"/>
  <c r="BH320" i="2"/>
  <c r="BG320" i="2"/>
  <c r="BF320" i="2"/>
  <c r="T320" i="2"/>
  <c r="R320" i="2"/>
  <c r="P320" i="2"/>
  <c r="BI317" i="2"/>
  <c r="BH317" i="2"/>
  <c r="BG317" i="2"/>
  <c r="BF317" i="2"/>
  <c r="T317" i="2"/>
  <c r="R317" i="2"/>
  <c r="P317" i="2"/>
  <c r="BI282" i="2"/>
  <c r="BH282" i="2"/>
  <c r="BG282" i="2"/>
  <c r="BF282" i="2"/>
  <c r="T282" i="2"/>
  <c r="R282" i="2"/>
  <c r="P282" i="2"/>
  <c r="BI260" i="2"/>
  <c r="BH260" i="2"/>
  <c r="BG260" i="2"/>
  <c r="BF260" i="2"/>
  <c r="T260" i="2"/>
  <c r="R260" i="2"/>
  <c r="P260" i="2"/>
  <c r="BI255" i="2"/>
  <c r="BH255" i="2"/>
  <c r="BG255" i="2"/>
  <c r="BF255" i="2"/>
  <c r="T255" i="2"/>
  <c r="R255" i="2"/>
  <c r="P255" i="2"/>
  <c r="BI247" i="2"/>
  <c r="BH247" i="2"/>
  <c r="BG247" i="2"/>
  <c r="BF247" i="2"/>
  <c r="T247" i="2"/>
  <c r="R247" i="2"/>
  <c r="P247" i="2"/>
  <c r="BI213" i="2"/>
  <c r="BH213" i="2"/>
  <c r="BG213" i="2"/>
  <c r="BF213" i="2"/>
  <c r="T213" i="2"/>
  <c r="R213" i="2"/>
  <c r="P213" i="2"/>
  <c r="BI210" i="2"/>
  <c r="BH210" i="2"/>
  <c r="BG210" i="2"/>
  <c r="BF210" i="2"/>
  <c r="T210" i="2"/>
  <c r="R210" i="2"/>
  <c r="P210" i="2"/>
  <c r="BI207" i="2"/>
  <c r="BH207" i="2"/>
  <c r="BG207" i="2"/>
  <c r="BF207" i="2"/>
  <c r="T207" i="2"/>
  <c r="R207" i="2"/>
  <c r="P207" i="2"/>
  <c r="BI174" i="2"/>
  <c r="BH174" i="2"/>
  <c r="BG174" i="2"/>
  <c r="BF174" i="2"/>
  <c r="T174" i="2"/>
  <c r="R174" i="2"/>
  <c r="P174" i="2"/>
  <c r="BI168" i="2"/>
  <c r="BH168" i="2"/>
  <c r="BG168" i="2"/>
  <c r="BF168" i="2"/>
  <c r="T168" i="2"/>
  <c r="R168" i="2"/>
  <c r="P168" i="2"/>
  <c r="BI146" i="2"/>
  <c r="BH146" i="2"/>
  <c r="BG146" i="2"/>
  <c r="BF146" i="2"/>
  <c r="T146" i="2"/>
  <c r="R146" i="2"/>
  <c r="P146" i="2"/>
  <c r="BI141" i="2"/>
  <c r="BH141" i="2"/>
  <c r="BG141" i="2"/>
  <c r="BF141" i="2"/>
  <c r="T141" i="2"/>
  <c r="R141" i="2"/>
  <c r="P141" i="2"/>
  <c r="BI133" i="2"/>
  <c r="BH133" i="2"/>
  <c r="BG133" i="2"/>
  <c r="BF133" i="2"/>
  <c r="T133" i="2"/>
  <c r="R133" i="2"/>
  <c r="P133" i="2"/>
  <c r="BI130" i="2"/>
  <c r="BH130" i="2"/>
  <c r="BG130" i="2"/>
  <c r="BF130" i="2"/>
  <c r="T130" i="2"/>
  <c r="R130" i="2"/>
  <c r="P130" i="2"/>
  <c r="BI126" i="2"/>
  <c r="BH126" i="2"/>
  <c r="BG126" i="2"/>
  <c r="BF126" i="2"/>
  <c r="T126" i="2"/>
  <c r="R126" i="2"/>
  <c r="P126" i="2"/>
  <c r="BI120" i="2"/>
  <c r="BH120" i="2"/>
  <c r="BG120" i="2"/>
  <c r="BF120" i="2"/>
  <c r="T120" i="2"/>
  <c r="R120" i="2"/>
  <c r="P120" i="2"/>
  <c r="BI115" i="2"/>
  <c r="BH115" i="2"/>
  <c r="BG115" i="2"/>
  <c r="BF115" i="2"/>
  <c r="T115" i="2"/>
  <c r="R115" i="2"/>
  <c r="P115" i="2"/>
  <c r="J109" i="2"/>
  <c r="J108" i="2"/>
  <c r="F108" i="2"/>
  <c r="F106" i="2"/>
  <c r="E104" i="2"/>
  <c r="J59" i="2"/>
  <c r="J58" i="2"/>
  <c r="F58" i="2"/>
  <c r="F56" i="2"/>
  <c r="E54" i="2"/>
  <c r="J20" i="2"/>
  <c r="E20" i="2"/>
  <c r="F59" i="2"/>
  <c r="J19" i="2"/>
  <c r="J14" i="2"/>
  <c r="J56" i="2"/>
  <c r="E7" i="2"/>
  <c r="E100" i="2"/>
  <c r="L50" i="1"/>
  <c r="AM50" i="1"/>
  <c r="AM49" i="1"/>
  <c r="L49" i="1"/>
  <c r="AM47" i="1"/>
  <c r="L47" i="1"/>
  <c r="L45" i="1"/>
  <c r="L44" i="1"/>
  <c r="BK653" i="2"/>
  <c r="BK415" i="2"/>
  <c r="BK1133" i="3"/>
  <c r="J1054" i="3"/>
  <c r="J1012" i="3"/>
  <c r="BK930" i="3"/>
  <c r="BK865" i="3"/>
  <c r="BK690" i="3"/>
  <c r="BK564" i="3"/>
  <c r="J436" i="3"/>
  <c r="J110" i="3"/>
  <c r="BK1046" i="3"/>
  <c r="BK939" i="3"/>
  <c r="BK905" i="3"/>
  <c r="BK706" i="3"/>
  <c r="BK562" i="3"/>
  <c r="J382" i="3"/>
  <c r="J1155" i="3"/>
  <c r="BK1116" i="3"/>
  <c r="BK1037" i="3"/>
  <c r="J996" i="3"/>
  <c r="BK947" i="3"/>
  <c r="BK834" i="3"/>
  <c r="BK572" i="3"/>
  <c r="BK500" i="3"/>
  <c r="BK1139" i="3"/>
  <c r="J1066" i="3"/>
  <c r="J1002" i="3"/>
  <c r="BK933" i="3"/>
  <c r="BK845" i="3"/>
  <c r="BK498" i="3"/>
  <c r="BK335" i="3"/>
  <c r="BK2179" i="4"/>
  <c r="BK2015" i="4"/>
  <c r="BK1831" i="4"/>
  <c r="J1675" i="4"/>
  <c r="BK1543" i="4"/>
  <c r="BK1332" i="4"/>
  <c r="BK1169" i="4"/>
  <c r="BK1002" i="4"/>
  <c r="BK756" i="4"/>
  <c r="BK462" i="4"/>
  <c r="J288" i="4"/>
  <c r="J132" i="4"/>
  <c r="J2058" i="4"/>
  <c r="J1960" i="4"/>
  <c r="BK1837" i="4"/>
  <c r="J1689" i="4"/>
  <c r="J1601" i="4"/>
  <c r="J1494" i="4"/>
  <c r="J1387" i="4"/>
  <c r="J1002" i="4"/>
  <c r="J572" i="4"/>
  <c r="J393" i="4"/>
  <c r="BK2477" i="4"/>
  <c r="BK2352" i="4"/>
  <c r="BK2260" i="4"/>
  <c r="J2088" i="4"/>
  <c r="BK1960" i="4"/>
  <c r="J1814" i="4"/>
  <c r="J1735" i="4"/>
  <c r="BK1601" i="4"/>
  <c r="J1471" i="4"/>
  <c r="J1366" i="4"/>
  <c r="J1185" i="4"/>
  <c r="J930" i="4"/>
  <c r="BK657" i="4"/>
  <c r="J462" i="4"/>
  <c r="J343" i="4"/>
  <c r="J174" i="4"/>
  <c r="BK2170" i="4"/>
  <c r="BK1988" i="4"/>
  <c r="J1943" i="4"/>
  <c r="J1754" i="4"/>
  <c r="BK1687" i="4"/>
  <c r="J1598" i="4"/>
  <c r="J1491" i="4"/>
  <c r="BK1319" i="4"/>
  <c r="J1035" i="4"/>
  <c r="J595" i="4"/>
  <c r="J504" i="4"/>
  <c r="BK272" i="4"/>
  <c r="BK112" i="4"/>
  <c r="BK122" i="5"/>
  <c r="BK143" i="5"/>
  <c r="J165" i="5"/>
  <c r="BK196" i="5"/>
  <c r="J143" i="5"/>
  <c r="BK760" i="6"/>
  <c r="J675" i="6"/>
  <c r="BK587" i="6"/>
  <c r="BK468" i="6"/>
  <c r="BK395" i="6"/>
  <c r="J263" i="6"/>
  <c r="BK720" i="6"/>
  <c r="BK602" i="6"/>
  <c r="J533" i="6"/>
  <c r="BK426" i="6"/>
  <c r="J344" i="6"/>
  <c r="BK243" i="6"/>
  <c r="BK163" i="6"/>
  <c r="BK626" i="6"/>
  <c r="J556" i="6"/>
  <c r="BK459" i="6"/>
  <c r="BK322" i="6"/>
  <c r="J166" i="6"/>
  <c r="J135" i="6"/>
  <c r="BK679" i="6"/>
  <c r="J551" i="6"/>
  <c r="J487" i="6"/>
  <c r="J333" i="6"/>
  <c r="J175" i="6"/>
  <c r="J113" i="6"/>
  <c r="BK695" i="7"/>
  <c r="J602" i="7"/>
  <c r="J526" i="7"/>
  <c r="BK436" i="7"/>
  <c r="J329" i="7"/>
  <c r="J160" i="7"/>
  <c r="J685" i="7"/>
  <c r="J543" i="7"/>
  <c r="J403" i="7"/>
  <c r="J189" i="7"/>
  <c r="J755" i="7"/>
  <c r="BK652" i="7"/>
  <c r="BK555" i="7"/>
  <c r="J461" i="7"/>
  <c r="BK346" i="7"/>
  <c r="J266" i="7"/>
  <c r="BK766" i="7"/>
  <c r="J644" i="7"/>
  <c r="J513" i="7"/>
  <c r="J381" i="7"/>
  <c r="BK251" i="7"/>
  <c r="J90" i="8"/>
  <c r="F37" i="9"/>
  <c r="BB63" i="1"/>
  <c r="BK90" i="12"/>
  <c r="J85" i="14"/>
  <c r="J259" i="15"/>
  <c r="BK152" i="15"/>
  <c r="J229" i="15"/>
  <c r="J110" i="15"/>
  <c r="J242" i="15"/>
  <c r="J121" i="15"/>
  <c r="J223" i="15"/>
  <c r="J131" i="16"/>
  <c r="BK118" i="16"/>
  <c r="BK136" i="16"/>
  <c r="J96" i="16"/>
  <c r="J93" i="17"/>
  <c r="J3917" i="2"/>
  <c r="BK3781" i="2"/>
  <c r="J3534" i="2"/>
  <c r="J3291" i="2"/>
  <c r="J3186" i="2"/>
  <c r="BK3119" i="2"/>
  <c r="BK3021" i="2"/>
  <c r="BK2953" i="2"/>
  <c r="J2749" i="2"/>
  <c r="BK2671" i="2"/>
  <c r="J2593" i="2"/>
  <c r="BK2466" i="2"/>
  <c r="J2287" i="2"/>
  <c r="J2040" i="2"/>
  <c r="BK1877" i="2"/>
  <c r="J1755" i="2"/>
  <c r="J1220" i="2"/>
  <c r="J983" i="2"/>
  <c r="BK713" i="2"/>
  <c r="J408" i="2"/>
  <c r="BK130" i="2"/>
  <c r="BK3575" i="2"/>
  <c r="BK3394" i="2"/>
  <c r="J3313" i="2"/>
  <c r="J3179" i="2"/>
  <c r="J3030" i="2"/>
  <c r="BK2963" i="2"/>
  <c r="BK2891" i="2"/>
  <c r="BK2706" i="2"/>
  <c r="J2617" i="2"/>
  <c r="J2435" i="2"/>
  <c r="BK2221" i="2"/>
  <c r="J1975" i="2"/>
  <c r="J1771" i="2"/>
  <c r="J1715" i="2"/>
  <c r="J1327" i="2"/>
  <c r="BK946" i="2"/>
  <c r="BK746" i="2"/>
  <c r="BK399" i="2"/>
  <c r="BK115" i="2"/>
  <c r="J3865" i="2"/>
  <c r="BK3595" i="2"/>
  <c r="BK3429" i="2"/>
  <c r="J3270" i="2"/>
  <c r="BK3238" i="2"/>
  <c r="BK3146" i="2"/>
  <c r="BK3053" i="2"/>
  <c r="J3003" i="2"/>
  <c r="J2830" i="2"/>
  <c r="J2761" i="2"/>
  <c r="J2704" i="2"/>
  <c r="BK2568" i="2"/>
  <c r="J2449" i="2"/>
  <c r="BK2306" i="2"/>
  <c r="BK1960" i="2"/>
  <c r="BK1828" i="2"/>
  <c r="BK1682" i="2"/>
  <c r="BK1290" i="2"/>
  <c r="J946" i="2"/>
  <c r="BK666" i="2"/>
  <c r="J415" i="2"/>
  <c r="J260" i="2"/>
  <c r="BK4143" i="2"/>
  <c r="BK3868" i="2"/>
  <c r="J3637" i="2"/>
  <c r="BK3493" i="2"/>
  <c r="BK3413" i="2"/>
  <c r="BK3261" i="2"/>
  <c r="BK3154" i="2"/>
  <c r="BK3037" i="2"/>
  <c r="J2871" i="2"/>
  <c r="J2757" i="2"/>
  <c r="J2551" i="2"/>
  <c r="J2454" i="2"/>
  <c r="J2295" i="2"/>
  <c r="J2027" i="2"/>
  <c r="BK1831" i="2"/>
  <c r="BK1715" i="2"/>
  <c r="J1432" i="2"/>
  <c r="BK1283" i="2"/>
  <c r="BK819" i="2"/>
  <c r="BK133" i="2"/>
  <c r="BK1087" i="3"/>
  <c r="BK1014" i="3"/>
  <c r="J971" i="3"/>
  <c r="BK895" i="3"/>
  <c r="J859" i="3"/>
  <c r="BK553" i="3"/>
  <c r="BK475" i="3"/>
  <c r="J249" i="3"/>
  <c r="J1068" i="3"/>
  <c r="J998" i="3"/>
  <c r="BK909" i="3"/>
  <c r="BK698" i="3"/>
  <c r="BK510" i="3"/>
  <c r="BK169" i="3"/>
  <c r="J1135" i="3"/>
  <c r="J1079" i="3"/>
  <c r="BK998" i="3"/>
  <c r="BK899" i="3"/>
  <c r="BK852" i="3"/>
  <c r="BK557" i="3"/>
  <c r="J269" i="3"/>
  <c r="J1083" i="3"/>
  <c r="J1052" i="3"/>
  <c r="BK967" i="3"/>
  <c r="J905" i="3"/>
  <c r="J832" i="3"/>
  <c r="BK494" i="3"/>
  <c r="BK110" i="3"/>
  <c r="BK2023" i="4"/>
  <c r="J1849" i="4"/>
  <c r="BK1696" i="4"/>
  <c r="J1514" i="4"/>
  <c r="J1322" i="4"/>
  <c r="J1166" i="4"/>
  <c r="J946" i="4"/>
  <c r="BK676" i="4"/>
  <c r="J432" i="4"/>
  <c r="J283" i="4"/>
  <c r="J2242" i="4"/>
  <c r="J1988" i="4"/>
  <c r="BK1899" i="4"/>
  <c r="J1731" i="4"/>
  <c r="J1658" i="4"/>
  <c r="BK1563" i="4"/>
  <c r="BK1425" i="4"/>
  <c r="J1159" i="4"/>
  <c r="BK853" i="4"/>
  <c r="J427" i="4"/>
  <c r="J272" i="4"/>
  <c r="J2484" i="4"/>
  <c r="J2338" i="4"/>
  <c r="BK2255" i="4"/>
  <c r="J2054" i="4"/>
  <c r="J1950" i="4"/>
  <c r="J1837" i="4"/>
  <c r="BK1749" i="4"/>
  <c r="BK1653" i="4"/>
  <c r="BK1523" i="4"/>
  <c r="BK1322" i="4"/>
  <c r="BK1138" i="4"/>
  <c r="BK856" i="4"/>
  <c r="J638" i="4"/>
  <c r="BK448" i="4"/>
  <c r="BK245" i="4"/>
  <c r="BK2176" i="4"/>
  <c r="J1998" i="4"/>
  <c r="BK1948" i="4"/>
  <c r="BK1810" i="4"/>
  <c r="J1696" i="4"/>
  <c r="J1667" i="4"/>
  <c r="BK1618" i="4"/>
  <c r="BK1560" i="4"/>
  <c r="J1498" i="4"/>
  <c r="BK1339" i="4"/>
  <c r="J1190" i="4"/>
  <c r="BK946" i="4"/>
  <c r="BK667" i="4"/>
  <c r="J549" i="4"/>
  <c r="J330" i="4"/>
  <c r="BK200" i="4"/>
  <c r="BK120" i="4"/>
  <c r="BK131" i="5"/>
  <c r="J112" i="5"/>
  <c r="BK149" i="5"/>
  <c r="BK194" i="5"/>
  <c r="J139" i="5"/>
  <c r="J169" i="5"/>
  <c r="BK769" i="6"/>
  <c r="J708" i="6"/>
  <c r="J665" i="6"/>
  <c r="BK584" i="6"/>
  <c r="J454" i="6"/>
  <c r="BK310" i="6"/>
  <c r="J171" i="6"/>
  <c r="BK686" i="6"/>
  <c r="J574" i="6"/>
  <c r="BK461" i="6"/>
  <c r="BK408" i="6"/>
  <c r="BK299" i="6"/>
  <c r="J198" i="6"/>
  <c r="BK649" i="6"/>
  <c r="BK567" i="6"/>
  <c r="BK449" i="6"/>
  <c r="BK356" i="6"/>
  <c r="J215" i="6"/>
  <c r="BK657" i="6"/>
  <c r="BK543" i="6"/>
  <c r="BK431" i="6"/>
  <c r="J331" i="6"/>
  <c r="BK166" i="6"/>
  <c r="BK755" i="7"/>
  <c r="BK690" i="7"/>
  <c r="J580" i="7"/>
  <c r="J467" i="7"/>
  <c r="J365" i="7"/>
  <c r="BK254" i="7"/>
  <c r="BK720" i="7"/>
  <c r="BK637" i="7"/>
  <c r="BK484" i="7"/>
  <c r="BK353" i="7"/>
  <c r="BK204" i="7"/>
  <c r="BK750" i="7"/>
  <c r="BK661" i="7"/>
  <c r="BK596" i="7"/>
  <c r="J518" i="7"/>
  <c r="J375" i="7"/>
  <c r="BK311" i="7"/>
  <c r="BK151" i="7"/>
  <c r="J672" i="7"/>
  <c r="J586" i="7"/>
  <c r="BK365" i="7"/>
  <c r="J295" i="7"/>
  <c r="J200" i="7"/>
  <c r="F38" i="8"/>
  <c r="BC62" i="1"/>
  <c r="F37" i="11"/>
  <c r="BB65" i="1"/>
  <c r="BK108" i="14"/>
  <c r="J227" i="15"/>
  <c r="J92" i="15"/>
  <c r="BK174" i="15"/>
  <c r="J98" i="15"/>
  <c r="BK233" i="15"/>
  <c r="BK92" i="15"/>
  <c r="J196" i="15"/>
  <c r="BK123" i="16"/>
  <c r="J171" i="16"/>
  <c r="J91" i="16"/>
  <c r="J166" i="16"/>
  <c r="J90" i="17"/>
  <c r="J4013" i="2"/>
  <c r="BK3806" i="2"/>
  <c r="J3577" i="2"/>
  <c r="BK3449" i="2"/>
  <c r="BK3265" i="2"/>
  <c r="J3169" i="2"/>
  <c r="J3053" i="2"/>
  <c r="BK2979" i="2"/>
  <c r="J2790" i="2"/>
  <c r="BK2634" i="2"/>
  <c r="BK2532" i="2"/>
  <c r="J2457" i="2"/>
  <c r="J2269" i="2"/>
  <c r="BK2002" i="2"/>
  <c r="J1823" i="2"/>
  <c r="BK1737" i="2"/>
  <c r="J1449" i="2"/>
  <c r="J1046" i="2"/>
  <c r="BK917" i="2"/>
  <c r="J516" i="2"/>
  <c r="BK255" i="2"/>
  <c r="BK4126" i="2"/>
  <c r="BK3834" i="2"/>
  <c r="J3586" i="2"/>
  <c r="J3423" i="2"/>
  <c r="BK3256" i="2"/>
  <c r="J3131" i="2"/>
  <c r="BK2996" i="2"/>
  <c r="BK2924" i="2"/>
  <c r="J2778" i="2"/>
  <c r="BK2683" i="2"/>
  <c r="J2470" i="2"/>
  <c r="BK2295" i="2"/>
  <c r="BK2027" i="2"/>
  <c r="J1794" i="2"/>
  <c r="BK1725" i="2"/>
  <c r="J1334" i="2"/>
  <c r="J1107" i="2"/>
  <c r="J819" i="2"/>
  <c r="J282" i="2"/>
  <c r="BK4071" i="2"/>
  <c r="J3818" i="2"/>
  <c r="J3562" i="2"/>
  <c r="J3426" i="2"/>
  <c r="BK3291" i="2"/>
  <c r="J3233" i="2"/>
  <c r="J3154" i="2"/>
  <c r="J3086" i="2"/>
  <c r="J3027" i="2"/>
  <c r="J2879" i="2"/>
  <c r="J2764" i="2"/>
  <c r="J2634" i="2"/>
  <c r="BK2507" i="2"/>
  <c r="BK2435" i="2"/>
  <c r="J2207" i="2"/>
  <c r="BK1892" i="2"/>
  <c r="J1723" i="2"/>
  <c r="J1353" i="2"/>
  <c r="J1125" i="2"/>
  <c r="J883" i="2"/>
  <c r="J653" i="2"/>
  <c r="BK418" i="2"/>
  <c r="J141" i="2"/>
  <c r="J3933" i="2"/>
  <c r="J3781" i="2"/>
  <c r="BK3586" i="2"/>
  <c r="J3517" i="2"/>
  <c r="J3419" i="2"/>
  <c r="BK3259" i="2"/>
  <c r="BK3128" i="2"/>
  <c r="BK2983" i="2"/>
  <c r="BK2896" i="2"/>
  <c r="BK2761" i="2"/>
  <c r="BK2620" i="2"/>
  <c r="J2484" i="2"/>
  <c r="J2334" i="2"/>
  <c r="J1989" i="2"/>
  <c r="BK1823" i="2"/>
  <c r="J1682" i="2"/>
  <c r="J1385" i="2"/>
  <c r="BK1023" i="2"/>
  <c r="BK754" i="2"/>
  <c r="BK3965" i="2"/>
  <c r="J3785" i="2"/>
  <c r="J3558" i="2"/>
  <c r="J3396" i="2"/>
  <c r="J3221" i="2"/>
  <c r="J3126" i="2"/>
  <c r="BK3023" i="2"/>
  <c r="J2976" i="2"/>
  <c r="BK2782" i="2"/>
  <c r="J2607" i="2"/>
  <c r="J2478" i="2"/>
  <c r="BK2291" i="2"/>
  <c r="J2064" i="2"/>
  <c r="BK1882" i="2"/>
  <c r="J1779" i="2"/>
  <c r="J1686" i="2"/>
  <c r="BK1242" i="2"/>
  <c r="J844" i="2"/>
  <c r="J484" i="2"/>
  <c r="BK174" i="2"/>
  <c r="BK3933" i="2"/>
  <c r="BK3700" i="2"/>
  <c r="BK3568" i="2"/>
  <c r="J3344" i="2"/>
  <c r="BK3186" i="2"/>
  <c r="J3016" i="2"/>
  <c r="BK2930" i="2"/>
  <c r="BK2551" i="2"/>
  <c r="J2311" i="2"/>
  <c r="BK2009" i="2"/>
  <c r="BK1776" i="2"/>
  <c r="J1717" i="2"/>
  <c r="BK1353" i="2"/>
  <c r="BK1114" i="2"/>
  <c r="BK761" i="2"/>
  <c r="BK516" i="2"/>
  <c r="BK4074" i="2"/>
  <c r="BK3822" i="2"/>
  <c r="J3606" i="2"/>
  <c r="J3432" i="2"/>
  <c r="J3261" i="2"/>
  <c r="BK3201" i="2"/>
  <c r="BK3099" i="2"/>
  <c r="BK3011" i="2"/>
  <c r="BK2871" i="2"/>
  <c r="BK2778" i="2"/>
  <c r="BK2638" i="2"/>
  <c r="J2466" i="2"/>
  <c r="J2353" i="2"/>
  <c r="J2100" i="2"/>
  <c r="J1810" i="2"/>
  <c r="J1679" i="2"/>
  <c r="J1283" i="2"/>
  <c r="BK983" i="2"/>
  <c r="BK579" i="2"/>
  <c r="J399" i="2"/>
  <c r="BK120" i="2"/>
  <c r="J3911" i="2"/>
  <c r="J3727" i="2"/>
  <c r="J3550" i="2"/>
  <c r="BK3432" i="2"/>
  <c r="BK3284" i="2"/>
  <c r="J3238" i="2"/>
  <c r="BK3040" i="2"/>
  <c r="BK2906" i="2"/>
  <c r="J2814" i="2"/>
  <c r="BK2630" i="2"/>
  <c r="BK2478" i="2"/>
  <c r="BK2353" i="2"/>
  <c r="BK2030" i="2"/>
  <c r="J1828" i="2"/>
  <c r="BK1694" i="2"/>
  <c r="J1399" i="2"/>
  <c r="J989" i="2"/>
  <c r="BK672" i="2"/>
  <c r="J449" i="2"/>
  <c r="J247" i="2"/>
  <c r="BK1100" i="3"/>
  <c r="BK1025" i="3"/>
  <c r="BK979" i="3"/>
  <c r="J909" i="3"/>
  <c r="BK862" i="3"/>
  <c r="J648" i="3"/>
  <c r="J491" i="3"/>
  <c r="BK132" i="3"/>
  <c r="J1062" i="3"/>
  <c r="BK1012" i="3"/>
  <c r="BK879" i="3"/>
  <c r="BK681" i="3"/>
  <c r="J384" i="3"/>
  <c r="J1157" i="3"/>
  <c r="J1118" i="3"/>
  <c r="J1046" i="3"/>
  <c r="BK990" i="3"/>
  <c r="BK892" i="3"/>
  <c r="BK665" i="3"/>
  <c r="BK519" i="3"/>
  <c r="BK256" i="3"/>
  <c r="BK1077" i="3"/>
  <c r="BK992" i="3"/>
  <c r="J926" i="3"/>
  <c r="BK840" i="3"/>
  <c r="J513" i="3"/>
  <c r="J256" i="3"/>
  <c r="J2155" i="4"/>
  <c r="J2005" i="4"/>
  <c r="J1828" i="4"/>
  <c r="BK1585" i="4"/>
  <c r="BK1444" i="4"/>
  <c r="BK1336" i="4"/>
  <c r="BK1190" i="4"/>
  <c r="J966" i="4"/>
  <c r="BK693" i="4"/>
  <c r="J436" i="4"/>
  <c r="BK260" i="4"/>
  <c r="J2193" i="4"/>
  <c r="BK1998" i="4"/>
  <c r="BK1868" i="4"/>
  <c r="J1687" i="4"/>
  <c r="J1568" i="4"/>
  <c r="J1528" i="4"/>
  <c r="J1382" i="4"/>
  <c r="BK1073" i="4"/>
  <c r="BK824" i="4"/>
  <c r="BK343" i="4"/>
  <c r="BK2484" i="4"/>
  <c r="J2352" i="4"/>
  <c r="BK2277" i="4"/>
  <c r="BK2032" i="4"/>
  <c r="J1913" i="4"/>
  <c r="J1759" i="4"/>
  <c r="BK1658" i="4"/>
  <c r="BK1528" i="4"/>
  <c r="J1425" i="4"/>
  <c r="BK1225" i="4"/>
  <c r="BK1023" i="4"/>
  <c r="J660" i="4"/>
  <c r="J495" i="4"/>
  <c r="BK231" i="4"/>
  <c r="J2197" i="4"/>
  <c r="J2017" i="4"/>
  <c r="J1935" i="4"/>
  <c r="BK1786" i="4"/>
  <c r="J1653" i="4"/>
  <c r="J1572" i="4"/>
  <c r="J1442" i="4"/>
  <c r="BK1185" i="4"/>
  <c r="J824" i="4"/>
  <c r="BK531" i="4"/>
  <c r="J231" i="4"/>
  <c r="J183" i="5"/>
  <c r="J114" i="5"/>
  <c r="J120" i="5"/>
  <c r="BK157" i="5"/>
  <c r="J194" i="5"/>
  <c r="BK141" i="5"/>
  <c r="BK731" i="6"/>
  <c r="J667" i="6"/>
  <c r="J560" i="6"/>
  <c r="BK420" i="6"/>
  <c r="J307" i="6"/>
  <c r="BK230" i="6"/>
  <c r="BK692" i="6"/>
  <c r="BK551" i="6"/>
  <c r="BK475" i="6"/>
  <c r="BK412" i="6"/>
  <c r="BK307" i="6"/>
  <c r="J251" i="6"/>
  <c r="J720" i="6"/>
  <c r="J614" i="6"/>
  <c r="J461" i="6"/>
  <c r="J395" i="6"/>
  <c r="J208" i="6"/>
  <c r="J108" i="6"/>
  <c r="J626" i="6"/>
  <c r="BK497" i="6"/>
  <c r="BK327" i="6"/>
  <c r="J203" i="6"/>
  <c r="BK130" i="6"/>
  <c r="J711" i="7"/>
  <c r="BK606" i="7"/>
  <c r="BK523" i="7"/>
  <c r="BK414" i="7"/>
  <c r="J325" i="7"/>
  <c r="BK106" i="7"/>
  <c r="J675" i="7"/>
  <c r="J505" i="7"/>
  <c r="J408" i="7"/>
  <c r="J232" i="7"/>
  <c r="BK136" i="7"/>
  <c r="BK703" i="7"/>
  <c r="BK644" i="7"/>
  <c r="BK538" i="7"/>
  <c r="BK467" i="7"/>
  <c r="J333" i="7"/>
  <c r="BK189" i="7"/>
  <c r="J736" i="7"/>
  <c r="J637" i="7"/>
  <c r="BK518" i="7"/>
  <c r="BK408" i="7"/>
  <c r="J242" i="7"/>
  <c r="F39" i="8"/>
  <c r="BD62" i="1"/>
  <c r="J90" i="12"/>
  <c r="J101" i="14"/>
  <c r="J291" i="15"/>
  <c r="BK231" i="15"/>
  <c r="BK283" i="15"/>
  <c r="BK219" i="15"/>
  <c r="BK121" i="15"/>
  <c r="BK237" i="15"/>
  <c r="J143" i="15"/>
  <c r="BK229" i="15"/>
  <c r="BK166" i="16"/>
  <c r="J179" i="16"/>
  <c r="J101" i="16"/>
  <c r="BK91" i="16"/>
  <c r="J118" i="16"/>
  <c r="J666" i="2"/>
  <c r="BK393" i="2"/>
  <c r="BK1118" i="3"/>
  <c r="BK1060" i="3"/>
  <c r="J992" i="3"/>
  <c r="J943" i="3"/>
  <c r="J879" i="3"/>
  <c r="J643" i="3"/>
  <c r="J516" i="3"/>
  <c r="BK317" i="3"/>
  <c r="J1081" i="3"/>
  <c r="J865" i="3"/>
  <c r="BK479" i="3"/>
  <c r="J311" i="3"/>
  <c r="J1130" i="3"/>
  <c r="BK1072" i="3"/>
  <c r="BK975" i="3"/>
  <c r="BK887" i="3"/>
  <c r="J706" i="3"/>
  <c r="J531" i="3"/>
  <c r="BK273" i="3"/>
  <c r="BK1085" i="3"/>
  <c r="J1037" i="3"/>
  <c r="J952" i="3"/>
  <c r="BK856" i="3"/>
  <c r="J585" i="3"/>
  <c r="BK436" i="3"/>
  <c r="BK239" i="3"/>
  <c r="J2151" i="4"/>
  <c r="J1927" i="4"/>
  <c r="J1802" i="4"/>
  <c r="BK1646" i="4"/>
  <c r="BK1403" i="4"/>
  <c r="J1225" i="4"/>
  <c r="BK1052" i="4"/>
  <c r="J862" i="4"/>
  <c r="BK569" i="4"/>
  <c r="J372" i="4"/>
  <c r="J211" i="4"/>
  <c r="BK2197" i="4"/>
  <c r="BK2010" i="4"/>
  <c r="J1893" i="4"/>
  <c r="J1764" i="4"/>
  <c r="BK1643" i="4"/>
  <c r="J1533" i="4"/>
  <c r="J1422" i="4"/>
  <c r="BK1166" i="4"/>
  <c r="BK827" i="4"/>
  <c r="J531" i="4"/>
  <c r="J112" i="4"/>
  <c r="BK2356" i="4"/>
  <c r="J2335" i="4"/>
  <c r="J2201" i="4"/>
  <c r="J2007" i="4"/>
  <c r="BK1927" i="4"/>
  <c r="BK1768" i="4"/>
  <c r="J1683" i="4"/>
  <c r="J1576" i="4"/>
  <c r="BK1450" i="4"/>
  <c r="J1301" i="4"/>
  <c r="J1073" i="4"/>
  <c r="J887" i="4"/>
  <c r="J617" i="4"/>
  <c r="BK432" i="4"/>
  <c r="BK208" i="4"/>
  <c r="BK2193" i="4"/>
  <c r="J2002" i="4"/>
  <c r="BK1913" i="4"/>
  <c r="J1804" i="4"/>
  <c r="J1662" i="4"/>
  <c r="BK1580" i="4"/>
  <c r="J1455" i="4"/>
  <c r="BK1249" i="4"/>
  <c r="BK859" i="4"/>
  <c r="BK559" i="4"/>
  <c r="BK283" i="4"/>
  <c r="BK138" i="4"/>
  <c r="J145" i="5"/>
  <c r="BK161" i="5"/>
  <c r="BK192" i="5"/>
  <c r="J137" i="5"/>
  <c r="J179" i="5"/>
  <c r="BK110" i="5"/>
  <c r="J725" i="6"/>
  <c r="BK628" i="6"/>
  <c r="BK556" i="6"/>
  <c r="J408" i="6"/>
  <c r="J299" i="6"/>
  <c r="BK113" i="6"/>
  <c r="J690" i="6"/>
  <c r="J567" i="6"/>
  <c r="J449" i="6"/>
  <c r="J356" i="6"/>
  <c r="J268" i="6"/>
  <c r="J756" i="6"/>
  <c r="J671" i="6"/>
  <c r="J610" i="6"/>
  <c r="J497" i="6"/>
  <c r="BK397" i="6"/>
  <c r="J189" i="6"/>
  <c r="J163" i="6"/>
  <c r="J118" i="6"/>
  <c r="BK640" i="6"/>
  <c r="J511" i="6"/>
  <c r="BK404" i="6"/>
  <c r="J241" i="6"/>
  <c r="BK139" i="6"/>
  <c r="J720" i="7"/>
  <c r="BK616" i="7"/>
  <c r="J576" i="7"/>
  <c r="J509" i="7"/>
  <c r="J396" i="7"/>
  <c r="J314" i="7"/>
  <c r="J722" i="7"/>
  <c r="J613" i="7"/>
  <c r="J449" i="7"/>
  <c r="J358" i="7"/>
  <c r="BK242" i="7"/>
  <c r="BK770" i="7"/>
  <c r="BK685" i="7"/>
  <c r="J599" i="7"/>
  <c r="J502" i="7"/>
  <c r="J412" i="7"/>
  <c r="J207" i="7"/>
  <c r="BK778" i="7"/>
  <c r="J708" i="7"/>
  <c r="J616" i="7"/>
  <c r="J475" i="7"/>
  <c r="J311" i="7"/>
  <c r="J156" i="7"/>
  <c r="J90" i="9"/>
  <c r="F37" i="10"/>
  <c r="BB64" i="1"/>
  <c r="F39" i="11"/>
  <c r="BD65" i="1"/>
  <c r="BK104" i="14"/>
  <c r="J275" i="15"/>
  <c r="BK223" i="15"/>
  <c r="J289" i="15"/>
  <c r="J157" i="15"/>
  <c r="BK268" i="15"/>
  <c r="BK148" i="15"/>
  <c r="J233" i="15"/>
  <c r="BK184" i="16"/>
  <c r="J174" i="16"/>
  <c r="BK179" i="16"/>
  <c r="BK171" i="16"/>
  <c r="BK86" i="17"/>
  <c r="BK4065" i="2"/>
  <c r="J3838" i="2"/>
  <c r="BK3603" i="2"/>
  <c r="BK3458" i="2"/>
  <c r="BK3342" i="2"/>
  <c r="BK3172" i="2"/>
  <c r="J3049" i="2"/>
  <c r="J2988" i="2"/>
  <c r="BK2723" i="2"/>
  <c r="J2630" i="2"/>
  <c r="BK2555" i="2"/>
  <c r="BK2449" i="2"/>
  <c r="J2272" i="2"/>
  <c r="J1889" i="2"/>
  <c r="BK1782" i="2"/>
  <c r="J1523" i="2"/>
  <c r="J1404" i="2"/>
  <c r="BK1117" i="2"/>
  <c r="BK767" i="2"/>
  <c r="BK427" i="2"/>
  <c r="J168" i="2"/>
  <c r="BK3606" i="2"/>
  <c r="J3429" i="2"/>
  <c r="BK3330" i="2"/>
  <c r="J3254" i="2"/>
  <c r="J3059" i="2"/>
  <c r="J3006" i="2"/>
  <c r="BK2936" i="2"/>
  <c r="BK2790" i="2"/>
  <c r="BK2686" i="2"/>
  <c r="J2568" i="2"/>
  <c r="J2356" i="2"/>
  <c r="J2043" i="2"/>
  <c r="BK1810" i="2"/>
  <c r="BK1719" i="2"/>
  <c r="BK1356" i="2"/>
  <c r="J1130" i="2"/>
  <c r="BK844" i="2"/>
  <c r="J713" i="2"/>
  <c r="BK323" i="2"/>
  <c r="BK4017" i="2"/>
  <c r="BK3772" i="2"/>
  <c r="BK3517" i="2"/>
  <c r="BK3396" i="2"/>
  <c r="J3263" i="2"/>
  <c r="J3227" i="2"/>
  <c r="J3124" i="2"/>
  <c r="BK2976" i="2"/>
  <c r="BK2847" i="2"/>
  <c r="BK2780" i="2"/>
  <c r="BK2662" i="2"/>
  <c r="J2504" i="2"/>
  <c r="BK2369" i="2"/>
  <c r="J2105" i="2"/>
  <c r="BK1928" i="2"/>
  <c r="BK1717" i="2"/>
  <c r="J1356" i="2"/>
  <c r="J1122" i="2"/>
  <c r="J822" i="2"/>
  <c r="J543" i="2"/>
  <c r="J360" i="2"/>
  <c r="J126" i="2"/>
  <c r="BK3920" i="2"/>
  <c r="BK3743" i="2"/>
  <c r="BK3558" i="2"/>
  <c r="J3439" i="2"/>
  <c r="J3336" i="2"/>
  <c r="BK3243" i="2"/>
  <c r="J3119" i="2"/>
  <c r="J2974" i="2"/>
  <c r="J2847" i="2"/>
  <c r="BK2704" i="2"/>
  <c r="J2539" i="2"/>
  <c r="J2412" i="2"/>
  <c r="BK2287" i="2"/>
  <c r="J2002" i="2"/>
  <c r="J1787" i="2"/>
  <c r="BK1502" i="2"/>
  <c r="BK1412" i="2"/>
  <c r="BK1223" i="2"/>
  <c r="J676" i="2"/>
  <c r="J1109" i="3"/>
  <c r="J1056" i="3"/>
  <c r="J1000" i="3"/>
  <c r="J937" i="3"/>
  <c r="BK884" i="3"/>
  <c r="BK658" i="3"/>
  <c r="J524" i="3"/>
  <c r="BK339" i="3"/>
  <c r="J1085" i="3"/>
  <c r="BK1039" i="3"/>
  <c r="BK926" i="3"/>
  <c r="J752" i="3"/>
  <c r="J527" i="3"/>
  <c r="J273" i="3"/>
  <c r="BK1155" i="3"/>
  <c r="J1111" i="3"/>
  <c r="J1044" i="3"/>
  <c r="J965" i="3"/>
  <c r="BK859" i="3"/>
  <c r="J698" i="3"/>
  <c r="BK551" i="3"/>
  <c r="J1141" i="3"/>
  <c r="BK1068" i="3"/>
  <c r="BK1044" i="3"/>
  <c r="J939" i="3"/>
  <c r="J872" i="3"/>
  <c r="J568" i="3"/>
  <c r="BK341" i="3"/>
  <c r="BK2166" i="4"/>
  <c r="BK2088" i="4"/>
  <c r="BK1874" i="4"/>
  <c r="BK1799" i="4"/>
  <c r="BK1609" i="4"/>
  <c r="J1400" i="4"/>
  <c r="J1206" i="4"/>
  <c r="J989" i="4"/>
  <c r="BK699" i="4"/>
  <c r="J448" i="4"/>
  <c r="BK366" i="4"/>
  <c r="J200" i="4"/>
  <c r="J2170" i="4"/>
  <c r="BK2002" i="4"/>
  <c r="J1881" i="4"/>
  <c r="BK1692" i="4"/>
  <c r="J1616" i="4"/>
  <c r="J1502" i="4"/>
  <c r="J1315" i="4"/>
  <c r="BK1011" i="4"/>
  <c r="J696" i="4"/>
  <c r="BK390" i="4"/>
  <c r="J2470" i="4"/>
  <c r="BK2349" i="4"/>
  <c r="J2277" i="4"/>
  <c r="BK2116" i="4"/>
  <c r="BK1935" i="4"/>
  <c r="J1810" i="4"/>
  <c r="BK1689" i="4"/>
  <c r="BK1588" i="4"/>
  <c r="J1452" i="4"/>
  <c r="BK1289" i="4"/>
  <c r="J1176" i="4"/>
  <c r="BK966" i="4"/>
  <c r="J613" i="4"/>
  <c r="BK375" i="4"/>
  <c r="J169" i="4"/>
  <c r="BK118" i="5"/>
  <c r="J116" i="5"/>
  <c r="BK145" i="5"/>
  <c r="J766" i="6"/>
  <c r="BK690" i="6"/>
  <c r="J621" i="6"/>
  <c r="BK504" i="6"/>
  <c r="J340" i="6"/>
  <c r="BK236" i="6"/>
  <c r="J710" i="6"/>
  <c r="BK610" i="6"/>
  <c r="J543" i="6"/>
  <c r="J456" i="6"/>
  <c r="J327" i="6"/>
  <c r="J230" i="6"/>
  <c r="J729" i="6"/>
  <c r="BK632" i="6"/>
  <c r="J525" i="6"/>
  <c r="BK438" i="6"/>
  <c r="J310" i="6"/>
  <c r="J742" i="6"/>
  <c r="BK607" i="6"/>
  <c r="BK492" i="6"/>
  <c r="BK340" i="6"/>
  <c r="BK251" i="6"/>
  <c r="J144" i="6"/>
  <c r="BK728" i="7"/>
  <c r="BK625" i="7"/>
  <c r="BK513" i="7"/>
  <c r="J428" i="7"/>
  <c r="J317" i="7"/>
  <c r="BK191" i="7"/>
  <c r="J703" i="7"/>
  <c r="BK580" i="7"/>
  <c r="BK412" i="7"/>
  <c r="J254" i="7"/>
  <c r="J181" i="7"/>
  <c r="BK724" i="7"/>
  <c r="J620" i="7"/>
  <c r="BK543" i="7"/>
  <c r="J456" i="7"/>
  <c r="BK325" i="7"/>
  <c r="BK181" i="7"/>
  <c r="J734" i="7"/>
  <c r="BK641" i="7"/>
  <c r="BK502" i="7"/>
  <c r="BK386" i="7"/>
  <c r="BK271" i="7"/>
  <c r="BK131" i="7"/>
  <c r="F38" i="9"/>
  <c r="BC63" i="1"/>
  <c r="F38" i="12"/>
  <c r="BC66" i="1"/>
  <c r="BK97" i="14"/>
  <c r="BK196" i="15"/>
  <c r="BK281" i="15"/>
  <c r="J162" i="15"/>
  <c r="J271" i="15"/>
  <c r="BK212" i="15"/>
  <c r="J285" i="15"/>
  <c r="BK138" i="15"/>
  <c r="BK194" i="16"/>
  <c r="BK153" i="16"/>
  <c r="J153" i="16"/>
  <c r="J147" i="16"/>
  <c r="BK90" i="17"/>
  <c r="J3920" i="2"/>
  <c r="BK3727" i="2"/>
  <c r="BK3498" i="2"/>
  <c r="BK3404" i="2"/>
  <c r="BK3233" i="2"/>
  <c r="BK3106" i="2"/>
  <c r="J2996" i="2"/>
  <c r="BK2949" i="2"/>
  <c r="J2742" i="2"/>
  <c r="BK2600" i="2"/>
  <c r="BK2470" i="2"/>
  <c r="J2284" i="2"/>
  <c r="BK2043" i="2"/>
  <c r="J1892" i="2"/>
  <c r="BK1771" i="2"/>
  <c r="BK1618" i="2"/>
  <c r="J1181" i="2"/>
  <c r="J1027" i="2"/>
  <c r="J746" i="2"/>
  <c r="J404" i="2"/>
  <c r="BK146" i="2"/>
  <c r="BK3938" i="2"/>
  <c r="J3743" i="2"/>
  <c r="BK3550" i="2"/>
  <c r="BK3366" i="2"/>
  <c r="BK3221" i="2"/>
  <c r="BK3018" i="2"/>
  <c r="BK2969" i="2"/>
  <c r="J2866" i="2"/>
  <c r="BK2709" i="2"/>
  <c r="J2610" i="2"/>
  <c r="BK2331" i="2"/>
  <c r="BK2100" i="2"/>
  <c r="BK1886" i="2"/>
  <c r="J1733" i="2"/>
  <c r="BK1611" i="2"/>
  <c r="BK1245" i="2"/>
  <c r="BK883" i="2"/>
  <c r="J742" i="2"/>
  <c r="BK543" i="2"/>
  <c r="BK213" i="2"/>
  <c r="BK3860" i="2"/>
  <c r="J3610" i="2"/>
  <c r="BK3435" i="2"/>
  <c r="BK3344" i="2"/>
  <c r="J3259" i="2"/>
  <c r="BK3169" i="2"/>
  <c r="J3134" i="2"/>
  <c r="J3056" i="2"/>
  <c r="J2979" i="2"/>
  <c r="J2792" i="2"/>
  <c r="J2745" i="2"/>
  <c r="BK2574" i="2"/>
  <c r="BK2454" i="2"/>
  <c r="BK2311" i="2"/>
  <c r="BK2040" i="2"/>
  <c r="J1831" i="2"/>
  <c r="BK1710" i="2"/>
  <c r="J1245" i="2"/>
  <c r="J1023" i="2"/>
  <c r="BK737" i="2"/>
  <c r="BK408" i="2"/>
  <c r="J255" i="2"/>
  <c r="J4071" i="2"/>
  <c r="J3762" i="2"/>
  <c r="BK3562" i="2"/>
  <c r="J3449" i="2"/>
  <c r="BK3313" i="2"/>
  <c r="J3241" i="2"/>
  <c r="BK3095" i="2"/>
  <c r="BK2919" i="2"/>
  <c r="BK2826" i="2"/>
  <c r="J2671" i="2"/>
  <c r="J2532" i="2"/>
  <c r="BK2366" i="2"/>
  <c r="BK2272" i="2"/>
  <c r="BK1950" i="2"/>
  <c r="J1737" i="2"/>
  <c r="BK1523" i="2"/>
  <c r="BK1327" i="2"/>
  <c r="BK986" i="2"/>
  <c r="J737" i="2"/>
  <c r="J3908" i="2"/>
  <c r="BK3662" i="2"/>
  <c r="BK3455" i="2"/>
  <c r="J3275" i="2"/>
  <c r="BK3167" i="2"/>
  <c r="BK3059" i="2"/>
  <c r="J2963" i="2"/>
  <c r="BK2745" i="2"/>
  <c r="BK2653" i="2"/>
  <c r="BK2539" i="2"/>
  <c r="J2461" i="2"/>
  <c r="BK2275" i="2"/>
  <c r="J2030" i="2"/>
  <c r="J1838" i="2"/>
  <c r="J1719" i="2"/>
  <c r="BK1374" i="2"/>
  <c r="BK1078" i="2"/>
  <c r="BK749" i="2"/>
  <c r="J418" i="2"/>
  <c r="BK126" i="2"/>
  <c r="J3822" i="2"/>
  <c r="BK3610" i="2"/>
  <c r="BK3419" i="2"/>
  <c r="BK3318" i="2"/>
  <c r="BK3134" i="2"/>
  <c r="BK2999" i="2"/>
  <c r="J2896" i="2"/>
  <c r="BK2439" i="2"/>
  <c r="BK2249" i="2"/>
  <c r="J1882" i="2"/>
  <c r="J1728" i="2"/>
  <c r="BK1430" i="2"/>
  <c r="J1132" i="2"/>
  <c r="BK822" i="2"/>
  <c r="J672" i="2"/>
  <c r="J210" i="2"/>
  <c r="J4003" i="2"/>
  <c r="BK3625" i="2"/>
  <c r="J3498" i="2"/>
  <c r="J3281" i="2"/>
  <c r="BK3241" i="2"/>
  <c r="J3138" i="2"/>
  <c r="J3069" i="2"/>
  <c r="J2985" i="2"/>
  <c r="BK2802" i="2"/>
  <c r="J2706" i="2"/>
  <c r="J2583" i="2"/>
  <c r="J2431" i="2"/>
  <c r="J2226" i="2"/>
  <c r="J1841" i="2"/>
  <c r="BK1713" i="2"/>
  <c r="BK1297" i="2"/>
  <c r="BK1037" i="2"/>
  <c r="J754" i="2"/>
  <c r="J424" i="2"/>
  <c r="BK317" i="2"/>
  <c r="J4078" i="2"/>
  <c r="J3841" i="2"/>
  <c r="J3662" i="2"/>
  <c r="J3530" i="2"/>
  <c r="BK3410" i="2"/>
  <c r="J3267" i="2"/>
  <c r="J3122" i="2"/>
  <c r="J2999" i="2"/>
  <c r="BK2830" i="2"/>
  <c r="BK2753" i="2"/>
  <c r="BK2535" i="2"/>
  <c r="J2402" i="2"/>
  <c r="BK2269" i="2"/>
  <c r="BK1955" i="2"/>
  <c r="BK1779" i="2"/>
  <c r="BK1449" i="2"/>
  <c r="BK1286" i="2"/>
  <c r="J865" i="2"/>
  <c r="J658" i="2"/>
  <c r="BK484" i="2"/>
  <c r="BK326" i="2"/>
  <c r="BK1130" i="3"/>
  <c r="BK1062" i="3"/>
  <c r="J1004" i="3"/>
  <c r="J901" i="3"/>
  <c r="BK794" i="3"/>
  <c r="BK540" i="3"/>
  <c r="BK389" i="3"/>
  <c r="BK1141" i="3"/>
  <c r="BK1052" i="3"/>
  <c r="J933" i="3"/>
  <c r="BK837" i="3"/>
  <c r="BK555" i="3"/>
  <c r="BK164" i="3"/>
  <c r="J1133" i="3"/>
  <c r="BK1066" i="3"/>
  <c r="BK1000" i="3"/>
  <c r="BK901" i="3"/>
  <c r="J856" i="3"/>
  <c r="J553" i="3"/>
  <c r="J494" i="3"/>
  <c r="BK1111" i="3"/>
  <c r="J1048" i="3"/>
  <c r="J947" i="3"/>
  <c r="BK876" i="3"/>
  <c r="BK595" i="3"/>
  <c r="BK484" i="3"/>
  <c r="J207" i="3"/>
  <c r="BK2113" i="4"/>
  <c r="J1948" i="4"/>
  <c r="J1786" i="4"/>
  <c r="BK1471" i="4"/>
  <c r="BK1382" i="4"/>
  <c r="BK1212" i="4"/>
  <c r="BK1035" i="4"/>
  <c r="BK704" i="4"/>
  <c r="J476" i="4"/>
  <c r="BK293" i="4"/>
  <c r="BK2252" i="4"/>
  <c r="J2012" i="4"/>
  <c r="J1933" i="4"/>
  <c r="J1768" i="4"/>
  <c r="BK1612" i="4"/>
  <c r="BK1498" i="4"/>
  <c r="J1403" i="4"/>
  <c r="J1237" i="4"/>
  <c r="BK617" i="4"/>
  <c r="J420" i="4"/>
  <c r="J144" i="4"/>
  <c r="J2356" i="4"/>
  <c r="J2313" i="4"/>
  <c r="J2176" i="4"/>
  <c r="BK1943" i="4"/>
  <c r="BK1783" i="4"/>
  <c r="J1679" i="4"/>
  <c r="BK1553" i="4"/>
  <c r="J1446" i="4"/>
  <c r="J1305" i="4"/>
  <c r="BK1159" i="4"/>
  <c r="J917" i="4"/>
  <c r="J610" i="4"/>
  <c r="J293" i="4"/>
  <c r="J2246" i="4"/>
  <c r="BK2091" i="4"/>
  <c r="BK1952" i="4"/>
  <c r="BK1814" i="4"/>
  <c r="J1671" i="4"/>
  <c r="BK1616" i="4"/>
  <c r="BK1494" i="4"/>
  <c r="BK1301" i="4"/>
  <c r="BK977" i="4"/>
  <c r="BK620" i="4"/>
  <c r="BK302" i="4"/>
  <c r="BK126" i="4"/>
  <c r="BK120" i="5"/>
  <c r="BK147" i="5"/>
  <c r="J188" i="5"/>
  <c r="J122" i="5"/>
  <c r="BK114" i="5"/>
  <c r="J753" i="6"/>
  <c r="BK704" i="6"/>
  <c r="J602" i="6"/>
  <c r="BK456" i="6"/>
  <c r="J406" i="6"/>
  <c r="BK108" i="6"/>
  <c r="BK708" i="6"/>
  <c r="BK599" i="6"/>
  <c r="J507" i="6"/>
  <c r="BK373" i="6"/>
  <c r="BK277" i="6"/>
  <c r="J192" i="6"/>
  <c r="BK696" i="6"/>
  <c r="J584" i="6"/>
  <c r="J431" i="6"/>
  <c r="BK331" i="6"/>
  <c r="BK144" i="6"/>
  <c r="J686" i="6"/>
  <c r="J528" i="6"/>
  <c r="BK344" i="6"/>
  <c r="J243" i="6"/>
  <c r="BK155" i="6"/>
  <c r="J732" i="7"/>
  <c r="J652" i="7"/>
  <c r="BK558" i="7"/>
  <c r="BK452" i="7"/>
  <c r="J350" i="7"/>
  <c r="J251" i="7"/>
  <c r="J724" i="7"/>
  <c r="BK630" i="7"/>
  <c r="BK444" i="7"/>
  <c r="BK279" i="7"/>
  <c r="J196" i="7"/>
  <c r="J763" i="7"/>
  <c r="BK681" i="7"/>
  <c r="BK567" i="7"/>
  <c r="J414" i="7"/>
  <c r="BK314" i="7"/>
  <c r="BK164" i="7"/>
  <c r="BK730" i="7"/>
  <c r="J567" i="7"/>
  <c r="J472" i="7"/>
  <c r="BK300" i="7"/>
  <c r="J204" i="7"/>
  <c r="BK90" i="9"/>
  <c r="F39" i="10"/>
  <c r="BD64" i="1"/>
  <c r="J36" i="12"/>
  <c r="AW66" i="1"/>
  <c r="BK101" i="14"/>
  <c r="BK273" i="15"/>
  <c r="J219" i="15"/>
  <c r="BK98" i="15"/>
  <c r="BK252" i="15"/>
  <c r="BK279" i="15"/>
  <c r="J225" i="15"/>
  <c r="BK291" i="15"/>
  <c r="BK165" i="15"/>
  <c r="J136" i="16"/>
  <c r="J157" i="16"/>
  <c r="BK174" i="16"/>
  <c r="BK162" i="16"/>
  <c r="J86" i="17"/>
  <c r="BK481" i="2"/>
  <c r="J146" i="2"/>
  <c r="J1098" i="3"/>
  <c r="J1072" i="3"/>
  <c r="J1016" i="3"/>
  <c r="J975" i="3"/>
  <c r="BK903" i="3"/>
  <c r="BK842" i="3"/>
  <c r="J576" i="3"/>
  <c r="J500" i="3"/>
  <c r="J164" i="3"/>
  <c r="J1075" i="3"/>
  <c r="BK1016" i="3"/>
  <c r="J994" i="3"/>
  <c r="BK913" i="3"/>
  <c r="J848" i="3"/>
  <c r="BK648" i="3"/>
  <c r="J519" i="3"/>
  <c r="BK207" i="3"/>
  <c r="J1139" i="3"/>
  <c r="J1100" i="3"/>
  <c r="J1027" i="3"/>
  <c r="BK956" i="3"/>
  <c r="J862" i="3"/>
  <c r="J658" i="3"/>
  <c r="BK513" i="3"/>
  <c r="BK249" i="3"/>
  <c r="BK1075" i="3"/>
  <c r="BK981" i="3"/>
  <c r="BK911" i="3"/>
  <c r="J834" i="3"/>
  <c r="J551" i="3"/>
  <c r="J389" i="3"/>
  <c r="BK2246" i="4"/>
  <c r="BK2075" i="4"/>
  <c r="J1862" i="4"/>
  <c r="J1783" i="4"/>
  <c r="J1580" i="4"/>
  <c r="BK1366" i="4"/>
  <c r="J1198" i="4"/>
  <c r="J977" i="4"/>
  <c r="BK696" i="4"/>
  <c r="J485" i="4"/>
  <c r="J302" i="4"/>
  <c r="BK205" i="4"/>
  <c r="BK2173" i="4"/>
  <c r="J1980" i="4"/>
  <c r="J1874" i="4"/>
  <c r="J1700" i="4"/>
  <c r="J1622" i="4"/>
  <c r="J1523" i="4"/>
  <c r="BK1371" i="4"/>
  <c r="J1068" i="4"/>
  <c r="BK638" i="4"/>
  <c r="BK330" i="4"/>
  <c r="J2477" i="4"/>
  <c r="J2349" i="4"/>
  <c r="J2309" i="4"/>
  <c r="BK2129" i="4"/>
  <c r="BK1940" i="4"/>
  <c r="BK1825" i="4"/>
  <c r="BK1629" i="4"/>
  <c r="BK1514" i="4"/>
  <c r="BK1422" i="4"/>
  <c r="J1212" i="4"/>
  <c r="BK989" i="4"/>
  <c r="J853" i="4"/>
  <c r="BK572" i="4"/>
  <c r="J260" i="4"/>
  <c r="BK2242" i="4"/>
  <c r="J2078" i="4"/>
  <c r="BK1950" i="4"/>
  <c r="BK1823" i="4"/>
  <c r="BK1700" i="4"/>
  <c r="BK1622" i="4"/>
  <c r="BK1502" i="4"/>
  <c r="J1296" i="4"/>
  <c r="J972" i="4"/>
  <c r="BK660" i="4"/>
  <c r="J407" i="4"/>
  <c r="J215" i="4"/>
  <c r="BK171" i="5"/>
  <c r="BK116" i="5"/>
  <c r="J135" i="5"/>
  <c r="BK176" i="5"/>
  <c r="BK108" i="5"/>
  <c r="BK133" i="5"/>
  <c r="BK742" i="6"/>
  <c r="J692" i="6"/>
  <c r="BK614" i="6"/>
  <c r="BK511" i="6"/>
  <c r="BK365" i="6"/>
  <c r="BK192" i="6"/>
  <c r="BK756" i="6"/>
  <c r="BK665" i="6"/>
  <c r="BK546" i="6"/>
  <c r="J468" i="6"/>
  <c r="J371" i="6"/>
  <c r="J253" i="6"/>
  <c r="J731" i="6"/>
  <c r="J640" i="6"/>
  <c r="J504" i="6"/>
  <c r="BK406" i="6"/>
  <c r="BK274" i="6"/>
  <c r="BK175" i="6"/>
  <c r="J155" i="6"/>
  <c r="J700" i="6"/>
  <c r="BK619" i="6"/>
  <c r="J452" i="6"/>
  <c r="J285" i="6"/>
  <c r="BK198" i="6"/>
  <c r="J750" i="7"/>
  <c r="J667" i="7"/>
  <c r="BK599" i="7"/>
  <c r="BK472" i="7"/>
  <c r="BK372" i="7"/>
  <c r="J261" i="7"/>
  <c r="BK734" i="7"/>
  <c r="BK663" i="7"/>
  <c r="BK432" i="7"/>
  <c r="J346" i="7"/>
  <c r="BK207" i="7"/>
  <c r="BK736" i="7"/>
  <c r="BK675" i="7"/>
  <c r="J589" i="7"/>
  <c r="BK477" i="7"/>
  <c r="BK317" i="7"/>
  <c r="J173" i="7"/>
  <c r="BK732" i="7"/>
  <c r="J630" i="7"/>
  <c r="BK486" i="7"/>
  <c r="J353" i="7"/>
  <c r="J216" i="7"/>
  <c r="F37" i="8"/>
  <c r="BB62" i="1"/>
  <c r="J90" i="11"/>
  <c r="J104" i="14"/>
  <c r="BK285" i="15"/>
  <c r="BK235" i="15"/>
  <c r="BK110" i="15"/>
  <c r="J212" i="15"/>
  <c r="J252" i="15"/>
  <c r="BK181" i="15"/>
  <c r="BK275" i="15"/>
  <c r="J135" i="15"/>
  <c r="J186" i="16"/>
  <c r="BK96" i="16"/>
  <c r="J123" i="16"/>
  <c r="J96" i="17"/>
  <c r="BK4078" i="2"/>
  <c r="J3868" i="2"/>
  <c r="BK3637" i="2"/>
  <c r="J3490" i="2"/>
  <c r="BK3401" i="2"/>
  <c r="J3231" i="2"/>
  <c r="BK3030" i="2"/>
  <c r="BK2974" i="2"/>
  <c r="BK2842" i="2"/>
  <c r="BK2481" i="2"/>
  <c r="J2331" i="2"/>
  <c r="BK2207" i="2"/>
  <c r="BK1989" i="2"/>
  <c r="J1834" i="2"/>
  <c r="J1713" i="2"/>
  <c r="BK1416" i="2"/>
  <c r="J1140" i="2"/>
  <c r="BK862" i="2"/>
  <c r="J616" i="2"/>
  <c r="J323" i="2"/>
  <c r="AS55" i="1"/>
  <c r="J2983" i="2"/>
  <c r="J2853" i="2"/>
  <c r="J2723" i="2"/>
  <c r="J2644" i="2"/>
  <c r="BK2402" i="2"/>
  <c r="J2123" i="2"/>
  <c r="J1900" i="2"/>
  <c r="J1766" i="2"/>
  <c r="J1659" i="2"/>
  <c r="J1297" i="2"/>
  <c r="J1110" i="2"/>
  <c r="J773" i="2"/>
  <c r="J648" i="2"/>
  <c r="BK207" i="2"/>
  <c r="BK3846" i="2"/>
  <c r="J3622" i="2"/>
  <c r="J3446" i="2"/>
  <c r="J3284" i="2"/>
  <c r="BK3246" i="2"/>
  <c r="J3167" i="2"/>
  <c r="J3095" i="2"/>
  <c r="J3046" i="2"/>
  <c r="J2936" i="2"/>
  <c r="BK2749" i="2"/>
  <c r="J2620" i="2"/>
  <c r="BK2545" i="2"/>
  <c r="J2439" i="2"/>
  <c r="BK2284" i="2"/>
  <c r="BK2021" i="2"/>
  <c r="BK1791" i="2"/>
  <c r="BK1659" i="2"/>
  <c r="J1226" i="2"/>
  <c r="BK1027" i="2"/>
  <c r="BK742" i="2"/>
  <c r="J481" i="2"/>
  <c r="J320" i="2"/>
  <c r="J3965" i="2"/>
  <c r="J3806" i="2"/>
  <c r="J3724" i="2"/>
  <c r="BK3534" i="2"/>
  <c r="J3435" i="2"/>
  <c r="BK3301" i="2"/>
  <c r="BK3131" i="2"/>
  <c r="J3018" i="2"/>
  <c r="BK2901" i="2"/>
  <c r="J2782" i="2"/>
  <c r="BK2607" i="2"/>
  <c r="J2481" i="2"/>
  <c r="J2306" i="2"/>
  <c r="J1913" i="2"/>
  <c r="BK1813" i="2"/>
  <c r="J1639" i="2"/>
  <c r="BK1312" i="2"/>
  <c r="BK921" i="2"/>
  <c r="J749" i="2"/>
  <c r="J1091" i="3"/>
  <c r="BK1027" i="3"/>
  <c r="J981" i="3"/>
  <c r="BK907" i="3"/>
  <c r="BK784" i="3"/>
  <c r="J572" i="3"/>
  <c r="BK399" i="3"/>
  <c r="BK104" i="3"/>
  <c r="BK1079" i="3"/>
  <c r="J1014" i="3"/>
  <c r="BK868" i="3"/>
  <c r="J665" i="3"/>
  <c r="J475" i="3"/>
  <c r="BK1157" i="3"/>
  <c r="J1122" i="3"/>
  <c r="BK1064" i="3"/>
  <c r="J1018" i="3"/>
  <c r="J903" i="3"/>
  <c r="J794" i="3"/>
  <c r="J595" i="3"/>
  <c r="J498" i="3"/>
  <c r="J1116" i="3"/>
  <c r="BK1054" i="3"/>
  <c r="J990" i="3"/>
  <c r="J913" i="3"/>
  <c r="BK638" i="3"/>
  <c r="J540" i="3"/>
  <c r="BK269" i="3"/>
  <c r="J2116" i="4"/>
  <c r="J1958" i="4"/>
  <c r="BK1819" i="4"/>
  <c r="BK1626" i="4"/>
  <c r="BK1483" i="4"/>
  <c r="BK1237" i="4"/>
  <c r="J1107" i="4"/>
  <c r="BK887" i="4"/>
  <c r="J657" i="4"/>
  <c r="BK393" i="4"/>
  <c r="BK215" i="4"/>
  <c r="J2190" i="4"/>
  <c r="J2023" i="4"/>
  <c r="J1952" i="4"/>
  <c r="BK1802" i="4"/>
  <c r="J1626" i="4"/>
  <c r="J1538" i="4"/>
  <c r="BK1400" i="4"/>
  <c r="J1249" i="4"/>
  <c r="J969" i="4"/>
  <c r="J569" i="4"/>
  <c r="J205" i="4"/>
  <c r="J2452" i="4"/>
  <c r="BK2346" i="4"/>
  <c r="BK2309" i="4"/>
  <c r="BK2058" i="4"/>
  <c r="BK2005" i="4"/>
  <c r="J1819" i="4"/>
  <c r="BK1704" i="4"/>
  <c r="J1609" i="4"/>
  <c r="J1475" i="4"/>
  <c r="BK1387" i="4"/>
  <c r="BK1206" i="4"/>
  <c r="J1011" i="4"/>
  <c r="BK686" i="4"/>
  <c r="BK549" i="4"/>
  <c r="J296" i="4"/>
  <c r="J120" i="4"/>
  <c r="J2129" i="4"/>
  <c r="BK1980" i="4"/>
  <c r="BK1933" i="4"/>
  <c r="J1843" i="4"/>
  <c r="BK1759" i="4"/>
  <c r="J1646" i="4"/>
  <c r="J1588" i="4"/>
  <c r="BK1550" i="4"/>
  <c r="J1483" i="4"/>
  <c r="BK1305" i="4"/>
  <c r="J1169" i="4"/>
  <c r="J827" i="4"/>
  <c r="BK610" i="4"/>
  <c r="BK436" i="4"/>
  <c r="BK288" i="4"/>
  <c r="BK174" i="4"/>
  <c r="BK179" i="5"/>
  <c r="J118" i="5"/>
  <c r="J141" i="5"/>
  <c r="BK169" i="5"/>
  <c r="BK95" i="5"/>
  <c r="BK139" i="5"/>
  <c r="BK745" i="6"/>
  <c r="BK671" i="6"/>
  <c r="J599" i="6"/>
  <c r="BK515" i="6"/>
  <c r="J404" i="6"/>
  <c r="BK291" i="6"/>
  <c r="BK753" i="6"/>
  <c r="BK646" i="6"/>
  <c r="J515" i="6"/>
  <c r="J438" i="6"/>
  <c r="BK353" i="6"/>
  <c r="BK255" i="6"/>
  <c r="J745" i="6"/>
  <c r="BK621" i="6"/>
  <c r="J501" i="6"/>
  <c r="J420" i="6"/>
  <c r="J255" i="6"/>
  <c r="J694" i="6"/>
  <c r="J632" i="6"/>
  <c r="BK520" i="6"/>
  <c r="J397" i="6"/>
  <c r="J277" i="6"/>
  <c r="BK182" i="6"/>
  <c r="BK740" i="7"/>
  <c r="J658" i="7"/>
  <c r="J555" i="7"/>
  <c r="BK449" i="7"/>
  <c r="BK333" i="7"/>
  <c r="BK216" i="7"/>
  <c r="J726" i="7"/>
  <c r="J608" i="7"/>
  <c r="J436" i="7"/>
  <c r="J343" i="7"/>
  <c r="J191" i="7"/>
  <c r="J766" i="7"/>
  <c r="J678" i="7"/>
  <c r="J558" i="7"/>
  <c r="BK469" i="7"/>
  <c r="BK396" i="7"/>
  <c r="J288" i="7"/>
  <c r="J131" i="7"/>
  <c r="BK711" i="7"/>
  <c r="J625" i="7"/>
  <c r="J444" i="7"/>
  <c r="J227" i="7"/>
  <c r="BK90" i="8"/>
  <c r="J90" i="10"/>
  <c r="F36" i="10"/>
  <c r="BA64" i="1"/>
  <c r="F38" i="10"/>
  <c r="BC64" i="1"/>
  <c r="F37" i="12"/>
  <c r="BB66" i="1"/>
  <c r="J268" i="15"/>
  <c r="J174" i="15"/>
  <c r="BK256" i="15"/>
  <c r="J138" i="15"/>
  <c r="BK259" i="15"/>
  <c r="BK135" i="15"/>
  <c r="BK225" i="15"/>
  <c r="J192" i="16"/>
  <c r="J184" i="16"/>
  <c r="BK114" i="16"/>
  <c r="J110" i="16"/>
  <c r="BK98" i="17"/>
  <c r="BK4082" i="2"/>
  <c r="BK3876" i="2"/>
  <c r="J3753" i="2"/>
  <c r="BK3565" i="2"/>
  <c r="BK3388" i="2"/>
  <c r="J3215" i="2"/>
  <c r="J3063" i="2"/>
  <c r="J3011" i="2"/>
  <c r="J2891" i="2"/>
  <c r="BK2693" i="2"/>
  <c r="BK2623" i="2"/>
  <c r="J2507" i="2"/>
  <c r="BK2334" i="2"/>
  <c r="J2145" i="2"/>
  <c r="BK1841" i="2"/>
  <c r="J1710" i="2"/>
  <c r="J1382" i="2"/>
  <c r="BK1130" i="2"/>
  <c r="BK815" i="2"/>
  <c r="BK639" i="2"/>
  <c r="BK329" i="2"/>
  <c r="J120" i="2"/>
  <c r="J3846" i="2"/>
  <c r="J3625" i="2"/>
  <c r="BK3439" i="2"/>
  <c r="BK3324" i="2"/>
  <c r="J3144" i="2"/>
  <c r="BK3003" i="2"/>
  <c r="J2942" i="2"/>
  <c r="BK2792" i="2"/>
  <c r="J2693" i="2"/>
  <c r="BK2563" i="2"/>
  <c r="J2369" i="2"/>
  <c r="BK2105" i="2"/>
  <c r="BK1834" i="2"/>
  <c r="BK1755" i="2"/>
  <c r="BK1639" i="2"/>
  <c r="BK1140" i="2"/>
  <c r="J921" i="2"/>
  <c r="BK676" i="2"/>
  <c r="BK449" i="2"/>
  <c r="J174" i="2"/>
  <c r="BK4013" i="2"/>
  <c r="J3740" i="2"/>
  <c r="J3476" i="2"/>
  <c r="BK3275" i="2"/>
  <c r="J3243" i="2"/>
  <c r="BK3144" i="2"/>
  <c r="BK3049" i="2"/>
  <c r="BK2942" i="2"/>
  <c r="J2822" i="2"/>
  <c r="J2700" i="2"/>
  <c r="J2563" i="2"/>
  <c r="J2442" i="2"/>
  <c r="BK2302" i="2"/>
  <c r="BK1968" i="2"/>
  <c r="BK1766" i="2"/>
  <c r="J1611" i="2"/>
  <c r="J1286" i="2"/>
  <c r="BK1046" i="2"/>
  <c r="J758" i="2"/>
  <c r="J525" i="2"/>
  <c r="J326" i="2"/>
  <c r="BK4086" i="2"/>
  <c r="BK3838" i="2"/>
  <c r="J3672" i="2"/>
  <c r="J3544" i="2"/>
  <c r="J3404" i="2"/>
  <c r="J3301" i="2"/>
  <c r="J3201" i="2"/>
  <c r="BK3046" i="2"/>
  <c r="J2953" i="2"/>
  <c r="BK2853" i="2"/>
  <c r="BK2742" i="2"/>
  <c r="BK2542" i="2"/>
  <c r="J2415" i="2"/>
  <c r="BK2059" i="2"/>
  <c r="J1886" i="2"/>
  <c r="BK1723" i="2"/>
  <c r="J1425" i="2"/>
  <c r="J1242" i="2"/>
  <c r="J862" i="2"/>
  <c r="J4074" i="2"/>
  <c r="BK3865" i="2"/>
  <c r="J3598" i="2"/>
  <c r="BK3479" i="2"/>
  <c r="J3324" i="2"/>
  <c r="BK3179" i="2"/>
  <c r="J3037" i="2"/>
  <c r="BK2994" i="2"/>
  <c r="BK2859" i="2"/>
  <c r="J2683" i="2"/>
  <c r="BK2583" i="2"/>
  <c r="BK2446" i="2"/>
  <c r="BK2266" i="2"/>
  <c r="BK1900" i="2"/>
  <c r="J1745" i="2"/>
  <c r="J1502" i="2"/>
  <c r="J1178" i="2"/>
  <c r="J986" i="2"/>
  <c r="BK658" i="2"/>
  <c r="BK360" i="2"/>
  <c r="J4143" i="2"/>
  <c r="BK3841" i="2"/>
  <c r="BK3634" i="2"/>
  <c r="BK3513" i="2"/>
  <c r="BK3336" i="2"/>
  <c r="J3106" i="2"/>
  <c r="BK2985" i="2"/>
  <c r="J2627" i="2"/>
  <c r="BK2406" i="2"/>
  <c r="BK2145" i="2"/>
  <c r="BK1913" i="2"/>
  <c r="BK1745" i="2"/>
  <c r="J1618" i="2"/>
  <c r="BK1181" i="2"/>
  <c r="J917" i="2"/>
  <c r="BK727" i="2"/>
  <c r="J317" i="2"/>
  <c r="J4065" i="2"/>
  <c r="BK3762" i="2"/>
  <c r="J3458" i="2"/>
  <c r="J3391" i="2"/>
  <c r="J3249" i="2"/>
  <c r="BK3161" i="2"/>
  <c r="J3040" i="2"/>
  <c r="J2930" i="2"/>
  <c r="J2826" i="2"/>
  <c r="J2686" i="2"/>
  <c r="BK2559" i="2"/>
  <c r="J2446" i="2"/>
  <c r="J2275" i="2"/>
  <c r="J1950" i="2"/>
  <c r="BK1730" i="2"/>
  <c r="BK1399" i="2"/>
  <c r="J1114" i="2"/>
  <c r="J767" i="2"/>
  <c r="BK534" i="2"/>
  <c r="J329" i="2"/>
  <c r="J4126" i="2"/>
  <c r="BK3785" i="2"/>
  <c r="J3595" i="2"/>
  <c r="BK3490" i="2"/>
  <c r="J3388" i="2"/>
  <c r="BK3254" i="2"/>
  <c r="BK3136" i="2"/>
  <c r="BK2960" i="2"/>
  <c r="J2859" i="2"/>
  <c r="BK2700" i="2"/>
  <c r="J2545" i="2"/>
  <c r="BK2457" i="2"/>
  <c r="J2291" i="2"/>
  <c r="BK1889" i="2"/>
  <c r="BK1728" i="2"/>
  <c r="J1430" i="2"/>
  <c r="BK1226" i="2"/>
  <c r="J815" i="2"/>
  <c r="BK648" i="2"/>
  <c r="J427" i="2"/>
  <c r="BK141" i="2"/>
  <c r="BK1089" i="3"/>
  <c r="J1058" i="3"/>
  <c r="BK994" i="3"/>
  <c r="J956" i="3"/>
  <c r="J876" i="3"/>
  <c r="BK580" i="3"/>
  <c r="BK507" i="3"/>
  <c r="BK311" i="3"/>
  <c r="J1077" i="3"/>
  <c r="BK1018" i="3"/>
  <c r="J911" i="3"/>
  <c r="J722" i="3"/>
  <c r="BK524" i="3"/>
  <c r="J317" i="3"/>
  <c r="J1145" i="3"/>
  <c r="BK1109" i="3"/>
  <c r="J1025" i="3"/>
  <c r="BK952" i="3"/>
  <c r="BK832" i="3"/>
  <c r="J638" i="3"/>
  <c r="J510" i="3"/>
  <c r="BK1135" i="3"/>
  <c r="BK1058" i="3"/>
  <c r="BK971" i="3"/>
  <c r="J907" i="3"/>
  <c r="J690" i="3"/>
  <c r="J339" i="3"/>
  <c r="J104" i="3"/>
  <c r="BK2017" i="4"/>
  <c r="BK1855" i="4"/>
  <c r="BK1650" i="4"/>
  <c r="BK1511" i="4"/>
  <c r="BK1437" i="4"/>
  <c r="J1289" i="4"/>
  <c r="BK1118" i="4"/>
  <c r="J859" i="4"/>
  <c r="BK504" i="4"/>
  <c r="J357" i="4"/>
  <c r="BK169" i="4"/>
  <c r="J2032" i="4"/>
  <c r="BK1958" i="4"/>
  <c r="BK1828" i="4"/>
  <c r="BK1662" i="4"/>
  <c r="J1550" i="4"/>
  <c r="BK1446" i="4"/>
  <c r="BK1064" i="4"/>
  <c r="BK862" i="4"/>
  <c r="BK485" i="4"/>
  <c r="BK2470" i="4"/>
  <c r="BK2335" i="4"/>
  <c r="J2260" i="4"/>
  <c r="J2113" i="4"/>
  <c r="BK1976" i="4"/>
  <c r="J1823" i="4"/>
  <c r="J1692" i="4"/>
  <c r="BK1598" i="4"/>
  <c r="BK1455" i="4"/>
  <c r="BK1282" i="4"/>
  <c r="BK1107" i="4"/>
  <c r="J756" i="4"/>
  <c r="J584" i="4"/>
  <c r="BK357" i="4"/>
  <c r="BK166" i="4"/>
  <c r="BK2155" i="4"/>
  <c r="J1976" i="4"/>
  <c r="BK1849" i="4"/>
  <c r="BK1731" i="4"/>
  <c r="J1585" i="4"/>
  <c r="BK1475" i="4"/>
  <c r="J1280" i="4"/>
  <c r="J943" i="4"/>
  <c r="BK584" i="4"/>
  <c r="BK372" i="4"/>
  <c r="J166" i="4"/>
  <c r="J147" i="5"/>
  <c r="BK165" i="5"/>
  <c r="J171" i="5"/>
  <c r="J99" i="5"/>
  <c r="J157" i="5"/>
  <c r="BK766" i="6"/>
  <c r="BK765" i="6" s="1"/>
  <c r="J765" i="6" s="1"/>
  <c r="J83" i="6" s="1"/>
  <c r="J679" i="6"/>
  <c r="J619" i="6"/>
  <c r="BK507" i="6"/>
  <c r="J348" i="6"/>
  <c r="BK135" i="6"/>
  <c r="BK667" i="6"/>
  <c r="BK577" i="6"/>
  <c r="J459" i="6"/>
  <c r="J365" i="6"/>
  <c r="BK263" i="6"/>
  <c r="J760" i="6"/>
  <c r="J646" i="6"/>
  <c r="BK560" i="6"/>
  <c r="J446" i="6"/>
  <c r="J282" i="6"/>
  <c r="J130" i="6"/>
  <c r="BK643" i="6"/>
  <c r="J592" i="6"/>
  <c r="BK454" i="6"/>
  <c r="BK268" i="6"/>
  <c r="BK171" i="6"/>
  <c r="BK726" i="7"/>
  <c r="BK613" i="7"/>
  <c r="BK589" i="7"/>
  <c r="BK461" i="7"/>
  <c r="J337" i="7"/>
  <c r="J212" i="7"/>
  <c r="J690" i="7"/>
  <c r="BK586" i="7"/>
  <c r="J469" i="7"/>
  <c r="J372" i="7"/>
  <c r="BK200" i="7"/>
  <c r="J740" i="7"/>
  <c r="BK667" i="7"/>
  <c r="BK593" i="7"/>
  <c r="BK492" i="7"/>
  <c r="BK403" i="7"/>
  <c r="BK295" i="7"/>
  <c r="J106" i="7"/>
  <c r="BK678" i="7"/>
  <c r="BK620" i="7"/>
  <c r="J477" i="7"/>
  <c r="BK329" i="7"/>
  <c r="BK160" i="7"/>
  <c r="J36" i="9"/>
  <c r="AW63" i="1"/>
  <c r="J97" i="14"/>
  <c r="J281" i="15"/>
  <c r="J237" i="15"/>
  <c r="J148" i="15"/>
  <c r="J165" i="15"/>
  <c r="J263" i="15"/>
  <c r="J178" i="15"/>
  <c r="J283" i="15"/>
  <c r="J152" i="15"/>
  <c r="J114" i="16"/>
  <c r="BK186" i="16"/>
  <c r="J143" i="16"/>
  <c r="J98" i="17"/>
  <c r="J639" i="2"/>
  <c r="BK282" i="2"/>
  <c r="J1093" i="3"/>
  <c r="J1039" i="3"/>
  <c r="BK996" i="3"/>
  <c r="J967" i="3"/>
  <c r="J892" i="3"/>
  <c r="J837" i="3"/>
  <c r="BK531" i="3"/>
  <c r="BK382" i="3"/>
  <c r="BK1091" i="3"/>
  <c r="J1060" i="3"/>
  <c r="J784" i="3"/>
  <c r="J536" i="3"/>
  <c r="J132" i="3"/>
  <c r="J1153" i="3"/>
  <c r="BK1048" i="3"/>
  <c r="BK1004" i="3"/>
  <c r="J895" i="3"/>
  <c r="BK752" i="3"/>
  <c r="J555" i="3"/>
  <c r="J484" i="3"/>
  <c r="BK1098" i="3"/>
  <c r="BK1050" i="3"/>
  <c r="BK943" i="3"/>
  <c r="J899" i="3"/>
  <c r="J681" i="3"/>
  <c r="BK491" i="3"/>
  <c r="J169" i="3"/>
  <c r="J2091" i="4"/>
  <c r="J1992" i="4"/>
  <c r="J1825" i="4"/>
  <c r="J1618" i="4"/>
  <c r="J1486" i="4"/>
  <c r="BK1296" i="4"/>
  <c r="BK1077" i="4"/>
  <c r="BK930" i="4"/>
  <c r="J667" i="4"/>
  <c r="BK407" i="4"/>
  <c r="J264" i="4"/>
  <c r="BK2201" i="4"/>
  <c r="BK2028" i="4"/>
  <c r="J1940" i="4"/>
  <c r="J1799" i="4"/>
  <c r="BK1679" i="4"/>
  <c r="J1543" i="4"/>
  <c r="J1450" i="4"/>
  <c r="J1278" i="4"/>
  <c r="BK943" i="4"/>
  <c r="BK476" i="4"/>
  <c r="BK211" i="4"/>
  <c r="BK2425" i="4"/>
  <c r="BK2338" i="4"/>
  <c r="J2255" i="4"/>
  <c r="J2015" i="4"/>
  <c r="BK1881" i="4"/>
  <c r="BK1754" i="4"/>
  <c r="BK1671" i="4"/>
  <c r="BK1533" i="4"/>
  <c r="J1437" i="4"/>
  <c r="BK1280" i="4"/>
  <c r="J1118" i="4"/>
  <c r="J693" i="4"/>
  <c r="BK595" i="4"/>
  <c r="J379" i="4"/>
  <c r="BK144" i="4"/>
  <c r="BK2151" i="4"/>
  <c r="J1965" i="4"/>
  <c r="J1855" i="4"/>
  <c r="BK1741" i="4"/>
  <c r="J1650" i="4"/>
  <c r="J1563" i="4"/>
  <c r="BK1376" i="4"/>
  <c r="BK1176" i="4"/>
  <c r="J686" i="4"/>
  <c r="BK537" i="4"/>
  <c r="J366" i="4"/>
  <c r="J177" i="4"/>
  <c r="BK159" i="5"/>
  <c r="J110" i="5"/>
  <c r="BK99" i="5"/>
  <c r="J131" i="5"/>
  <c r="J159" i="5"/>
  <c r="J769" i="6"/>
  <c r="BK710" i="6"/>
  <c r="BK660" i="6"/>
  <c r="BK528" i="6"/>
  <c r="BK452" i="6"/>
  <c r="BK333" i="6"/>
  <c r="J139" i="6"/>
  <c r="J696" i="6"/>
  <c r="J587" i="6"/>
  <c r="BK501" i="6"/>
  <c r="BK400" i="6"/>
  <c r="J291" i="6"/>
  <c r="BK203" i="6"/>
  <c r="BK715" i="6"/>
  <c r="J577" i="6"/>
  <c r="J426" i="6"/>
  <c r="J353" i="6"/>
  <c r="J182" i="6"/>
  <c r="BK159" i="6"/>
  <c r="BK725" i="6"/>
  <c r="J660" i="6"/>
  <c r="BK533" i="6"/>
  <c r="BK371" i="6"/>
  <c r="BK253" i="6"/>
  <c r="J159" i="6"/>
  <c r="J730" i="7"/>
  <c r="J641" i="7"/>
  <c r="J583" i="7"/>
  <c r="BK456" i="7"/>
  <c r="BK343" i="7"/>
  <c r="BK196" i="7"/>
  <c r="BK708" i="7"/>
  <c r="BK583" i="7"/>
  <c r="J486" i="7"/>
  <c r="BK261" i="7"/>
  <c r="BK156" i="7"/>
  <c r="BK722" i="7"/>
  <c r="BK608" i="7"/>
  <c r="BK526" i="7"/>
  <c r="J441" i="7"/>
  <c r="J391" i="7"/>
  <c r="J300" i="7"/>
  <c r="J136" i="7"/>
  <c r="J663" i="7"/>
  <c r="J538" i="7"/>
  <c r="BK441" i="7"/>
  <c r="BK288" i="7"/>
  <c r="BK169" i="7"/>
  <c r="F39" i="9"/>
  <c r="BD63" i="1"/>
  <c r="F39" i="12"/>
  <c r="BD66" i="1"/>
  <c r="J108" i="14"/>
  <c r="BK271" i="15"/>
  <c r="J181" i="15"/>
  <c r="J273" i="15"/>
  <c r="BK126" i="15"/>
  <c r="BK227" i="15"/>
  <c r="BK289" i="15"/>
  <c r="BK157" i="15"/>
  <c r="BK110" i="16"/>
  <c r="BK147" i="16"/>
  <c r="BK157" i="16"/>
  <c r="J83" i="17"/>
  <c r="BK4003" i="2"/>
  <c r="J3809" i="2"/>
  <c r="J3568" i="2"/>
  <c r="BK3426" i="2"/>
  <c r="BK3249" i="2"/>
  <c r="BK3138" i="2"/>
  <c r="BK3069" i="2"/>
  <c r="BK3006" i="2"/>
  <c r="J2906" i="2"/>
  <c r="J2709" i="2"/>
  <c r="BK2610" i="2"/>
  <c r="J2535" i="2"/>
  <c r="BK2431" i="2"/>
  <c r="BK2123" i="2"/>
  <c r="J1921" i="2"/>
  <c r="BK1794" i="2"/>
  <c r="J1702" i="2"/>
  <c r="BK1334" i="2"/>
  <c r="J1037" i="2"/>
  <c r="BK793" i="2"/>
  <c r="BK525" i="2"/>
  <c r="BK210" i="2"/>
  <c r="BK3622" i="2"/>
  <c r="BK3544" i="2"/>
  <c r="J3342" i="2"/>
  <c r="BK3263" i="2"/>
  <c r="BK3124" i="2"/>
  <c r="J2994" i="2"/>
  <c r="J2901" i="2"/>
  <c r="J2836" i="2"/>
  <c r="J2653" i="2"/>
  <c r="BK2484" i="2"/>
  <c r="BK2298" i="2"/>
  <c r="BK2064" i="2"/>
  <c r="BK1838" i="2"/>
  <c r="J1730" i="2"/>
  <c r="BK1432" i="2"/>
  <c r="BK1178" i="2"/>
  <c r="J793" i="2"/>
  <c r="J537" i="2"/>
  <c r="BK260" i="2"/>
  <c r="BK3911" i="2"/>
  <c r="BK3724" i="2"/>
  <c r="J3493" i="2"/>
  <c r="J3298" i="2"/>
  <c r="J3256" i="2"/>
  <c r="J3172" i="2"/>
  <c r="J3136" i="2"/>
  <c r="BK3016" i="2"/>
  <c r="J2885" i="2"/>
  <c r="BK2814" i="2"/>
  <c r="J2600" i="2"/>
  <c r="BK2525" i="2"/>
  <c r="BK2415" i="2"/>
  <c r="J2249" i="2"/>
  <c r="J1877" i="2"/>
  <c r="J1725" i="2"/>
  <c r="BK1425" i="2"/>
  <c r="J1078" i="2"/>
  <c r="J761" i="2"/>
  <c r="BK537" i="2"/>
  <c r="BK404" i="2"/>
  <c r="J213" i="2"/>
  <c r="J4082" i="2"/>
  <c r="J3772" i="2"/>
  <c r="BK3577" i="2"/>
  <c r="J3455" i="2"/>
  <c r="BK3391" i="2"/>
  <c r="BK3227" i="2"/>
  <c r="BK3063" i="2"/>
  <c r="J2924" i="2"/>
  <c r="BK2822" i="2"/>
  <c r="BK2644" i="2"/>
  <c r="J2528" i="2"/>
  <c r="BK2356" i="2"/>
  <c r="BK2226" i="2"/>
  <c r="J1960" i="2"/>
  <c r="J1776" i="2"/>
  <c r="BK1686" i="2"/>
  <c r="J1374" i="2"/>
  <c r="BK1110" i="2"/>
  <c r="J780" i="2"/>
  <c r="BK1122" i="3"/>
  <c r="J1064" i="3"/>
  <c r="BK1002" i="3"/>
  <c r="BK965" i="3"/>
  <c r="J868" i="3"/>
  <c r="BK585" i="3"/>
  <c r="BK536" i="3"/>
  <c r="J345" i="3"/>
  <c r="J1089" i="3"/>
  <c r="BK1056" i="3"/>
  <c r="J969" i="3"/>
  <c r="J845" i="3"/>
  <c r="J557" i="3"/>
  <c r="J335" i="3"/>
  <c r="BK1145" i="3"/>
  <c r="BK1096" i="3"/>
  <c r="BK1029" i="3"/>
  <c r="J979" i="3"/>
  <c r="J884" i="3"/>
  <c r="BK643" i="3"/>
  <c r="BK516" i="3"/>
  <c r="BK384" i="3"/>
  <c r="J1096" i="3"/>
  <c r="J1029" i="3"/>
  <c r="J930" i="3"/>
  <c r="J842" i="3"/>
  <c r="J580" i="3"/>
  <c r="J479" i="3"/>
  <c r="J2227" i="4"/>
  <c r="BK2007" i="4"/>
  <c r="BK1893" i="4"/>
  <c r="BK1667" i="4"/>
  <c r="BK1568" i="4"/>
  <c r="J1339" i="4"/>
  <c r="BK1315" i="4"/>
  <c r="BK1068" i="4"/>
  <c r="J856" i="4"/>
  <c r="BK495" i="4"/>
  <c r="BK296" i="4"/>
  <c r="J126" i="4"/>
  <c r="BK2054" i="4"/>
  <c r="J1962" i="4"/>
  <c r="J1831" i="4"/>
  <c r="BK1683" i="4"/>
  <c r="BK1572" i="4"/>
  <c r="BK1486" i="4"/>
  <c r="J1376" i="4"/>
  <c r="J1052" i="4"/>
  <c r="J537" i="4"/>
  <c r="J138" i="4"/>
  <c r="J2425" i="4"/>
  <c r="BK2313" i="4"/>
  <c r="J2179" i="4"/>
  <c r="BK2012" i="4"/>
  <c r="J1899" i="4"/>
  <c r="BK1764" i="4"/>
  <c r="BK1675" i="4"/>
  <c r="BK1538" i="4"/>
  <c r="J1444" i="4"/>
  <c r="BK1278" i="4"/>
  <c r="J1077" i="4"/>
  <c r="J704" i="4"/>
  <c r="J592" i="4"/>
  <c r="BK427" i="4"/>
  <c r="J186" i="4"/>
  <c r="BK2227" i="4"/>
  <c r="J2166" i="4"/>
  <c r="J2028" i="4"/>
  <c r="BK1962" i="4"/>
  <c r="BK1862" i="4"/>
  <c r="BK1735" i="4"/>
  <c r="BK1576" i="4"/>
  <c r="BK1452" i="4"/>
  <c r="J1282" i="4"/>
  <c r="J1023" i="4"/>
  <c r="J699" i="4"/>
  <c r="BK592" i="4"/>
  <c r="J375" i="4"/>
  <c r="BK264" i="4"/>
  <c r="BK132" i="4"/>
  <c r="J149" i="5"/>
  <c r="J192" i="5"/>
  <c r="BK137" i="5"/>
  <c r="BK183" i="5"/>
  <c r="J133" i="5"/>
  <c r="BK188" i="5"/>
  <c r="BK112" i="5"/>
  <c r="BK729" i="6"/>
  <c r="J657" i="6"/>
  <c r="BK538" i="6"/>
  <c r="J412" i="6"/>
  <c r="J367" i="6"/>
  <c r="J125" i="6"/>
  <c r="BK694" i="6"/>
  <c r="BK592" i="6"/>
  <c r="BK487" i="6"/>
  <c r="BK367" i="6"/>
  <c r="J274" i="6"/>
  <c r="BK118" i="6"/>
  <c r="BK700" i="6"/>
  <c r="J607" i="6"/>
  <c r="J492" i="6"/>
  <c r="J400" i="6"/>
  <c r="J236" i="6"/>
  <c r="BK675" i="6"/>
  <c r="BK574" i="6"/>
  <c r="J475" i="6"/>
  <c r="J322" i="6"/>
  <c r="BK208" i="6"/>
  <c r="BK125" i="6"/>
  <c r="BK716" i="7"/>
  <c r="J596" i="7"/>
  <c r="BK475" i="7"/>
  <c r="BK391" i="7"/>
  <c r="BK266" i="7"/>
  <c r="BK126" i="7"/>
  <c r="J681" i="7"/>
  <c r="BK509" i="7"/>
  <c r="BK375" i="7"/>
  <c r="BK212" i="7"/>
  <c r="J151" i="7"/>
  <c r="J695" i="7"/>
  <c r="BK602" i="7"/>
  <c r="J499" i="7"/>
  <c r="J432" i="7"/>
  <c r="BK227" i="7"/>
  <c r="J778" i="7"/>
  <c r="J661" i="7"/>
  <c r="J523" i="7"/>
  <c r="J484" i="7"/>
  <c r="BK337" i="7"/>
  <c r="J164" i="7"/>
  <c r="J36" i="8"/>
  <c r="AW62" i="1"/>
  <c r="F38" i="11"/>
  <c r="BC65" i="1"/>
  <c r="BK242" i="15"/>
  <c r="BK116" i="15"/>
  <c r="J231" i="15"/>
  <c r="J116" i="15"/>
  <c r="J235" i="15"/>
  <c r="BK162" i="15"/>
  <c r="J246" i="15"/>
  <c r="J162" i="16"/>
  <c r="BK126" i="16"/>
  <c r="J126" i="16"/>
  <c r="BK101" i="16"/>
  <c r="BK96" i="17"/>
  <c r="J4068" i="2"/>
  <c r="J3860" i="2"/>
  <c r="J3634" i="2"/>
  <c r="BK3476" i="2"/>
  <c r="J3318" i="2"/>
  <c r="J3128" i="2"/>
  <c r="BK3027" i="2"/>
  <c r="J2969" i="2"/>
  <c r="BK2764" i="2"/>
  <c r="J2662" i="2"/>
  <c r="J2574" i="2"/>
  <c r="BK2442" i="2"/>
  <c r="J2221" i="2"/>
  <c r="J1928" i="2"/>
  <c r="BK1787" i="2"/>
  <c r="J1743" i="2"/>
  <c r="J1290" i="2"/>
  <c r="BK1107" i="2"/>
  <c r="BK785" i="2"/>
  <c r="BK424" i="2"/>
  <c r="J207" i="2"/>
  <c r="BK4068" i="2"/>
  <c r="BK3818" i="2"/>
  <c r="BK3672" i="2"/>
  <c r="J3413" i="2"/>
  <c r="BK3298" i="2"/>
  <c r="J3099" i="2"/>
  <c r="BK2988" i="2"/>
  <c r="BK2885" i="2"/>
  <c r="BK2713" i="2"/>
  <c r="J2638" i="2"/>
  <c r="J2409" i="2"/>
  <c r="J2173" i="2"/>
  <c r="BK1921" i="2"/>
  <c r="BK1806" i="2"/>
  <c r="J1694" i="2"/>
  <c r="BK1385" i="2"/>
  <c r="BK1125" i="2"/>
  <c r="BK780" i="2"/>
  <c r="BK616" i="2"/>
  <c r="J133" i="2"/>
  <c r="BK3908" i="2"/>
  <c r="J3700" i="2"/>
  <c r="J3513" i="2"/>
  <c r="J3394" i="2"/>
  <c r="J3265" i="2"/>
  <c r="BK3215" i="2"/>
  <c r="BK3122" i="2"/>
  <c r="J3008" i="2"/>
  <c r="BK2836" i="2"/>
  <c r="J2753" i="2"/>
  <c r="BK2617" i="2"/>
  <c r="J2542" i="2"/>
  <c r="BK2412" i="2"/>
  <c r="J2266" i="2"/>
  <c r="J1955" i="2"/>
  <c r="BK1733" i="2"/>
  <c r="J1416" i="2"/>
  <c r="J1117" i="2"/>
  <c r="BK773" i="2"/>
  <c r="BK540" i="2"/>
  <c r="J393" i="2"/>
  <c r="J115" i="2"/>
  <c r="BK3917" i="2"/>
  <c r="BK3740" i="2"/>
  <c r="BK3598" i="2"/>
  <c r="J3479" i="2"/>
  <c r="J3366" i="2"/>
  <c r="BK3281" i="2"/>
  <c r="J3146" i="2"/>
  <c r="J3023" i="2"/>
  <c r="BK2866" i="2"/>
  <c r="J2802" i="2"/>
  <c r="J2555" i="2"/>
  <c r="BK2461" i="2"/>
  <c r="J2298" i="2"/>
  <c r="J2021" i="2"/>
  <c r="J1782" i="2"/>
  <c r="BK1702" i="2"/>
  <c r="BK1404" i="2"/>
  <c r="BK1220" i="2"/>
  <c r="J788" i="2"/>
  <c r="J4017" i="2"/>
  <c r="J3834" i="2"/>
  <c r="J3575" i="2"/>
  <c r="BK3423" i="2"/>
  <c r="J3246" i="2"/>
  <c r="BK3086" i="2"/>
  <c r="BK3008" i="2"/>
  <c r="J2919" i="2"/>
  <c r="J2713" i="2"/>
  <c r="BK2627" i="2"/>
  <c r="J2525" i="2"/>
  <c r="J2406" i="2"/>
  <c r="BK2173" i="2"/>
  <c r="J1968" i="2"/>
  <c r="J1806" i="2"/>
  <c r="J1412" i="2"/>
  <c r="BK1122" i="2"/>
  <c r="BK788" i="2"/>
  <c r="J540" i="2"/>
  <c r="BK320" i="2"/>
  <c r="J4086" i="2"/>
  <c r="BK3809" i="2"/>
  <c r="J3603" i="2"/>
  <c r="J3401" i="2"/>
  <c r="BK3270" i="2"/>
  <c r="BK3056" i="2"/>
  <c r="J2960" i="2"/>
  <c r="BK2593" i="2"/>
  <c r="J2366" i="2"/>
  <c r="J2059" i="2"/>
  <c r="J1813" i="2"/>
  <c r="BK1679" i="2"/>
  <c r="J1312" i="2"/>
  <c r="BK989" i="2"/>
  <c r="J785" i="2"/>
  <c r="J579" i="2"/>
  <c r="BK168" i="2"/>
  <c r="J3876" i="2"/>
  <c r="BK3530" i="2"/>
  <c r="J3410" i="2"/>
  <c r="BK3267" i="2"/>
  <c r="BK3231" i="2"/>
  <c r="BK3126" i="2"/>
  <c r="J2949" i="2"/>
  <c r="J2842" i="2"/>
  <c r="BK2757" i="2"/>
  <c r="J2623" i="2"/>
  <c r="BK2528" i="2"/>
  <c r="BK2409" i="2"/>
  <c r="BK1975" i="2"/>
  <c r="BK1743" i="2"/>
  <c r="BK1573" i="2"/>
  <c r="J1223" i="2"/>
  <c r="BK865" i="2"/>
  <c r="J727" i="2"/>
  <c r="J411" i="2"/>
  <c r="BK247" i="2"/>
  <c r="J3938" i="2"/>
  <c r="BK3753" i="2"/>
  <c r="J3565" i="2"/>
  <c r="BK3446" i="2"/>
  <c r="J3330" i="2"/>
  <c r="J3161" i="2"/>
  <c r="J3021" i="2"/>
  <c r="BK2879" i="2"/>
  <c r="J2780" i="2"/>
  <c r="J2559" i="2"/>
  <c r="BK2504" i="2"/>
  <c r="J2302" i="2"/>
  <c r="J2009" i="2"/>
  <c r="J1791" i="2"/>
  <c r="J1573" i="2"/>
  <c r="BK1382" i="2"/>
  <c r="BK1132" i="2"/>
  <c r="BK758" i="2"/>
  <c r="J534" i="2"/>
  <c r="BK411" i="2"/>
  <c r="J130" i="2"/>
  <c r="BK1081" i="3"/>
  <c r="J1050" i="3"/>
  <c r="BK969" i="3"/>
  <c r="J887" i="3"/>
  <c r="J840" i="3"/>
  <c r="BK568" i="3"/>
  <c r="BK527" i="3"/>
  <c r="J341" i="3"/>
  <c r="BK1083" i="3"/>
  <c r="BK973" i="3"/>
  <c r="J852" i="3"/>
  <c r="BK576" i="3"/>
  <c r="J507" i="3"/>
  <c r="J239" i="3"/>
  <c r="BK1153" i="3"/>
  <c r="BK1093" i="3"/>
  <c r="BK1031" i="3"/>
  <c r="J973" i="3"/>
  <c r="BK872" i="3"/>
  <c r="BK722" i="3"/>
  <c r="J564" i="3"/>
  <c r="BK345" i="3"/>
  <c r="J1087" i="3"/>
  <c r="J1031" i="3"/>
  <c r="BK937" i="3"/>
  <c r="BK848" i="3"/>
  <c r="J562" i="3"/>
  <c r="J399" i="3"/>
  <c r="BK2190" i="4"/>
  <c r="BK2078" i="4"/>
  <c r="BK1887" i="4"/>
  <c r="BK1804" i="4"/>
  <c r="J1560" i="4"/>
  <c r="BK1442" i="4"/>
  <c r="J1319" i="4"/>
  <c r="J1064" i="4"/>
  <c r="BK917" i="4"/>
  <c r="BK613" i="4"/>
  <c r="BK379" i="4"/>
  <c r="J208" i="4"/>
  <c r="J2075" i="4"/>
  <c r="BK1965" i="4"/>
  <c r="J1887" i="4"/>
  <c r="J1704" i="4"/>
  <c r="J1629" i="4"/>
  <c r="BK1491" i="4"/>
  <c r="J1332" i="4"/>
  <c r="BK972" i="4"/>
  <c r="J559" i="4"/>
  <c r="J245" i="4"/>
  <c r="BK2452" i="4"/>
  <c r="J2346" i="4"/>
  <c r="J2252" i="4"/>
  <c r="J2010" i="4"/>
  <c r="BK1843" i="4"/>
  <c r="J1741" i="4"/>
  <c r="J1612" i="4"/>
  <c r="J1511" i="4"/>
  <c r="J1371" i="4"/>
  <c r="BK1198" i="4"/>
  <c r="BK969" i="4"/>
  <c r="J620" i="4"/>
  <c r="J390" i="4"/>
  <c r="BK177" i="4"/>
  <c r="J2173" i="4"/>
  <c r="BK1992" i="4"/>
  <c r="J1868" i="4"/>
  <c r="J1749" i="4"/>
  <c r="J1643" i="4"/>
  <c r="J1553" i="4"/>
  <c r="J1336" i="4"/>
  <c r="J1138" i="4"/>
  <c r="J676" i="4"/>
  <c r="BK420" i="4"/>
  <c r="BK186" i="4"/>
  <c r="J161" i="5"/>
  <c r="J196" i="5"/>
  <c r="J95" i="5"/>
  <c r="BK135" i="5"/>
  <c r="J176" i="5"/>
  <c r="J108" i="5"/>
  <c r="J715" i="6"/>
  <c r="J649" i="6"/>
  <c r="BK525" i="6"/>
  <c r="J373" i="6"/>
  <c r="BK285" i="6"/>
  <c r="BK735" i="6"/>
  <c r="J643" i="6"/>
  <c r="J538" i="6"/>
  <c r="BK446" i="6"/>
  <c r="BK348" i="6"/>
  <c r="BK215" i="6"/>
  <c r="J735" i="6"/>
  <c r="J628" i="6"/>
  <c r="J520" i="6"/>
  <c r="J402" i="6"/>
  <c r="BK241" i="6"/>
  <c r="J704" i="6"/>
  <c r="J546" i="6"/>
  <c r="BK402" i="6"/>
  <c r="BK282" i="6"/>
  <c r="BK189" i="6"/>
  <c r="BK763" i="7"/>
  <c r="BK672" i="7"/>
  <c r="J593" i="7"/>
  <c r="BK499" i="7"/>
  <c r="J386" i="7"/>
  <c r="J271" i="7"/>
  <c r="BK173" i="7"/>
  <c r="J716" i="7"/>
  <c r="BK576" i="7"/>
  <c r="BK428" i="7"/>
  <c r="BK350" i="7"/>
  <c r="J169" i="7"/>
  <c r="J728" i="7"/>
  <c r="J606" i="7"/>
  <c r="BK505" i="7"/>
  <c r="J452" i="7"/>
  <c r="BK381" i="7"/>
  <c r="BK232" i="7"/>
  <c r="J770" i="7"/>
  <c r="BK658" i="7"/>
  <c r="J492" i="7"/>
  <c r="BK358" i="7"/>
  <c r="J279" i="7"/>
  <c r="J126" i="7"/>
  <c r="BK90" i="10"/>
  <c r="BK90" i="11"/>
  <c r="J36" i="11"/>
  <c r="AW65" i="1"/>
  <c r="BK85" i="14"/>
  <c r="BK263" i="15"/>
  <c r="BK178" i="15"/>
  <c r="J279" i="15"/>
  <c r="BK143" i="15"/>
  <c r="BK246" i="15"/>
  <c r="J126" i="15"/>
  <c r="J256" i="15"/>
  <c r="J194" i="16"/>
  <c r="BK192" i="16"/>
  <c r="BK143" i="16"/>
  <c r="BK131" i="16"/>
  <c r="BK93" i="17"/>
  <c r="BK83" i="17"/>
  <c r="T114" i="2" l="1"/>
  <c r="R407" i="2"/>
  <c r="BK515" i="2"/>
  <c r="J515" i="2"/>
  <c r="J67" i="2"/>
  <c r="R515" i="2"/>
  <c r="BK736" i="2"/>
  <c r="J736" i="2"/>
  <c r="J68" i="2"/>
  <c r="R736" i="2"/>
  <c r="BK766" i="2"/>
  <c r="J766" i="2"/>
  <c r="J69" i="2"/>
  <c r="R766" i="2"/>
  <c r="T766" i="2"/>
  <c r="R792" i="2"/>
  <c r="P1736" i="2"/>
  <c r="BK2283" i="2"/>
  <c r="J2283" i="2"/>
  <c r="J72" i="2"/>
  <c r="R2283" i="2"/>
  <c r="R2310" i="2"/>
  <c r="P2434" i="2"/>
  <c r="P2469" i="2"/>
  <c r="T2469" i="2"/>
  <c r="R2562" i="2"/>
  <c r="T2703" i="2"/>
  <c r="R2825" i="2"/>
  <c r="P2952" i="2"/>
  <c r="R2952" i="2"/>
  <c r="P3062" i="2"/>
  <c r="BK111" i="4"/>
  <c r="J111" i="4"/>
  <c r="J65" i="4"/>
  <c r="T111" i="4"/>
  <c r="BK301" i="4"/>
  <c r="J301" i="4"/>
  <c r="J67" i="4"/>
  <c r="T301" i="4"/>
  <c r="P536" i="4"/>
  <c r="R536" i="4"/>
  <c r="P703" i="4"/>
  <c r="BK1304" i="4"/>
  <c r="J1304" i="4"/>
  <c r="J70" i="4"/>
  <c r="T1304" i="4"/>
  <c r="P1386" i="4"/>
  <c r="T1386" i="4"/>
  <c r="R1474" i="4"/>
  <c r="P1621" i="4"/>
  <c r="BK1670" i="4"/>
  <c r="J1670" i="4"/>
  <c r="J76" i="4"/>
  <c r="R1670" i="4"/>
  <c r="R1695" i="4"/>
  <c r="P1703" i="4"/>
  <c r="BK1734" i="4"/>
  <c r="J1734" i="4"/>
  <c r="J79" i="4"/>
  <c r="T1734" i="4"/>
  <c r="P1767" i="4"/>
  <c r="T1767" i="4"/>
  <c r="P1822" i="4"/>
  <c r="BK2031" i="4"/>
  <c r="J2031" i="4"/>
  <c r="J82" i="4"/>
  <c r="T2031" i="4"/>
  <c r="P2154" i="4"/>
  <c r="T2154" i="4"/>
  <c r="R2200" i="4"/>
  <c r="P2312" i="4"/>
  <c r="T2312" i="4"/>
  <c r="T2355" i="4"/>
  <c r="R2476" i="4"/>
  <c r="BK98" i="5"/>
  <c r="P98" i="5"/>
  <c r="BK164" i="5"/>
  <c r="J164" i="5"/>
  <c r="J68" i="5"/>
  <c r="R164" i="5"/>
  <c r="T187" i="5"/>
  <c r="P107" i="6"/>
  <c r="BK143" i="6"/>
  <c r="J143" i="6"/>
  <c r="J66" i="6"/>
  <c r="R143" i="6"/>
  <c r="R207" i="6"/>
  <c r="BK262" i="6"/>
  <c r="J262" i="6"/>
  <c r="J68" i="6"/>
  <c r="R262" i="6"/>
  <c r="T262" i="6"/>
  <c r="T290" i="6"/>
  <c r="R445" i="6"/>
  <c r="R500" i="6"/>
  <c r="R519" i="6"/>
  <c r="P559" i="6"/>
  <c r="BK631" i="6"/>
  <c r="J631" i="6"/>
  <c r="J76" i="6"/>
  <c r="T631" i="6"/>
  <c r="R689" i="6"/>
  <c r="BK699" i="6"/>
  <c r="J699" i="6"/>
  <c r="J78" i="6"/>
  <c r="BK707" i="6"/>
  <c r="J707" i="6"/>
  <c r="J79" i="6"/>
  <c r="R707" i="6"/>
  <c r="BK734" i="6"/>
  <c r="J734" i="6"/>
  <c r="J81" i="6"/>
  <c r="T734" i="6"/>
  <c r="T759" i="6"/>
  <c r="P105" i="7"/>
  <c r="BK168" i="7"/>
  <c r="J168" i="7"/>
  <c r="J66" i="7"/>
  <c r="T168" i="7"/>
  <c r="R260" i="7"/>
  <c r="P332" i="7"/>
  <c r="T332" i="7"/>
  <c r="P380" i="7"/>
  <c r="BK466" i="7"/>
  <c r="J466" i="7"/>
  <c r="J70" i="7"/>
  <c r="T466" i="7"/>
  <c r="P498" i="7"/>
  <c r="BK517" i="7"/>
  <c r="J517" i="7"/>
  <c r="J74" i="7"/>
  <c r="P517" i="7"/>
  <c r="BK579" i="7"/>
  <c r="J579" i="7"/>
  <c r="J75" i="7"/>
  <c r="T579" i="7"/>
  <c r="R619" i="7"/>
  <c r="P666" i="7"/>
  <c r="T666" i="7"/>
  <c r="R684" i="7"/>
  <c r="P719" i="7"/>
  <c r="BK739" i="7"/>
  <c r="J739" i="7"/>
  <c r="J80" i="7"/>
  <c r="T739" i="7"/>
  <c r="T769" i="7"/>
  <c r="R91" i="15"/>
  <c r="P173" i="15"/>
  <c r="BK211" i="15"/>
  <c r="J211" i="15"/>
  <c r="J63" i="15"/>
  <c r="R211" i="15"/>
  <c r="BK251" i="15"/>
  <c r="J251" i="15"/>
  <c r="J65" i="15"/>
  <c r="T251" i="15"/>
  <c r="P262" i="15"/>
  <c r="BK278" i="15"/>
  <c r="J278" i="15"/>
  <c r="J69" i="15"/>
  <c r="P278" i="15"/>
  <c r="P261" i="15" s="1"/>
  <c r="P90" i="16"/>
  <c r="T90" i="16"/>
  <c r="P117" i="16"/>
  <c r="BK152" i="16"/>
  <c r="J152" i="16"/>
  <c r="J64" i="16"/>
  <c r="BK165" i="16"/>
  <c r="J165" i="16"/>
  <c r="J65" i="16"/>
  <c r="BK178" i="16"/>
  <c r="J178" i="16"/>
  <c r="J68" i="16"/>
  <c r="BK82" i="17"/>
  <c r="J82" i="17"/>
  <c r="J60" i="17"/>
  <c r="T82" i="17"/>
  <c r="P114" i="2"/>
  <c r="BK407" i="2"/>
  <c r="J407" i="2"/>
  <c r="J66" i="2"/>
  <c r="BK792" i="2"/>
  <c r="J792" i="2"/>
  <c r="J70" i="2"/>
  <c r="T792" i="2"/>
  <c r="T1736" i="2"/>
  <c r="BK2310" i="2"/>
  <c r="J2310" i="2"/>
  <c r="J75" i="2"/>
  <c r="P2310" i="2"/>
  <c r="BK2434" i="2"/>
  <c r="J2434" i="2"/>
  <c r="J76" i="2"/>
  <c r="BK2469" i="2"/>
  <c r="J2469" i="2"/>
  <c r="J77" i="2"/>
  <c r="BK2562" i="2"/>
  <c r="J2562" i="2"/>
  <c r="J78" i="2"/>
  <c r="T2562" i="2"/>
  <c r="R2703" i="2"/>
  <c r="P2825" i="2"/>
  <c r="BK2952" i="2"/>
  <c r="J2952" i="2"/>
  <c r="J81" i="2"/>
  <c r="T2952" i="2"/>
  <c r="BK3230" i="2"/>
  <c r="J3230" i="2"/>
  <c r="J83" i="2"/>
  <c r="T3230" i="2"/>
  <c r="R3438" i="2"/>
  <c r="BK3561" i="2"/>
  <c r="J3561" i="2"/>
  <c r="J85" i="2"/>
  <c r="R3561" i="2"/>
  <c r="P3609" i="2"/>
  <c r="BK3837" i="2"/>
  <c r="J3837" i="2"/>
  <c r="J87" i="2"/>
  <c r="T3837" i="2"/>
  <c r="BK4077" i="2"/>
  <c r="J4077" i="2"/>
  <c r="J89" i="2"/>
  <c r="R4077" i="2"/>
  <c r="P103" i="3"/>
  <c r="T103" i="3"/>
  <c r="R316" i="3"/>
  <c r="R579" i="3"/>
  <c r="P831" i="3"/>
  <c r="BK851" i="3"/>
  <c r="J851" i="3"/>
  <c r="J71" i="3"/>
  <c r="BK871" i="3"/>
  <c r="J871" i="3"/>
  <c r="J72" i="3"/>
  <c r="R871" i="3"/>
  <c r="P898" i="3"/>
  <c r="BK955" i="3"/>
  <c r="J955" i="3"/>
  <c r="J76" i="3"/>
  <c r="T955" i="3"/>
  <c r="BK1095" i="3"/>
  <c r="J1095" i="3"/>
  <c r="J78" i="3"/>
  <c r="R1095" i="3"/>
  <c r="P1144" i="3"/>
  <c r="P111" i="4"/>
  <c r="BK214" i="4"/>
  <c r="J214" i="4"/>
  <c r="J66" i="4"/>
  <c r="R214" i="4"/>
  <c r="P301" i="4"/>
  <c r="BK703" i="4"/>
  <c r="J703" i="4"/>
  <c r="J69" i="4"/>
  <c r="T703" i="4"/>
  <c r="P1304" i="4"/>
  <c r="BK1474" i="4"/>
  <c r="J1474" i="4"/>
  <c r="J74" i="4"/>
  <c r="P1474" i="4"/>
  <c r="BK1621" i="4"/>
  <c r="J1621" i="4"/>
  <c r="J75" i="4"/>
  <c r="R1621" i="4"/>
  <c r="P1670" i="4"/>
  <c r="BK1695" i="4"/>
  <c r="J1695" i="4"/>
  <c r="J77" i="4"/>
  <c r="P1695" i="4"/>
  <c r="BK1703" i="4"/>
  <c r="J1703" i="4"/>
  <c r="J78" i="4"/>
  <c r="T1703" i="4"/>
  <c r="R1734" i="4"/>
  <c r="BK1822" i="4"/>
  <c r="J1822" i="4"/>
  <c r="J81" i="4"/>
  <c r="T1822" i="4"/>
  <c r="R2031" i="4"/>
  <c r="BK2200" i="4"/>
  <c r="J2200" i="4"/>
  <c r="J84" i="4"/>
  <c r="T2200" i="4"/>
  <c r="BK2355" i="4"/>
  <c r="J2355" i="4"/>
  <c r="J86" i="4"/>
  <c r="P2355" i="4"/>
  <c r="BK2476" i="4"/>
  <c r="J2476" i="4"/>
  <c r="J87" i="4"/>
  <c r="P2476" i="4"/>
  <c r="T98" i="5"/>
  <c r="P164" i="5"/>
  <c r="T164" i="5"/>
  <c r="T97" i="5" s="1"/>
  <c r="T92" i="5" s="1"/>
  <c r="BK187" i="5"/>
  <c r="J187" i="5"/>
  <c r="J70" i="5"/>
  <c r="R187" i="5"/>
  <c r="R107" i="6"/>
  <c r="T107" i="6"/>
  <c r="T143" i="6"/>
  <c r="P207" i="6"/>
  <c r="BK290" i="6"/>
  <c r="J290" i="6"/>
  <c r="J69" i="6"/>
  <c r="R290" i="6"/>
  <c r="P445" i="6"/>
  <c r="BK500" i="6"/>
  <c r="J500" i="6"/>
  <c r="J71" i="6"/>
  <c r="P500" i="6"/>
  <c r="BK519" i="6"/>
  <c r="J519" i="6"/>
  <c r="J74" i="6"/>
  <c r="BK559" i="6"/>
  <c r="J559" i="6"/>
  <c r="J75" i="6"/>
  <c r="T559" i="6"/>
  <c r="R631" i="6"/>
  <c r="BK689" i="6"/>
  <c r="J689" i="6"/>
  <c r="J77" i="6"/>
  <c r="T689" i="6"/>
  <c r="R699" i="6"/>
  <c r="P707" i="6"/>
  <c r="BK728" i="6"/>
  <c r="J728" i="6"/>
  <c r="J80" i="6"/>
  <c r="P728" i="6"/>
  <c r="T728" i="6"/>
  <c r="R734" i="6"/>
  <c r="BK105" i="7"/>
  <c r="T105" i="7"/>
  <c r="P168" i="7"/>
  <c r="BK260" i="7"/>
  <c r="J260" i="7"/>
  <c r="J67" i="7"/>
  <c r="T260" i="7"/>
  <c r="BK380" i="7"/>
  <c r="J380" i="7"/>
  <c r="J69" i="7"/>
  <c r="R380" i="7"/>
  <c r="P466" i="7"/>
  <c r="BK498" i="7"/>
  <c r="J498" i="7"/>
  <c r="J71" i="7"/>
  <c r="T498" i="7"/>
  <c r="R517" i="7"/>
  <c r="P579" i="7"/>
  <c r="BK619" i="7"/>
  <c r="J619" i="7"/>
  <c r="J76" i="7"/>
  <c r="T619" i="7"/>
  <c r="R666" i="7"/>
  <c r="P684" i="7"/>
  <c r="BK719" i="7"/>
  <c r="J719" i="7"/>
  <c r="J79" i="7"/>
  <c r="R719" i="7"/>
  <c r="P739" i="7"/>
  <c r="BK769" i="7"/>
  <c r="J769" i="7"/>
  <c r="J81" i="7"/>
  <c r="R769" i="7"/>
  <c r="BK84" i="14"/>
  <c r="J84" i="14"/>
  <c r="J61" i="14"/>
  <c r="T84" i="14"/>
  <c r="P100" i="14"/>
  <c r="R100" i="14"/>
  <c r="BK91" i="15"/>
  <c r="P91" i="15"/>
  <c r="BK173" i="15"/>
  <c r="J173" i="15"/>
  <c r="J62" i="15"/>
  <c r="T173" i="15"/>
  <c r="T211" i="15"/>
  <c r="P251" i="15"/>
  <c r="T262" i="15"/>
  <c r="T278" i="15"/>
  <c r="BK90" i="16"/>
  <c r="BK117" i="16"/>
  <c r="J117" i="16"/>
  <c r="J62" i="16"/>
  <c r="T117" i="16"/>
  <c r="R152" i="16"/>
  <c r="T165" i="16"/>
  <c r="T178" i="16"/>
  <c r="T177" i="16"/>
  <c r="R82" i="17"/>
  <c r="P89" i="17"/>
  <c r="P3230" i="2"/>
  <c r="BK3438" i="2"/>
  <c r="J3438" i="2"/>
  <c r="J84" i="2"/>
  <c r="P3438" i="2"/>
  <c r="BK3609" i="2"/>
  <c r="J3609" i="2"/>
  <c r="J86" i="2"/>
  <c r="T3609" i="2"/>
  <c r="R3837" i="2"/>
  <c r="P4016" i="2"/>
  <c r="T4016" i="2"/>
  <c r="T4077" i="2"/>
  <c r="R103" i="3"/>
  <c r="P316" i="3"/>
  <c r="BK579" i="3"/>
  <c r="J579" i="3"/>
  <c r="J67" i="3"/>
  <c r="P579" i="3"/>
  <c r="BK831" i="3"/>
  <c r="J831" i="3"/>
  <c r="J68" i="3"/>
  <c r="T831" i="3"/>
  <c r="R851" i="3"/>
  <c r="P871" i="3"/>
  <c r="BK898" i="3"/>
  <c r="J898" i="3"/>
  <c r="J73" i="3"/>
  <c r="T898" i="3"/>
  <c r="P929" i="3"/>
  <c r="T929" i="3"/>
  <c r="P946" i="3"/>
  <c r="T946" i="3"/>
  <c r="R955" i="3"/>
  <c r="P1071" i="3"/>
  <c r="T1071" i="3"/>
  <c r="T1095" i="3"/>
  <c r="T1144" i="3"/>
  <c r="R111" i="4"/>
  <c r="P214" i="4"/>
  <c r="T214" i="4"/>
  <c r="R301" i="4"/>
  <c r="BK536" i="4"/>
  <c r="J536" i="4"/>
  <c r="J68" i="4"/>
  <c r="T536" i="4"/>
  <c r="R703" i="4"/>
  <c r="R1304" i="4"/>
  <c r="BK1386" i="4"/>
  <c r="J1386" i="4"/>
  <c r="J73" i="4"/>
  <c r="R1386" i="4"/>
  <c r="T1474" i="4"/>
  <c r="T1621" i="4"/>
  <c r="T1670" i="4"/>
  <c r="T1695" i="4"/>
  <c r="R1703" i="4"/>
  <c r="P1734" i="4"/>
  <c r="BK1767" i="4"/>
  <c r="J1767" i="4"/>
  <c r="J80" i="4"/>
  <c r="R1767" i="4"/>
  <c r="R1822" i="4"/>
  <c r="P2031" i="4"/>
  <c r="BK2154" i="4"/>
  <c r="J2154" i="4"/>
  <c r="J83" i="4"/>
  <c r="R2154" i="4"/>
  <c r="P2200" i="4"/>
  <c r="BK2312" i="4"/>
  <c r="J2312" i="4"/>
  <c r="J85" i="4"/>
  <c r="R2312" i="4"/>
  <c r="R2355" i="4"/>
  <c r="T2476" i="4"/>
  <c r="R98" i="5"/>
  <c r="R97" i="5"/>
  <c r="R92" i="5"/>
  <c r="P187" i="5"/>
  <c r="BK107" i="6"/>
  <c r="J107" i="6"/>
  <c r="J65" i="6"/>
  <c r="P143" i="6"/>
  <c r="BK207" i="6"/>
  <c r="J207" i="6"/>
  <c r="J67" i="6"/>
  <c r="T207" i="6"/>
  <c r="P262" i="6"/>
  <c r="P290" i="6"/>
  <c r="BK445" i="6"/>
  <c r="J445" i="6"/>
  <c r="J70" i="6"/>
  <c r="T445" i="6"/>
  <c r="T500" i="6"/>
  <c r="P519" i="6"/>
  <c r="T519" i="6"/>
  <c r="R559" i="6"/>
  <c r="P631" i="6"/>
  <c r="P689" i="6"/>
  <c r="P699" i="6"/>
  <c r="T699" i="6"/>
  <c r="T707" i="6"/>
  <c r="R728" i="6"/>
  <c r="P734" i="6"/>
  <c r="R759" i="6"/>
  <c r="R105" i="7"/>
  <c r="R168" i="7"/>
  <c r="P260" i="7"/>
  <c r="BK332" i="7"/>
  <c r="J332" i="7"/>
  <c r="J68" i="7"/>
  <c r="R332" i="7"/>
  <c r="T380" i="7"/>
  <c r="R466" i="7"/>
  <c r="R498" i="7"/>
  <c r="T517" i="7"/>
  <c r="R579" i="7"/>
  <c r="P619" i="7"/>
  <c r="BK666" i="7"/>
  <c r="J666" i="7"/>
  <c r="J77" i="7"/>
  <c r="BK684" i="7"/>
  <c r="J684" i="7"/>
  <c r="J78" i="7"/>
  <c r="T684" i="7"/>
  <c r="T719" i="7"/>
  <c r="R739" i="7"/>
  <c r="P769" i="7"/>
  <c r="P84" i="14"/>
  <c r="P83" i="14"/>
  <c r="P82" i="14"/>
  <c r="AU67" i="1"/>
  <c r="R84" i="14"/>
  <c r="R83" i="14"/>
  <c r="R82" i="14"/>
  <c r="BK100" i="14"/>
  <c r="J100" i="14"/>
  <c r="J62" i="14"/>
  <c r="T100" i="14"/>
  <c r="T91" i="15"/>
  <c r="T90" i="15"/>
  <c r="R173" i="15"/>
  <c r="P211" i="15"/>
  <c r="R251" i="15"/>
  <c r="BK262" i="15"/>
  <c r="BK261" i="15"/>
  <c r="J261" i="15"/>
  <c r="J67" i="15"/>
  <c r="R262" i="15"/>
  <c r="R278" i="15"/>
  <c r="R90" i="16"/>
  <c r="R117" i="16"/>
  <c r="T152" i="16"/>
  <c r="R165" i="16"/>
  <c r="P178" i="16"/>
  <c r="P177" i="16"/>
  <c r="BK89" i="17"/>
  <c r="J89" i="17"/>
  <c r="J61" i="17"/>
  <c r="R89" i="17"/>
  <c r="BK114" i="2"/>
  <c r="J114" i="2"/>
  <c r="J65" i="2"/>
  <c r="R114" i="2"/>
  <c r="P407" i="2"/>
  <c r="T407" i="2"/>
  <c r="P515" i="2"/>
  <c r="T515" i="2"/>
  <c r="P736" i="2"/>
  <c r="T736" i="2"/>
  <c r="P766" i="2"/>
  <c r="P792" i="2"/>
  <c r="BK1736" i="2"/>
  <c r="J1736" i="2"/>
  <c r="J71" i="2"/>
  <c r="R1736" i="2"/>
  <c r="P2283" i="2"/>
  <c r="T2283" i="2"/>
  <c r="T2310" i="2"/>
  <c r="R2434" i="2"/>
  <c r="T2434" i="2"/>
  <c r="R2469" i="2"/>
  <c r="P2562" i="2"/>
  <c r="BK2703" i="2"/>
  <c r="J2703" i="2"/>
  <c r="J79" i="2"/>
  <c r="P2703" i="2"/>
  <c r="BK2825" i="2"/>
  <c r="J2825" i="2"/>
  <c r="J80" i="2"/>
  <c r="T2825" i="2"/>
  <c r="BK3062" i="2"/>
  <c r="J3062" i="2"/>
  <c r="J82" i="2"/>
  <c r="R3062" i="2"/>
  <c r="T3062" i="2"/>
  <c r="R3230" i="2"/>
  <c r="T3438" i="2"/>
  <c r="P3561" i="2"/>
  <c r="T3561" i="2"/>
  <c r="R3609" i="2"/>
  <c r="P3837" i="2"/>
  <c r="BK4016" i="2"/>
  <c r="J4016" i="2"/>
  <c r="J88" i="2"/>
  <c r="R4016" i="2"/>
  <c r="P4077" i="2"/>
  <c r="BK103" i="3"/>
  <c r="J103" i="3"/>
  <c r="J65" i="3"/>
  <c r="BK316" i="3"/>
  <c r="J316" i="3"/>
  <c r="J66" i="3"/>
  <c r="T316" i="3"/>
  <c r="T579" i="3"/>
  <c r="R831" i="3"/>
  <c r="P851" i="3"/>
  <c r="T851" i="3"/>
  <c r="T871" i="3"/>
  <c r="R898" i="3"/>
  <c r="BK929" i="3"/>
  <c r="J929" i="3"/>
  <c r="J74" i="3"/>
  <c r="R929" i="3"/>
  <c r="BK946" i="3"/>
  <c r="J946" i="3"/>
  <c r="J75" i="3"/>
  <c r="R946" i="3"/>
  <c r="P955" i="3"/>
  <c r="BK1071" i="3"/>
  <c r="J1071" i="3"/>
  <c r="J77" i="3"/>
  <c r="R1071" i="3"/>
  <c r="P1095" i="3"/>
  <c r="BK1144" i="3"/>
  <c r="J1144" i="3"/>
  <c r="J79" i="3"/>
  <c r="R1144" i="3"/>
  <c r="P152" i="16"/>
  <c r="P165" i="16"/>
  <c r="R178" i="16"/>
  <c r="R177" i="16"/>
  <c r="P82" i="17"/>
  <c r="P81" i="17"/>
  <c r="AU70" i="1"/>
  <c r="T89" i="17"/>
  <c r="BK182" i="5"/>
  <c r="J182" i="5"/>
  <c r="J69" i="5"/>
  <c r="BK89" i="8"/>
  <c r="J89" i="8"/>
  <c r="J65" i="8"/>
  <c r="BK89" i="9"/>
  <c r="J89" i="9"/>
  <c r="J65" i="9"/>
  <c r="BK89" i="10"/>
  <c r="J89" i="10"/>
  <c r="J65" i="10"/>
  <c r="BK847" i="3"/>
  <c r="J847" i="3"/>
  <c r="J69" i="3"/>
  <c r="BK1381" i="4"/>
  <c r="J1381" i="4"/>
  <c r="J71" i="4"/>
  <c r="BK94" i="5"/>
  <c r="BK93" i="5"/>
  <c r="J93" i="5"/>
  <c r="J64" i="5"/>
  <c r="BK514" i="6"/>
  <c r="J514" i="6"/>
  <c r="J72" i="6"/>
  <c r="BK512" i="7"/>
  <c r="J512" i="7"/>
  <c r="J72" i="7"/>
  <c r="BK89" i="11"/>
  <c r="J89" i="11"/>
  <c r="J65" i="11"/>
  <c r="BK89" i="12"/>
  <c r="J89" i="12"/>
  <c r="J65" i="12"/>
  <c r="BK258" i="15"/>
  <c r="J258" i="15"/>
  <c r="J66" i="15"/>
  <c r="BK146" i="16"/>
  <c r="J146" i="16"/>
  <c r="J63" i="16"/>
  <c r="BK759" i="6"/>
  <c r="J759" i="6"/>
  <c r="J82" i="6"/>
  <c r="BK245" i="15"/>
  <c r="J245" i="15"/>
  <c r="J64" i="15"/>
  <c r="BK2305" i="2"/>
  <c r="J2305" i="2"/>
  <c r="J73" i="2"/>
  <c r="BK173" i="16"/>
  <c r="J173" i="16"/>
  <c r="J66" i="16"/>
  <c r="J90" i="16"/>
  <c r="J61" i="16"/>
  <c r="BE86" i="17"/>
  <c r="F55" i="17"/>
  <c r="BE93" i="17"/>
  <c r="BE96" i="17"/>
  <c r="BE98" i="17"/>
  <c r="J52" i="17"/>
  <c r="BE83" i="17"/>
  <c r="BE90" i="17"/>
  <c r="E48" i="17"/>
  <c r="J91" i="15"/>
  <c r="J61" i="15"/>
  <c r="J262" i="15"/>
  <c r="J68" i="15"/>
  <c r="E78" i="16"/>
  <c r="BE110" i="16"/>
  <c r="F55" i="16"/>
  <c r="BE114" i="16"/>
  <c r="BE126" i="16"/>
  <c r="BE131" i="16"/>
  <c r="BE157" i="16"/>
  <c r="BE162" i="16"/>
  <c r="BE166" i="16"/>
  <c r="BE194" i="16"/>
  <c r="J82" i="16"/>
  <c r="BE101" i="16"/>
  <c r="BE118" i="16"/>
  <c r="BE123" i="16"/>
  <c r="BE136" i="16"/>
  <c r="BE184" i="16"/>
  <c r="BE186" i="16"/>
  <c r="BE192" i="16"/>
  <c r="BE91" i="16"/>
  <c r="BE96" i="16"/>
  <c r="BE143" i="16"/>
  <c r="BE147" i="16"/>
  <c r="BE153" i="16"/>
  <c r="BE171" i="16"/>
  <c r="BE174" i="16"/>
  <c r="BE179" i="16"/>
  <c r="E48" i="15"/>
  <c r="J54" i="15"/>
  <c r="J83" i="15"/>
  <c r="BE92" i="15"/>
  <c r="BE110" i="15"/>
  <c r="BE143" i="15"/>
  <c r="BE174" i="15"/>
  <c r="BE196" i="15"/>
  <c r="BE235" i="15"/>
  <c r="BE237" i="15"/>
  <c r="BE263" i="15"/>
  <c r="BE271" i="15"/>
  <c r="BE279" i="15"/>
  <c r="BE291" i="15"/>
  <c r="BE98" i="15"/>
  <c r="BE152" i="15"/>
  <c r="BE165" i="15"/>
  <c r="BE219" i="15"/>
  <c r="BE227" i="15"/>
  <c r="BE256" i="15"/>
  <c r="BE273" i="15"/>
  <c r="BE283" i="15"/>
  <c r="BE289" i="15"/>
  <c r="BE116" i="15"/>
  <c r="BE126" i="15"/>
  <c r="BE135" i="15"/>
  <c r="BE148" i="15"/>
  <c r="BE178" i="15"/>
  <c r="BE181" i="15"/>
  <c r="BE223" i="15"/>
  <c r="BE225" i="15"/>
  <c r="BE233" i="15"/>
  <c r="BE242" i="15"/>
  <c r="BE259" i="15"/>
  <c r="BE268" i="15"/>
  <c r="BE285" i="15"/>
  <c r="F55" i="15"/>
  <c r="BE121" i="15"/>
  <c r="BE138" i="15"/>
  <c r="BE157" i="15"/>
  <c r="BE162" i="15"/>
  <c r="BE212" i="15"/>
  <c r="BE229" i="15"/>
  <c r="BE231" i="15"/>
  <c r="BE246" i="15"/>
  <c r="BE252" i="15"/>
  <c r="BE275" i="15"/>
  <c r="BE281" i="15"/>
  <c r="J52" i="14"/>
  <c r="F79" i="14"/>
  <c r="BE97" i="14"/>
  <c r="E48" i="14"/>
  <c r="BE101" i="14"/>
  <c r="BE104" i="14"/>
  <c r="BE85" i="14"/>
  <c r="BE108" i="14"/>
  <c r="J56" i="12"/>
  <c r="BE90" i="12"/>
  <c r="F59" i="12"/>
  <c r="E75" i="12"/>
  <c r="F84" i="11"/>
  <c r="E50" i="11"/>
  <c r="J56" i="11"/>
  <c r="BE90" i="11"/>
  <c r="E50" i="10"/>
  <c r="J56" i="10"/>
  <c r="BE90" i="10"/>
  <c r="F59" i="10"/>
  <c r="E75" i="9"/>
  <c r="BE90" i="9"/>
  <c r="F59" i="9"/>
  <c r="J56" i="9"/>
  <c r="E50" i="8"/>
  <c r="F84" i="8"/>
  <c r="J105" i="7"/>
  <c r="J65" i="7"/>
  <c r="J56" i="8"/>
  <c r="BE90" i="8"/>
  <c r="J58" i="7"/>
  <c r="BE173" i="7"/>
  <c r="BE189" i="7"/>
  <c r="BE191" i="7"/>
  <c r="BE207" i="7"/>
  <c r="BE254" i="7"/>
  <c r="BE261" i="7"/>
  <c r="BE311" i="7"/>
  <c r="BE317" i="7"/>
  <c r="BE343" i="7"/>
  <c r="BE346" i="7"/>
  <c r="BE372" i="7"/>
  <c r="BE391" i="7"/>
  <c r="BE396" i="7"/>
  <c r="BE412" i="7"/>
  <c r="BE414" i="7"/>
  <c r="BE428" i="7"/>
  <c r="BE432" i="7"/>
  <c r="BE449" i="7"/>
  <c r="BE456" i="7"/>
  <c r="BE461" i="7"/>
  <c r="BE467" i="7"/>
  <c r="BE505" i="7"/>
  <c r="BE523" i="7"/>
  <c r="BE555" i="7"/>
  <c r="BE567" i="7"/>
  <c r="BE586" i="7"/>
  <c r="BE593" i="7"/>
  <c r="BE606" i="7"/>
  <c r="BE608" i="7"/>
  <c r="BE663" i="7"/>
  <c r="BE672" i="7"/>
  <c r="BE681" i="7"/>
  <c r="BE685" i="7"/>
  <c r="BE695" i="7"/>
  <c r="BE703" i="7"/>
  <c r="BE716" i="7"/>
  <c r="BE724" i="7"/>
  <c r="BE726" i="7"/>
  <c r="BE740" i="7"/>
  <c r="BE755" i="7"/>
  <c r="BE763" i="7"/>
  <c r="BE770" i="7"/>
  <c r="BE778" i="7"/>
  <c r="BK106" i="6"/>
  <c r="J106" i="6"/>
  <c r="J64" i="6"/>
  <c r="E50" i="7"/>
  <c r="BE156" i="7"/>
  <c r="BE196" i="7"/>
  <c r="BE212" i="7"/>
  <c r="BE242" i="7"/>
  <c r="BE251" i="7"/>
  <c r="BE271" i="7"/>
  <c r="BE337" i="7"/>
  <c r="BE350" i="7"/>
  <c r="BE358" i="7"/>
  <c r="BE365" i="7"/>
  <c r="BE436" i="7"/>
  <c r="BE441" i="7"/>
  <c r="BE472" i="7"/>
  <c r="BE509" i="7"/>
  <c r="BE576" i="7"/>
  <c r="BE580" i="7"/>
  <c r="BE599" i="7"/>
  <c r="BE613" i="7"/>
  <c r="BE625" i="7"/>
  <c r="BE637" i="7"/>
  <c r="BE711" i="7"/>
  <c r="BE720" i="7"/>
  <c r="BE732" i="7"/>
  <c r="BE766" i="7"/>
  <c r="F59" i="7"/>
  <c r="BE106" i="7"/>
  <c r="BE126" i="7"/>
  <c r="BE160" i="7"/>
  <c r="BE169" i="7"/>
  <c r="BE216" i="7"/>
  <c r="BE266" i="7"/>
  <c r="BE288" i="7"/>
  <c r="BE300" i="7"/>
  <c r="BE314" i="7"/>
  <c r="BE325" i="7"/>
  <c r="BE329" i="7"/>
  <c r="BE333" i="7"/>
  <c r="BE381" i="7"/>
  <c r="BE386" i="7"/>
  <c r="BE452" i="7"/>
  <c r="BE469" i="7"/>
  <c r="BE475" i="7"/>
  <c r="BE486" i="7"/>
  <c r="BE492" i="7"/>
  <c r="BE499" i="7"/>
  <c r="BE513" i="7"/>
  <c r="BE518" i="7"/>
  <c r="BE526" i="7"/>
  <c r="BE543" i="7"/>
  <c r="BE558" i="7"/>
  <c r="BE589" i="7"/>
  <c r="BE596" i="7"/>
  <c r="BE602" i="7"/>
  <c r="BE616" i="7"/>
  <c r="BE620" i="7"/>
  <c r="BE644" i="7"/>
  <c r="BE652" i="7"/>
  <c r="BE658" i="7"/>
  <c r="BE667" i="7"/>
  <c r="BE690" i="7"/>
  <c r="BE708" i="7"/>
  <c r="BE722" i="7"/>
  <c r="BE728" i="7"/>
  <c r="BE730" i="7"/>
  <c r="BE736" i="7"/>
  <c r="BE750" i="7"/>
  <c r="J56" i="7"/>
  <c r="BE131" i="7"/>
  <c r="BE136" i="7"/>
  <c r="BE151" i="7"/>
  <c r="BE164" i="7"/>
  <c r="BE181" i="7"/>
  <c r="BE200" i="7"/>
  <c r="BE204" i="7"/>
  <c r="BE227" i="7"/>
  <c r="BE232" i="7"/>
  <c r="BE279" i="7"/>
  <c r="BE295" i="7"/>
  <c r="BE353" i="7"/>
  <c r="BE375" i="7"/>
  <c r="BE403" i="7"/>
  <c r="BE408" i="7"/>
  <c r="BE444" i="7"/>
  <c r="BE477" i="7"/>
  <c r="BE484" i="7"/>
  <c r="BE502" i="7"/>
  <c r="BE538" i="7"/>
  <c r="BE583" i="7"/>
  <c r="BE630" i="7"/>
  <c r="BE641" i="7"/>
  <c r="BE661" i="7"/>
  <c r="BE675" i="7"/>
  <c r="BE678" i="7"/>
  <c r="BE734" i="7"/>
  <c r="J56" i="6"/>
  <c r="E93" i="6"/>
  <c r="BE113" i="6"/>
  <c r="BE159" i="6"/>
  <c r="BE230" i="6"/>
  <c r="BE255" i="6"/>
  <c r="BE268" i="6"/>
  <c r="BE291" i="6"/>
  <c r="BE307" i="6"/>
  <c r="BE348" i="6"/>
  <c r="BE356" i="6"/>
  <c r="BE373" i="6"/>
  <c r="BE412" i="6"/>
  <c r="BE420" i="6"/>
  <c r="BE438" i="6"/>
  <c r="BE446" i="6"/>
  <c r="BE449" i="6"/>
  <c r="BE456" i="6"/>
  <c r="BE461" i="6"/>
  <c r="BE501" i="6"/>
  <c r="BE504" i="6"/>
  <c r="BE515" i="6"/>
  <c r="BE551" i="6"/>
  <c r="BE560" i="6"/>
  <c r="BE577" i="6"/>
  <c r="BE584" i="6"/>
  <c r="BE610" i="6"/>
  <c r="BE614" i="6"/>
  <c r="BE646" i="6"/>
  <c r="BE667" i="6"/>
  <c r="BE690" i="6"/>
  <c r="BE708" i="6"/>
  <c r="BE710" i="6"/>
  <c r="BE715" i="6"/>
  <c r="BE731" i="6"/>
  <c r="J94" i="5"/>
  <c r="J65" i="5"/>
  <c r="J98" i="5"/>
  <c r="J67" i="5"/>
  <c r="BE139" i="6"/>
  <c r="BE166" i="6"/>
  <c r="BE182" i="6"/>
  <c r="BE189" i="6"/>
  <c r="BE192" i="6"/>
  <c r="BE198" i="6"/>
  <c r="BE215" i="6"/>
  <c r="BE243" i="6"/>
  <c r="BE251" i="6"/>
  <c r="BE263" i="6"/>
  <c r="BE285" i="6"/>
  <c r="BE299" i="6"/>
  <c r="BE333" i="6"/>
  <c r="BE340" i="6"/>
  <c r="BE344" i="6"/>
  <c r="BE365" i="6"/>
  <c r="BE367" i="6"/>
  <c r="BE371" i="6"/>
  <c r="BE408" i="6"/>
  <c r="BE468" i="6"/>
  <c r="BE475" i="6"/>
  <c r="BE511" i="6"/>
  <c r="BE528" i="6"/>
  <c r="BE533" i="6"/>
  <c r="BE538" i="6"/>
  <c r="BE546" i="6"/>
  <c r="BE587" i="6"/>
  <c r="BE592" i="6"/>
  <c r="BE599" i="6"/>
  <c r="BE607" i="6"/>
  <c r="BE621" i="6"/>
  <c r="BE660" i="6"/>
  <c r="BE665" i="6"/>
  <c r="BE675" i="6"/>
  <c r="BE679" i="6"/>
  <c r="BE686" i="6"/>
  <c r="BE704" i="6"/>
  <c r="BE720" i="6"/>
  <c r="BE735" i="6"/>
  <c r="BE745" i="6"/>
  <c r="J58" i="6"/>
  <c r="BE108" i="6"/>
  <c r="BE118" i="6"/>
  <c r="BE130" i="6"/>
  <c r="BE135" i="6"/>
  <c r="BE171" i="6"/>
  <c r="BE175" i="6"/>
  <c r="BE236" i="6"/>
  <c r="BE282" i="6"/>
  <c r="BE310" i="6"/>
  <c r="BE331" i="6"/>
  <c r="BE395" i="6"/>
  <c r="BE402" i="6"/>
  <c r="BE404" i="6"/>
  <c r="BE406" i="6"/>
  <c r="BE452" i="6"/>
  <c r="BE454" i="6"/>
  <c r="BE492" i="6"/>
  <c r="BE507" i="6"/>
  <c r="BE520" i="6"/>
  <c r="BE525" i="6"/>
  <c r="BE556" i="6"/>
  <c r="BE626" i="6"/>
  <c r="BE628" i="6"/>
  <c r="BE632" i="6"/>
  <c r="BE649" i="6"/>
  <c r="BE657" i="6"/>
  <c r="BE671" i="6"/>
  <c r="BE700" i="6"/>
  <c r="BE725" i="6"/>
  <c r="BE729" i="6"/>
  <c r="BE742" i="6"/>
  <c r="F59" i="6"/>
  <c r="BE125" i="6"/>
  <c r="BE144" i="6"/>
  <c r="BE155" i="6"/>
  <c r="BE163" i="6"/>
  <c r="BE203" i="6"/>
  <c r="BE208" i="6"/>
  <c r="BE241" i="6"/>
  <c r="BE253" i="6"/>
  <c r="BE274" i="6"/>
  <c r="BE277" i="6"/>
  <c r="BE322" i="6"/>
  <c r="BE327" i="6"/>
  <c r="BE353" i="6"/>
  <c r="BE397" i="6"/>
  <c r="BE400" i="6"/>
  <c r="BE426" i="6"/>
  <c r="BE431" i="6"/>
  <c r="BE459" i="6"/>
  <c r="BE487" i="6"/>
  <c r="BE497" i="6"/>
  <c r="BE543" i="6"/>
  <c r="BE567" i="6"/>
  <c r="BE574" i="6"/>
  <c r="BE602" i="6"/>
  <c r="BE619" i="6"/>
  <c r="BE640" i="6"/>
  <c r="BE643" i="6"/>
  <c r="BE692" i="6"/>
  <c r="BE694" i="6"/>
  <c r="BE696" i="6"/>
  <c r="BE753" i="6"/>
  <c r="BE756" i="6"/>
  <c r="BE760" i="6"/>
  <c r="BE766" i="6"/>
  <c r="BE769" i="6"/>
  <c r="E50" i="5"/>
  <c r="F59" i="5"/>
  <c r="J86" i="5"/>
  <c r="BE116" i="5"/>
  <c r="BE135" i="5"/>
  <c r="BE147" i="5"/>
  <c r="BE161" i="5"/>
  <c r="BE196" i="5"/>
  <c r="J58" i="5"/>
  <c r="BE112" i="5"/>
  <c r="BE118" i="5"/>
  <c r="BE139" i="5"/>
  <c r="BE143" i="5"/>
  <c r="BE145" i="5"/>
  <c r="BE159" i="5"/>
  <c r="BE108" i="5"/>
  <c r="BE110" i="5"/>
  <c r="BE114" i="5"/>
  <c r="BE120" i="5"/>
  <c r="BE122" i="5"/>
  <c r="BE131" i="5"/>
  <c r="BE157" i="5"/>
  <c r="BE169" i="5"/>
  <c r="BE171" i="5"/>
  <c r="BE176" i="5"/>
  <c r="BE179" i="5"/>
  <c r="BE183" i="5"/>
  <c r="BE188" i="5"/>
  <c r="BE95" i="5"/>
  <c r="BE99" i="5"/>
  <c r="BE133" i="5"/>
  <c r="BE137" i="5"/>
  <c r="BE141" i="5"/>
  <c r="BE149" i="5"/>
  <c r="BE165" i="5"/>
  <c r="BE192" i="5"/>
  <c r="BE194" i="5"/>
  <c r="E50" i="4"/>
  <c r="F106" i="4"/>
  <c r="BE205" i="4"/>
  <c r="BE208" i="4"/>
  <c r="BE293" i="4"/>
  <c r="BE343" i="4"/>
  <c r="BE379" i="4"/>
  <c r="BE390" i="4"/>
  <c r="BE427" i="4"/>
  <c r="BE448" i="4"/>
  <c r="BE462" i="4"/>
  <c r="BE485" i="4"/>
  <c r="BE569" i="4"/>
  <c r="BE613" i="4"/>
  <c r="BE638" i="4"/>
  <c r="BE693" i="4"/>
  <c r="BE853" i="4"/>
  <c r="BE862" i="4"/>
  <c r="BE917" i="4"/>
  <c r="BE966" i="4"/>
  <c r="BE1002" i="4"/>
  <c r="BE1052" i="4"/>
  <c r="BE1068" i="4"/>
  <c r="BE1073" i="4"/>
  <c r="BE1107" i="4"/>
  <c r="BE1159" i="4"/>
  <c r="BE1198" i="4"/>
  <c r="BE1225" i="4"/>
  <c r="BE1322" i="4"/>
  <c r="BE1366" i="4"/>
  <c r="BE1382" i="4"/>
  <c r="BE1387" i="4"/>
  <c r="BE1403" i="4"/>
  <c r="BE1422" i="4"/>
  <c r="BE1425" i="4"/>
  <c r="BE1444" i="4"/>
  <c r="BE1446" i="4"/>
  <c r="BE1455" i="4"/>
  <c r="BE1483" i="4"/>
  <c r="BE1511" i="4"/>
  <c r="BE1514" i="4"/>
  <c r="BE1523" i="4"/>
  <c r="BE1533" i="4"/>
  <c r="BE1538" i="4"/>
  <c r="BE1601" i="4"/>
  <c r="BE1609" i="4"/>
  <c r="BE1626" i="4"/>
  <c r="BE1675" i="4"/>
  <c r="BE1764" i="4"/>
  <c r="BE1768" i="4"/>
  <c r="BE1799" i="4"/>
  <c r="BE1825" i="4"/>
  <c r="BE1831" i="4"/>
  <c r="BE1874" i="4"/>
  <c r="BE1881" i="4"/>
  <c r="BE1893" i="4"/>
  <c r="BE1927" i="4"/>
  <c r="BE1935" i="4"/>
  <c r="BE1958" i="4"/>
  <c r="BE2002" i="4"/>
  <c r="BE2007" i="4"/>
  <c r="BE2012" i="4"/>
  <c r="BE2058" i="4"/>
  <c r="BE2078" i="4"/>
  <c r="BE2113" i="4"/>
  <c r="BE2179" i="4"/>
  <c r="BE2246" i="4"/>
  <c r="J56" i="4"/>
  <c r="BE132" i="4"/>
  <c r="BE200" i="4"/>
  <c r="BE211" i="4"/>
  <c r="BE272" i="4"/>
  <c r="BE302" i="4"/>
  <c r="BE393" i="4"/>
  <c r="BE407" i="4"/>
  <c r="BE476" i="4"/>
  <c r="BE504" i="4"/>
  <c r="BE559" i="4"/>
  <c r="BE667" i="4"/>
  <c r="BE696" i="4"/>
  <c r="BE756" i="4"/>
  <c r="BE859" i="4"/>
  <c r="BE943" i="4"/>
  <c r="BE972" i="4"/>
  <c r="BE989" i="4"/>
  <c r="BE1035" i="4"/>
  <c r="BE1064" i="4"/>
  <c r="BE1166" i="4"/>
  <c r="BE1237" i="4"/>
  <c r="BE1315" i="4"/>
  <c r="BE1332" i="4"/>
  <c r="BE1376" i="4"/>
  <c r="BE1400" i="4"/>
  <c r="BE1486" i="4"/>
  <c r="BE1491" i="4"/>
  <c r="BE1498" i="4"/>
  <c r="BE1543" i="4"/>
  <c r="BE1563" i="4"/>
  <c r="BE1568" i="4"/>
  <c r="BE1580" i="4"/>
  <c r="BE1616" i="4"/>
  <c r="BE1618" i="4"/>
  <c r="BE1622" i="4"/>
  <c r="BE1643" i="4"/>
  <c r="BE1662" i="4"/>
  <c r="BE1683" i="4"/>
  <c r="BE1692" i="4"/>
  <c r="BE1696" i="4"/>
  <c r="BE1786" i="4"/>
  <c r="BE1802" i="4"/>
  <c r="BE1828" i="4"/>
  <c r="BE1862" i="4"/>
  <c r="BE1868" i="4"/>
  <c r="BE1887" i="4"/>
  <c r="BE1933" i="4"/>
  <c r="BE1952" i="4"/>
  <c r="BE1962" i="4"/>
  <c r="BE1980" i="4"/>
  <c r="BE1988" i="4"/>
  <c r="BE1998" i="4"/>
  <c r="BE2017" i="4"/>
  <c r="BE2023" i="4"/>
  <c r="BE2075" i="4"/>
  <c r="BE2151" i="4"/>
  <c r="BE2166" i="4"/>
  <c r="BE2190" i="4"/>
  <c r="BE2193" i="4"/>
  <c r="BE2201" i="4"/>
  <c r="BE2227" i="4"/>
  <c r="BE2242" i="4"/>
  <c r="BE2252" i="4"/>
  <c r="BE2255" i="4"/>
  <c r="BE2260" i="4"/>
  <c r="BE2277" i="4"/>
  <c r="BE2309" i="4"/>
  <c r="BE2313" i="4"/>
  <c r="BE2335" i="4"/>
  <c r="BE2338" i="4"/>
  <c r="BE2346" i="4"/>
  <c r="BE2349" i="4"/>
  <c r="BE2352" i="4"/>
  <c r="BE2356" i="4"/>
  <c r="BE2425" i="4"/>
  <c r="BE2452" i="4"/>
  <c r="BE2470" i="4"/>
  <c r="BE2477" i="4"/>
  <c r="BE2484" i="4"/>
  <c r="BE120" i="4"/>
  <c r="BE126" i="4"/>
  <c r="BE166" i="4"/>
  <c r="BE169" i="4"/>
  <c r="BE186" i="4"/>
  <c r="BE215" i="4"/>
  <c r="BE260" i="4"/>
  <c r="BE283" i="4"/>
  <c r="BE288" i="4"/>
  <c r="BE296" i="4"/>
  <c r="BE357" i="4"/>
  <c r="BE366" i="4"/>
  <c r="BE375" i="4"/>
  <c r="BE432" i="4"/>
  <c r="BE436" i="4"/>
  <c r="BE495" i="4"/>
  <c r="BE584" i="4"/>
  <c r="BE592" i="4"/>
  <c r="BE610" i="4"/>
  <c r="BE657" i="4"/>
  <c r="BE660" i="4"/>
  <c r="BE676" i="4"/>
  <c r="BE686" i="4"/>
  <c r="BE699" i="4"/>
  <c r="BE704" i="4"/>
  <c r="BE856" i="4"/>
  <c r="BE887" i="4"/>
  <c r="BE930" i="4"/>
  <c r="BE946" i="4"/>
  <c r="BE977" i="4"/>
  <c r="BE1023" i="4"/>
  <c r="BE1077" i="4"/>
  <c r="BE1118" i="4"/>
  <c r="BE1169" i="4"/>
  <c r="BE1185" i="4"/>
  <c r="BE1190" i="4"/>
  <c r="BE1206" i="4"/>
  <c r="BE1212" i="4"/>
  <c r="BE1282" i="4"/>
  <c r="BE1289" i="4"/>
  <c r="BE1296" i="4"/>
  <c r="BE1319" i="4"/>
  <c r="BE1336" i="4"/>
  <c r="BE1339" i="4"/>
  <c r="BE1437" i="4"/>
  <c r="BE1442" i="4"/>
  <c r="BE1452" i="4"/>
  <c r="BE1471" i="4"/>
  <c r="BE1475" i="4"/>
  <c r="BE1502" i="4"/>
  <c r="BE1553" i="4"/>
  <c r="BE1576" i="4"/>
  <c r="BE1585" i="4"/>
  <c r="BE1588" i="4"/>
  <c r="BE1646" i="4"/>
  <c r="BE1650" i="4"/>
  <c r="BE1667" i="4"/>
  <c r="BE1671" i="4"/>
  <c r="BE1735" i="4"/>
  <c r="BE1754" i="4"/>
  <c r="BE1783" i="4"/>
  <c r="BE1804" i="4"/>
  <c r="BE1810" i="4"/>
  <c r="BE1819" i="4"/>
  <c r="BE1843" i="4"/>
  <c r="BE1849" i="4"/>
  <c r="BE1855" i="4"/>
  <c r="BE1913" i="4"/>
  <c r="BE1943" i="4"/>
  <c r="BE1948" i="4"/>
  <c r="BE2005" i="4"/>
  <c r="BE2015" i="4"/>
  <c r="BE2088" i="4"/>
  <c r="BE2091" i="4"/>
  <c r="BE2116" i="4"/>
  <c r="BE2129" i="4"/>
  <c r="BE2155" i="4"/>
  <c r="BE2176" i="4"/>
  <c r="BK850" i="3"/>
  <c r="J850" i="3"/>
  <c r="J70" i="3"/>
  <c r="BE112" i="4"/>
  <c r="BE138" i="4"/>
  <c r="BE144" i="4"/>
  <c r="BE174" i="4"/>
  <c r="BE177" i="4"/>
  <c r="BE231" i="4"/>
  <c r="BE245" i="4"/>
  <c r="BE264" i="4"/>
  <c r="BE330" i="4"/>
  <c r="BE372" i="4"/>
  <c r="BE420" i="4"/>
  <c r="BE531" i="4"/>
  <c r="BE537" i="4"/>
  <c r="BE549" i="4"/>
  <c r="BE572" i="4"/>
  <c r="BE595" i="4"/>
  <c r="BE617" i="4"/>
  <c r="BE620" i="4"/>
  <c r="BE824" i="4"/>
  <c r="BE827" i="4"/>
  <c r="BE969" i="4"/>
  <c r="BE1011" i="4"/>
  <c r="BE1138" i="4"/>
  <c r="BE1176" i="4"/>
  <c r="BE1249" i="4"/>
  <c r="BE1278" i="4"/>
  <c r="BE1280" i="4"/>
  <c r="BE1301" i="4"/>
  <c r="BE1305" i="4"/>
  <c r="BE1371" i="4"/>
  <c r="BE1450" i="4"/>
  <c r="BE1494" i="4"/>
  <c r="BE1528" i="4"/>
  <c r="BE1550" i="4"/>
  <c r="BE1560" i="4"/>
  <c r="BE1572" i="4"/>
  <c r="BE1598" i="4"/>
  <c r="BE1612" i="4"/>
  <c r="BE1629" i="4"/>
  <c r="BE1653" i="4"/>
  <c r="BE1658" i="4"/>
  <c r="BE1679" i="4"/>
  <c r="BE1687" i="4"/>
  <c r="BE1689" i="4"/>
  <c r="BE1700" i="4"/>
  <c r="BE1704" i="4"/>
  <c r="BE1731" i="4"/>
  <c r="BE1741" i="4"/>
  <c r="BE1749" i="4"/>
  <c r="BE1759" i="4"/>
  <c r="BE1814" i="4"/>
  <c r="BE1823" i="4"/>
  <c r="BE1837" i="4"/>
  <c r="BE1899" i="4"/>
  <c r="BE1940" i="4"/>
  <c r="BE1950" i="4"/>
  <c r="BE1960" i="4"/>
  <c r="BE1965" i="4"/>
  <c r="BE1976" i="4"/>
  <c r="BE1992" i="4"/>
  <c r="BE2010" i="4"/>
  <c r="BE2028" i="4"/>
  <c r="BE2032" i="4"/>
  <c r="BE2054" i="4"/>
  <c r="BE2170" i="4"/>
  <c r="BE2173" i="4"/>
  <c r="BE2197" i="4"/>
  <c r="BE273" i="3"/>
  <c r="BE345" i="3"/>
  <c r="BE382" i="3"/>
  <c r="BE500" i="3"/>
  <c r="BE507" i="3"/>
  <c r="BE516" i="3"/>
  <c r="BE519" i="3"/>
  <c r="BE527" i="3"/>
  <c r="BE531" i="3"/>
  <c r="BE553" i="3"/>
  <c r="BE562" i="3"/>
  <c r="BE572" i="3"/>
  <c r="BE643" i="3"/>
  <c r="BE648" i="3"/>
  <c r="BE658" i="3"/>
  <c r="BE690" i="3"/>
  <c r="BE722" i="3"/>
  <c r="BE752" i="3"/>
  <c r="BE784" i="3"/>
  <c r="BE834" i="3"/>
  <c r="BE856" i="3"/>
  <c r="BE862" i="3"/>
  <c r="BE879" i="3"/>
  <c r="BE884" i="3"/>
  <c r="BE892" i="3"/>
  <c r="BE973" i="3"/>
  <c r="BE994" i="3"/>
  <c r="BE996" i="3"/>
  <c r="BE1000" i="3"/>
  <c r="BE1004" i="3"/>
  <c r="BE1012" i="3"/>
  <c r="BE1025" i="3"/>
  <c r="BE1044" i="3"/>
  <c r="BE1060" i="3"/>
  <c r="BE1062" i="3"/>
  <c r="BE1079" i="3"/>
  <c r="BE1089" i="3"/>
  <c r="BE1091" i="3"/>
  <c r="BE1100" i="3"/>
  <c r="BE1116" i="3"/>
  <c r="BE1118" i="3"/>
  <c r="BE1122" i="3"/>
  <c r="BK113" i="2"/>
  <c r="J113" i="2"/>
  <c r="J64" i="2"/>
  <c r="F59" i="3"/>
  <c r="J97" i="3"/>
  <c r="BE110" i="3"/>
  <c r="BE132" i="3"/>
  <c r="BE164" i="3"/>
  <c r="BE207" i="3"/>
  <c r="BE311" i="3"/>
  <c r="BE317" i="3"/>
  <c r="BE335" i="3"/>
  <c r="BE339" i="3"/>
  <c r="BE384" i="3"/>
  <c r="BE389" i="3"/>
  <c r="BE436" i="3"/>
  <c r="BE475" i="3"/>
  <c r="BE524" i="3"/>
  <c r="BE536" i="3"/>
  <c r="BE576" i="3"/>
  <c r="BE580" i="3"/>
  <c r="BE681" i="3"/>
  <c r="BE837" i="3"/>
  <c r="BE842" i="3"/>
  <c r="BE848" i="3"/>
  <c r="BE865" i="3"/>
  <c r="BE876" i="3"/>
  <c r="BE903" i="3"/>
  <c r="BE905" i="3"/>
  <c r="BE907" i="3"/>
  <c r="BE911" i="3"/>
  <c r="BE926" i="3"/>
  <c r="BE930" i="3"/>
  <c r="BE933" i="3"/>
  <c r="BE937" i="3"/>
  <c r="BE967" i="3"/>
  <c r="BE969" i="3"/>
  <c r="BE979" i="3"/>
  <c r="BE992" i="3"/>
  <c r="BE1014" i="3"/>
  <c r="BE1037" i="3"/>
  <c r="BE1050" i="3"/>
  <c r="BE1052" i="3"/>
  <c r="BE1054" i="3"/>
  <c r="BE1056" i="3"/>
  <c r="BE1058" i="3"/>
  <c r="BE1068" i="3"/>
  <c r="BE1075" i="3"/>
  <c r="BE1081" i="3"/>
  <c r="BE1083" i="3"/>
  <c r="BE1087" i="3"/>
  <c r="BE1139" i="3"/>
  <c r="BE1145" i="3"/>
  <c r="BE1153" i="3"/>
  <c r="BE1155" i="3"/>
  <c r="BE1157" i="3"/>
  <c r="J56" i="3"/>
  <c r="E89" i="3"/>
  <c r="BE104" i="3"/>
  <c r="BE249" i="3"/>
  <c r="BE341" i="3"/>
  <c r="BE399" i="3"/>
  <c r="BE484" i="3"/>
  <c r="BE491" i="3"/>
  <c r="BE498" i="3"/>
  <c r="BE513" i="3"/>
  <c r="BE540" i="3"/>
  <c r="BE551" i="3"/>
  <c r="BE564" i="3"/>
  <c r="BE568" i="3"/>
  <c r="BE585" i="3"/>
  <c r="BE595" i="3"/>
  <c r="BE638" i="3"/>
  <c r="BE794" i="3"/>
  <c r="BE840" i="3"/>
  <c r="BE859" i="3"/>
  <c r="BE872" i="3"/>
  <c r="BE887" i="3"/>
  <c r="BE895" i="3"/>
  <c r="BE899" i="3"/>
  <c r="BE901" i="3"/>
  <c r="BE952" i="3"/>
  <c r="BE956" i="3"/>
  <c r="BE965" i="3"/>
  <c r="BE975" i="3"/>
  <c r="BE990" i="3"/>
  <c r="BE998" i="3"/>
  <c r="BE1002" i="3"/>
  <c r="BE1018" i="3"/>
  <c r="BE1027" i="3"/>
  <c r="BE1048" i="3"/>
  <c r="BE1064" i="3"/>
  <c r="BE1085" i="3"/>
  <c r="BE1093" i="3"/>
  <c r="BE1096" i="3"/>
  <c r="BE1098" i="3"/>
  <c r="BE1109" i="3"/>
  <c r="BE1130" i="3"/>
  <c r="BE1133" i="3"/>
  <c r="BE1141" i="3"/>
  <c r="BE169" i="3"/>
  <c r="BE239" i="3"/>
  <c r="BE256" i="3"/>
  <c r="BE269" i="3"/>
  <c r="BE479" i="3"/>
  <c r="BE494" i="3"/>
  <c r="BE510" i="3"/>
  <c r="BE555" i="3"/>
  <c r="BE557" i="3"/>
  <c r="BE665" i="3"/>
  <c r="BE698" i="3"/>
  <c r="BE706" i="3"/>
  <c r="BE832" i="3"/>
  <c r="BE845" i="3"/>
  <c r="BE852" i="3"/>
  <c r="BE868" i="3"/>
  <c r="BE909" i="3"/>
  <c r="BE913" i="3"/>
  <c r="BE939" i="3"/>
  <c r="BE943" i="3"/>
  <c r="BE947" i="3"/>
  <c r="BE971" i="3"/>
  <c r="BE981" i="3"/>
  <c r="BE1016" i="3"/>
  <c r="BE1029" i="3"/>
  <c r="BE1031" i="3"/>
  <c r="BE1039" i="3"/>
  <c r="BE1046" i="3"/>
  <c r="BE1066" i="3"/>
  <c r="BE1072" i="3"/>
  <c r="BE1077" i="3"/>
  <c r="BE1111" i="3"/>
  <c r="BE1135" i="3"/>
  <c r="J106" i="2"/>
  <c r="BE115" i="2"/>
  <c r="BE168" i="2"/>
  <c r="BE174" i="2"/>
  <c r="BE210" i="2"/>
  <c r="BE255" i="2"/>
  <c r="BE317" i="2"/>
  <c r="BE320" i="2"/>
  <c r="BE329" i="2"/>
  <c r="BE399" i="2"/>
  <c r="BE418" i="2"/>
  <c r="BE516" i="2"/>
  <c r="BE537" i="2"/>
  <c r="BE540" i="2"/>
  <c r="BE579" i="2"/>
  <c r="BE713" i="2"/>
  <c r="BE742" i="2"/>
  <c r="BE761" i="2"/>
  <c r="BE767" i="2"/>
  <c r="BE822" i="2"/>
  <c r="BE883" i="2"/>
  <c r="BE946" i="2"/>
  <c r="BE1027" i="2"/>
  <c r="BE1046" i="2"/>
  <c r="BE1078" i="2"/>
  <c r="BE1114" i="2"/>
  <c r="BE1122" i="2"/>
  <c r="BE1125" i="2"/>
  <c r="BE1140" i="2"/>
  <c r="BE1242" i="2"/>
  <c r="BE1334" i="2"/>
  <c r="BE1356" i="2"/>
  <c r="BE1611" i="2"/>
  <c r="BE1659" i="2"/>
  <c r="BE1710" i="2"/>
  <c r="BE1717" i="2"/>
  <c r="BE1730" i="2"/>
  <c r="BE1743" i="2"/>
  <c r="BE1766" i="2"/>
  <c r="BE1794" i="2"/>
  <c r="BE1806" i="2"/>
  <c r="BE1838" i="2"/>
  <c r="BE1877" i="2"/>
  <c r="BE1892" i="2"/>
  <c r="BE1921" i="2"/>
  <c r="BE1968" i="2"/>
  <c r="BE2040" i="2"/>
  <c r="BE2064" i="2"/>
  <c r="BE2105" i="2"/>
  <c r="BE2173" i="2"/>
  <c r="BE2207" i="2"/>
  <c r="BE2249" i="2"/>
  <c r="BE2275" i="2"/>
  <c r="BE2298" i="2"/>
  <c r="BE2311" i="2"/>
  <c r="BE2406" i="2"/>
  <c r="BE2431" i="2"/>
  <c r="BE2439" i="2"/>
  <c r="BE2446" i="2"/>
  <c r="BE2466" i="2"/>
  <c r="BE2507" i="2"/>
  <c r="BE2568" i="2"/>
  <c r="BE2574" i="2"/>
  <c r="BE2593" i="2"/>
  <c r="BE2610" i="2"/>
  <c r="BE2623" i="2"/>
  <c r="BE2634" i="2"/>
  <c r="BE2653" i="2"/>
  <c r="BE2683" i="2"/>
  <c r="BE2686" i="2"/>
  <c r="BE2706" i="2"/>
  <c r="BE2713" i="2"/>
  <c r="BE2745" i="2"/>
  <c r="BE2764" i="2"/>
  <c r="BE2790" i="2"/>
  <c r="BE2836" i="2"/>
  <c r="BE2885" i="2"/>
  <c r="BE2930" i="2"/>
  <c r="BE2942" i="2"/>
  <c r="BE2963" i="2"/>
  <c r="BE2985" i="2"/>
  <c r="BE2994" i="2"/>
  <c r="BE3003" i="2"/>
  <c r="BE3008" i="2"/>
  <c r="BE3011" i="2"/>
  <c r="BE3027" i="2"/>
  <c r="BE3053" i="2"/>
  <c r="BE3099" i="2"/>
  <c r="BE3124" i="2"/>
  <c r="BE3138" i="2"/>
  <c r="BE3167" i="2"/>
  <c r="BE3172" i="2"/>
  <c r="BE3215" i="2"/>
  <c r="BE3263" i="2"/>
  <c r="BE3270" i="2"/>
  <c r="BE3291" i="2"/>
  <c r="BE3318" i="2"/>
  <c r="BE3342" i="2"/>
  <c r="BE3394" i="2"/>
  <c r="BE3426" i="2"/>
  <c r="BE3458" i="2"/>
  <c r="BE3498" i="2"/>
  <c r="BE3568" i="2"/>
  <c r="BE3603" i="2"/>
  <c r="BE3625" i="2"/>
  <c r="BE3809" i="2"/>
  <c r="BE3822" i="2"/>
  <c r="BE3846" i="2"/>
  <c r="BE3860" i="2"/>
  <c r="BE3876" i="2"/>
  <c r="BE4003" i="2"/>
  <c r="BE4068" i="2"/>
  <c r="BE4071" i="2"/>
  <c r="E50" i="2"/>
  <c r="F109" i="2"/>
  <c r="BE130" i="2"/>
  <c r="BE146" i="2"/>
  <c r="BE207" i="2"/>
  <c r="BE427" i="2"/>
  <c r="BE484" i="2"/>
  <c r="BE616" i="2"/>
  <c r="BE672" i="2"/>
  <c r="BE676" i="2"/>
  <c r="BE746" i="2"/>
  <c r="BE780" i="2"/>
  <c r="BE788" i="2"/>
  <c r="BE793" i="2"/>
  <c r="BE815" i="2"/>
  <c r="BE844" i="2"/>
  <c r="BE917" i="2"/>
  <c r="BE986" i="2"/>
  <c r="BE1107" i="2"/>
  <c r="BE1130" i="2"/>
  <c r="BE1132" i="2"/>
  <c r="BE1178" i="2"/>
  <c r="BE1181" i="2"/>
  <c r="BE1312" i="2"/>
  <c r="BE1327" i="2"/>
  <c r="BE1382" i="2"/>
  <c r="BE1404" i="2"/>
  <c r="BE1432" i="2"/>
  <c r="BE1449" i="2"/>
  <c r="BE1618" i="2"/>
  <c r="BE1686" i="2"/>
  <c r="BE1694" i="2"/>
  <c r="BE1728" i="2"/>
  <c r="BE1745" i="2"/>
  <c r="BE1771" i="2"/>
  <c r="BE1776" i="2"/>
  <c r="BE1782" i="2"/>
  <c r="BE1813" i="2"/>
  <c r="BE1834" i="2"/>
  <c r="BE1882" i="2"/>
  <c r="BE1886" i="2"/>
  <c r="BE1900" i="2"/>
  <c r="BE1913" i="2"/>
  <c r="BE2002" i="2"/>
  <c r="BE2027" i="2"/>
  <c r="BE2043" i="2"/>
  <c r="BE2059" i="2"/>
  <c r="BE2123" i="2"/>
  <c r="BE2145" i="2"/>
  <c r="BE2269" i="2"/>
  <c r="BE2291" i="2"/>
  <c r="BE2331" i="2"/>
  <c r="BE2356" i="2"/>
  <c r="BE2402" i="2"/>
  <c r="BE2457" i="2"/>
  <c r="BE2470" i="2"/>
  <c r="BE2481" i="2"/>
  <c r="BE2532" i="2"/>
  <c r="BE2535" i="2"/>
  <c r="BE2551" i="2"/>
  <c r="BE2607" i="2"/>
  <c r="BE2627" i="2"/>
  <c r="BE2644" i="2"/>
  <c r="BE2671" i="2"/>
  <c r="BE2709" i="2"/>
  <c r="BE2723" i="2"/>
  <c r="BE2782" i="2"/>
  <c r="BE2853" i="2"/>
  <c r="BE2859" i="2"/>
  <c r="BE2891" i="2"/>
  <c r="BE2901" i="2"/>
  <c r="BE2919" i="2"/>
  <c r="BE2953" i="2"/>
  <c r="BE2960" i="2"/>
  <c r="BE2969" i="2"/>
  <c r="BE2979" i="2"/>
  <c r="BE2988" i="2"/>
  <c r="BE2996" i="2"/>
  <c r="BE3018" i="2"/>
  <c r="BE3030" i="2"/>
  <c r="BE3059" i="2"/>
  <c r="BE3063" i="2"/>
  <c r="BE3106" i="2"/>
  <c r="BE3128" i="2"/>
  <c r="BE3179" i="2"/>
  <c r="BE3221" i="2"/>
  <c r="BE3231" i="2"/>
  <c r="BE3238" i="2"/>
  <c r="BE3249" i="2"/>
  <c r="BE3301" i="2"/>
  <c r="BE3313" i="2"/>
  <c r="BE3324" i="2"/>
  <c r="BE3336" i="2"/>
  <c r="BE3366" i="2"/>
  <c r="BE3401" i="2"/>
  <c r="BE3413" i="2"/>
  <c r="BE3419" i="2"/>
  <c r="BE3449" i="2"/>
  <c r="BE3479" i="2"/>
  <c r="BE3534" i="2"/>
  <c r="BE3550" i="2"/>
  <c r="BE3565" i="2"/>
  <c r="BE3575" i="2"/>
  <c r="BE3577" i="2"/>
  <c r="BE3598" i="2"/>
  <c r="BE3634" i="2"/>
  <c r="BE3662" i="2"/>
  <c r="BE3743" i="2"/>
  <c r="BE3781" i="2"/>
  <c r="BE3806" i="2"/>
  <c r="BE3834" i="2"/>
  <c r="BE3838" i="2"/>
  <c r="BE3917" i="2"/>
  <c r="BE3938" i="2"/>
  <c r="BE3965" i="2"/>
  <c r="BE4082" i="2"/>
  <c r="BE4143" i="2"/>
  <c r="BE120" i="2"/>
  <c r="BE126" i="2"/>
  <c r="BE141" i="2"/>
  <c r="BE247" i="2"/>
  <c r="BE326" i="2"/>
  <c r="BE360" i="2"/>
  <c r="BE404" i="2"/>
  <c r="BE408" i="2"/>
  <c r="BE415" i="2"/>
  <c r="BE424" i="2"/>
  <c r="BE481" i="2"/>
  <c r="BE525" i="2"/>
  <c r="BE639" i="2"/>
  <c r="BE653" i="2"/>
  <c r="BE658" i="2"/>
  <c r="BE749" i="2"/>
  <c r="BE785" i="2"/>
  <c r="BE862" i="2"/>
  <c r="BE983" i="2"/>
  <c r="BE1023" i="2"/>
  <c r="BE1037" i="2"/>
  <c r="BE1117" i="2"/>
  <c r="BE1220" i="2"/>
  <c r="BE1226" i="2"/>
  <c r="BE1286" i="2"/>
  <c r="BE1290" i="2"/>
  <c r="BE1374" i="2"/>
  <c r="BE1399" i="2"/>
  <c r="BE1412" i="2"/>
  <c r="BE1416" i="2"/>
  <c r="BE1502" i="2"/>
  <c r="BE1523" i="2"/>
  <c r="BE1682" i="2"/>
  <c r="BE1702" i="2"/>
  <c r="BE1713" i="2"/>
  <c r="BE1723" i="2"/>
  <c r="BE1737" i="2"/>
  <c r="BE1779" i="2"/>
  <c r="BE1787" i="2"/>
  <c r="BE1823" i="2"/>
  <c r="BE1831" i="2"/>
  <c r="BE1841" i="2"/>
  <c r="BE1889" i="2"/>
  <c r="BE1950" i="2"/>
  <c r="BE1960" i="2"/>
  <c r="BE1989" i="2"/>
  <c r="BE2030" i="2"/>
  <c r="BE2221" i="2"/>
  <c r="BE2266" i="2"/>
  <c r="BE2272" i="2"/>
  <c r="BE2284" i="2"/>
  <c r="BE2287" i="2"/>
  <c r="BE2302" i="2"/>
  <c r="BE2334" i="2"/>
  <c r="BE2415" i="2"/>
  <c r="BE2442" i="2"/>
  <c r="BE2449" i="2"/>
  <c r="BE2461" i="2"/>
  <c r="BE2478" i="2"/>
  <c r="BE2504" i="2"/>
  <c r="BE2528" i="2"/>
  <c r="BE2539" i="2"/>
  <c r="BE2555" i="2"/>
  <c r="BE2583" i="2"/>
  <c r="BE2600" i="2"/>
  <c r="BE2620" i="2"/>
  <c r="BE2630" i="2"/>
  <c r="BE2662" i="2"/>
  <c r="BE2700" i="2"/>
  <c r="BE2742" i="2"/>
  <c r="BE2749" i="2"/>
  <c r="BE2761" i="2"/>
  <c r="BE2780" i="2"/>
  <c r="BE2802" i="2"/>
  <c r="BE2822" i="2"/>
  <c r="BE2826" i="2"/>
  <c r="BE2842" i="2"/>
  <c r="BE2871" i="2"/>
  <c r="BE2906" i="2"/>
  <c r="BE2949" i="2"/>
  <c r="BE2974" i="2"/>
  <c r="BE2976" i="2"/>
  <c r="BE3006" i="2"/>
  <c r="BE3021" i="2"/>
  <c r="BE3023" i="2"/>
  <c r="BE3037" i="2"/>
  <c r="BE3046" i="2"/>
  <c r="BE3049" i="2"/>
  <c r="BE3069" i="2"/>
  <c r="BE3086" i="2"/>
  <c r="BE3119" i="2"/>
  <c r="BE3126" i="2"/>
  <c r="BE3136" i="2"/>
  <c r="BE3146" i="2"/>
  <c r="BE3161" i="2"/>
  <c r="BE3169" i="2"/>
  <c r="BE3201" i="2"/>
  <c r="BE3227" i="2"/>
  <c r="BE3233" i="2"/>
  <c r="BE3246" i="2"/>
  <c r="BE3259" i="2"/>
  <c r="BE3265" i="2"/>
  <c r="BE3275" i="2"/>
  <c r="BE3284" i="2"/>
  <c r="BE3388" i="2"/>
  <c r="BE3396" i="2"/>
  <c r="BE3404" i="2"/>
  <c r="BE3423" i="2"/>
  <c r="BE3432" i="2"/>
  <c r="BE3446" i="2"/>
  <c r="BE3455" i="2"/>
  <c r="BE3476" i="2"/>
  <c r="BE3490" i="2"/>
  <c r="BE3493" i="2"/>
  <c r="BE3517" i="2"/>
  <c r="BE3530" i="2"/>
  <c r="BE3558" i="2"/>
  <c r="BE3562" i="2"/>
  <c r="BE3595" i="2"/>
  <c r="BE3637" i="2"/>
  <c r="BE3724" i="2"/>
  <c r="BE3727" i="2"/>
  <c r="BE3753" i="2"/>
  <c r="BE3772" i="2"/>
  <c r="BE3785" i="2"/>
  <c r="BE3865" i="2"/>
  <c r="BE3868" i="2"/>
  <c r="BE3908" i="2"/>
  <c r="BE3920" i="2"/>
  <c r="BE4013" i="2"/>
  <c r="BE4017" i="2"/>
  <c r="BE4065" i="2"/>
  <c r="BE4074" i="2"/>
  <c r="BE4078" i="2"/>
  <c r="BE4086" i="2"/>
  <c r="BE4126" i="2"/>
  <c r="BE133" i="2"/>
  <c r="BE213" i="2"/>
  <c r="BE260" i="2"/>
  <c r="BE282" i="2"/>
  <c r="BE323" i="2"/>
  <c r="BE393" i="2"/>
  <c r="BE411" i="2"/>
  <c r="BE449" i="2"/>
  <c r="BE534" i="2"/>
  <c r="BE543" i="2"/>
  <c r="BE648" i="2"/>
  <c r="BE666" i="2"/>
  <c r="BE727" i="2"/>
  <c r="BE737" i="2"/>
  <c r="BE754" i="2"/>
  <c r="BE758" i="2"/>
  <c r="BE773" i="2"/>
  <c r="BE819" i="2"/>
  <c r="BE865" i="2"/>
  <c r="BE921" i="2"/>
  <c r="BE989" i="2"/>
  <c r="BE1110" i="2"/>
  <c r="BE1223" i="2"/>
  <c r="BE1245" i="2"/>
  <c r="BE1283" i="2"/>
  <c r="BE1297" i="2"/>
  <c r="BE1353" i="2"/>
  <c r="BE1385" i="2"/>
  <c r="BE1425" i="2"/>
  <c r="BE1430" i="2"/>
  <c r="BE1573" i="2"/>
  <c r="BE1639" i="2"/>
  <c r="BE1679" i="2"/>
  <c r="BE1715" i="2"/>
  <c r="BE1719" i="2"/>
  <c r="BE1725" i="2"/>
  <c r="BE1733" i="2"/>
  <c r="BE1755" i="2"/>
  <c r="BE1791" i="2"/>
  <c r="BE1810" i="2"/>
  <c r="BE1828" i="2"/>
  <c r="BE1928" i="2"/>
  <c r="BE1955" i="2"/>
  <c r="BE1975" i="2"/>
  <c r="BE2009" i="2"/>
  <c r="BE2021" i="2"/>
  <c r="BE2100" i="2"/>
  <c r="BE2226" i="2"/>
  <c r="BE2295" i="2"/>
  <c r="BE2306" i="2"/>
  <c r="BE2353" i="2"/>
  <c r="BE2366" i="2"/>
  <c r="BE2369" i="2"/>
  <c r="BE2409" i="2"/>
  <c r="BE2412" i="2"/>
  <c r="BE2435" i="2"/>
  <c r="BE2454" i="2"/>
  <c r="BE2484" i="2"/>
  <c r="BE2525" i="2"/>
  <c r="BE2542" i="2"/>
  <c r="BE2545" i="2"/>
  <c r="BE2559" i="2"/>
  <c r="BE2563" i="2"/>
  <c r="BE2617" i="2"/>
  <c r="BE2638" i="2"/>
  <c r="BE2693" i="2"/>
  <c r="BE2704" i="2"/>
  <c r="BE2753" i="2"/>
  <c r="BE2757" i="2"/>
  <c r="BE2778" i="2"/>
  <c r="BE2792" i="2"/>
  <c r="BE2814" i="2"/>
  <c r="BE2830" i="2"/>
  <c r="BE2847" i="2"/>
  <c r="BE2866" i="2"/>
  <c r="BE2879" i="2"/>
  <c r="BE2896" i="2"/>
  <c r="BE2924" i="2"/>
  <c r="BE2936" i="2"/>
  <c r="BE2983" i="2"/>
  <c r="BE2999" i="2"/>
  <c r="BE3016" i="2"/>
  <c r="BE3040" i="2"/>
  <c r="BE3056" i="2"/>
  <c r="BE3095" i="2"/>
  <c r="BE3122" i="2"/>
  <c r="BE3131" i="2"/>
  <c r="BE3134" i="2"/>
  <c r="BE3144" i="2"/>
  <c r="BE3154" i="2"/>
  <c r="BE3186" i="2"/>
  <c r="BE3241" i="2"/>
  <c r="BE3243" i="2"/>
  <c r="BE3254" i="2"/>
  <c r="BE3256" i="2"/>
  <c r="BE3261" i="2"/>
  <c r="BE3267" i="2"/>
  <c r="BE3281" i="2"/>
  <c r="BE3298" i="2"/>
  <c r="BE3330" i="2"/>
  <c r="BE3344" i="2"/>
  <c r="BE3391" i="2"/>
  <c r="BE3410" i="2"/>
  <c r="BE3429" i="2"/>
  <c r="BE3435" i="2"/>
  <c r="BE3439" i="2"/>
  <c r="BE3513" i="2"/>
  <c r="BE3544" i="2"/>
  <c r="BE3586" i="2"/>
  <c r="BE3606" i="2"/>
  <c r="BE3610" i="2"/>
  <c r="BE3622" i="2"/>
  <c r="BE3672" i="2"/>
  <c r="BE3700" i="2"/>
  <c r="BE3740" i="2"/>
  <c r="BE3762" i="2"/>
  <c r="BE3818" i="2"/>
  <c r="BE3841" i="2"/>
  <c r="BE3911" i="2"/>
  <c r="BE3933" i="2"/>
  <c r="F37" i="3"/>
  <c r="BB57" i="1"/>
  <c r="F38" i="4"/>
  <c r="BC58" i="1"/>
  <c r="F37" i="2"/>
  <c r="BB56" i="1"/>
  <c r="F36" i="5"/>
  <c r="BA59" i="1"/>
  <c r="F36" i="6"/>
  <c r="BA60" i="1"/>
  <c r="J36" i="7"/>
  <c r="AW61" i="1"/>
  <c r="F35" i="14"/>
  <c r="BB67" i="1"/>
  <c r="J34" i="14"/>
  <c r="AW67" i="1"/>
  <c r="F36" i="14"/>
  <c r="BC67" i="1"/>
  <c r="F34" i="16"/>
  <c r="BA69" i="1"/>
  <c r="F36" i="17"/>
  <c r="BC70" i="1"/>
  <c r="AS54" i="1"/>
  <c r="F38" i="3"/>
  <c r="BC57" i="1"/>
  <c r="F37" i="7"/>
  <c r="BB61" i="1"/>
  <c r="F36" i="8"/>
  <c r="BA62" i="1"/>
  <c r="F36" i="9"/>
  <c r="BA63" i="1"/>
  <c r="F36" i="11"/>
  <c r="BA65" i="1"/>
  <c r="F35" i="12"/>
  <c r="AZ66" i="1"/>
  <c r="F37" i="14"/>
  <c r="BD67" i="1"/>
  <c r="F37" i="15"/>
  <c r="BD68" i="1"/>
  <c r="F37" i="16"/>
  <c r="BD69" i="1"/>
  <c r="F39" i="3"/>
  <c r="BD57" i="1"/>
  <c r="F36" i="7"/>
  <c r="BA61" i="1"/>
  <c r="F38" i="7"/>
  <c r="BC61" i="1"/>
  <c r="F34" i="15"/>
  <c r="BA68" i="1"/>
  <c r="F36" i="15"/>
  <c r="BC68" i="1"/>
  <c r="F39" i="5"/>
  <c r="BD59" i="1"/>
  <c r="J36" i="5"/>
  <c r="AW59" i="1"/>
  <c r="F37" i="6"/>
  <c r="BB60" i="1"/>
  <c r="F39" i="6"/>
  <c r="BD60" i="1"/>
  <c r="F39" i="7"/>
  <c r="BD61" i="1"/>
  <c r="F35" i="16"/>
  <c r="BB69" i="1"/>
  <c r="J36" i="3"/>
  <c r="AW57" i="1"/>
  <c r="F38" i="5"/>
  <c r="BC59" i="1"/>
  <c r="F38" i="6"/>
  <c r="BC60" i="1"/>
  <c r="F37" i="4"/>
  <c r="BB58" i="1"/>
  <c r="F37" i="17"/>
  <c r="BD70" i="1"/>
  <c r="J36" i="2"/>
  <c r="AW56" i="1"/>
  <c r="J36" i="6"/>
  <c r="AW60" i="1"/>
  <c r="F35" i="8"/>
  <c r="AZ62" i="1"/>
  <c r="J35" i="10"/>
  <c r="AV64" i="1"/>
  <c r="J35" i="11"/>
  <c r="AV65" i="1"/>
  <c r="AT65" i="1"/>
  <c r="F34" i="14"/>
  <c r="BA67" i="1"/>
  <c r="J34" i="15"/>
  <c r="AW68" i="1"/>
  <c r="F36" i="16"/>
  <c r="BC69" i="1"/>
  <c r="F36" i="2"/>
  <c r="BA56" i="1"/>
  <c r="J36" i="4"/>
  <c r="AW58" i="1"/>
  <c r="J34" i="16"/>
  <c r="AW69" i="1"/>
  <c r="F38" i="2"/>
  <c r="BC56" i="1"/>
  <c r="F36" i="4"/>
  <c r="BA58" i="1"/>
  <c r="F34" i="17"/>
  <c r="BA70" i="1"/>
  <c r="J34" i="17"/>
  <c r="AW70" i="1"/>
  <c r="F39" i="2"/>
  <c r="BD56" i="1"/>
  <c r="F37" i="5"/>
  <c r="BB59" i="1"/>
  <c r="F35" i="9"/>
  <c r="AZ63" i="1"/>
  <c r="J36" i="10"/>
  <c r="AW64" i="1"/>
  <c r="F36" i="12"/>
  <c r="BA66" i="1"/>
  <c r="F35" i="15"/>
  <c r="BB68" i="1"/>
  <c r="F36" i="3"/>
  <c r="BA57" i="1"/>
  <c r="F39" i="4"/>
  <c r="BD58" i="1"/>
  <c r="F35" i="17"/>
  <c r="BB70" i="1"/>
  <c r="T261" i="15" l="1"/>
  <c r="T89" i="15"/>
  <c r="R104" i="7"/>
  <c r="P518" i="6"/>
  <c r="BK90" i="15"/>
  <c r="J90" i="15"/>
  <c r="J60" i="15"/>
  <c r="T102" i="3"/>
  <c r="P516" i="7"/>
  <c r="P104" i="7"/>
  <c r="P103" i="7"/>
  <c r="AU61" i="1"/>
  <c r="R518" i="6"/>
  <c r="T110" i="4"/>
  <c r="P850" i="3"/>
  <c r="R89" i="16"/>
  <c r="R88" i="16"/>
  <c r="R261" i="15"/>
  <c r="T518" i="6"/>
  <c r="R1385" i="4"/>
  <c r="R102" i="3"/>
  <c r="BK104" i="7"/>
  <c r="P2309" i="2"/>
  <c r="P113" i="2"/>
  <c r="P89" i="16"/>
  <c r="P88" i="16"/>
  <c r="AU69" i="1"/>
  <c r="R90" i="15"/>
  <c r="R89" i="15"/>
  <c r="P106" i="6"/>
  <c r="P105" i="6"/>
  <c r="AU60" i="1"/>
  <c r="P97" i="5"/>
  <c r="P92" i="5"/>
  <c r="AU59" i="1"/>
  <c r="T1385" i="4"/>
  <c r="R110" i="4"/>
  <c r="R109" i="4"/>
  <c r="R850" i="3"/>
  <c r="R106" i="6"/>
  <c r="R105" i="6"/>
  <c r="P102" i="3"/>
  <c r="P101" i="3"/>
  <c r="AU57" i="1"/>
  <c r="T81" i="17"/>
  <c r="BK97" i="5"/>
  <c r="J97" i="5"/>
  <c r="J66" i="5"/>
  <c r="T850" i="3"/>
  <c r="T2309" i="2"/>
  <c r="R113" i="2"/>
  <c r="T516" i="7"/>
  <c r="R81" i="17"/>
  <c r="BK89" i="16"/>
  <c r="J89" i="16"/>
  <c r="J60" i="16"/>
  <c r="P90" i="15"/>
  <c r="P89" i="15"/>
  <c r="AU68" i="1"/>
  <c r="T83" i="14"/>
  <c r="T82" i="14"/>
  <c r="R516" i="7"/>
  <c r="T104" i="7"/>
  <c r="T103" i="7"/>
  <c r="T106" i="6"/>
  <c r="T105" i="6"/>
  <c r="P110" i="4"/>
  <c r="T89" i="16"/>
  <c r="T88" i="16"/>
  <c r="P1385" i="4"/>
  <c r="R2309" i="2"/>
  <c r="T113" i="2"/>
  <c r="T112" i="2"/>
  <c r="BK518" i="6"/>
  <c r="J518" i="6"/>
  <c r="J73" i="6"/>
  <c r="BK1385" i="4"/>
  <c r="J1385" i="4"/>
  <c r="J72" i="4"/>
  <c r="BK516" i="7"/>
  <c r="J516" i="7"/>
  <c r="J73" i="7"/>
  <c r="BK88" i="8"/>
  <c r="J88" i="8"/>
  <c r="J64" i="8"/>
  <c r="BK88" i="9"/>
  <c r="J88" i="9"/>
  <c r="J64" i="9"/>
  <c r="BK177" i="16"/>
  <c r="J177" i="16"/>
  <c r="J67" i="16"/>
  <c r="BK102" i="3"/>
  <c r="J102" i="3"/>
  <c r="J64" i="3"/>
  <c r="BK110" i="4"/>
  <c r="J110" i="4"/>
  <c r="J64" i="4"/>
  <c r="BK88" i="10"/>
  <c r="J88" i="10"/>
  <c r="J64" i="10"/>
  <c r="BK88" i="11"/>
  <c r="J88" i="11"/>
  <c r="J64" i="11"/>
  <c r="BK88" i="12"/>
  <c r="J88" i="12"/>
  <c r="J64" i="12"/>
  <c r="BK83" i="14"/>
  <c r="J83" i="14"/>
  <c r="J60" i="14"/>
  <c r="BK81" i="17"/>
  <c r="J81" i="17"/>
  <c r="J59" i="17"/>
  <c r="BK2309" i="2"/>
  <c r="J2309" i="2"/>
  <c r="J74" i="2"/>
  <c r="BK105" i="6"/>
  <c r="J105" i="6"/>
  <c r="J63" i="6"/>
  <c r="BK101" i="3"/>
  <c r="J101" i="3"/>
  <c r="J35" i="5"/>
  <c r="AV59" i="1"/>
  <c r="AT59" i="1"/>
  <c r="J35" i="8"/>
  <c r="AV62" i="1"/>
  <c r="AT62" i="1"/>
  <c r="AT64" i="1"/>
  <c r="J35" i="12"/>
  <c r="AV66" i="1"/>
  <c r="AT66" i="1"/>
  <c r="BD55" i="1"/>
  <c r="F33" i="15"/>
  <c r="AZ68" i="1"/>
  <c r="J35" i="2"/>
  <c r="AV56" i="1"/>
  <c r="AT56" i="1"/>
  <c r="J35" i="4"/>
  <c r="AV58" i="1"/>
  <c r="AT58" i="1"/>
  <c r="F35" i="7"/>
  <c r="AZ61" i="1"/>
  <c r="BB55" i="1"/>
  <c r="AX55" i="1"/>
  <c r="BC55" i="1"/>
  <c r="AY55" i="1"/>
  <c r="J33" i="15"/>
  <c r="AV68" i="1"/>
  <c r="AT68" i="1"/>
  <c r="J32" i="3"/>
  <c r="AG57" i="1"/>
  <c r="F35" i="6"/>
  <c r="AZ60" i="1"/>
  <c r="J35" i="7"/>
  <c r="AV61" i="1"/>
  <c r="AT61" i="1"/>
  <c r="F35" i="4"/>
  <c r="AZ58" i="1"/>
  <c r="J35" i="3"/>
  <c r="AV57" i="1"/>
  <c r="AT57" i="1"/>
  <c r="BA55" i="1"/>
  <c r="AW55" i="1"/>
  <c r="J33" i="14"/>
  <c r="AV67" i="1"/>
  <c r="AT67" i="1"/>
  <c r="F33" i="16"/>
  <c r="AZ69" i="1"/>
  <c r="J33" i="17"/>
  <c r="AV70" i="1"/>
  <c r="AT70" i="1"/>
  <c r="F35" i="3"/>
  <c r="AZ57" i="1"/>
  <c r="F35" i="5"/>
  <c r="AZ59" i="1"/>
  <c r="J35" i="6"/>
  <c r="AV60" i="1"/>
  <c r="AT60" i="1"/>
  <c r="J35" i="9"/>
  <c r="AV63" i="1"/>
  <c r="AT63" i="1"/>
  <c r="F35" i="10"/>
  <c r="AZ64" i="1"/>
  <c r="F35" i="11"/>
  <c r="AZ65" i="1"/>
  <c r="F33" i="14"/>
  <c r="AZ67" i="1"/>
  <c r="J33" i="16"/>
  <c r="AV69" i="1"/>
  <c r="AT69" i="1"/>
  <c r="F33" i="17"/>
  <c r="AZ70" i="1"/>
  <c r="F35" i="2"/>
  <c r="AZ56" i="1"/>
  <c r="BK112" i="2" l="1"/>
  <c r="J112" i="2"/>
  <c r="P109" i="4"/>
  <c r="AU58" i="1"/>
  <c r="P112" i="2"/>
  <c r="AU56" i="1"/>
  <c r="R101" i="3"/>
  <c r="T109" i="4"/>
  <c r="R112" i="2"/>
  <c r="T101" i="3"/>
  <c r="BK103" i="7"/>
  <c r="J103" i="7"/>
  <c r="J63" i="7"/>
  <c r="R103" i="7"/>
  <c r="BK87" i="10"/>
  <c r="J87" i="10"/>
  <c r="J63" i="10"/>
  <c r="BK87" i="11"/>
  <c r="J87" i="11"/>
  <c r="BK87" i="12"/>
  <c r="J87" i="12"/>
  <c r="BK109" i="4"/>
  <c r="J109" i="4"/>
  <c r="J63" i="4"/>
  <c r="BK88" i="16"/>
  <c r="J88" i="16"/>
  <c r="BK92" i="5"/>
  <c r="J92" i="5"/>
  <c r="J63" i="5"/>
  <c r="BK89" i="15"/>
  <c r="J89" i="15"/>
  <c r="J59" i="15"/>
  <c r="BK87" i="8"/>
  <c r="J87" i="8"/>
  <c r="J63" i="8"/>
  <c r="BK87" i="9"/>
  <c r="J87" i="9"/>
  <c r="J63" i="9"/>
  <c r="BK82" i="14"/>
  <c r="J82" i="14"/>
  <c r="J59" i="14"/>
  <c r="J104" i="7"/>
  <c r="J64" i="7"/>
  <c r="AN57" i="1"/>
  <c r="J63" i="3"/>
  <c r="J63" i="2"/>
  <c r="J41" i="3"/>
  <c r="J32" i="2"/>
  <c r="AG56" i="1"/>
  <c r="AN56" i="1"/>
  <c r="J30" i="17"/>
  <c r="AG70" i="1"/>
  <c r="AZ55" i="1"/>
  <c r="AV55" i="1"/>
  <c r="AT55" i="1"/>
  <c r="AU55" i="1"/>
  <c r="AU54" i="1"/>
  <c r="J32" i="12"/>
  <c r="AG66" i="1"/>
  <c r="BA54" i="1"/>
  <c r="W30" i="1"/>
  <c r="J30" i="16"/>
  <c r="AG69" i="1"/>
  <c r="BD54" i="1"/>
  <c r="W33" i="1"/>
  <c r="BB54" i="1"/>
  <c r="W31" i="1"/>
  <c r="J32" i="11"/>
  <c r="AG65" i="1"/>
  <c r="BC54" i="1"/>
  <c r="W32" i="1"/>
  <c r="J32" i="6"/>
  <c r="AG60" i="1"/>
  <c r="AN60" i="1"/>
  <c r="J41" i="2" l="1"/>
  <c r="J41" i="12"/>
  <c r="J39" i="16"/>
  <c r="J39" i="17"/>
  <c r="J63" i="12"/>
  <c r="J63" i="11"/>
  <c r="J41" i="11"/>
  <c r="J59" i="16"/>
  <c r="J41" i="6"/>
  <c r="AN65" i="1"/>
  <c r="AN66" i="1"/>
  <c r="AN70" i="1"/>
  <c r="AN69" i="1"/>
  <c r="J32" i="5"/>
  <c r="AG59" i="1"/>
  <c r="AN59" i="1"/>
  <c r="J30" i="14"/>
  <c r="AG67" i="1"/>
  <c r="J32" i="4"/>
  <c r="AG58" i="1"/>
  <c r="J32" i="7"/>
  <c r="AG61" i="1"/>
  <c r="J32" i="9"/>
  <c r="AG63" i="1"/>
  <c r="AZ54" i="1"/>
  <c r="W29" i="1"/>
  <c r="J30" i="15"/>
  <c r="AG68" i="1"/>
  <c r="AN68" i="1"/>
  <c r="AX54" i="1"/>
  <c r="J32" i="10"/>
  <c r="AG64" i="1"/>
  <c r="J32" i="8"/>
  <c r="AG62" i="1"/>
  <c r="AW54" i="1"/>
  <c r="AK30" i="1"/>
  <c r="AY54" i="1"/>
  <c r="J41" i="9" l="1"/>
  <c r="J41" i="10"/>
  <c r="J41" i="4"/>
  <c r="J41" i="5"/>
  <c r="J41" i="8"/>
  <c r="J41" i="7"/>
  <c r="J39" i="15"/>
  <c r="J39" i="14"/>
  <c r="AN58" i="1"/>
  <c r="AN62" i="1"/>
  <c r="AN64" i="1"/>
  <c r="AN61" i="1"/>
  <c r="AN67" i="1"/>
  <c r="AN63" i="1"/>
  <c r="AV54" i="1"/>
  <c r="AK29" i="1"/>
  <c r="AG55" i="1"/>
  <c r="AG54" i="1"/>
  <c r="AK26" i="1"/>
  <c r="AN55" i="1" l="1"/>
  <c r="AK35" i="1"/>
  <c r="AT54" i="1"/>
  <c r="AN54" i="1"/>
</calcChain>
</file>

<file path=xl/sharedStrings.xml><?xml version="1.0" encoding="utf-8"?>
<sst xmlns="http://schemas.openxmlformats.org/spreadsheetml/2006/main" count="85079" uniqueCount="8163">
  <si>
    <t>Export Komplet</t>
  </si>
  <si>
    <t>VZ</t>
  </si>
  <si>
    <t>2.0</t>
  </si>
  <si>
    <t/>
  </si>
  <si>
    <t>False</t>
  </si>
  <si>
    <t>{ffd45511-dcdc-43f3-9ee0-3ca7067be1d8}</t>
  </si>
  <si>
    <t>&gt;&gt;  skryté sloupce  &lt;&lt;</t>
  </si>
  <si>
    <t>0,01</t>
  </si>
  <si>
    <t>21</t>
  </si>
  <si>
    <t>1</t>
  </si>
  <si>
    <t>15</t>
  </si>
  <si>
    <t>REKAPITULACE STAVBY</t>
  </si>
  <si>
    <t>v ---  níže se nacházejí doplnkové a pomocné údaje k sestavám  --- v</t>
  </si>
  <si>
    <t>Návod na vyplnění</t>
  </si>
  <si>
    <t>0,001</t>
  </si>
  <si>
    <t>Kód:</t>
  </si>
  <si>
    <t>ROU19</t>
  </si>
  <si>
    <t>Měnit lze pouze buňky se žlutým podbarvením!_x000D_
_x000D_
1) v Rekapitulaci stavby vyplňte údaje o Uchazeči (přenesou se do ostatních sestav i v jiných listech)_x000D_
_x000D_
2) na vybraných listech vyplňte v sestavě Soupis prací ceny u položek</t>
  </si>
  <si>
    <t>Stavba:</t>
  </si>
  <si>
    <t>ŠTERNBERK - MATEŘSKÁ ŠKOLA OBLOUKOVÁ</t>
  </si>
  <si>
    <t>KSO:</t>
  </si>
  <si>
    <t>CC-CZ:</t>
  </si>
  <si>
    <t>Místo:</t>
  </si>
  <si>
    <t>Oblouková1223/45 Šternberk</t>
  </si>
  <si>
    <t>Datum:</t>
  </si>
  <si>
    <t>15. 12. 2022</t>
  </si>
  <si>
    <t>Zadavatel:</t>
  </si>
  <si>
    <t>IČ:</t>
  </si>
  <si>
    <t>Město Šternberk</t>
  </si>
  <si>
    <t>DIČ:</t>
  </si>
  <si>
    <t>Uchazeč:</t>
  </si>
  <si>
    <t>Vyplň údaj</t>
  </si>
  <si>
    <t>Projektant:</t>
  </si>
  <si>
    <t>13001116</t>
  </si>
  <si>
    <t>Studio JKL projektový atelier,</t>
  </si>
  <si>
    <t>True</t>
  </si>
  <si>
    <t>Zpracovatel:</t>
  </si>
  <si>
    <t xml:space="preserve"> </t>
  </si>
  <si>
    <t>Poznámka: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</si>
  <si>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www.podminky.urs.cz.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</si>
  <si>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</si>
  <si>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</si>
  <si>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</si>
  <si>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</si>
  <si>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</si>
  <si>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</si>
  <si>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</si>
  <si>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</si>
  <si>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</si>
  <si>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</si>
  <si>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</si>
  <si>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</si>
  <si>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</si>
  <si>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</si>
  <si>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</si>
  <si>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</si>
  <si>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</si>
  <si>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</si>
  <si>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</si>
  <si>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</si>
  <si>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</si>
  <si>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</si>
  <si>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</si>
  <si>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</si>
  <si>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</si>
  <si>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</si>
  <si>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</si>
  <si>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</si>
  <si>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</si>
  <si>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</si>
  <si>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</si>
  <si>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</si>
  <si>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stavby celkem</t>
  </si>
  <si>
    <t>D</t>
  </si>
  <si>
    <t>0</t>
  </si>
  <si>
    <t>###NOIMPORT###</t>
  </si>
  <si>
    <t>IMPORT</t>
  </si>
  <si>
    <t>{00000000-0000-0000-0000-000000000000}</t>
  </si>
  <si>
    <t>SO 01</t>
  </si>
  <si>
    <t xml:space="preserve">Rekonstrukce </t>
  </si>
  <si>
    <t>STA</t>
  </si>
  <si>
    <t>{05cc9ba8-668d-417c-bc2c-389bb6611b12}</t>
  </si>
  <si>
    <t>2</t>
  </si>
  <si>
    <t>/</t>
  </si>
  <si>
    <t>D1.1.1a</t>
  </si>
  <si>
    <t>Arch. stav. řešení - Stavební úpravy stávajícího objektu - původní s odpočty</t>
  </si>
  <si>
    <t>Soupis</t>
  </si>
  <si>
    <t>{b5aa435d-ded4-4c33-95fb-8c6717cb1972}</t>
  </si>
  <si>
    <t>D1.1.1b</t>
  </si>
  <si>
    <t>Arch. stav. řešení - Stavební úpravy stáv. objektu - přípočet</t>
  </si>
  <si>
    <t>{9e532723-f638-4086-8a2f-bbd4c7eb3250}</t>
  </si>
  <si>
    <t>D1.1.2a</t>
  </si>
  <si>
    <t>Arch. stav. řešení - Přístavba-severní křídlo+schodiště vč.opěrných zdí - původní  s odpočty</t>
  </si>
  <si>
    <t>{14eb8934-9e78-46e3-b023-b449a1967eaf}</t>
  </si>
  <si>
    <t>D1.1.2b</t>
  </si>
  <si>
    <t>Arch. stav. řešení - Přístavba severní křídlo - přípočet</t>
  </si>
  <si>
    <t>{bbde5c44-bfc3-4341-be7e-5af2ce667e3f}</t>
  </si>
  <si>
    <t>D1.1.3a</t>
  </si>
  <si>
    <t>Arch. stav. řešení - Přístavba východní křídlo</t>
  </si>
  <si>
    <t>{c8d32863-8968-4771-a53d-c743e6d09915}</t>
  </si>
  <si>
    <t>D1.1.3b</t>
  </si>
  <si>
    <t>Arch. stav. řešení - Sklad, opěrná stěna + opěrná zídka</t>
  </si>
  <si>
    <t>{94376db5-be51-4e25-bf35-897f18c2aafb}</t>
  </si>
  <si>
    <t>D1.4.1, 1.4.4</t>
  </si>
  <si>
    <t>Zdravotně technická instalace+plyn</t>
  </si>
  <si>
    <t>{227e1457-f917-4bd7-81a1-5267627a5544}</t>
  </si>
  <si>
    <t>D1.4.2</t>
  </si>
  <si>
    <t>Vytápění</t>
  </si>
  <si>
    <t>{9c7903aa-c033-419a-9282-4bd88e96c916}</t>
  </si>
  <si>
    <t>D1.4.3</t>
  </si>
  <si>
    <t>Vzduchotechnika</t>
  </si>
  <si>
    <t>{36b5aa77-e43c-4923-9868-5f4ff58d0f8b}</t>
  </si>
  <si>
    <t>D1.4.5</t>
  </si>
  <si>
    <t>Silnoproudá zařízení</t>
  </si>
  <si>
    <t>{3dbb9e96-00ac-4bb3-9169-be524fa2b1d4}</t>
  </si>
  <si>
    <t>D1.4.6</t>
  </si>
  <si>
    <t>Slaboproudá zařízení</t>
  </si>
  <si>
    <t>{583b02ec-2cd3-4fb1-8f0d-349766544c61}</t>
  </si>
  <si>
    <t>SO 02</t>
  </si>
  <si>
    <t>Bourací práce dvorní přístavby (demolice</t>
  </si>
  <si>
    <t>{6c7e7ca7-c8cc-485f-9fe4-d9f4297878d7}</t>
  </si>
  <si>
    <t>SO 03</t>
  </si>
  <si>
    <t>Venkovní úpravy - dlážděné plochy, HTU, kanalizace, oplocení</t>
  </si>
  <si>
    <t>{cc69dbd5-b22a-41ac-8eb2-d1e77001f9dd}</t>
  </si>
  <si>
    <t>SO 032</t>
  </si>
  <si>
    <t>tříděný odpad</t>
  </si>
  <si>
    <t>{aa96c50b-5d17-4e42-826a-b66cf41c1ae5}</t>
  </si>
  <si>
    <t>VRN, OST</t>
  </si>
  <si>
    <t>Vedlejší a ostatní náklady</t>
  </si>
  <si>
    <t>{77390769-b42f-4bd2-88c6-16ea55130bba}</t>
  </si>
  <si>
    <t>KRYCÍ LIST SOUPISU PRACÍ</t>
  </si>
  <si>
    <t>Objekt:</t>
  </si>
  <si>
    <t xml:space="preserve">SO 01 - Rekonstrukce </t>
  </si>
  <si>
    <t>Soupis:</t>
  </si>
  <si>
    <t>D1.1.1a - Arch. stav. řešení - Stavební úpravy stávajícího objektu - původní s odpočty</t>
  </si>
  <si>
    <t>REKAPITULACE ČLENĚNÍ SOUPISU PRACÍ</t>
  </si>
  <si>
    <t>Kód dílu - Popis</t>
  </si>
  <si>
    <t>Cena celkem [CZK]</t>
  </si>
  <si>
    <t>-1</t>
  </si>
  <si>
    <t>HSV - Práce a dodávky HSV</t>
  </si>
  <si>
    <t xml:space="preserve">    1 - Zemní práce</t>
  </si>
  <si>
    <t xml:space="preserve">    2 - Zakládání</t>
  </si>
  <si>
    <t xml:space="preserve">    3 - Svislé a kompletní konstrukce</t>
  </si>
  <si>
    <t xml:space="preserve">    4 - Vodorovné konstrukce</t>
  </si>
  <si>
    <t xml:space="preserve">    5 - Komunikace pozemní</t>
  </si>
  <si>
    <t xml:space="preserve">    6 - Úpravy povrchů, podlahy a osazování výplní</t>
  </si>
  <si>
    <t xml:space="preserve">    9 - Ostatní konstrukce a práce, bourání</t>
  </si>
  <si>
    <t xml:space="preserve">    997 - Přesun sutě</t>
  </si>
  <si>
    <t xml:space="preserve">    998 - Přesun hmot</t>
  </si>
  <si>
    <t>PSV - Práce a dodávky PSV</t>
  </si>
  <si>
    <t xml:space="preserve">    711 - Izolace proti vodě, vlhkosti a plynům</t>
  </si>
  <si>
    <t xml:space="preserve">    712 - Povlakové krytiny</t>
  </si>
  <si>
    <t xml:space="preserve">    713 - Izolace tepelné</t>
  </si>
  <si>
    <t xml:space="preserve">    762 - Konstrukce tesařské</t>
  </si>
  <si>
    <t xml:space="preserve">    763 - Konstrukce suché výstavby</t>
  </si>
  <si>
    <t xml:space="preserve">    764 - Konstrukce klempířské</t>
  </si>
  <si>
    <t xml:space="preserve">    765 - Krytina skládaná</t>
  </si>
  <si>
    <t xml:space="preserve">    766 - Konstrukce truhlářské</t>
  </si>
  <si>
    <t xml:space="preserve">    767 - Konstrukce zámečnické</t>
  </si>
  <si>
    <t xml:space="preserve">    771 - Podlahy z dlaždic</t>
  </si>
  <si>
    <t xml:space="preserve">    775 - Podlahy skládané</t>
  </si>
  <si>
    <t xml:space="preserve">    776 - Podlahy povlakové</t>
  </si>
  <si>
    <t xml:space="preserve">    781 - Dokončovací práce - obklady</t>
  </si>
  <si>
    <t xml:space="preserve">    783 - Dokončovací práce - nátěry</t>
  </si>
  <si>
    <t xml:space="preserve">    784 - Dokončovací práce - malby a tapety</t>
  </si>
  <si>
    <t xml:space="preserve">    791 - Zařízení velkokuchyní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</si>
  <si>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</si>
  <si>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</si>
  <si>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</si>
  <si>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</si>
  <si>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</si>
  <si>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</si>
  <si>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</si>
  <si>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</si>
  <si>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</si>
  <si>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</si>
  <si>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</si>
  <si>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</si>
  <si>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</si>
  <si>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</si>
  <si>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</si>
  <si>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</si>
  <si>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Zemní práce</t>
  </si>
  <si>
    <t>K</t>
  </si>
  <si>
    <t>113106123</t>
  </si>
  <si>
    <t>Rozebrání dlažeb ze zámkových dlaždic komunikací pro pěší ručně</t>
  </si>
  <si>
    <t>m2</t>
  </si>
  <si>
    <t>CS ÚRS 2023 01</t>
  </si>
  <si>
    <t>4</t>
  </si>
  <si>
    <t>-283308209</t>
  </si>
  <si>
    <t>PP</t>
  </si>
  <si>
    <t>Rozebrání dlažeb komunikací pro pěší s přemístěním hmot na skládku na vzdálenost do 3 m nebo s naložením na dopravní prostředek s ložem z kameniva nebo živice a s jakoukoliv výplní spár ručně ze zámkové dlažby</t>
  </si>
  <si>
    <t>Online PSC</t>
  </si>
  <si>
    <t>https://podminky.urs.cz/item/CS_URS_2023_01/113106123</t>
  </si>
  <si>
    <t>VV</t>
  </si>
  <si>
    <t>"stávající chodník"</t>
  </si>
  <si>
    <t>27,0*1,0</t>
  </si>
  <si>
    <t>113106161</t>
  </si>
  <si>
    <t>Rozebrání dlažeb vozovek z drobných kostek s ložem z kameniva ručně</t>
  </si>
  <si>
    <t>1754871204</t>
  </si>
  <si>
    <t>Rozebrání dlažeb vozovek a ploch s přemístěním hmot na skládku na vzdálenost do 3 m nebo s naložením na dopravní prostředek, s jakoukoliv výplní spár ručně z drobných kostek nebo odseků s ložem z kameniva</t>
  </si>
  <si>
    <t>https://podminky.urs.cz/item/CS_URS_2023_01/113106161</t>
  </si>
  <si>
    <t>"před vstupem do objektu"   3,40*1,0</t>
  </si>
  <si>
    <t>"podél objektu" 11,0*1,0</t>
  </si>
  <si>
    <t>Součet</t>
  </si>
  <si>
    <t>3</t>
  </si>
  <si>
    <t>113107112</t>
  </si>
  <si>
    <t>Odstranění podkladu z kameniva těženého tl přes 100 do 200 mm ručně</t>
  </si>
  <si>
    <t>1745696260</t>
  </si>
  <si>
    <t>Odstranění podkladů nebo krytů ručně s přemístěním hmot na skládku na vzdálenost do 3 m nebo s naložením na dopravní prostředek z kameniva těženého, o tl. vrstvy přes 100 do 200 mm</t>
  </si>
  <si>
    <t>https://podminky.urs.cz/item/CS_URS_2023_01/113107112</t>
  </si>
  <si>
    <t>27,0*1,0+11,0*1,0</t>
  </si>
  <si>
    <t>113202111</t>
  </si>
  <si>
    <t>Vytrhání obrub krajníků obrubníků stojatých</t>
  </si>
  <si>
    <t>m</t>
  </si>
  <si>
    <t>1428227916</t>
  </si>
  <si>
    <t>Vytrhání obrub s vybouráním lože, s přemístěním hmot na skládku na vzdálenost do 3 m nebo s naložením na dopravní prostředek z krajníků nebo obrubníků stojatých</t>
  </si>
  <si>
    <t>https://podminky.urs.cz/item/CS_URS_2023_01/113202111</t>
  </si>
  <si>
    <t>5</t>
  </si>
  <si>
    <t>122211101</t>
  </si>
  <si>
    <t>Odkopávky a prokopávky v hornině třídy těžitelnosti I, skupiny 3 ručně</t>
  </si>
  <si>
    <t>m3</t>
  </si>
  <si>
    <t>-2136302695</t>
  </si>
  <si>
    <t>Odkopávky a prokopávky ručně zapažené i nezapažené v hornině třídy těžitelnosti I skupiny 3</t>
  </si>
  <si>
    <t>https://podminky.urs.cz/item/CS_URS_2023_01/122211101</t>
  </si>
  <si>
    <t>"pro okapový chodník"</t>
  </si>
  <si>
    <t>"severní stěna"    (0,50+11,87+0,16)*0,60*0,25</t>
  </si>
  <si>
    <t>"jižní stěna"   (0,16+8,36+8,94+0,16+0,50)*0,60*0,25</t>
  </si>
  <si>
    <t>"východní stěna"  (0,16+8,17+0,16+0,50*2)*0,60*0,25</t>
  </si>
  <si>
    <t>6</t>
  </si>
  <si>
    <t>132251102</t>
  </si>
  <si>
    <t>Hloubení rýh nezapažených š do 800 mm v hornině třídy těžitelnosti I skupiny 3 objem do 50 m3 strojně</t>
  </si>
  <si>
    <t>-135594943</t>
  </si>
  <si>
    <t>Hloubení nezapažených rýh šířky do 800 mm strojně s urovnáním dna do předepsaného profilu a spádu v hornině třídy těžitelnosti I skupiny 3 přes 20 do 50 m3</t>
  </si>
  <si>
    <t>https://podminky.urs.cz/item/CS_URS_2023_01/132251102</t>
  </si>
  <si>
    <t>"izolace základu"</t>
  </si>
  <si>
    <t>(13,00+27,0+8,50+10,0+9,50+0,50)*0,60*0,80</t>
  </si>
  <si>
    <t>7</t>
  </si>
  <si>
    <t>139711111</t>
  </si>
  <si>
    <t>Vykopávky v uzavřených prostorech v hornině třídy těžitelnosti I skupiny 1 až 3 ručně</t>
  </si>
  <si>
    <t>1983091362</t>
  </si>
  <si>
    <t>Vykopávka v uzavřených prostorech ručně v hornině třídy těžitelnosti I skupiny 1 až 3</t>
  </si>
  <si>
    <t>https://podminky.urs.cz/item/CS_URS_2023_01/139711111</t>
  </si>
  <si>
    <t>"odkop pro novou podlahu"</t>
  </si>
  <si>
    <t>"1NP"</t>
  </si>
  <si>
    <t>"1.01"               33,50</t>
  </si>
  <si>
    <t>"1.02"               35,70</t>
  </si>
  <si>
    <t>"1.03"               12,50</t>
  </si>
  <si>
    <t>"1.04"               53,50</t>
  </si>
  <si>
    <t>"1.05"                2,20</t>
  </si>
  <si>
    <t>"1.06"               36,00</t>
  </si>
  <si>
    <t>"1.07+1,07a"  18,90+16,0</t>
  </si>
  <si>
    <t>"1.08"                 8,00</t>
  </si>
  <si>
    <t>"1.09"                1,70</t>
  </si>
  <si>
    <t>"1.10"                2,20</t>
  </si>
  <si>
    <t>"1.11"                1,70</t>
  </si>
  <si>
    <t>"1.12"                4,80</t>
  </si>
  <si>
    <t>"1.13"                5,20</t>
  </si>
  <si>
    <t>"1.14"                4,40</t>
  </si>
  <si>
    <t>"1.16"              16,40</t>
  </si>
  <si>
    <t>252,70*0,15</t>
  </si>
  <si>
    <t>8</t>
  </si>
  <si>
    <t>162211311</t>
  </si>
  <si>
    <t>Vodorovné přemístění výkopku z horniny třídy těžitelnosti I skupiny 1 až 3 stavebním kolečkem do 10 m</t>
  </si>
  <si>
    <t>-295571840</t>
  </si>
  <si>
    <t>Vodorovné přemístění výkopku nebo sypaniny stavebním kolečkem s vyprázdněním kolečka na hromady nebo do dopravního prostředku na vzdálenost do 10 m z horniny třídy těžitelnosti I, skupiny 1 až 3</t>
  </si>
  <si>
    <t>https://podminky.urs.cz/item/CS_URS_2023_01/162211311</t>
  </si>
  <si>
    <t>"zemina z pod základů"              40,048</t>
  </si>
  <si>
    <t>"zemina z uzavř. prostor"           35,013</t>
  </si>
  <si>
    <t>9</t>
  </si>
  <si>
    <t>-1838637810</t>
  </si>
  <si>
    <t>"zásyp v uzavřených prostorách"</t>
  </si>
  <si>
    <t>"výkop pro výkop pod základy"</t>
  </si>
  <si>
    <t>"odhad hloubky"</t>
  </si>
  <si>
    <t>"obvodové zdivo"</t>
  </si>
  <si>
    <t>"uliční stěna"</t>
  </si>
  <si>
    <t>"1,04"   4,90*0,60*0,50</t>
  </si>
  <si>
    <t>"1,02"   4,75*0,60*0,50</t>
  </si>
  <si>
    <t>"1,01"   3,10*0,60*0,50</t>
  </si>
  <si>
    <t>"1,06"    4,80*0,60*0,50</t>
  </si>
  <si>
    <t>"1.07"    4,70*0,60*0,50</t>
  </si>
  <si>
    <t>"jižní stěna"</t>
  </si>
  <si>
    <t>"1.07"    7,365*0,60*0,50</t>
  </si>
  <si>
    <t>"1.8,1.9"    6,90*0,60*0,50</t>
  </si>
  <si>
    <t>"dvorní stěna"</t>
  </si>
  <si>
    <t>"1.11"     1,875*0,60*0,50</t>
  </si>
  <si>
    <t>"1.12"     1,80*0,60*0,50</t>
  </si>
  <si>
    <t>"chodba"  16,20*0,60*0,50</t>
  </si>
  <si>
    <t>"střední zeď"</t>
  </si>
  <si>
    <t>"1.04"   6,30*0,60*0,50</t>
  </si>
  <si>
    <t>"1.02"   4,75*0,60*0,50</t>
  </si>
  <si>
    <t>"1.01"  3,10*0,60*0,50</t>
  </si>
  <si>
    <t>"1.06"  4,80*0,60*0,50</t>
  </si>
  <si>
    <t>"1.07"  4,70*0,60*0,50</t>
  </si>
  <si>
    <t>"příčné zdi"</t>
  </si>
  <si>
    <t>"1.04-1.02"   7,365*0,60*0,50</t>
  </si>
  <si>
    <t>"1.02-1.01"   7,365*0,60*0,50</t>
  </si>
  <si>
    <t>"1.01-1.06"   7,365*0,60*0,50</t>
  </si>
  <si>
    <t>"1.06-1.07"   7,365*0,60*0,50</t>
  </si>
  <si>
    <t>"1.14,1.12-1.8,1.10"     7,20*0,60*0,50</t>
  </si>
  <si>
    <t>10</t>
  </si>
  <si>
    <t>162211319</t>
  </si>
  <si>
    <t>Příplatek k vodorovnému přemístění výkopku z horniny třídy těžitelnosti I skupiny 1 až 3 stavebním kolečkem za každých dalších 10 m</t>
  </si>
  <si>
    <t>-804160435</t>
  </si>
  <si>
    <t>Vodorovné přemístění výkopku nebo sypaniny stavebním kolečkem s vyprázdněním kolečka na hromady nebo do dopravního prostředku na vzdálenost do 10 m Příplatek za každých dalších 10 m k ceně -1311</t>
  </si>
  <si>
    <t>https://podminky.urs.cz/item/CS_URS_2023_01/162211319</t>
  </si>
  <si>
    <t>11</t>
  </si>
  <si>
    <t>-748412943</t>
  </si>
  <si>
    <t>12</t>
  </si>
  <si>
    <t>162651112</t>
  </si>
  <si>
    <t>Vodorovné přemístění přes 4 000 do 5000 m výkopku/sypaniny z horniny třídy těžitelnosti I skupiny 1 až 3</t>
  </si>
  <si>
    <t>2102361406</t>
  </si>
  <si>
    <t>Vodorovné přemístění výkopku nebo sypaniny po suchu na obvyklém dopravním prostředku, bez naložení výkopku, avšak se složením bez rozhrnutí z horniny třídy těžitelnosti I skupiny 1 až 3 na vzdálenost přes 4 000 do 5 000 m</t>
  </si>
  <si>
    <t>https://podminky.urs.cz/item/CS_URS_2023_01/162651112</t>
  </si>
  <si>
    <t>"meziskládka"</t>
  </si>
  <si>
    <t>13</t>
  </si>
  <si>
    <t>162751117</t>
  </si>
  <si>
    <t>Vodorovné přemístění přes 9 000 do 10000 m výkopku/sypaniny z horniny třídy těžitelnosti I skupiny 1 až 3</t>
  </si>
  <si>
    <t>-672319889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</si>
  <si>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</si>
  <si>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https://podminky.urs.cz/item/CS_URS_2023_01/162751117</t>
  </si>
  <si>
    <t>"vytlačená kubatura  na skládku"</t>
  </si>
  <si>
    <t>"drenáž s obsypem"</t>
  </si>
  <si>
    <t>27,0*0,60*0,40</t>
  </si>
  <si>
    <t>"okapový chodník"6,022</t>
  </si>
  <si>
    <t>14</t>
  </si>
  <si>
    <t>162751117.1</t>
  </si>
  <si>
    <t>1675076987</t>
  </si>
  <si>
    <t>https://podminky.urs.cz/item/CS_URS_2023_01/162751117.1</t>
  </si>
  <si>
    <t>"skládka"</t>
  </si>
  <si>
    <t>162751117.2</t>
  </si>
  <si>
    <t>559643052</t>
  </si>
  <si>
    <t>https://podminky.urs.cz/item/CS_URS_2023_01/162751117.2</t>
  </si>
  <si>
    <t>16</t>
  </si>
  <si>
    <t>167111101</t>
  </si>
  <si>
    <t>Nakládání výkopku z hornin třídy těžitelnosti I skupiny 1 až 3 ručně</t>
  </si>
  <si>
    <t>-975911462</t>
  </si>
  <si>
    <t>Nakládání, skládání a překládání neulehlého výkopku nebo sypaniny ručně nakládání, z hornin třídy těžitelnosti I, skupiny 1 až 3</t>
  </si>
  <si>
    <t>https://podminky.urs.cz/item/CS_URS_2023_01/167111101</t>
  </si>
  <si>
    <t>"zásyp na mezideponii"</t>
  </si>
  <si>
    <t>17</t>
  </si>
  <si>
    <t>171201221</t>
  </si>
  <si>
    <t>Poplatek za uložení na skládce (skládkovné) zeminy a kamení kód odpadu 17 05 04</t>
  </si>
  <si>
    <t>t</t>
  </si>
  <si>
    <t>-1468895280</t>
  </si>
  <si>
    <t>Poplatek za uložení stavebního odpadu na skládce (skládkovné) zeminy a kamení zatříděného do Katalogu odpadů pod kódem 17 05 04</t>
  </si>
  <si>
    <t>https://podminky.urs.cz/item/CS_URS_2023_01/171201221</t>
  </si>
  <si>
    <t>18</t>
  </si>
  <si>
    <t>171201231</t>
  </si>
  <si>
    <t>Poplatek za uložení zeminy a kamení na recyklační skládce (skládkovné) kód odpadu 17 05 04</t>
  </si>
  <si>
    <t>1873977542</t>
  </si>
  <si>
    <t>Poplatek za uložení stavebního odpadu na recyklační skládce (skládkovné) zeminy a kamení zatříděného do Katalogu odpadů pod kódem 17 05 04</t>
  </si>
  <si>
    <t>https://podminky.urs.cz/item/CS_URS_2023_01/171201231</t>
  </si>
  <si>
    <t>19</t>
  </si>
  <si>
    <t>1879896883</t>
  </si>
  <si>
    <t>20</t>
  </si>
  <si>
    <t>171251201</t>
  </si>
  <si>
    <t>Uložení sypaniny na skládky nebo meziskládky</t>
  </si>
  <si>
    <t>-1353183924</t>
  </si>
  <si>
    <t>Uložení sypaniny na skládky nebo meziskládky bez hutnění s upravením uložené sypaniny do předepsaného tvaru</t>
  </si>
  <si>
    <t>https://podminky.urs.cz/item/CS_URS_2023_01/171251201</t>
  </si>
  <si>
    <t>171251201.1</t>
  </si>
  <si>
    <t>-1123389103</t>
  </si>
  <si>
    <t>https://podminky.urs.cz/item/CS_URS_2023_01/171251201.1</t>
  </si>
  <si>
    <t>"1,04"   4,90*0,90*0,50</t>
  </si>
  <si>
    <t>"1,02"   4,75*0,90*0,50</t>
  </si>
  <si>
    <t>"1,01"   3,10*0,90*0,50</t>
  </si>
  <si>
    <t>"1,06"    4,80*0,90*0,50</t>
  </si>
  <si>
    <t>"1.07"    4,70*0,90*0,50</t>
  </si>
  <si>
    <t>"1.07"    7,365*0,70*0,50</t>
  </si>
  <si>
    <t>"1.8,1.9"    6,90*0,70*0,50</t>
  </si>
  <si>
    <t>"chodba"  16,20*0,775*0,50</t>
  </si>
  <si>
    <t>"1.04"   6,30*0,625*0,50</t>
  </si>
  <si>
    <t>"1.02"   4,75*0,625*0,50</t>
  </si>
  <si>
    <t>"1.01"  3,10*0,625*0,50</t>
  </si>
  <si>
    <t>"1.06"  4,80*0,625*0,50</t>
  </si>
  <si>
    <t>"1.07"  4,70*0,625*0,50</t>
  </si>
  <si>
    <t>"1.02-1.01"   7,365*0,550*0,50</t>
  </si>
  <si>
    <t>"1.01-1.06"   7,365*0,550*0,50</t>
  </si>
  <si>
    <t>"1.14,1.12-1.8,1.10"     7,20*0,50*0,50</t>
  </si>
  <si>
    <t>22</t>
  </si>
  <si>
    <t>174111102</t>
  </si>
  <si>
    <t>Zásyp v uzavřených prostorech sypaninou se zhutněním ručně</t>
  </si>
  <si>
    <t>843812381</t>
  </si>
  <si>
    <t>Zásyp sypaninou z jakékoliv horniny ručně s uložením výkopku ve vrstvách se zhutněním v uzavřených prostorách s urovnáním povrchu zásypu</t>
  </si>
  <si>
    <t>https://podminky.urs.cz/item/CS_URS_2023_01/174111102</t>
  </si>
  <si>
    <t>23</t>
  </si>
  <si>
    <t>174151101</t>
  </si>
  <si>
    <t>Zásyp jam, šachet rýh nebo kolem objektů sypaninou se zhutněním</t>
  </si>
  <si>
    <t>187619397</t>
  </si>
  <si>
    <t>Zásyp sypaninou z jakékoliv horniny strojně s uložením výkopku ve vrstvách se zhutněním jam, šachet, rýh nebo kolem objektů v těchto vykopávkách</t>
  </si>
  <si>
    <t>https://podminky.urs.cz/item/CS_URS_2023_01/174151101</t>
  </si>
  <si>
    <t>"výkop"                  32,88</t>
  </si>
  <si>
    <t>"odpočet vytlačená kubatura"   -6,48</t>
  </si>
  <si>
    <t>Součet zásyp</t>
  </si>
  <si>
    <t>24</t>
  </si>
  <si>
    <t>175111101</t>
  </si>
  <si>
    <t>Obsypání potrubí ručně sypaninou bez prohození, uloženou do 3 m</t>
  </si>
  <si>
    <t>-890792533</t>
  </si>
  <si>
    <t>Obsypání potrubí ručně sypaninou z vhodných hornin třídy těžitelnosti I a II, skupiny 1 až 4 nebo materiálem připraveným podél výkopu ve vzdálenosti do 3 m od jeho kraje pro jakoukoliv hloubku výkopu a míru zhutnění bez prohození sypaniny</t>
  </si>
  <si>
    <t>https://podminky.urs.cz/item/CS_URS_2023_01/175111101</t>
  </si>
  <si>
    <t>"obsyp drenáže"</t>
  </si>
  <si>
    <t>25</t>
  </si>
  <si>
    <t>M</t>
  </si>
  <si>
    <t>58343930</t>
  </si>
  <si>
    <t>kamenivo drcené hrubé frakce 16/32</t>
  </si>
  <si>
    <t>1689956131</t>
  </si>
  <si>
    <t>6,48*2 "Přepočtené koeficientem množství</t>
  </si>
  <si>
    <t>Zakládání</t>
  </si>
  <si>
    <t>26</t>
  </si>
  <si>
    <t>212752101</t>
  </si>
  <si>
    <t>Trativod z drenážních trubek korugovaných PE-HD SN 4 perforace 360° včetně lože otevřený výkop DN 100 pro liniové stavby</t>
  </si>
  <si>
    <t>1803739495</t>
  </si>
  <si>
    <t>Trativody z drenážních trubek pro liniové stavby a komunikace se zřízením štěrkového lože pod trubky a s jejich obsypem v otevřeném výkopu trubka korugovaná sendvičová PE-HD SN 4 celoperforovaná 360° DN 100</t>
  </si>
  <si>
    <t>https://podminky.urs.cz/item/CS_URS_2023_01/212752101</t>
  </si>
  <si>
    <t>27</t>
  </si>
  <si>
    <t>213141111</t>
  </si>
  <si>
    <t>Zřízení vrstvy z geotextilie v rovině nebo ve sklonu do 1:5 š do 3 m</t>
  </si>
  <si>
    <t>-925863464</t>
  </si>
  <si>
    <t>Zřízení vrstvy z geotextilie filtrační, separační, odvodňovací, ochranné, výztužné nebo protierozní v rovině nebo ve sklonu do 1:5, šířky do 3 m</t>
  </si>
  <si>
    <t>https://podminky.urs.cz/item/CS_URS_2023_01/213141111</t>
  </si>
  <si>
    <t>27,000*0,70</t>
  </si>
  <si>
    <t>28</t>
  </si>
  <si>
    <t>69311008</t>
  </si>
  <si>
    <t>geotextilie tkaná separační, filtrační, výztužná PP pevnost v tahu 40kN/m</t>
  </si>
  <si>
    <t>-1388350927</t>
  </si>
  <si>
    <t>18,9*1,15 "Přepočtené koeficientem množství</t>
  </si>
  <si>
    <t>29</t>
  </si>
  <si>
    <t>213141112</t>
  </si>
  <si>
    <t>Zřízení vrstvy z geotextilie v rovině nebo ve sklonu do 1:5 š přes 3 do 6 m</t>
  </si>
  <si>
    <t>-311476995</t>
  </si>
  <si>
    <t>Zřízení vrstvy z geotextilie filtrační, separační, odvodňovací, ochranné, výztužné nebo protierozní v rovině nebo ve sklonu do 1:5, šířky přes 3 do 6 m</t>
  </si>
  <si>
    <t>https://podminky.urs.cz/item/CS_URS_2023_01/213141112</t>
  </si>
  <si>
    <t>8,165*5,25</t>
  </si>
  <si>
    <t>"kruh poloměr 2,0m"        12,56</t>
  </si>
  <si>
    <t>30</t>
  </si>
  <si>
    <t>69311228</t>
  </si>
  <si>
    <t>geotextilie netkaná separační, ochranná, filtrační, drenážní PES 250g/m2</t>
  </si>
  <si>
    <t>1129189529</t>
  </si>
  <si>
    <t>55,426*1,1845 "Přepočtené koeficientem množství</t>
  </si>
  <si>
    <t>31</t>
  </si>
  <si>
    <t>213311151</t>
  </si>
  <si>
    <t>Polštáře zhutněné pod základy ze štěrkodrti netříděné</t>
  </si>
  <si>
    <t>-1617611622</t>
  </si>
  <si>
    <t>https://podminky.urs.cz/item/CS_URS_2023_01/213311151</t>
  </si>
  <si>
    <t>"tl.  polštáře   150mm -pod nové podlahy v 1NP"</t>
  </si>
  <si>
    <t>32</t>
  </si>
  <si>
    <t>274351121</t>
  </si>
  <si>
    <t>Zřízení bednění základových pasů rovného</t>
  </si>
  <si>
    <t>1311817294</t>
  </si>
  <si>
    <t>Bednění základů pasů rovné zřízení</t>
  </si>
  <si>
    <t>https://podminky.urs.cz/item/CS_URS_2023_01/274351121</t>
  </si>
  <si>
    <t>"podbetonování základů"</t>
  </si>
  <si>
    <t>"1,04"   4,90*0,50</t>
  </si>
  <si>
    <t>"1,02"   4,75*0,50</t>
  </si>
  <si>
    <t>"1,01"   3,10*0,50</t>
  </si>
  <si>
    <t>"1,06"    4,80*0,50</t>
  </si>
  <si>
    <t>"1.07"    4,70*0,50</t>
  </si>
  <si>
    <t>"1.07"    7,365*0,50</t>
  </si>
  <si>
    <t>"1.8,1.9"    6,90*0,50</t>
  </si>
  <si>
    <t>"1.11"     1,875*0,50</t>
  </si>
  <si>
    <t>"1.12"     1,80*0,50</t>
  </si>
  <si>
    <t>"chodba"  16,20*0,50</t>
  </si>
  <si>
    <t>"1.04"   6,30*0,50</t>
  </si>
  <si>
    <t>"1.02"   4,75*0,50</t>
  </si>
  <si>
    <t>"1.01"  3,10*0,50</t>
  </si>
  <si>
    <t>"1.06"  4,80*0,50</t>
  </si>
  <si>
    <t>"1.07"  4,70*0,50</t>
  </si>
  <si>
    <t>"1.04-1.02"   7,365*0,50</t>
  </si>
  <si>
    <t>"1.02-1.01"   7,365*0,50</t>
  </si>
  <si>
    <t>"1.01-1.06"   7,365*0,50</t>
  </si>
  <si>
    <t>"1.06-1.07"   7,365*0,50</t>
  </si>
  <si>
    <t>"1.14,1.12-1.8,1.10"     7,20*0,50</t>
  </si>
  <si>
    <t>33</t>
  </si>
  <si>
    <t>274351122</t>
  </si>
  <si>
    <t>Odstranění bednění základových pasů rovného</t>
  </si>
  <si>
    <t>39292779</t>
  </si>
  <si>
    <t>Bednění základů pasů rovné odstranění</t>
  </si>
  <si>
    <t>https://podminky.urs.cz/item/CS_URS_2023_01/274351122</t>
  </si>
  <si>
    <t>34</t>
  </si>
  <si>
    <t>279311115</t>
  </si>
  <si>
    <t>Postupné podbetonování základového zdiva prostým betonem tř. C 20/25</t>
  </si>
  <si>
    <t>-1034291</t>
  </si>
  <si>
    <t>Postupné podbetonování základového zdiva jakékoliv tloušťky, bez výkopu, bez zapažení a bednění, prostým betonem tř. C 20/25</t>
  </si>
  <si>
    <t>https://podminky.urs.cz/item/CS_URS_2023_01/279311115</t>
  </si>
  <si>
    <t>Svislé a kompletní konstrukce</t>
  </si>
  <si>
    <t>35</t>
  </si>
  <si>
    <t>310238211</t>
  </si>
  <si>
    <t>Zazdívka otvorů pl přes 0,25 do 1 m2 ve zdivu nadzákladovém cihlami pálenými na MVC</t>
  </si>
  <si>
    <t>-1910806380</t>
  </si>
  <si>
    <t>Zazdívka otvorů ve zdivu nadzákladovém cihlami pálenými plochy přes 0,25 m2 do 1 m2 na maltu vápenocementovou</t>
  </si>
  <si>
    <t>https://podminky.urs.cz/item/CS_URS_2023_01/310238211</t>
  </si>
  <si>
    <t>"1.04 dozdění parapetu"</t>
  </si>
  <si>
    <t xml:space="preserve">             1,49*(2,12-1,75)*0,90</t>
  </si>
  <si>
    <t>"2.14"   0,50*1,0*0,78</t>
  </si>
  <si>
    <t xml:space="preserve">               0,40*1,0*0,75 - odpočet</t>
  </si>
  <si>
    <t xml:space="preserve">               0,70*1,0*0,75 - odpočet</t>
  </si>
  <si>
    <t>36</t>
  </si>
  <si>
    <t>310239211</t>
  </si>
  <si>
    <t>Zazdívka otvorů pl přes 1 do 4 m2 ve zdivu nadzákladovém cihlami pálenými na MVC</t>
  </si>
  <si>
    <t>-1887008291</t>
  </si>
  <si>
    <t>Zazdívka otvorů ve zdivu nadzákladovém cihlami pálenými plochy přes 1 m2 do 4 m2 na maltu vápenocementovou</t>
  </si>
  <si>
    <t>https://podminky.urs.cz/item/CS_URS_2023_01/310239211</t>
  </si>
  <si>
    <t>"1.05"    0,80*2,0*0,78</t>
  </si>
  <si>
    <t>"1.03"   0,90*2,0*0,78</t>
  </si>
  <si>
    <t xml:space="preserve">               0,60*2,00*0,78 - odpočet</t>
  </si>
  <si>
    <t>"2.12"   0,90*2,00*0,67 - odpočet</t>
  </si>
  <si>
    <t>"2.13"   0,90*2,00*0,30</t>
  </si>
  <si>
    <t>37</t>
  </si>
  <si>
    <t>311311951</t>
  </si>
  <si>
    <t>Nosná zeď z betonu prostého tř. C 20/25</t>
  </si>
  <si>
    <t>1718061378</t>
  </si>
  <si>
    <t>Nadzákladové zdi z betonu prostého nosné bez zvláštních nároků na vliv prostředí tř. C 20/25</t>
  </si>
  <si>
    <t>https://podminky.urs.cz/item/CS_URS_2023_01/311311951</t>
  </si>
  <si>
    <t>38</t>
  </si>
  <si>
    <t>311351121</t>
  </si>
  <si>
    <t>Zřízení oboustranného bednění nosných nadzákladových zdí</t>
  </si>
  <si>
    <t>-1676332586</t>
  </si>
  <si>
    <t>Bednění nadzákladových zdí nosných rovné oboustranné za každou stranu zřízení</t>
  </si>
  <si>
    <t>https://podminky.urs.cz/item/CS_URS_2023_01/311351121</t>
  </si>
  <si>
    <t>39</t>
  </si>
  <si>
    <t>311351122</t>
  </si>
  <si>
    <t>Odstranění oboustranného bednění nosných nadzákladových zdí</t>
  </si>
  <si>
    <t>-68740668</t>
  </si>
  <si>
    <t>Bednění nadzákladových zdí nosných rovné oboustranné za každou stranu odstranění</t>
  </si>
  <si>
    <t>https://podminky.urs.cz/item/CS_URS_2023_01/311351122</t>
  </si>
  <si>
    <t>40</t>
  </si>
  <si>
    <t>317234410</t>
  </si>
  <si>
    <t>Vyzdívka mezi nosníky z cihel pálených na MC</t>
  </si>
  <si>
    <t>-1856905789</t>
  </si>
  <si>
    <t>Vyzdívka mezi nosníky cihlami pálenými na maltu cementovou</t>
  </si>
  <si>
    <t>https://podminky.urs.cz/item/CS_URS_2023_01/317234410</t>
  </si>
  <si>
    <t>"1.04"</t>
  </si>
  <si>
    <t>"okno1500/1500"   1,80*0,90*0,15*2</t>
  </si>
  <si>
    <t>"otvor 2300/2100"   2,60*0,63*0,15 - odpočet</t>
  </si>
  <si>
    <t xml:space="preserve">"dveře 900/1970"     1,20*0,78*0,15*2 </t>
  </si>
  <si>
    <t>" odpočet - dveře do m.č.118, druhé podtažení zůstává "</t>
  </si>
  <si>
    <t>-1,2*0,78*0,15</t>
  </si>
  <si>
    <t>"1.03"</t>
  </si>
  <si>
    <t>"otvor 1800/2300"  2,10*0,78*0,15 - odpočet</t>
  </si>
  <si>
    <t>"1.01"</t>
  </si>
  <si>
    <t>"dveře1500/2300"   1,80*0,78*0,15 - odpočet</t>
  </si>
  <si>
    <t>"1.06"</t>
  </si>
  <si>
    <t>"podávací okno 1100/600"   1,40*0,60*0,15 - odpočet</t>
  </si>
  <si>
    <t>"1.16"</t>
  </si>
  <si>
    <t>"otvor 1100/2300 "      1,40*0,78*0,15 - odpočet</t>
  </si>
  <si>
    <t>"1.10"</t>
  </si>
  <si>
    <t xml:space="preserve">"výklenek 1250/2100"  1,55*0,35*0,15 </t>
  </si>
  <si>
    <t>"2NP"</t>
  </si>
  <si>
    <t>"2.12"</t>
  </si>
  <si>
    <t>"arkýře 1500/2500"     1,80*0,90*0,15*2</t>
  </si>
  <si>
    <t xml:space="preserve">"otvory 900/1970"       1,20*0,60*0,15*2 - odpočet </t>
  </si>
  <si>
    <t xml:space="preserve">"2.12a"  </t>
  </si>
  <si>
    <t xml:space="preserve">"dveře 1500/1970"       1,80*0,60*0,15 - odpočet </t>
  </si>
  <si>
    <t>"2.15a-2.16"</t>
  </si>
  <si>
    <t>"dveře 900/1970"       1,20*0,55*0,15 - odpočet</t>
  </si>
  <si>
    <t>"2.16"</t>
  </si>
  <si>
    <t>"dveře1500/1970"      1,80*0,60*0,15 - odpočet</t>
  </si>
  <si>
    <t>"otvor 900/2100"        1,20*0,60*0,15 - odpočet</t>
  </si>
  <si>
    <t>"2.09"</t>
  </si>
  <si>
    <t>"dveře 700/1970"      1,00*0,75*0,15 - odpočet</t>
  </si>
  <si>
    <t>"2.10"</t>
  </si>
  <si>
    <t>41</t>
  </si>
  <si>
    <t>317944321</t>
  </si>
  <si>
    <t>Válcované nosníky do č.12 dodatečně osazované do připravených otvorů</t>
  </si>
  <si>
    <t>-1961803105</t>
  </si>
  <si>
    <t>Válcované nosníky dodatečně osazované do připravených otvorů bez zazdění hlav do č. 12</t>
  </si>
  <si>
    <t>https://podminky.urs.cz/item/CS_URS_2023_01/317944321</t>
  </si>
  <si>
    <t>"okno1500/1500"   1,80*6*2</t>
  </si>
  <si>
    <t>"otvor 2300/2100"   2,60*4 - odpočet</t>
  </si>
  <si>
    <t>"dveře 900/1970"     1,20*6*2</t>
  </si>
  <si>
    <t>-1,2*6*1</t>
  </si>
  <si>
    <t>"otvor 1800/2300"  2,10*6 - odpočet</t>
  </si>
  <si>
    <t>"dveře1500/2300"   1,80*6 - odpočet</t>
  </si>
  <si>
    <t>"podávací okno 1100/600"   1,40*4 - odpočet "</t>
  </si>
  <si>
    <t>"otvor 1100/2300 "      1,40*6 - odpočet</t>
  </si>
  <si>
    <t>"výklenek 1250/2100"  1,55*3</t>
  </si>
  <si>
    <t>"arkýře 1500/2500"     1,80*6*2</t>
  </si>
  <si>
    <t>"otvory 900/1970"       1,20*4*2 - odpočet</t>
  </si>
  <si>
    <t>"dveře 1500/1970"       1,80*6 - odpočet</t>
  </si>
  <si>
    <t>"dveře 900/1970"       1,20*4 - odpočet</t>
  </si>
  <si>
    <t>"dveře1500/1970"      1,80*6 - odpočet</t>
  </si>
  <si>
    <t>"otvor 900/2100"        1,20*6 - odpočet</t>
  </si>
  <si>
    <t>"dveře 700/1970"      1,00*6 - odpočet</t>
  </si>
  <si>
    <t>"I120"       55,05*0,01110</t>
  </si>
  <si>
    <t>42</t>
  </si>
  <si>
    <t>319201321</t>
  </si>
  <si>
    <t>Vyrovnání nerovného povrchu zdiva tl do 30 mm maltou</t>
  </si>
  <si>
    <t>-820678378</t>
  </si>
  <si>
    <t>Vyrovnání nerovného povrchu vnitřního i vnějšího zdiva bez odsekání vadných cihel, maltou (s dodáním hmot) tl. do 30 mm</t>
  </si>
  <si>
    <t>https://podminky.urs.cz/item/CS_URS_2023_01/319201321</t>
  </si>
  <si>
    <t>"ostění a nadpraží oken v uliční fasádě"</t>
  </si>
  <si>
    <t xml:space="preserve">"1NP"   </t>
  </si>
  <si>
    <t>(1,49+1,75*2)*0,87*8</t>
  </si>
  <si>
    <t>(1,50+2,10*2)*0,87*9</t>
  </si>
  <si>
    <t>Mezisoučet</t>
  </si>
  <si>
    <t>"ostění a nadpraží vybouraných otvorů"</t>
  </si>
  <si>
    <t>"1.04-okno1500/1500"  (1,50+2*1,50)*0,90*2</t>
  </si>
  <si>
    <t xml:space="preserve">           "-otvor2300/2100"  (2,30+2*2,10)*0,60 - odpočet</t>
  </si>
  <si>
    <t>"1.06-otvor1100/600"      (1,10+2*0,60)*0,605 - odpočet</t>
  </si>
  <si>
    <t xml:space="preserve">        "-otvor 1800/2300"   (1,80+2*2,30)*0,775 - odpočet</t>
  </si>
  <si>
    <t>"1.10-nika1250/2100"     (1,25+2*2,10)*0,35+1,25*2,10</t>
  </si>
  <si>
    <t>"2.12-otvor1500/2500"   (1,50+2*2,50)*0,90*2 - odpočet</t>
  </si>
  <si>
    <t xml:space="preserve">         "otvor  900/1970"    (0,90+2*1,97)*0,70*2 - odpočet</t>
  </si>
  <si>
    <t>"2.15a-nika1000/2100"     (1,10+2*2,10)*0,40+1,10*2,10</t>
  </si>
  <si>
    <t xml:space="preserve">"2.16"        "-otvor 900/2100"      (0,90+2*2,10)*0,70 - odpočet </t>
  </si>
  <si>
    <t>43</t>
  </si>
  <si>
    <t>319202114</t>
  </si>
  <si>
    <t>Dodatečná izolace zdiva tl přes 450 do 600 mm nízkotlakou injektáží silikonovou mikroemulzí</t>
  </si>
  <si>
    <t>1261335534</t>
  </si>
  <si>
    <t>Dodatečná izolace zdiva injektáží nízkotlakou metodou silikonovou mikroemulzí, tloušťka zdiva přes 450 do 600 mm</t>
  </si>
  <si>
    <t>https://podminky.urs.cz/item/CS_URS_2023_01/319202114</t>
  </si>
  <si>
    <t>"střední zdi"</t>
  </si>
  <si>
    <t>(6,29-2,0)+0,60+4,75+0,53+3,10+0,53+4,78+0,60+4,74</t>
  </si>
  <si>
    <t>7,38+7,18+(3,385+0,65+3,34)*2</t>
  </si>
  <si>
    <t>"schodiště"</t>
  </si>
  <si>
    <t>3,10+4,20</t>
  </si>
  <si>
    <t>44</t>
  </si>
  <si>
    <t>319202115</t>
  </si>
  <si>
    <t>Dodatečná izolace zdiva tl přes 600 do 900 mm nízkotlakou injektáží silikonovou mikroemulzí</t>
  </si>
  <si>
    <t>-1709872900</t>
  </si>
  <si>
    <t>Dodatečná izolace zdiva injektáží nízkotlakou metodou silikonovou mikroemulzí, tloušťka zdiva přes 600 do 900 mm</t>
  </si>
  <si>
    <t>https://podminky.urs.cz/item/CS_URS_2023_01/319202115</t>
  </si>
  <si>
    <t>"obvodové zdi"</t>
  </si>
  <si>
    <t>11,86+25,21+8,355+8,93+(8,16-0,80-0,90)+4,10+15,33+3,20</t>
  </si>
  <si>
    <t>45</t>
  </si>
  <si>
    <t>319202116</t>
  </si>
  <si>
    <t>Dodatečná izolace zdiva tl přes 900 do 1200 mm nízkotlakou injektáží silikonovou mikroemulzí</t>
  </si>
  <si>
    <t>1166195810</t>
  </si>
  <si>
    <t>Dodatečná izolace zdiva injektáží nízkotlakou metodou silikonovou mikroemulzí, tloušťka zdiva přes 900 do 1 200 mm</t>
  </si>
  <si>
    <t>https://podminky.urs.cz/item/CS_URS_2023_01/319202116</t>
  </si>
  <si>
    <t>"komínová tělesa"</t>
  </si>
  <si>
    <t>2,00*2</t>
  </si>
  <si>
    <t>46</t>
  </si>
  <si>
    <t>319202331</t>
  </si>
  <si>
    <t>Vyrovnání nerovného povrchu zdiva tl přes 80 do 150 mm přizděním</t>
  </si>
  <si>
    <t>1798170606</t>
  </si>
  <si>
    <t>Vyrovnání nerovného povrchu vnitřního i vnějšího zdiva přizděním, tl. přes 80 do 150 mm</t>
  </si>
  <si>
    <t>https://podminky.urs.cz/item/CS_URS_2023_01/319202331</t>
  </si>
  <si>
    <t>severní stěna- předpokládaný rozsah doplnění zvětralého a poškozeného zdiva30%</t>
  </si>
  <si>
    <t>11,86*7,50</t>
  </si>
  <si>
    <t>11,86*5,0/2</t>
  </si>
  <si>
    <t>118,6*0,3</t>
  </si>
  <si>
    <t>47</t>
  </si>
  <si>
    <t>342272245</t>
  </si>
  <si>
    <t>Příčka z pórobetonových hladkých tvárnic na tenkovrstvou maltu tl 150 mm</t>
  </si>
  <si>
    <t>-1659000434</t>
  </si>
  <si>
    <t>Příčky z pórobetonových tvárnic hladkých na tenké maltové lože objemová hmotnost do 500 kg/m3, tloušťka příčky 150 mm</t>
  </si>
  <si>
    <t>https://podminky.urs.cz/item/CS_URS_2023_01/342272245</t>
  </si>
  <si>
    <t>sokl pod skřínky dle pozadavku interieru</t>
  </si>
  <si>
    <t>2.15, 2.15a</t>
  </si>
  <si>
    <t>((3,75-0,9)*0,15)*2</t>
  </si>
  <si>
    <t>48</t>
  </si>
  <si>
    <t>342291121</t>
  </si>
  <si>
    <t>Ukotvení příček k cihelným konstrukcím plochými kotvami</t>
  </si>
  <si>
    <t>-875499258</t>
  </si>
  <si>
    <t>Ukotvení příček plochými kotvami, do konstrukce cihelné</t>
  </si>
  <si>
    <t>https://podminky.urs.cz/item/CS_URS_2023_01/342291121</t>
  </si>
  <si>
    <t>"1.07 polopříčka instalační"      1,50</t>
  </si>
  <si>
    <t>49</t>
  </si>
  <si>
    <t>346244381</t>
  </si>
  <si>
    <t>Plentování jednostranné v do 200 mm válcovaných nosníků cihlami</t>
  </si>
  <si>
    <t>-253970972</t>
  </si>
  <si>
    <t>Plentování ocelových válcovaných nosníků jednostranné cihlami na maltu, výška stojiny do 200 mm</t>
  </si>
  <si>
    <t>https://podminky.urs.cz/item/CS_URS_2023_01/346244381</t>
  </si>
  <si>
    <t>"okno1500/1500"   1,80*2*2</t>
  </si>
  <si>
    <t>"otvor 2300/2100"   2,60*2 - odpočet</t>
  </si>
  <si>
    <t>"dveře 900/1970"     1,20*2*2</t>
  </si>
  <si>
    <t>-1,2*2*1</t>
  </si>
  <si>
    <t>"otvor 1800/2300"  2,10*2 - odpočet</t>
  </si>
  <si>
    <t>"dveře1500/2300"   1,80*2 - odpočet</t>
  </si>
  <si>
    <t>"podávací okno 1100/600"   1,40*2 - odpočet</t>
  </si>
  <si>
    <t>"otvor 1100/2300 "      1,40*2 - odpočet</t>
  </si>
  <si>
    <t xml:space="preserve">"výklenek 1250/2100"  1,55*2 </t>
  </si>
  <si>
    <t>"arkýře 1500/2500"     1,80*2*2</t>
  </si>
  <si>
    <t>"otvory 900/1970"       1,20*2*2 - odpočet</t>
  </si>
  <si>
    <t>"dveře 1500/1970"       1,80*2 - odpočet</t>
  </si>
  <si>
    <t>"dveře 900/1970"       1,20*2 - odpočet</t>
  </si>
  <si>
    <t>"dveře1500/1970"      1,80*2 - odpočet</t>
  </si>
  <si>
    <t>"otvor 900/2100"        1,20*2 - odpočet</t>
  </si>
  <si>
    <t>"dveře 700/1970"      1,00*2 - odpočet</t>
  </si>
  <si>
    <t>19,9*0,20</t>
  </si>
  <si>
    <t>50</t>
  </si>
  <si>
    <t>349231811</t>
  </si>
  <si>
    <t>Přizdívka ostění s ozubem z cihel tl přes 80 do 150 mm</t>
  </si>
  <si>
    <t>-952776450</t>
  </si>
  <si>
    <t>Přizdívka z cihel ostění s ozubem ve vybouraných otvorech, s vysekáním kapes pro zavázaní přes 80 do 150 mm</t>
  </si>
  <si>
    <t>https://podminky.urs.cz/item/CS_URS_2023_01/349231811</t>
  </si>
  <si>
    <t>"1.03-otvor1070/2100"    (1,07+2*2,10)*0,775</t>
  </si>
  <si>
    <t xml:space="preserve">         "-otvor1050/2100"   (1,05+2*2,10)*0,775</t>
  </si>
  <si>
    <t xml:space="preserve">        "-otvor 1600/2300"   (1,60+2*2,30)*0,775</t>
  </si>
  <si>
    <t>"2.12a -otvor1700/2100"  (1,70+2*2,10)*0,70</t>
  </si>
  <si>
    <t xml:space="preserve"> "2.15a" "otvor 900/2100"      (0,90+2*2,10)*0,55 </t>
  </si>
  <si>
    <t xml:space="preserve">"2.16-otvor1700/2100"    (1,70+2*2,10)*0,70 </t>
  </si>
  <si>
    <t>51</t>
  </si>
  <si>
    <t>3492358R</t>
  </si>
  <si>
    <t>Doplnění zdiva zvětralého plošné</t>
  </si>
  <si>
    <t>-1246800378</t>
  </si>
  <si>
    <t>P</t>
  </si>
  <si>
    <t>Poznámka k položce:_x000D_
vč. očištění , provázaní zdíva a přespárování</t>
  </si>
  <si>
    <t>"severní fasáda   30%"</t>
  </si>
  <si>
    <t>(11,86*7,50+11,86*5,0/2)*0,30</t>
  </si>
  <si>
    <t>"uliční fasáda"</t>
  </si>
  <si>
    <t>25,90*2,0*0,30</t>
  </si>
  <si>
    <t>Vodorovné konstrukce</t>
  </si>
  <si>
    <t>52</t>
  </si>
  <si>
    <t>411324646</t>
  </si>
  <si>
    <t>Stropy deskové ze ŽB pohledového tř. C 30/37</t>
  </si>
  <si>
    <t>712772452</t>
  </si>
  <si>
    <t>Stropy z betonu železového (bez výztuže) pohledového stropů deskových, plochých střech, desek balkonových, desek hřibových stropů včetně hlavic hřibových sloupů tř. C 30/37</t>
  </si>
  <si>
    <t>https://podminky.urs.cz/item/CS_URS_2023_01/411324646</t>
  </si>
  <si>
    <t>"pro ŽB deska arkýře - podlaha + strop"</t>
  </si>
  <si>
    <t>(0,70+0,16+0,90)*1,70*0,25*2*2*2</t>
  </si>
  <si>
    <t>53</t>
  </si>
  <si>
    <t>411351011</t>
  </si>
  <si>
    <t>Zřízení bednění stropů deskových tl přes 5 do 25 cm bez podpěrné kce</t>
  </si>
  <si>
    <t>-1954800758</t>
  </si>
  <si>
    <t>Bednění stropních konstrukcí - bez podpěrné konstrukce desek tloušťky stropní desky přes 5 do 25 cm zřízení</t>
  </si>
  <si>
    <t>https://podminky.urs.cz/item/CS_URS_2023_01/411351011</t>
  </si>
  <si>
    <t>"arkýř"   (1,70+2*(0,70+0,16))*0,25*2*2</t>
  </si>
  <si>
    <t>54</t>
  </si>
  <si>
    <t>411351012</t>
  </si>
  <si>
    <t>Odstranění bednění stropů deskových tl přes 5 do 25 cm bez podpěrné kce</t>
  </si>
  <si>
    <t>-831227280</t>
  </si>
  <si>
    <t>Bednění stropních konstrukcí - bez podpěrné konstrukce desek tloušťky stropní desky přes 5 do 25 cm odstranění</t>
  </si>
  <si>
    <t>https://podminky.urs.cz/item/CS_URS_2023_01/411351012</t>
  </si>
  <si>
    <t>55</t>
  </si>
  <si>
    <t>411354209</t>
  </si>
  <si>
    <t>Bednění stropů ztracené z hraněných trapézových vln v 40 mm plech lesklý tl 1,0 mm</t>
  </si>
  <si>
    <t>1142148066</t>
  </si>
  <si>
    <t>Bednění stropů ztracené ocelové žebrované ze širokých tenkostěnných ohýbaných profilů (hraněných trapézových vln), bez úpravy povrchu otevřeného podhledu, bez podpěrné konstrukce, s osazením nasucho na zdech do připravených ozubů, popř. na rovných zdech, trámech, průvlacích, do traverz s povrchem lesklým, výšky vln 40 mm, tl. plechu 1,00 mm</t>
  </si>
  <si>
    <t>https://podminky.urs.cz/item/CS_URS_2023_01/411354209</t>
  </si>
  <si>
    <t>"arkýře"</t>
  </si>
  <si>
    <t>1,70*(0,70+0,16+0,90)*2*2</t>
  </si>
  <si>
    <t>56</t>
  </si>
  <si>
    <t>411354313</t>
  </si>
  <si>
    <t>Zřízení podpěrné konstrukce stropů výšky do 4 m tl přes 15 do 25 cm</t>
  </si>
  <si>
    <t>783359937</t>
  </si>
  <si>
    <t>Podpěrná konstrukce stropů - desek, kleneb a skořepin výška podepření do 4 m tloušťka stropu přes 15 do 25 cm zřízení</t>
  </si>
  <si>
    <t>https://podminky.urs.cz/item/CS_URS_2023_01/411354313</t>
  </si>
  <si>
    <t>"arkýře"    1,70*0,86*2*2</t>
  </si>
  <si>
    <t>57</t>
  </si>
  <si>
    <t>411354314</t>
  </si>
  <si>
    <t>Odstranění podpěrné konstrukce stropů výšky do 4 m tl přes 15 do 25 cm</t>
  </si>
  <si>
    <t>-1964745499</t>
  </si>
  <si>
    <t>Podpěrná konstrukce stropů - desek, kleneb a skořepin výška podepření do 4 m tloušťka stropu přes 15 do 25 cm odstranění</t>
  </si>
  <si>
    <t>https://podminky.urs.cz/item/CS_URS_2023_01/411354314</t>
  </si>
  <si>
    <t>58</t>
  </si>
  <si>
    <t>411362021</t>
  </si>
  <si>
    <t>Výztuž stropů svařovanými sítěmi Kari</t>
  </si>
  <si>
    <t>1445644301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</si>
  <si>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ze svařovaných sítí z drátů typu KARI</t>
  </si>
  <si>
    <t>https://podminky.urs.cz/item/CS_URS_2023_01/411362021</t>
  </si>
  <si>
    <t>"podlaha astrp arkýřů"</t>
  </si>
  <si>
    <t>1,70*(0,70+0,16+0,90)*0,008*2*2</t>
  </si>
  <si>
    <t>Komunikace pozemní</t>
  </si>
  <si>
    <t>59</t>
  </si>
  <si>
    <t>564750011</t>
  </si>
  <si>
    <t>Podklad z kameniva hrubého drceného vel. 8-16 mm plochy přes 100 m2 tl 150 mm</t>
  </si>
  <si>
    <t>1245875433</t>
  </si>
  <si>
    <t>Podklad nebo kryt z kameniva hrubého drceného vel. 8-16 mm s rozprostřením a zhutněním plochy přes 100 m2, po zhutnění tl. 150 mm</t>
  </si>
  <si>
    <t>https://podminky.urs.cz/item/CS_URS_2023_01/564750011</t>
  </si>
  <si>
    <t>"zpětné nový chodník -zámková dlažba"      27,0</t>
  </si>
  <si>
    <t>"kostky"        11,0*1,0</t>
  </si>
  <si>
    <t>60</t>
  </si>
  <si>
    <t>591111111</t>
  </si>
  <si>
    <t>Kladení dlažby z kostek velkých z kamene do lože z kameniva těženého tl 50 mm</t>
  </si>
  <si>
    <t>1160583778</t>
  </si>
  <si>
    <t>Kladení dlažby z kostek s provedením lože do tl. 50 mm, s vyplněním spár, s dvojím beraněním a se smetením přebytečného materiálu na krajnici velkých z kamene, do lože z kameniva těženého</t>
  </si>
  <si>
    <t>https://podminky.urs.cz/item/CS_URS_2023_01/591111111</t>
  </si>
  <si>
    <t xml:space="preserve">přídlažby ve dvorní části </t>
  </si>
  <si>
    <t>(11,2+8,0+8,5)*0,3</t>
  </si>
  <si>
    <t>11,0*1,0  "osadí se původní"</t>
  </si>
  <si>
    <t>61</t>
  </si>
  <si>
    <t>591411111</t>
  </si>
  <si>
    <t>Kladení dlažby z mozaiky jednobarevné komunikací pro pěší lože z kameniva</t>
  </si>
  <si>
    <t>-694155953</t>
  </si>
  <si>
    <t>Kladení dlažby z mozaiky komunikací pro pěší s vyplněním spár, s dvojím beraněním a se smetením přebytečného materiálu na vzdálenost do 3 m jednobarevné, s ložem tl. do 40 mm z kameniva</t>
  </si>
  <si>
    <t>https://podminky.urs.cz/item/CS_URS_2023_01/591411111</t>
  </si>
  <si>
    <t>62</t>
  </si>
  <si>
    <t>58381010</t>
  </si>
  <si>
    <t>kostka řezanoštípaná dlažební žula 6x6x4cm</t>
  </si>
  <si>
    <t>1364428204</t>
  </si>
  <si>
    <t>8,31*1,02 "Přepočtené koeficientem množství</t>
  </si>
  <si>
    <t>63</t>
  </si>
  <si>
    <t>596211110</t>
  </si>
  <si>
    <t>Kladení zámkové dlažby komunikací pro pěší ručně tl 60 mm skupiny A pl do 50 m2</t>
  </si>
  <si>
    <t>-1454462636</t>
  </si>
  <si>
    <t>Kladení dlažby z betonových zámkových dlaždic komunikací pro pěší ručně s ložem z kameniva těženého nebo drceného tl. do 40 mm, s vyplněním spár s dvojitým hutněním, vibrováním a se smetením přebytečného materiálu na krajnici tl. 60 mm skupiny A, pro plochy do 50 m2</t>
  </si>
  <si>
    <t>https://podminky.urs.cz/item/CS_URS_2023_01/596211110</t>
  </si>
  <si>
    <t>27,000  "osadí se původní"</t>
  </si>
  <si>
    <t>Úpravy povrchů, podlahy a osazování výplní</t>
  </si>
  <si>
    <t>64</t>
  </si>
  <si>
    <t>611131101</t>
  </si>
  <si>
    <t>Cementový postřik vnitřních stropů nanášený celoplošně ručně</t>
  </si>
  <si>
    <t>-1323733874</t>
  </si>
  <si>
    <t>Podkladní a spojovací vrstva vnitřních omítaných ploch cementový postřik nanášený ručně celoplošně stropů</t>
  </si>
  <si>
    <t>https://podminky.urs.cz/item/CS_URS_2023_01/611131101</t>
  </si>
  <si>
    <t>"1NP""u kleneb zvětšená plocha *1,2"</t>
  </si>
  <si>
    <t>"1.01"    (2,36+2,50+3,32)*3,10+(3,10+0,53/2*2)*1,985*1,2</t>
  </si>
  <si>
    <t>"1.02"   7,385*4,75*1,2</t>
  </si>
  <si>
    <t>"1.03"   (0,53/2+4,75+0,60+5,40)*1,895*1,2</t>
  </si>
  <si>
    <t>"1.04"  (6,29+5,60)/2*7,385*1,2</t>
  </si>
  <si>
    <t>"1.05"   2,0*1,20*1,2</t>
  </si>
  <si>
    <t>"1.06"    (3,34+0,65+3,37)*4,81*1,2</t>
  </si>
  <si>
    <t>"1.07"    7,365*4,71*1,2</t>
  </si>
  <si>
    <t>"1.08"     4,20*1,875*1,2</t>
  </si>
  <si>
    <t>"1.09"     1,70*0,90*1,2</t>
  </si>
  <si>
    <t>"1,10"   1,70*0,90*1,2</t>
  </si>
  <si>
    <t>"1,11"    1,875*0,90*1,2</t>
  </si>
  <si>
    <t>"1,12"    1,80*2,20*1,2</t>
  </si>
  <si>
    <t>"1,13"    3,20*1,60*1,2</t>
  </si>
  <si>
    <t>"1.14"    1,80*2,50*1,2</t>
  </si>
  <si>
    <t>"1.15 schdiště"      14,50*1,2</t>
  </si>
  <si>
    <t>"1.16"   (0,52/2+4,81+0,605+2,50)*1,895*1,2</t>
  </si>
  <si>
    <t>65</t>
  </si>
  <si>
    <t>611131121</t>
  </si>
  <si>
    <t>Penetrační disperzní nátěr vnitřních stropů nanášený ručně</t>
  </si>
  <si>
    <t>168703102</t>
  </si>
  <si>
    <t>Podkladní a spojovací vrstva vnitřních omítaných ploch penetrace disperzní nanášená ručně stropů</t>
  </si>
  <si>
    <t>https://podminky.urs.cz/item/CS_URS_2023_01/611131121</t>
  </si>
  <si>
    <t>308,255</t>
  </si>
  <si>
    <t>66</t>
  </si>
  <si>
    <t>611321142</t>
  </si>
  <si>
    <t>Vápenocementová omítka štuková dvouvrstvá vnitřních stropů žebrových nanášená ručně</t>
  </si>
  <si>
    <t>767316065</t>
  </si>
  <si>
    <t>Omítka vápenocementová vnitřních ploch nanášená ručně dvouvrstvá, tloušťky jádrové omítky do 10 mm a tloušťky štuku do 3 mm štuková vodorovných konstrukcí stropů žebrových nebo osamělých trámů</t>
  </si>
  <si>
    <t>https://podminky.urs.cz/item/CS_URS_2023_01/611321142</t>
  </si>
  <si>
    <t>67</t>
  </si>
  <si>
    <t>611321143</t>
  </si>
  <si>
    <t>Vápenocementová omítka štuková dvouvrstvá vnitřních kleneb nebo skořepin nanášená ručně</t>
  </si>
  <si>
    <t>-1777753155</t>
  </si>
  <si>
    <t>Omítka vápenocementová vnitřních ploch nanášená ručně dvouvrstvá, tloušťky jádrové omítky do 10 mm a tloušťky štuku do 3 mm štuková vodorovných konstrukcí kleneb nebo skořepin</t>
  </si>
  <si>
    <t>https://podminky.urs.cz/item/CS_URS_2023_01/611321143</t>
  </si>
  <si>
    <t>68</t>
  </si>
  <si>
    <t>611325418</t>
  </si>
  <si>
    <t>Oprava vnitřní vápenocementové hladké omítky stropů v rozsahu plochy přes 30 do 50 % s celoplošným přeštukováním</t>
  </si>
  <si>
    <t>-2081705661</t>
  </si>
  <si>
    <t>Oprava vápenocementové omítky vnitřních ploch hladké, tloušťky do 20 mm, s celoplošným přeštukováním, tloušťky štuku 3 mm stropů, v rozsahu opravované plochy přes 30 do 50%</t>
  </si>
  <si>
    <t>https://podminky.urs.cz/item/CS_URS_2023_01/611325418</t>
  </si>
  <si>
    <t>"2.09"    1,90*0,90</t>
  </si>
  <si>
    <t>"2.10"    2,40*1,90</t>
  </si>
  <si>
    <t>"2.11"   1,90*11,0</t>
  </si>
  <si>
    <t>"2.12"   (6,40+5,00)/2*7,45</t>
  </si>
  <si>
    <t>"2.12a"   2,90*0,60</t>
  </si>
  <si>
    <t xml:space="preserve">                 4,45*7,45</t>
  </si>
  <si>
    <t>"2.13,2.14"  4,45*1,90</t>
  </si>
  <si>
    <t>"2.15, 2.15a"     3,75*7,45</t>
  </si>
  <si>
    <t>"2.16"   10,15*7,45</t>
  </si>
  <si>
    <t>"2.17, 2.17a"     4,55*1,88</t>
  </si>
  <si>
    <t>"2.18"                  2,20*1,88</t>
  </si>
  <si>
    <t>"2.19"                  1,90*4,75</t>
  </si>
  <si>
    <t xml:space="preserve">Součet </t>
  </si>
  <si>
    <t>69</t>
  </si>
  <si>
    <t>611325453</t>
  </si>
  <si>
    <t>Příplatek k cenám opravy vápenocementové omítky stropů za dalších 10 mm v rozsahu přes 30 do 50 %</t>
  </si>
  <si>
    <t>65706523</t>
  </si>
  <si>
    <t>Oprava vápenocementové omítky vnitřních ploch Příplatek k cenám za každých dalších 10 mm tloušťky omítky stropů,v rozsahu opravované plochy přes 30 do 50%</t>
  </si>
  <si>
    <t>https://podminky.urs.cz/item/CS_URS_2023_01/611325453</t>
  </si>
  <si>
    <t>70</t>
  </si>
  <si>
    <t>611995103</t>
  </si>
  <si>
    <t>Příplatek k cenám oprav povrchů za omítání stropu na pletivu v rozsahu opravované pl přes 30 do 50 %</t>
  </si>
  <si>
    <t>-297272859</t>
  </si>
  <si>
    <t>Příplatky k cenám oprav vnitřních povrchů za provádění omítek na pletivu rabicovém ve stropech, v rozsahu opravované plochy přes 30 do 50%</t>
  </si>
  <si>
    <t>https://podminky.urs.cz/item/CS_URS_2023_01/611995103</t>
  </si>
  <si>
    <t>71</t>
  </si>
  <si>
    <t>612131101</t>
  </si>
  <si>
    <t>Cementový postřik vnitřních stěn nanášený celoplošně ručně</t>
  </si>
  <si>
    <t>1410089769</t>
  </si>
  <si>
    <t>Podkladní a spojovací vrstva vnitřních omítaných ploch cementový postřik nanášený ručně celoplošně stěn</t>
  </si>
  <si>
    <t>https://podminky.urs.cz/item/CS_URS_2023_01/612131101</t>
  </si>
  <si>
    <t>"1.01"    (2,36+2,50+3,32)*2*3,56+(3,10+0,53/2*2)*3,56</t>
  </si>
  <si>
    <t xml:space="preserve"> "1.01-1.03"    1,895*3,65-1,50*1,97               </t>
  </si>
  <si>
    <t xml:space="preserve"> "1.01-1.16"    1,895*3,65-1,50*1,97               </t>
  </si>
  <si>
    <t>"1.02"  ( 7,385+4,75)*2*3,56-1,49*1,75*2</t>
  </si>
  <si>
    <t>"1.03"  ( (0,53/2+4,75+0,60+5,40)+1,895)*2*3,56</t>
  </si>
  <si>
    <t xml:space="preserve">            -1,80*2,30-1,05*2,10-1,07*2,10-0,90*1,97-2,30*2,10</t>
  </si>
  <si>
    <t xml:space="preserve">              1,895*3,56*2-1,50*1,97*2</t>
  </si>
  <si>
    <t>"1.04"  ((6,29+5,60)/2+7,385)*2*3,56</t>
  </si>
  <si>
    <t xml:space="preserve">               -2,30*2,10</t>
  </si>
  <si>
    <t xml:space="preserve">                -1,50*1,50*2</t>
  </si>
  <si>
    <t xml:space="preserve">               -1,49*1,75*2</t>
  </si>
  <si>
    <t>"1.05"  ( 2,0+1,20)*2*3,56-0,90*1,97</t>
  </si>
  <si>
    <t>"1.06"   ( (3,34+0,65+3,37)+4,81)*2*3,56</t>
  </si>
  <si>
    <t xml:space="preserve">              -0,90*1,97-1,10*0,60*2</t>
  </si>
  <si>
    <t xml:space="preserve">              -1,49-1,75*2</t>
  </si>
  <si>
    <t>"1.07"  (  7,365+4,71)*2*3,56</t>
  </si>
  <si>
    <t xml:space="preserve">             -0,90*1,97-1,10*0,60*2</t>
  </si>
  <si>
    <t xml:space="preserve">            -1,49*1,75*2</t>
  </si>
  <si>
    <t>"1.08"   (  4,20+1,875)*2*3,56</t>
  </si>
  <si>
    <t xml:space="preserve">              -0,80*1,97</t>
  </si>
  <si>
    <t>"1.09"     (1,70*3,56)</t>
  </si>
  <si>
    <t>"1,10"   1,70*3,56</t>
  </si>
  <si>
    <t>"1,11"    (1,875+0,90*2)*3,56-0,605*0,75</t>
  </si>
  <si>
    <t>"1,12"   ( 1,80+2,20)*2*1,60</t>
  </si>
  <si>
    <t>"1,13"   ( 3,20+1,60)*2*1,60</t>
  </si>
  <si>
    <t>"1.14"    (1,80+2,50)*2*3,56-0,90*1,97</t>
  </si>
  <si>
    <t>"1.15 schdiště"    2,50*2*3,56</t>
  </si>
  <si>
    <t>"1.16"  ( (0,52/2+4,81+0,605+2,50)+1,895)*2*3,56</t>
  </si>
  <si>
    <t xml:space="preserve">              1,10*2,30-1,50*1,97-0,80*1,97-0,90*1,97*2</t>
  </si>
  <si>
    <t>72</t>
  </si>
  <si>
    <t>612131121</t>
  </si>
  <si>
    <t>Penetrační disperzní nátěr vnitřních stěn nanášený ručně</t>
  </si>
  <si>
    <t>621040800</t>
  </si>
  <si>
    <t>Podkladní a spojovací vrstva vnitřních omítaných ploch penetrace disperzní nanášená ručně stěn</t>
  </si>
  <si>
    <t>https://podminky.urs.cz/item/CS_URS_2023_01/612131121</t>
  </si>
  <si>
    <t>709,554</t>
  </si>
  <si>
    <t>73</t>
  </si>
  <si>
    <t>-399161159</t>
  </si>
  <si>
    <t>"dvorní část"</t>
  </si>
  <si>
    <t>15,33*7,65</t>
  </si>
  <si>
    <t>"okna a dveře vč ostění"</t>
  </si>
  <si>
    <t>-0,80*1,97+(0,80+2*1,97)*0,70</t>
  </si>
  <si>
    <t>-0,50*0,70*2+(0,50+2*0,70)*0,70*2</t>
  </si>
  <si>
    <t>-1,20*1,20+(1,20+2*1,20)*0,70</t>
  </si>
  <si>
    <t>-1,58*1,97 +(1,58+2*1,97)*0,70</t>
  </si>
  <si>
    <t>-0,50*1,20+(0,50+2*1,20)*0,70</t>
  </si>
  <si>
    <t>-1,26*1,20+(1,26+2*1,20)*0,70</t>
  </si>
  <si>
    <t>-1,13*1,20+(1,13+2*1,20)*0,70</t>
  </si>
  <si>
    <t>-1,25*1,20+(1,25+2*1,20)*0,70</t>
  </si>
  <si>
    <t>-1,58*1,20+(1,58+2*1,20)*0,70</t>
  </si>
  <si>
    <t>1,16*1,20+(1,16+2*1,20)*0,70</t>
  </si>
  <si>
    <t>4,10*7,65</t>
  </si>
  <si>
    <t>-1,20*1,20*2+(1,20+2*1,20)*0,90*2</t>
  </si>
  <si>
    <t>-1,00*1,00+(1,00+2*1,00)*0,90</t>
  </si>
  <si>
    <t>" odpočet " -169,977</t>
  </si>
  <si>
    <t>74</t>
  </si>
  <si>
    <t>612321141</t>
  </si>
  <si>
    <t>Vápenocementová omítka štuková dvouvrstvá vnitřních stěn nanášená ručně</t>
  </si>
  <si>
    <t>449438671</t>
  </si>
  <si>
    <t>Omítka vápenocementová vnitřních ploch nanášená ručně dvouvrstvá, tloušťky jádrové omítky do 10 mm a tloušťky štuku do 3 mm štuková svislých konstrukcí stěn</t>
  </si>
  <si>
    <t>https://podminky.urs.cz/item/CS_URS_2023_01/612321141</t>
  </si>
  <si>
    <t>"dvorní část-zímní zahrada"</t>
  </si>
  <si>
    <t>"okna a dveře"</t>
  </si>
  <si>
    <t>-0,80*1,97</t>
  </si>
  <si>
    <t>-0,50*0,70*2</t>
  </si>
  <si>
    <t>-1,20*1,20</t>
  </si>
  <si>
    <t xml:space="preserve">-1,58*1,97 </t>
  </si>
  <si>
    <t>-0,50*1,20</t>
  </si>
  <si>
    <t>-1,26*1,20</t>
  </si>
  <si>
    <t>-1,13*1,20</t>
  </si>
  <si>
    <t>-1,25*1,20</t>
  </si>
  <si>
    <t>-1,58*1,20</t>
  </si>
  <si>
    <t>-1,16*1,20</t>
  </si>
  <si>
    <t>-1,00*1,00</t>
  </si>
  <si>
    <t>"zaděné otvory"</t>
  </si>
  <si>
    <t>0,80*2,10*2</t>
  </si>
  <si>
    <t>0,90*2,10*2</t>
  </si>
  <si>
    <t>0,50*0,70*2</t>
  </si>
  <si>
    <t>"zazděné otvory"</t>
  </si>
  <si>
    <t>1,20*2,10*2</t>
  </si>
  <si>
    <t>" odpočet " -150,815</t>
  </si>
  <si>
    <t>75</t>
  </si>
  <si>
    <t>612324111</t>
  </si>
  <si>
    <t>Sanační omítka podkladní vnitřních stěn nanášená ručně</t>
  </si>
  <si>
    <t>-962393109</t>
  </si>
  <si>
    <t>Omítka sanační vnitřních ploch podkladní (vyrovnávací) tloušťky do 10 mm nanášená ručně svislých konstrukcí stěn</t>
  </si>
  <si>
    <t>https://podminky.urs.cz/item/CS_URS_2023_01/612324111</t>
  </si>
  <si>
    <t>76</t>
  </si>
  <si>
    <t>612324191</t>
  </si>
  <si>
    <t>Příplatek k sanační podkladní omítce vnitřních stěn za každých dalších 5 mm tloušťky přes 10 mm ručně</t>
  </si>
  <si>
    <t>-2131703789</t>
  </si>
  <si>
    <t>Omítka sanační vnitřních ploch podkladní (vyrovnávací) Příplatek k cenám podkladní sanační omítky nanášené ručně za každých dalších i započatých 5 mm tloušťky omítky přes 10 mm stěn</t>
  </si>
  <si>
    <t>https://podminky.urs.cz/item/CS_URS_2023_01/612324191</t>
  </si>
  <si>
    <t>77</t>
  </si>
  <si>
    <t>612325131</t>
  </si>
  <si>
    <t>Omítka sanační jádrová vnitřních stěn nanášená ručně</t>
  </si>
  <si>
    <t>1916893319</t>
  </si>
  <si>
    <t>Omítka sanační vnitřních ploch jádrová tloušťky do 15 mm nanášená ručně svislých konstrukcí stěn</t>
  </si>
  <si>
    <t>https://podminky.urs.cz/item/CS_URS_2023_01/612325131</t>
  </si>
  <si>
    <t>78</t>
  </si>
  <si>
    <t>612325191</t>
  </si>
  <si>
    <t>Příplatek k sanační jádrové omítce vnitřních stěn za každých dalších 5 mm tloušťky přes 15 mm ručně</t>
  </si>
  <si>
    <t>-4220155</t>
  </si>
  <si>
    <t>Omítka sanační vnitřních ploch jádrová Příplatek k cenám za každých dalších i započatých 5 mm tloušťky omítky přes 15 mm stěn</t>
  </si>
  <si>
    <t>https://podminky.urs.cz/item/CS_URS_2023_01/612325191</t>
  </si>
  <si>
    <t>709,554*3</t>
  </si>
  <si>
    <t>79</t>
  </si>
  <si>
    <t>612325223</t>
  </si>
  <si>
    <t>Vápenocementová štuková omítka malých ploch přes 0,25 do 1 m2 na stěnách</t>
  </si>
  <si>
    <t>kus</t>
  </si>
  <si>
    <t>-652399270</t>
  </si>
  <si>
    <t>Vápenocementová omítka jednotlivých malých ploch štuková na stěnách, plochy jednotlivě přes 0,25 do 1 m2</t>
  </si>
  <si>
    <t>https://podminky.urs.cz/item/CS_URS_2023_01/612325223</t>
  </si>
  <si>
    <t>"2.14"   0,50*1,0*2</t>
  </si>
  <si>
    <t xml:space="preserve">               0,40*1,0*2</t>
  </si>
  <si>
    <t xml:space="preserve">               0,70*1,0*2</t>
  </si>
  <si>
    <t>80</t>
  </si>
  <si>
    <t>612325225</t>
  </si>
  <si>
    <t>Vápenocementová štuková omítka malých ploch přes 1 do 4 m2 na stěnách</t>
  </si>
  <si>
    <t>212344905</t>
  </si>
  <si>
    <t>Vápenocementová omítka jednotlivých malých ploch štuková na stěnách, plochy jednotlivě přes 1,0 do 4 m2</t>
  </si>
  <si>
    <t>https://podminky.urs.cz/item/CS_URS_2023_01/612325225</t>
  </si>
  <si>
    <t>"1.05"    0,80*2,0*2</t>
  </si>
  <si>
    <t>"1.03"   0,90*2,0*2</t>
  </si>
  <si>
    <t xml:space="preserve">               0,60*2,00*2</t>
  </si>
  <si>
    <t>"2.12"   0,90*2,00*2</t>
  </si>
  <si>
    <t>"2.13"   0,90*2,00*2</t>
  </si>
  <si>
    <t>81</t>
  </si>
  <si>
    <t>612325302</t>
  </si>
  <si>
    <t>Vápenocementová štuková omítka ostění nebo nadpraží</t>
  </si>
  <si>
    <t>-625440867</t>
  </si>
  <si>
    <t>Vápenocementová omítka ostění nebo nadpraží štuková</t>
  </si>
  <si>
    <t>https://podminky.urs.cz/item/CS_URS_2023_01/612325302</t>
  </si>
  <si>
    <t>(1,50+2,10*2)*0,87*9 - odpočet</t>
  </si>
  <si>
    <t xml:space="preserve">           "-otvor2300/2100"  (2,30+2*2,10)*0,60</t>
  </si>
  <si>
    <t>"1.06-otvor1100/600"      (1,10+2*0,60)*0,605</t>
  </si>
  <si>
    <t xml:space="preserve">        "-otvor 1800/2300"   (1,80+2*2,30)*0,775</t>
  </si>
  <si>
    <t>"1.16 -otvor1100/2300"  (1,10+2*2,30)*0,0775</t>
  </si>
  <si>
    <t>"1.06-otvor1100/600"     (1,10+2*0,60)*0,605</t>
  </si>
  <si>
    <t xml:space="preserve">"2.12-otvor1500/2500"   (1,50+2*2,50)*0,90*2 - odpočet </t>
  </si>
  <si>
    <t xml:space="preserve">         "otvor  900/1970"    (0,90+2*1,97)*0,70*2 - odpočet </t>
  </si>
  <si>
    <t xml:space="preserve">"2.12a -otvor1700/2100"  (1,70+2*2,10)*0,70 - odpočet </t>
  </si>
  <si>
    <t>"2.15a-nika1000/2100"     (1,10+2*2,10)*0,40+1,10*2,10 odpočet</t>
  </si>
  <si>
    <t xml:space="preserve">          "otvor 900/2100"      (0,90+2*2,10)*0,55 - odpočet</t>
  </si>
  <si>
    <t xml:space="preserve">"2.16-otvor1700/2100"    (1,70+2*2,10)*0,70 - odpočet </t>
  </si>
  <si>
    <t xml:space="preserve">        "-otvor 900/2100"      (0,90+2*2,10)*0,70 - odpočet</t>
  </si>
  <si>
    <t>82</t>
  </si>
  <si>
    <t>612325422</t>
  </si>
  <si>
    <t>Oprava vnitřní vápenocementové štukové omítky stěn v rozsahu plochy přes 10 do 30 %</t>
  </si>
  <si>
    <t>2031645146</t>
  </si>
  <si>
    <t>Oprava vápenocementové omítky vnitřních ploch štukové dvouvrstvé, tloušťky do 20 mm a tloušťky štuku do 3 mm stěn, v rozsahu opravované plochy přes 10 do 30%</t>
  </si>
  <si>
    <t>https://podminky.urs.cz/item/CS_URS_2023_01/612325422</t>
  </si>
  <si>
    <t>"stěny 30%"</t>
  </si>
  <si>
    <t xml:space="preserve">"2.09"    </t>
  </si>
  <si>
    <t>"2.10"    2,40*3,0*2</t>
  </si>
  <si>
    <t>"2.11"   11,0*3,0*2-1,30*2,30*2-2,15*2,30-1,50*1,97*2</t>
  </si>
  <si>
    <t xml:space="preserve">                1,90*3,00-1,50*1,97</t>
  </si>
  <si>
    <t>"2.12"   (6,40+5,00+7,45*2)*3,0</t>
  </si>
  <si>
    <t xml:space="preserve">               -0,90*1,97*2-1,50*2,50*2-1,50*2,10*2</t>
  </si>
  <si>
    <t xml:space="preserve">                -2,90*3,27</t>
  </si>
  <si>
    <t>"2.12a"   (4,45*2+7,45)*3,27</t>
  </si>
  <si>
    <t xml:space="preserve">                 -1,50*1,97-1,50*2,10*2-2,90*3,27</t>
  </si>
  <si>
    <t>"2.13,2.14"  (4,45+1,90)*2*3,0-0,90*1,97*2</t>
  </si>
  <si>
    <t>"2.15, 2.15a"    ( 3,75*2+7,45)*3,27</t>
  </si>
  <si>
    <t xml:space="preserve">                       -1,50*2,10-0,90*1,97</t>
  </si>
  <si>
    <t>"2.16"   (10,15+7,45)*2*3,27</t>
  </si>
  <si>
    <t xml:space="preserve">               -1,50*2,10*4-0,90*1,97-1,50*1,97-0,90*1,97</t>
  </si>
  <si>
    <t>"2.17, 2.17a"   ( 4,55+1,88)*2*3,27</t>
  </si>
  <si>
    <t xml:space="preserve">                              -0,90*1,97-1,20*1,50</t>
  </si>
  <si>
    <t>"2.18"                (  2,20*2+1,88)*3,27</t>
  </si>
  <si>
    <t xml:space="preserve">                              -1,20*1,50</t>
  </si>
  <si>
    <t>"2.19"                 ( 1,90*2+4,75)*3,27</t>
  </si>
  <si>
    <t xml:space="preserve">                              -1,50*1,97</t>
  </si>
  <si>
    <t>"2.20"         (  4,40+5,0+4,10)*3,27</t>
  </si>
  <si>
    <t>" odpočet " -453,993</t>
  </si>
  <si>
    <t>83</t>
  </si>
  <si>
    <t>612325453</t>
  </si>
  <si>
    <t>Příplatek k cenám opravy vápenocementové omítky stěn za dalších 10 mm v rozsahu přes 30 do 50 %</t>
  </si>
  <si>
    <t>2092405022</t>
  </si>
  <si>
    <t>Oprava vápenocementové omítky vnitřních ploch Příplatek k cenám za každých dalších 10 mm tloušťky omítky stěn, v rozsahu opravované plochy přes 30 do 50%</t>
  </si>
  <si>
    <t>https://podminky.urs.cz/item/CS_URS_2023_01/612325453</t>
  </si>
  <si>
    <t>84</t>
  </si>
  <si>
    <t>621131121</t>
  </si>
  <si>
    <t>Penetrační nátěr vnějších podhledů nanášený ručně</t>
  </si>
  <si>
    <t>508527249</t>
  </si>
  <si>
    <t>Podkladní a spojovací vrstva vnějších omítaných ploch penetrace nanášená ručně podhledů</t>
  </si>
  <si>
    <t>https://podminky.urs.cz/item/CS_URS_2023_01/621131121</t>
  </si>
  <si>
    <t>"arkýře"     1,70*0,86*2</t>
  </si>
  <si>
    <t>85</t>
  </si>
  <si>
    <t>621151031</t>
  </si>
  <si>
    <t>Penetrační silikonový nátěr vnějších pastovitých tenkovrstvých omítek podhledů</t>
  </si>
  <si>
    <t>1321146132</t>
  </si>
  <si>
    <t>Penetrační nátěr vnějších pastovitých tenkovrstvých omítek silikonový podhledů</t>
  </si>
  <si>
    <t>https://podminky.urs.cz/item/CS_URS_2023_01/621151031</t>
  </si>
  <si>
    <t>86</t>
  </si>
  <si>
    <t>621221041</t>
  </si>
  <si>
    <t>Montáž kontaktního zateplení vnějších podhledů lepením a mechanickým kotvením TI z minerální vlny s podélnou orientací do betonu a zdiva tl přes 160 do 200 mm</t>
  </si>
  <si>
    <t>815333296</t>
  </si>
  <si>
    <t>Montáž kontaktního zateplení lepením a mechanickým kotvením z desek z minerální vlny s podélnou orientací vláken nebo kombinovaných na vnější podhledy, na podklad betonový nebo z lehčeného betonu, z tvárnic keramických nebo vápenopískových, tloušťky desek přes 160 do 200 mm</t>
  </si>
  <si>
    <t>https://podminky.urs.cz/item/CS_URS_2023_01/621221041</t>
  </si>
  <si>
    <t>(1,70+2*0,16)*(0,86+0,16) *2</t>
  </si>
  <si>
    <t>87</t>
  </si>
  <si>
    <t>63151547</t>
  </si>
  <si>
    <t>deska tepelně izolační minerální kontaktních fasád podélné vlákno λ=0,036 tl 280mm</t>
  </si>
  <si>
    <t>1107100725</t>
  </si>
  <si>
    <t>4,121*1,02 "Přepočtené koeficientem množství</t>
  </si>
  <si>
    <t>88</t>
  </si>
  <si>
    <t>621531022</t>
  </si>
  <si>
    <t>Tenkovrstvá silikonová zrnitá omítka zrnitost 2,0 mm vnějších podhledů</t>
  </si>
  <si>
    <t>315147622</t>
  </si>
  <si>
    <t>Omítka tenkovrstvá silikonová vnějších ploch probarvená bez penetrace zatíraná (škrábaná), zrnitost 2,0 mm podhledů</t>
  </si>
  <si>
    <t>https://podminky.urs.cz/item/CS_URS_2023_01/621531022</t>
  </si>
  <si>
    <t>89</t>
  </si>
  <si>
    <t>622-1</t>
  </si>
  <si>
    <t>Provedení odtrhové zkoušky zateplovacího systému</t>
  </si>
  <si>
    <t>soubor</t>
  </si>
  <si>
    <t>1004257802</t>
  </si>
  <si>
    <t>90</t>
  </si>
  <si>
    <t>622131101</t>
  </si>
  <si>
    <t>Cementový postřik vnějších stěn nanášený celoplošně ručně</t>
  </si>
  <si>
    <t>1208230206</t>
  </si>
  <si>
    <t>Podkladní a spojovací vrstva vnějších omítaných ploch cementový postřik nanášený ručně celoplošně stěn</t>
  </si>
  <si>
    <t>https://podminky.urs.cz/item/CS_URS_2023_01/622131101</t>
  </si>
  <si>
    <t>(25,21+2*0,90)*2,0</t>
  </si>
  <si>
    <t xml:space="preserve">"severní stěna"    </t>
  </si>
  <si>
    <t>11,86*7,50+11,86*5,0/2</t>
  </si>
  <si>
    <t>91</t>
  </si>
  <si>
    <t>622131121</t>
  </si>
  <si>
    <t>Penetrační nátěr vnějších stěn nanášený ručně</t>
  </si>
  <si>
    <t>1776265369</t>
  </si>
  <si>
    <t>Podkladní a spojovací vrstva vnějších omítaných ploch penetrace nanášená ručně stěn</t>
  </si>
  <si>
    <t>https://podminky.urs.cz/item/CS_URS_2023_01/622131121</t>
  </si>
  <si>
    <t>(25,21+2*0,16)*(7,63-0,50)</t>
  </si>
  <si>
    <t>"římsa"   (25,21+2*0,16)*(2*0,30)</t>
  </si>
  <si>
    <t>"okna"</t>
  </si>
  <si>
    <t>"1490/1750"     -1,49*1,75*8</t>
  </si>
  <si>
    <t>"1500/2100"    -1,50*2,10*9</t>
  </si>
  <si>
    <t>"vstup"     -2,90*3,30</t>
  </si>
  <si>
    <t>"vstup"  2*0,90*3,30</t>
  </si>
  <si>
    <t>(11,86+2*0,16)*(7,50-0,50)+(11,86+2*0,16)*5,0/2</t>
  </si>
  <si>
    <t>"1NP okna"    -   1,50*1,50*2</t>
  </si>
  <si>
    <t>"2NP arkýře"  -1,70*3,0*2</t>
  </si>
  <si>
    <t>"podlaha+strop"       (1,70+2*0,16+0,86*2)*0,25*2*2</t>
  </si>
  <si>
    <t>(8,355+2*0,16)*(7,53-0,50)</t>
  </si>
  <si>
    <t>((8,355+2*0,16)+2,80)/2*5,62</t>
  </si>
  <si>
    <t>(8,93+2*0,16)*(13,00-0,50)</t>
  </si>
  <si>
    <t>-1,20*1,50*2</t>
  </si>
  <si>
    <t>"dvorní stěna východní"</t>
  </si>
  <si>
    <t>(8,16+2*0,16)*(7,65-0,50)+(8,16+2*0,16)*(13,15-7,65)/2</t>
  </si>
  <si>
    <t>0,50*(7,65-0,50)</t>
  </si>
  <si>
    <t>"okno" -0,70*0,75</t>
  </si>
  <si>
    <t xml:space="preserve">            -0,30*0,30</t>
  </si>
  <si>
    <t>"dvorní stěna schodiště nad zimní zahradou"</t>
  </si>
  <si>
    <t>4,10*(7,65-6,27)</t>
  </si>
  <si>
    <t>"dvorní stěna nad zimní zahradou vč římsy"</t>
  </si>
  <si>
    <t>15,33*(1,00+2*0,30)</t>
  </si>
  <si>
    <t>92</t>
  </si>
  <si>
    <t>622131151</t>
  </si>
  <si>
    <t>Sanační postřik vnějších stěn nanášený celoplošně ručně</t>
  </si>
  <si>
    <t>-342857598</t>
  </si>
  <si>
    <t>Sanační postřik vnějších ploch nanášený ručně celoplošně stěn</t>
  </si>
  <si>
    <t>https://podminky.urs.cz/item/CS_URS_2023_01/622131151</t>
  </si>
  <si>
    <t>93</t>
  </si>
  <si>
    <t>622142001</t>
  </si>
  <si>
    <t>Potažení vnějších stěn sklovláknitým pletivem vtlačeným do tenkovrstvé hmoty</t>
  </si>
  <si>
    <t>1958865919</t>
  </si>
  <si>
    <t>Potažení vnějších ploch pletivem v ploše nebo pruzích, na plném podkladu sklovláknitým vtlačením do tmelu stěn</t>
  </si>
  <si>
    <t>https://podminky.urs.cz/item/CS_URS_2023_01/622142001</t>
  </si>
  <si>
    <t>"zesílení do výšky 2,0m"</t>
  </si>
  <si>
    <t>(25,21+2*0,16)*2,0</t>
  </si>
  <si>
    <t>"1490/1750"    1,49*(1,75-0,42)*8</t>
  </si>
  <si>
    <t>"vstup"     2,90*2,0</t>
  </si>
  <si>
    <t>"vstup"  2*0,90*2,00</t>
  </si>
  <si>
    <t>"1NP okna"    -   1,50*1,00*2</t>
  </si>
  <si>
    <t>(8,355+2*0,16)*2,0</t>
  </si>
  <si>
    <t>(8,93+2*0,16)*2,0</t>
  </si>
  <si>
    <t>(8,16+2*0,16)*2,0</t>
  </si>
  <si>
    <t>0,50*2,0</t>
  </si>
  <si>
    <t>"zesílení ostění oken a dveří"</t>
  </si>
  <si>
    <t>"1490/1750"     (1,49+1,75)*2*0,16*8</t>
  </si>
  <si>
    <t>"1500/2100"    (1,50+2,10)*2*0,16*9</t>
  </si>
  <si>
    <t>"vstup"     (2,90+3,30*2)*0,16</t>
  </si>
  <si>
    <t>"1NP okna"      ( 1,50+1,50)*2*0,16*2</t>
  </si>
  <si>
    <t>"2NP arkýře"     2,50*2*0,16*2</t>
  </si>
  <si>
    <t>1,00*4*0,16</t>
  </si>
  <si>
    <t>(1,20+1,50)*2*0,16*2</t>
  </si>
  <si>
    <t>"okno" (0,70+0,75)*2*0,16</t>
  </si>
  <si>
    <t xml:space="preserve">              0,30*4*0,16</t>
  </si>
  <si>
    <t>94</t>
  </si>
  <si>
    <t>622151001</t>
  </si>
  <si>
    <t>Penetrační akrylátový nátěr vnějších pastovitých tenkovrstvých omítek stěn</t>
  </si>
  <si>
    <t>-598225450</t>
  </si>
  <si>
    <t>Penetrační nátěr vnějších pastovitých tenkovrstvých omítek akrylátový stěn</t>
  </si>
  <si>
    <t>https://podminky.urs.cz/item/CS_URS_2023_01/622151001</t>
  </si>
  <si>
    <t>95</t>
  </si>
  <si>
    <t>622151031</t>
  </si>
  <si>
    <t>Penetrační silikonový nátěr vnějších pastovitých tenkovrstvých omítek stěn</t>
  </si>
  <si>
    <t>-896631509</t>
  </si>
  <si>
    <t>Penetrační nátěr vnějších pastovitých tenkovrstvých omítek silikonový stěn</t>
  </si>
  <si>
    <t>https://podminky.urs.cz/item/CS_URS_2023_01/622151031</t>
  </si>
  <si>
    <t>96</t>
  </si>
  <si>
    <t>622211031</t>
  </si>
  <si>
    <t>Montáž kontaktního zateplení vnějších stěn lepením a mechanickým kotvením polystyrénových desek do betonu a zdiva tl přes 120 do 160 mm</t>
  </si>
  <si>
    <t>1810227395</t>
  </si>
  <si>
    <t>Montáž kontaktního zateplení lepením a mechanickým kotvením z polystyrenových desek na vnější stěny, na podklad betonový nebo z lehčeného betonu, z tvárnic keramických nebo vápenopískových, tloušťky desek přes 120 do 160 mm</t>
  </si>
  <si>
    <t>https://podminky.urs.cz/item/CS_URS_2023_01/622211031</t>
  </si>
  <si>
    <t>"sokl výška 0,50"</t>
  </si>
  <si>
    <t>"severní stěna"</t>
  </si>
  <si>
    <t>11,86+2*0,14</t>
  </si>
  <si>
    <t>25,21+2*0,14</t>
  </si>
  <si>
    <t>8,355+2*0,14</t>
  </si>
  <si>
    <t>8,93+2*0,14</t>
  </si>
  <si>
    <t>"východní stěna"</t>
  </si>
  <si>
    <t>8,16+2*0,14</t>
  </si>
  <si>
    <t>4,10+0,14*2</t>
  </si>
  <si>
    <t>68,295*0,50</t>
  </si>
  <si>
    <t>97</t>
  </si>
  <si>
    <t>28376404</t>
  </si>
  <si>
    <t>deska XPS hrana rovná a strukturovaný povrch λ=0033</t>
  </si>
  <si>
    <t>1106381002</t>
  </si>
  <si>
    <t>34,148*0,14*1,02</t>
  </si>
  <si>
    <t>98</t>
  </si>
  <si>
    <t>622221031</t>
  </si>
  <si>
    <t>Montáž kontaktního zateplení vnějších stěn lepením a mechanickým kotvením TI z minerální vlny s podélnou orientací do zdiva a betonu tl přes 120 do 160 mm</t>
  </si>
  <si>
    <t>-1343437887</t>
  </si>
  <si>
    <t>Montáž kontaktního zateplení lepením a mechanickým kotvením z desek z minerální vlny s podélnou orientací vláken nebo kombinovaných na vnější stěny, na podklad betonový nebo z lehčeného betonu, z tvárnic keramických nebo vápenopískových, tloušťky desek přes 120 do 160 mm</t>
  </si>
  <si>
    <t>https://podminky.urs.cz/item/CS_URS_2023_01/622221031</t>
  </si>
  <si>
    <t>(8,16+2*0,16)*(7,65-0,50)+(8,16+2*0,16)*(13,15-7,65)/2 - odpočet</t>
  </si>
  <si>
    <t>0,50*(7,65-0,50) - odpočet</t>
  </si>
  <si>
    <t>"okno" -0,70*0,75 - odpočet</t>
  </si>
  <si>
    <t xml:space="preserve">            -0,30*0,30 - odpočet</t>
  </si>
  <si>
    <t>99</t>
  </si>
  <si>
    <t>63151538</t>
  </si>
  <si>
    <t>deska tepelně izolační minerální kontaktních fasád podélné vlákno λ=0,036 tl 160mm</t>
  </si>
  <si>
    <t>1824928658</t>
  </si>
  <si>
    <t>483,698*1,02</t>
  </si>
  <si>
    <t>100</t>
  </si>
  <si>
    <t>622251105</t>
  </si>
  <si>
    <t>Příplatek k cenám kontaktního zateplení vnějších stěn za zápustnou montáž a použití tepelněizolačních zátek z minerální vlny</t>
  </si>
  <si>
    <t>2087432286</t>
  </si>
  <si>
    <t>Montáž kontaktního zateplení lepením a mechanickým kotvením Příplatek k cenám za zápustnou montáž kotev s použitím tepelněizolačních zátek na vnější stěny z minerální vlny</t>
  </si>
  <si>
    <t>https://podminky.urs.cz/item/CS_URS_2023_01/622251105</t>
  </si>
  <si>
    <t>570,61</t>
  </si>
  <si>
    <t>101</t>
  </si>
  <si>
    <t>622252001</t>
  </si>
  <si>
    <t>Montáž profilů kontaktního zateplení připevněných mechanicky</t>
  </si>
  <si>
    <t>-1337138176</t>
  </si>
  <si>
    <t>Montáž profilů kontaktního zateplení zakládacích soklových připevněných hmoždinkami</t>
  </si>
  <si>
    <t>https://podminky.urs.cz/item/CS_URS_2023_01/622252001</t>
  </si>
  <si>
    <t>"zakládací lišty"    69,736+69,526</t>
  </si>
  <si>
    <t>" odpočet  "</t>
  </si>
  <si>
    <t>-8,4</t>
  </si>
  <si>
    <t>102</t>
  </si>
  <si>
    <t>59051653</t>
  </si>
  <si>
    <t>profil zakládací Al tl 0,7mm pro ETICS pro izolant tl 160mm</t>
  </si>
  <si>
    <t>-1631800863</t>
  </si>
  <si>
    <t>(25,21+2*0,16)</t>
  </si>
  <si>
    <t>"vstup"  2*0,90</t>
  </si>
  <si>
    <t>11,86+2*0,16</t>
  </si>
  <si>
    <t>(8,355+2*0,16)</t>
  </si>
  <si>
    <t>(8,93+2*0,16)</t>
  </si>
  <si>
    <t>(8,16+2*0,16) - odpočet</t>
  </si>
  <si>
    <t>0,50 - odpočet</t>
  </si>
  <si>
    <t>57,435*1,05 "Přepočtené koeficientem množství</t>
  </si>
  <si>
    <t>103</t>
  </si>
  <si>
    <t>59051651</t>
  </si>
  <si>
    <t>profil zakládací Al tl 0,7mm pro ETICS pro izolant tl 140mm</t>
  </si>
  <si>
    <t>1894880870</t>
  </si>
  <si>
    <t>(25,21+2*0,14)</t>
  </si>
  <si>
    <t>(8,355+2*0,14)</t>
  </si>
  <si>
    <t>(8,93+2*0,14)</t>
  </si>
  <si>
    <t>(8,16+2*0,14)</t>
  </si>
  <si>
    <t>0,50</t>
  </si>
  <si>
    <t>66,215*1,05 "Přepočtené koeficientem množství</t>
  </si>
  <si>
    <t>104</t>
  </si>
  <si>
    <t>622252002</t>
  </si>
  <si>
    <t>Montáž profilů kontaktního zateplení lepených</t>
  </si>
  <si>
    <t>-120166164</t>
  </si>
  <si>
    <t>Montáž profilů kontaktního zateplení ostatních stěnových, dilatačních apod. lepených do tmelu</t>
  </si>
  <si>
    <t>https://podminky.urs.cz/item/CS_URS_2023_01/622252002</t>
  </si>
  <si>
    <t>"profil okenní"    133,82</t>
  </si>
  <si>
    <t>"profil parapetní"   38,02</t>
  </si>
  <si>
    <t>"rohový dilatační stěn"   10,0</t>
  </si>
  <si>
    <t>105</t>
  </si>
  <si>
    <t>59051476</t>
  </si>
  <si>
    <t>profil začišťovací PVC 9mm s výztužnou tkaninou pro ostění ETICS</t>
  </si>
  <si>
    <t>-1630739844</t>
  </si>
  <si>
    <t>"1490/1750"     (1,49+2*1,75)*8</t>
  </si>
  <si>
    <t>"1500/2100"    (1,50+2*2,10)*9</t>
  </si>
  <si>
    <t>"vstup"     (2,90+2*3,30)</t>
  </si>
  <si>
    <t>"1NP okna"    (1,50+2*1,50)*2</t>
  </si>
  <si>
    <t>"2NP arkýře"  (1,70+0,70*2)*2*2</t>
  </si>
  <si>
    <t>"okna"      (1,00+2*1,00)</t>
  </si>
  <si>
    <t xml:space="preserve">                     (1,20+2*1,50)*2</t>
  </si>
  <si>
    <t xml:space="preserve">"okno" (0,70+2*0,75) - odpočet </t>
  </si>
  <si>
    <t xml:space="preserve">            -0,30*3 - odpočet </t>
  </si>
  <si>
    <t>133,52*1,05 "Přepočtené koeficientem množství</t>
  </si>
  <si>
    <t>106</t>
  </si>
  <si>
    <t>59051502</t>
  </si>
  <si>
    <t>profil dilatační rohový PVC s výztužnou tkaninou pro ETICS</t>
  </si>
  <si>
    <t>1029678851</t>
  </si>
  <si>
    <t>"2NP arkýře"    2,50*2*2</t>
  </si>
  <si>
    <t>107</t>
  </si>
  <si>
    <t>59051512</t>
  </si>
  <si>
    <t>profil začišťovací s okapnicí PVC s výztužnou tkaninou pro parapet ETICS</t>
  </si>
  <si>
    <t>1277415682</t>
  </si>
  <si>
    <t>"1490/1750"     1,49*8</t>
  </si>
  <si>
    <t>"1500/2100"    1,50*9</t>
  </si>
  <si>
    <t>"1NP okna"    1,50*2</t>
  </si>
  <si>
    <t>"2NP arkýře"    (0,70*2+1,70)*2</t>
  </si>
  <si>
    <t>"okna"      1,00</t>
  </si>
  <si>
    <t xml:space="preserve">                     1,20*2</t>
  </si>
  <si>
    <t xml:space="preserve">"okno" 0,70 - odpočet </t>
  </si>
  <si>
    <t xml:space="preserve">            0,30 - odpočet</t>
  </si>
  <si>
    <t>38,02*1,05 "Přepočtené koeficientem množství</t>
  </si>
  <si>
    <t>108</t>
  </si>
  <si>
    <t>622324411</t>
  </si>
  <si>
    <t>Sanační podkladní omítka vnějších stěn nanášená ručně</t>
  </si>
  <si>
    <t>12986504</t>
  </si>
  <si>
    <t>Omítka sanační vnějších ploch podkladní (vyrovnávací) tloušťky do 15 mm nanášená ručně stěn</t>
  </si>
  <si>
    <t>https://podminky.urs.cz/item/CS_URS_2023_01/622324411</t>
  </si>
  <si>
    <t>109</t>
  </si>
  <si>
    <t>622324491</t>
  </si>
  <si>
    <t>Příplatek k sanační podkladní omítce vnějších stěn za každých dalších 5 mm tloušťky přes 15 mm ručně</t>
  </si>
  <si>
    <t>223108023</t>
  </si>
  <si>
    <t>Omítka sanační vnějších ploch podkladní (vyrovnávací) tloušťky do 15 mm Příplatek k cenám podkladní sanační omítky nanášené ručně za každých dalších i započatých 5 mm tloušťky omítky přes 15 mm stěn</t>
  </si>
  <si>
    <t>https://podminky.urs.cz/item/CS_URS_2023_01/622324491</t>
  </si>
  <si>
    <t>110</t>
  </si>
  <si>
    <t>622325102</t>
  </si>
  <si>
    <t>Oprava vnější vápenocementové hladké omítky složitosti 1 stěn v rozsahu přes 10 do 30 %</t>
  </si>
  <si>
    <t>-1909946698</t>
  </si>
  <si>
    <t>Oprava vápenocementové omítky vnějších ploch stupně členitosti 1 hladké stěn, v rozsahu opravované plochy přes 10 do 30%</t>
  </si>
  <si>
    <t>https://podminky.urs.cz/item/CS_URS_2023_01/622325102</t>
  </si>
  <si>
    <t>8,355*7,53</t>
  </si>
  <si>
    <t>(8,355+2,80)/2*5,62</t>
  </si>
  <si>
    <t>8,93*13,00</t>
  </si>
  <si>
    <t>-1,00*1,00+(1,0+2*1,00)*0,80</t>
  </si>
  <si>
    <t>-1,20*1,50*2+(1,20+2*1,50)*0,80*2</t>
  </si>
  <si>
    <t>8,16*7,65+8,16*(13,15-7,65)/2</t>
  </si>
  <si>
    <t>111</t>
  </si>
  <si>
    <t>622325109</t>
  </si>
  <si>
    <t>Oprava vnější vápenocementové hladké omítky složitosti 1 stěn v rozsahu přes 80 do 100 %</t>
  </si>
  <si>
    <t>1793935116</t>
  </si>
  <si>
    <t>Oprava vápenocementové omítky vnějších ploch stupně členitosti 1 hladké stěn, v rozsahu opravované plochy přes 80 do 100%</t>
  </si>
  <si>
    <t>https://podminky.urs.cz/item/CS_URS_2023_01/622325109</t>
  </si>
  <si>
    <t>112</t>
  </si>
  <si>
    <t>622325121</t>
  </si>
  <si>
    <t>Sanační jádrová omítka vnějších stěn nanášená ručně</t>
  </si>
  <si>
    <t>2002373753</t>
  </si>
  <si>
    <t>Omítka sanační vnějších ploch jádrová tloušťky do 15 mm nanášená ručně stěn</t>
  </si>
  <si>
    <t>https://podminky.urs.cz/item/CS_URS_2023_01/622325121</t>
  </si>
  <si>
    <t>113</t>
  </si>
  <si>
    <t>622325191</t>
  </si>
  <si>
    <t>Příplatek k sanační jádrové omítce vnějších stěn za každých dalších 5 mm tloušťky přes 15 mm ručně</t>
  </si>
  <si>
    <t>1040920361</t>
  </si>
  <si>
    <t>Omítka sanační vnějších ploch jádrová tloušťky do 15 mm Příplatek k cenám za každých dalších i započatých 5 mm tloušťky omítky přes 15 mm stěn</t>
  </si>
  <si>
    <t>https://podminky.urs.cz/item/CS_URS_2023_01/622325191</t>
  </si>
  <si>
    <t>172,620*3</t>
  </si>
  <si>
    <t>114</t>
  </si>
  <si>
    <t>622335101</t>
  </si>
  <si>
    <t>Oprava cementové hladké omítky vnějších stěn v rozsahu do 10 %</t>
  </si>
  <si>
    <t>-1630701001</t>
  </si>
  <si>
    <t>Oprava cementové omítky vnějších ploch hladké stěn, v rozsahu opravované plochy do 10%</t>
  </si>
  <si>
    <t>https://podminky.urs.cz/item/CS_URS_2023_01/622335101</t>
  </si>
  <si>
    <t>25,22*(7,53-2,0)</t>
  </si>
  <si>
    <t>-3,10*3,30</t>
  </si>
  <si>
    <t>-1,50*1,75*8</t>
  </si>
  <si>
    <t>-1,50*2,10*9</t>
  </si>
  <si>
    <t>115</t>
  </si>
  <si>
    <t>62240-1</t>
  </si>
  <si>
    <t>Těsnící a izolační systém (dle normy) - pásky oken a dveří -interiér, exteriér</t>
  </si>
  <si>
    <t>1719397602</t>
  </si>
  <si>
    <t>Těsnící a izolační systém (l</t>
  </si>
  <si>
    <t>"profil okenní"    128,541</t>
  </si>
  <si>
    <t>"profil parapetní"   34,461</t>
  </si>
  <si>
    <t>116</t>
  </si>
  <si>
    <t>62240-2</t>
  </si>
  <si>
    <t>Parotěsná nabývací páska</t>
  </si>
  <si>
    <t>-672888419</t>
  </si>
  <si>
    <t>117</t>
  </si>
  <si>
    <t>622511112</t>
  </si>
  <si>
    <t>Tenkovrstvá akrylátová mozaiková střednězrnná omítka vnějších stěn</t>
  </si>
  <si>
    <t>-396889314</t>
  </si>
  <si>
    <t>Omítka tenkovrstvá akrylátová vnějších ploch probarvená bez penetrace mozaiková střednězrnná stěn</t>
  </si>
  <si>
    <t>https://podminky.urs.cz/item/CS_URS_2023_01/622511112</t>
  </si>
  <si>
    <t>"sokl nadzemní"</t>
  </si>
  <si>
    <t>118</t>
  </si>
  <si>
    <t>622531022</t>
  </si>
  <si>
    <t>Tenkovrstvá silikonová zrnitá omítka zrnitost 2,0 mm vnějších stěn</t>
  </si>
  <si>
    <t>2076286010</t>
  </si>
  <si>
    <t>Omítka tenkovrstvá silikonová vnějších ploch probarvená bez penetrace zatíraná (škrábaná), zrnitost 2,0 mm stěn</t>
  </si>
  <si>
    <t>https://podminky.urs.cz/item/CS_URS_2023_01/622531022</t>
  </si>
  <si>
    <t>"přípočet ostění oken a dveří"</t>
  </si>
  <si>
    <t>"1490/1750"     (1,49+2*1,75)*0,16*8</t>
  </si>
  <si>
    <t>"1500/2100"    (1,50+2*2,10)*0,16*9</t>
  </si>
  <si>
    <t>"1NP okna"    ( 1,50+2*1,50)*0,16*2</t>
  </si>
  <si>
    <t>(1,00+2*1,00)*0,16</t>
  </si>
  <si>
    <t>(1,20+2*1,50)*0,16*2</t>
  </si>
  <si>
    <t>"okno" (0,70+2*0,75)*0,16</t>
  </si>
  <si>
    <t xml:space="preserve">            0,30*4*0,16</t>
  </si>
  <si>
    <t>119</t>
  </si>
  <si>
    <t>629991011</t>
  </si>
  <si>
    <t>Zakrytí výplní otvorů a svislých ploch fólií přilepenou lepící páskou</t>
  </si>
  <si>
    <t>757088486</t>
  </si>
  <si>
    <t>Zakrytí vnějších ploch před znečištěním včetně pozdějšího odkrytí výplní otvorů a svislých ploch fólií přilepenou lepící páskou</t>
  </si>
  <si>
    <t>https://podminky.urs.cz/item/CS_URS_2023_01/629991011</t>
  </si>
  <si>
    <t>"1490/1750"     1,49*1,75*8</t>
  </si>
  <si>
    <t>"1500/2100"    1,50*2,10*9</t>
  </si>
  <si>
    <t>"vstup"     2,90*3,30</t>
  </si>
  <si>
    <t>"1NP okna"       1,50*1,50*2</t>
  </si>
  <si>
    <t>"2NP arkýře"  1,70*3,0*2</t>
  </si>
  <si>
    <t>1,00*1,00</t>
  </si>
  <si>
    <t>1,20*1,50*2</t>
  </si>
  <si>
    <t>"okno" 0,70*0,75 - odpočet</t>
  </si>
  <si>
    <t xml:space="preserve">            0,30*0,30 - odpočet</t>
  </si>
  <si>
    <t>120</t>
  </si>
  <si>
    <t>629995101</t>
  </si>
  <si>
    <t>Očištění vnějších ploch tlakovou vodou</t>
  </si>
  <si>
    <t>-1238895881</t>
  </si>
  <si>
    <t>Očištění vnějších ploch tlakovou vodou omytím</t>
  </si>
  <si>
    <t>https://podminky.urs.cz/item/CS_URS_2023_01/629995101</t>
  </si>
  <si>
    <t>"okna a dveře "</t>
  </si>
  <si>
    <t>-1,20*1,20*2</t>
  </si>
  <si>
    <t>8,355*7,53+(8,355+2,80)/2*5,62</t>
  </si>
  <si>
    <t>"1NP"  -1,0*1,0</t>
  </si>
  <si>
    <t>"2NP"-1,20*1,50*2</t>
  </si>
  <si>
    <t>"okno"</t>
  </si>
  <si>
    <t>"1NP" -0,70*0,75</t>
  </si>
  <si>
    <t>"mřížka"  -  0,30*0,30</t>
  </si>
  <si>
    <t>25,21*7,65</t>
  </si>
  <si>
    <t>"vstup"        -2,90*3,30</t>
  </si>
  <si>
    <t>"vstup ostění"    (3,60+2*3,30)*0,90</t>
  </si>
  <si>
    <t>121</t>
  </si>
  <si>
    <t>631-1r</t>
  </si>
  <si>
    <t>D+M omítka minerální ve vrstvách škrabána ve vrstvách vč. provedení dle výtvarného návrhu</t>
  </si>
  <si>
    <t>1045271695</t>
  </si>
  <si>
    <t>Poznámka k položce:_x000D_
vzorek provedení u investora_x000D_
_x000D_
provedení základní vrstvy + celoplošné provedení vodorovných zubů 4 mm_x000D_
perlinka, lištování_x000D_
_x000D_
nástřik , stažení do správné vrstvy, uhlazení_x000D_
_x000D_
škrabání, srovnání ploch ...dle výtvarného návrhu</t>
  </si>
  <si>
    <t>122</t>
  </si>
  <si>
    <t>631-2r</t>
  </si>
  <si>
    <t>autorské sgrafito "sloní rodina" příprava a realizace sgrafita po provedení omítek</t>
  </si>
  <si>
    <t>-1291174345</t>
  </si>
  <si>
    <t>příprava návrhu</t>
  </si>
  <si>
    <t xml:space="preserve"> příprava pro realizaci, příprava šablon+ projekce na fasádu, příprav škrábání do omítek </t>
  </si>
  <si>
    <t>realizace sgrafita</t>
  </si>
  <si>
    <t>149800+70000+200149</t>
  </si>
  <si>
    <t>123</t>
  </si>
  <si>
    <t>631311135</t>
  </si>
  <si>
    <t>Mazanina tl přes 120 do 240 mm z betonu prostého bez zvýšených nároků na prostředí tř. C 20/25</t>
  </si>
  <si>
    <t>843313674</t>
  </si>
  <si>
    <t>Mazanina z betonu prostého bez zvýšených nároků na prostředí tl. přes 120 do 240 mm tř. C 20/25</t>
  </si>
  <si>
    <t>https://podminky.urs.cz/item/CS_URS_2023_01/631311135</t>
  </si>
  <si>
    <t>124</t>
  </si>
  <si>
    <t>632441220</t>
  </si>
  <si>
    <t>Potěr anhydritový samonivelační litý C25 přes 45 do 50 mm</t>
  </si>
  <si>
    <t>-2043968252</t>
  </si>
  <si>
    <t>Potěr anhydritový samonivelační litý tř. C 25, tl. přes 45 do 50 mm</t>
  </si>
  <si>
    <t>https://podminky.urs.cz/item/CS_URS_2023_01/632441220</t>
  </si>
  <si>
    <t>125</t>
  </si>
  <si>
    <t>632450131</t>
  </si>
  <si>
    <t>Vyrovnávací cementový potěr tl přes 10 do 20 mm ze suchých směsí provedený v ploše</t>
  </si>
  <si>
    <t>1586023819</t>
  </si>
  <si>
    <t>Potěr cementový vyrovnávací ze suchých směsí v ploše o průměrné (střední) tl. od 10 do 20 mm</t>
  </si>
  <si>
    <t>https://podminky.urs.cz/item/CS_URS_2023_01/632450131</t>
  </si>
  <si>
    <t>126</t>
  </si>
  <si>
    <t>632450133</t>
  </si>
  <si>
    <t>Vyrovnávací cementový potěr tl přes 30 do 40 mm ze suchých směsí provedený v ploše</t>
  </si>
  <si>
    <t>898582458</t>
  </si>
  <si>
    <t>Potěr cementový vyrovnávací ze suchých směsí v ploše o průměrné (střední) tl. přes 30 do 40 mm</t>
  </si>
  <si>
    <t>https://podminky.urs.cz/item/CS_URS_2023_01/632450133</t>
  </si>
  <si>
    <t>127</t>
  </si>
  <si>
    <t>632450134</t>
  </si>
  <si>
    <t>Vyrovnávací cementový potěr tl přes 40 do 50 mm ze suchých směsí provedený v ploše</t>
  </si>
  <si>
    <t>555894816</t>
  </si>
  <si>
    <t>Potěr cementový vyrovnávací ze suchých směsí v ploše o průměrné (střední) tl. přes 40 do 50 mm</t>
  </si>
  <si>
    <t>https://podminky.urs.cz/item/CS_URS_2023_01/632450134</t>
  </si>
  <si>
    <t>"arkýře"    1,70*0,86*2</t>
  </si>
  <si>
    <t>128</t>
  </si>
  <si>
    <t>635111141</t>
  </si>
  <si>
    <t>Násyp pod podlahy z hrubého kameniva 8-16 s udusáním</t>
  </si>
  <si>
    <t>-471396279</t>
  </si>
  <si>
    <t>Násyp ze štěrkopísku, písku nebo kameniva pod podlahy s udusáním a urovnáním povrchu z kameniva hrubého 8-16</t>
  </si>
  <si>
    <t>https://podminky.urs.cz/item/CS_URS_2023_01/635111141</t>
  </si>
  <si>
    <t>"severní stěna"    (0,50+11,87+0,16)*0,60*0,20</t>
  </si>
  <si>
    <t>"jižní stěna"   (0,16+8,36+8,94+0,16+0,50)*0,60*0,20</t>
  </si>
  <si>
    <t>"východní stěna"  (0,16+8,17+0,16+0,50*2)*0,60*0,20</t>
  </si>
  <si>
    <t>129</t>
  </si>
  <si>
    <t>637211112</t>
  </si>
  <si>
    <t>Okapový chodník z betonových dlaždic tl 60 mm na MC 10</t>
  </si>
  <si>
    <t>1809858114</t>
  </si>
  <si>
    <t>Okapový chodník z dlaždic betonových do cementové malty MC-10 se zalitím spár cementovou maltou, tl. dlaždic 60 mm</t>
  </si>
  <si>
    <t>https://podminky.urs.cz/item/CS_URS_2023_01/637211112</t>
  </si>
  <si>
    <t>"severní stěna"    (0,50+11,87+0,16)*0,50</t>
  </si>
  <si>
    <t>"jižní stěna"   (0,16+8,36+8,94+0,16+0,50)*0,50</t>
  </si>
  <si>
    <t>"východní stěna"  (0,16+8,17+0,16+0,50*2)*0,50</t>
  </si>
  <si>
    <t>130</t>
  </si>
  <si>
    <t>637311131</t>
  </si>
  <si>
    <t>Okapový chodník z betonových záhonových obrubníků lože beton</t>
  </si>
  <si>
    <t>-1570735426</t>
  </si>
  <si>
    <t>Okapový chodník z obrubníků betonových zahradních, se zalitím spár cementovou maltou do lože z betonu prostého</t>
  </si>
  <si>
    <t>https://podminky.urs.cz/item/CS_URS_2023_01/637311131</t>
  </si>
  <si>
    <t>"severní stěna"    (0,50+11,87+0,16+0,50)</t>
  </si>
  <si>
    <t>"jižní stěna"   (0,16+8,36+8,94+0,16+0,50)</t>
  </si>
  <si>
    <t>"východní stěna"  (0,16+8,17+0,16+0,50*2*2)</t>
  </si>
  <si>
    <t>131</t>
  </si>
  <si>
    <t>642942611</t>
  </si>
  <si>
    <t>Osazování zárubní nebo rámů dveřních kovových do 2,5 m2 na montážní pěnu</t>
  </si>
  <si>
    <t>-930663041</t>
  </si>
  <si>
    <t>Osazování zárubní nebo rámů kovových dveřních lisovaných nebo z úhelníků bez dveřních křídel na montážní pěnu, plochy otvoru do 2,5 m2</t>
  </si>
  <si>
    <t>https://podminky.urs.cz/item/CS_URS_2023_01/642942611</t>
  </si>
  <si>
    <t>132</t>
  </si>
  <si>
    <t>55331486</t>
  </si>
  <si>
    <t>zárubeň jednokřídlá ocelová pro zdění tl stěny 110-150mm rozměru 700/1970, 2100mm</t>
  </si>
  <si>
    <t>-959306507</t>
  </si>
  <si>
    <t>133</t>
  </si>
  <si>
    <t>55331487</t>
  </si>
  <si>
    <t>zárubeň jednokřídlá ocelová pro zdění tl stěny 110-150mm rozměru 800/1970, 2100mm</t>
  </si>
  <si>
    <t>-166137580</t>
  </si>
  <si>
    <t>134</t>
  </si>
  <si>
    <t>55331488</t>
  </si>
  <si>
    <t>zárubeň jednokřídlá ocelová pro zdění tl stěny 110-150mm rozměru 900/1970, 2100mm</t>
  </si>
  <si>
    <t>280669476</t>
  </si>
  <si>
    <t>135</t>
  </si>
  <si>
    <t>642942721</t>
  </si>
  <si>
    <t>Osazování zárubní nebo rámů dveřních kovových přes 2,5 do 4,5 m2 na montážní pěnu</t>
  </si>
  <si>
    <t>-1364307103</t>
  </si>
  <si>
    <t>Osazování zárubní nebo rámů kovových dveřních lisovaných nebo z úhelníků bez dveřních křídel na montážní pěnu, plochy otvoru přes 2,5 do 4,5 m2</t>
  </si>
  <si>
    <t>https://podminky.urs.cz/item/CS_URS_2023_01/642942721</t>
  </si>
  <si>
    <t>Poznámka k položce:_x000D_
nutno ověřit stávající překlady, rozměr se muže lišit  dle velikosti a uložen překladu (+-5-10cm)</t>
  </si>
  <si>
    <t>136</t>
  </si>
  <si>
    <t>55331747</t>
  </si>
  <si>
    <t>zárubeň dvoukřídlá ocelová pro zdění tl stěny 110-150mm rozměru 1450/1970, 2100mm</t>
  </si>
  <si>
    <t>894605244</t>
  </si>
  <si>
    <t>137</t>
  </si>
  <si>
    <t>642945111</t>
  </si>
  <si>
    <t>Osazování protipožárních nebo protiplynových zárubní dveří jednokřídlových do 2,5 m2</t>
  </si>
  <si>
    <t>732828560</t>
  </si>
  <si>
    <t>Osazování ocelových zárubní protipožárních nebo protiplynových dveří do vynechaného otvoru, s obetonováním, dveří jednokřídlových do 2,5 m2</t>
  </si>
  <si>
    <t>https://podminky.urs.cz/item/CS_URS_2023_01/642945111</t>
  </si>
  <si>
    <t>138</t>
  </si>
  <si>
    <t>55331562</t>
  </si>
  <si>
    <t>zárubeň jednokřídlá ocelová pro zdění s protipožární úpravou tl stěny 110-150mm rozměru 800/1970, 2100mm</t>
  </si>
  <si>
    <t>1351347238</t>
  </si>
  <si>
    <t>139</t>
  </si>
  <si>
    <t>642945112</t>
  </si>
  <si>
    <t>Osazování protipožárních nebo protiplynových zárubní dveří dvoukřídlových přes 2,5 do 6,5 m2</t>
  </si>
  <si>
    <t>1993710965</t>
  </si>
  <si>
    <t>Osazování ocelových zárubní protipožárních nebo protiplynových dveří do vynechaného otvoru, s obetonováním, dveří dvoukřídlových přes 2,5 do 6,5 m2</t>
  </si>
  <si>
    <t>https://podminky.urs.cz/item/CS_URS_2023_01/642945112</t>
  </si>
  <si>
    <t>140</t>
  </si>
  <si>
    <t>55331763</t>
  </si>
  <si>
    <t>zárubeň dvoukřídlá ocelová pro zdění s protipožární úpravou tl stěny 110-150mm rozměru 1600/1970, 2100mm</t>
  </si>
  <si>
    <t>-2107149552</t>
  </si>
  <si>
    <t>Poznámka k položce:_x000D_
YZP s PP ochranou</t>
  </si>
  <si>
    <t>Ostatní konstrukce a práce, bourání</t>
  </si>
  <si>
    <t>141</t>
  </si>
  <si>
    <t>916231213</t>
  </si>
  <si>
    <t>Osazení chodníkového obrubníku betonového stojatého s boční opěrou do lože z betonu prostého</t>
  </si>
  <si>
    <t>-911493795</t>
  </si>
  <si>
    <t>Osazení chodníkového obrubníku betonového se zřízením lože, s vyplněním a zatřením spár cementovou maltou stojatého s boční opěrou z betonu prostého, do lože z betonu prostého</t>
  </si>
  <si>
    <t>https://podminky.urs.cz/item/CS_URS_2023_01/916231213</t>
  </si>
  <si>
    <t>"původní"           11,0</t>
  </si>
  <si>
    <t>"nový"            2,0</t>
  </si>
  <si>
    <t>142</t>
  </si>
  <si>
    <t>59217017</t>
  </si>
  <si>
    <t>obrubník betonový chodníkový 1000x100x250mm</t>
  </si>
  <si>
    <t>-1358043011</t>
  </si>
  <si>
    <t>143</t>
  </si>
  <si>
    <t>941111111</t>
  </si>
  <si>
    <t>Montáž lešení řadového trubkového lehkého s podlahami zatížení do 200 kg/m2 š od 0,6 do 0,9 m v do 10 m</t>
  </si>
  <si>
    <t>-1342225242</t>
  </si>
  <si>
    <t>Montáž lešení řadového trubkového lehkého pracovního s podlahami s provozním zatížením tř. 3 do 200 kg/m2 šířky tř. W06 od 0,6 do 0,9 m, výšky do 10 m</t>
  </si>
  <si>
    <t>https://podminky.urs.cz/item/CS_URS_2023_01/941111111</t>
  </si>
  <si>
    <t>(4,10+1,0)*7,65</t>
  </si>
  <si>
    <t>(25,21+2*1,0)*7,65</t>
  </si>
  <si>
    <t>144</t>
  </si>
  <si>
    <t>941111112</t>
  </si>
  <si>
    <t>Montáž lešení řadového trubkového lehkého s podlahami zatížení do 200 kg/m2 š od 0,6 do 0,9 m v přes 10 do 25 m</t>
  </si>
  <si>
    <t>99659233</t>
  </si>
  <si>
    <t>Montáž lešení řadového trubkového lehkého pracovního s podlahami s provozním zatížením tř. 3 do 200 kg/m2 šířky tř. W06 od 0,6 do 0,9 m, výšky přes 10 do 25 m</t>
  </si>
  <si>
    <t>https://podminky.urs.cz/item/CS_URS_2023_01/941111112</t>
  </si>
  <si>
    <t>(1,00*2+8,93)*13,00</t>
  </si>
  <si>
    <t>(8,16+2*1,0)*7,65+(8,16+2*1,0)*(13,15-7,65)/2</t>
  </si>
  <si>
    <t>(11,86+2*1,0)*7,50+(11,86+2*1,0)*5,0/2</t>
  </si>
  <si>
    <t>145</t>
  </si>
  <si>
    <t>941111211</t>
  </si>
  <si>
    <t>Příplatek k lešení řadovému trubkovému lehkému s podlahami š 0,9 m v 10 m za první a ZKD den použití</t>
  </si>
  <si>
    <t>759282079</t>
  </si>
  <si>
    <t>Montáž lešení řadového trubkového lehkého pracovního s podlahami s provozním zatížením tř. 3 do 200 kg/m2 Příplatek za první a každý další den použití lešení k ceně -1111</t>
  </si>
  <si>
    <t>https://podminky.urs.cz/item/CS_URS_2023_01/941111211</t>
  </si>
  <si>
    <t>364,447</t>
  </si>
  <si>
    <t>364,447*180 "Přepočtené koeficientem množství</t>
  </si>
  <si>
    <t>146</t>
  </si>
  <si>
    <t>941111212</t>
  </si>
  <si>
    <t>Příplatek k lešení řadovému trubkovému lehkému s podlahami š 0,9 m v 25 m za první a ZKD den použití</t>
  </si>
  <si>
    <t>-257369955</t>
  </si>
  <si>
    <t>Montáž lešení řadového trubkového lehkého pracovního s podlahami s provozním zatížením tř. 3 do 200 kg/m2 Příplatek za první a každý další den použití lešení k ceně -1112</t>
  </si>
  <si>
    <t>https://podminky.urs.cz/item/CS_URS_2023_01/941111212</t>
  </si>
  <si>
    <t>480,613</t>
  </si>
  <si>
    <t>480,613*180 "Přepočtené koeficientem množství</t>
  </si>
  <si>
    <t>147</t>
  </si>
  <si>
    <t>941111811</t>
  </si>
  <si>
    <t>Demontáž lešení řadového trubkového lehkého s podlahami zatížení do 200 kg/m2 š od 0,6 do 0,9 m v do 10 m</t>
  </si>
  <si>
    <t>1466921027</t>
  </si>
  <si>
    <t>Demontáž lešení řadového trubkového lehkého pracovního s podlahami s provozním zatížením tř. 3 do 200 kg/m2 šířky tř. W06 od 0,6 do 0,9 m, výšky do 10 m</t>
  </si>
  <si>
    <t>https://podminky.urs.cz/item/CS_URS_2023_01/941111811</t>
  </si>
  <si>
    <t>148</t>
  </si>
  <si>
    <t>941111812</t>
  </si>
  <si>
    <t>Demontáž lešení řadového trubkového lehkého s podlahami zatížení do 200 kg/m2 š od 0,6 do 0,9 m v přes 10 do 25 m</t>
  </si>
  <si>
    <t>1501239082</t>
  </si>
  <si>
    <t>Demontáž lešení řadového trubkového lehkého pracovního s podlahami s provozním zatížením tř. 3 do 200 kg/m2 šířky tř. W06 od 0,6 do 0,9 m, výšky přes 10 do 25 m</t>
  </si>
  <si>
    <t>https://podminky.urs.cz/item/CS_URS_2023_01/941111812</t>
  </si>
  <si>
    <t>149</t>
  </si>
  <si>
    <t>943111111</t>
  </si>
  <si>
    <t>Montáž lešení prostorového trubkového lehkého bez podlah zatížení do 200 kg/m2 v do 10 m</t>
  </si>
  <si>
    <t>1169095407</t>
  </si>
  <si>
    <t>Montáž lešení prostorového trubkového lehkého pracovního bez podlah s provozním zatížením tř. 3 do 200 kg/m2, výšky do 10 m</t>
  </si>
  <si>
    <t>https://podminky.urs.cz/item/CS_URS_2023_01/943111111</t>
  </si>
  <si>
    <t>"ochrana skleníku"</t>
  </si>
  <si>
    <t>6,0*3,0*2,50</t>
  </si>
  <si>
    <t>150</t>
  </si>
  <si>
    <t>943111211</t>
  </si>
  <si>
    <t>Příplatek k lešení prostorovému trubkovému lehkému bez podlah v do 10 m za první a ZKD den použití</t>
  </si>
  <si>
    <t>-1213634608</t>
  </si>
  <si>
    <t>Montáž lešení prostorového trubkového lehkého pracovního bez podlah Příplatek za první a každý další den použití lešení k ceně -1111</t>
  </si>
  <si>
    <t>https://podminky.urs.cz/item/CS_URS_2023_01/943111211</t>
  </si>
  <si>
    <t>45*180 "Přepočtené koeficientem množství</t>
  </si>
  <si>
    <t>151</t>
  </si>
  <si>
    <t>943111811</t>
  </si>
  <si>
    <t>Demontáž lešení prostorového trubkového lehkého bez podlah zatížení do 200 kg/m2 v do 10 m</t>
  </si>
  <si>
    <t>970098481</t>
  </si>
  <si>
    <t>Demontáž lešení prostorového trubkového lehkého pracovního bez podlah s provozním zatížením tř. 3 do 200 kg/m2, výšky do 10 m</t>
  </si>
  <si>
    <t>https://podminky.urs.cz/item/CS_URS_2023_01/943111811</t>
  </si>
  <si>
    <t>152</t>
  </si>
  <si>
    <t>944511111</t>
  </si>
  <si>
    <t>Montáž ochranné sítě z textilie z umělých vláken</t>
  </si>
  <si>
    <t>1497277417</t>
  </si>
  <si>
    <t>Montáž ochranné sítě zavěšené na konstrukci lešení z textilie z umělých vláken</t>
  </si>
  <si>
    <t>https://podminky.urs.cz/item/CS_URS_2023_01/944511111</t>
  </si>
  <si>
    <t>153</t>
  </si>
  <si>
    <t>944511211</t>
  </si>
  <si>
    <t>Příplatek k ochranné síti za první a ZKD den použití</t>
  </si>
  <si>
    <t>1790271153</t>
  </si>
  <si>
    <t>Montáž ochranné sítě Příplatek za první a každý další den použití sítě k ceně -1111</t>
  </si>
  <si>
    <t>https://podminky.urs.cz/item/CS_URS_2023_01/944511211</t>
  </si>
  <si>
    <t>400,554*180</t>
  </si>
  <si>
    <t>154</t>
  </si>
  <si>
    <t>944511811</t>
  </si>
  <si>
    <t>Demontáž ochranné sítě z textilie z umělých vláken</t>
  </si>
  <si>
    <t>-500156827</t>
  </si>
  <si>
    <t>Demontáž ochranné sítě zavěšené na konstrukci lešení z textilie z umělých vláken</t>
  </si>
  <si>
    <t>https://podminky.urs.cz/item/CS_URS_2023_01/944511811</t>
  </si>
  <si>
    <t>155</t>
  </si>
  <si>
    <t>944611111</t>
  </si>
  <si>
    <t>Montáž ochranné plachty z textilie z umělých vláken</t>
  </si>
  <si>
    <t>1254575808</t>
  </si>
  <si>
    <t>Montáž ochranné plachty zavěšené na konstrukci lešení z textilie z umělých vláken</t>
  </si>
  <si>
    <t>https://podminky.urs.cz/item/CS_URS_2023_01/944611111</t>
  </si>
  <si>
    <t>"ochrana skleníku"     6,0*3,0</t>
  </si>
  <si>
    <t>156</t>
  </si>
  <si>
    <t>944611211</t>
  </si>
  <si>
    <t>Příplatek k ochranné plachtě za první a ZKD den použití</t>
  </si>
  <si>
    <t>46688561</t>
  </si>
  <si>
    <t>Montáž ochranné plachty Příplatek za první a každý další den použití plachty k ceně -1111</t>
  </si>
  <si>
    <t>https://podminky.urs.cz/item/CS_URS_2023_01/944611211</t>
  </si>
  <si>
    <t>462,506</t>
  </si>
  <si>
    <t>462,506*180 "Přepočtené koeficientem množství</t>
  </si>
  <si>
    <t>157</t>
  </si>
  <si>
    <t>944611811</t>
  </si>
  <si>
    <t>Demontáž ochranné plachty z textilie z umělých vláken</t>
  </si>
  <si>
    <t>1477397402</t>
  </si>
  <si>
    <t>Demontáž ochranné plachty zavěšené na konstrukci lešení z textilie z umělých vláken</t>
  </si>
  <si>
    <t>https://podminky.urs.cz/item/CS_URS_2023_01/944611811</t>
  </si>
  <si>
    <t>158</t>
  </si>
  <si>
    <t>944711114</t>
  </si>
  <si>
    <t>Montáž záchytné stříšky š přes 2,5 m</t>
  </si>
  <si>
    <t>394557024</t>
  </si>
  <si>
    <t>Montáž záchytné stříšky zřizované současně s lehkým nebo těžkým lešením, šířky přes 2,5 m</t>
  </si>
  <si>
    <t>https://podminky.urs.cz/item/CS_URS_2023_01/944711114</t>
  </si>
  <si>
    <t>159</t>
  </si>
  <si>
    <t>944711211</t>
  </si>
  <si>
    <t>Příplatek k záchytné stříšce š přes do 1,5 m za první a ZKD den použití</t>
  </si>
  <si>
    <t>814348158</t>
  </si>
  <si>
    <t>Montáž záchytné stříšky Příplatek za první a každý další den použití záchytné stříšky k ceně -1111</t>
  </si>
  <si>
    <t>https://podminky.urs.cz/item/CS_URS_2023_01/944711211</t>
  </si>
  <si>
    <t>2*180 "Přepočtené koeficientem množství</t>
  </si>
  <si>
    <t>160</t>
  </si>
  <si>
    <t>944711814</t>
  </si>
  <si>
    <t>Demontáž záchytné stříšky š přes 2,5 m</t>
  </si>
  <si>
    <t>-1620737625</t>
  </si>
  <si>
    <t>Demontáž záchytné stříšky zřizované současně s lehkým nebo těžkým lešením, šířky přes 2,5 m</t>
  </si>
  <si>
    <t>https://podminky.urs.cz/item/CS_URS_2023_01/944711814</t>
  </si>
  <si>
    <t>161</t>
  </si>
  <si>
    <t>949101111</t>
  </si>
  <si>
    <t>Lešení pomocné pro objekty pozemních staveb s lešeňovou podlahou v do 1,9 m zatížení do 150 kg/m2</t>
  </si>
  <si>
    <t>-693700034</t>
  </si>
  <si>
    <t>Lešení pomocné pracovní pro objekty pozemních staveb pro zatížení do 150 kg/m2, o výšce lešeňové podlahy do 1,9 m</t>
  </si>
  <si>
    <t>https://podminky.urs.cz/item/CS_URS_2023_01/949101111</t>
  </si>
  <si>
    <t>"1.01"    (2,36+2,50+3,32)*3,10+(3,10+0,53/2*2)*1,985</t>
  </si>
  <si>
    <t>"1.02"   7,385*4,75</t>
  </si>
  <si>
    <t>"1.03"   (0,53/2+4,75+0,60+5,40)*1,895</t>
  </si>
  <si>
    <t>"1.04"  (6,29+5,60)/2*7,385</t>
  </si>
  <si>
    <t>"1.05"   2,0*1,20</t>
  </si>
  <si>
    <t>"1.06"    (3,34+0,65+3,37)*4,81</t>
  </si>
  <si>
    <t>"1.07"    7,365*4,71</t>
  </si>
  <si>
    <t>"1.08"     4,20*1,875</t>
  </si>
  <si>
    <t>"1.09"     1,70*0,90</t>
  </si>
  <si>
    <t>"1,10"   1,70*0,90</t>
  </si>
  <si>
    <t>"1,11"    1,875*0,90</t>
  </si>
  <si>
    <t>"1,12"    1,80*2,20</t>
  </si>
  <si>
    <t>"1,13"    3,20*1,60</t>
  </si>
  <si>
    <t>"1.14"    1,80*2,50</t>
  </si>
  <si>
    <t>"1.15 schdiště"      14,50</t>
  </si>
  <si>
    <t>"1.16"   (0,52/2+4,81+0,605+2,50)*1,895</t>
  </si>
  <si>
    <t>162</t>
  </si>
  <si>
    <t>949211111</t>
  </si>
  <si>
    <t>Montáž lešeňové podlahy s příčníky pro trubková lešení v do 10 m</t>
  </si>
  <si>
    <t>143812648</t>
  </si>
  <si>
    <t>Montáž lešeňové podlahy pro trubková lešení z fošen, prken nebo dřevěných sbíjených lešeňových dílců s příčníky nebo podélníky, ve výšce do 10 m</t>
  </si>
  <si>
    <t>https://podminky.urs.cz/item/CS_URS_2023_01/949211111</t>
  </si>
  <si>
    <t>6,0*3,0</t>
  </si>
  <si>
    <t>163</t>
  </si>
  <si>
    <t>949211211</t>
  </si>
  <si>
    <t>Příplatek k lešeňové podlaze s příčníky pro trubková lešení za první a ZKD den použití</t>
  </si>
  <si>
    <t>692221853</t>
  </si>
  <si>
    <t>Montáž lešeňové podlahy pro trubková lešení Příplatek za první a každý další den použití lešení k ceně -1111 nebo -1112</t>
  </si>
  <si>
    <t>https://podminky.urs.cz/item/CS_URS_2023_01/949211211</t>
  </si>
  <si>
    <t>18*180 "Přepočtené koeficientem množství</t>
  </si>
  <si>
    <t>164</t>
  </si>
  <si>
    <t>949211811</t>
  </si>
  <si>
    <t>Demontáž lešeňové podlahy s příčníky pro trubková lešení v do 10 m</t>
  </si>
  <si>
    <t>-134722071</t>
  </si>
  <si>
    <t>Demontáž lešeňové podlahy pro trubková lešení z fošen, prken nebo dřevěných sbíjených lešeňových dílců s příčníky nebo podélníky, ve výšce do 10 m</t>
  </si>
  <si>
    <t>https://podminky.urs.cz/item/CS_URS_2023_01/949211811</t>
  </si>
  <si>
    <t>165</t>
  </si>
  <si>
    <t>953312113</t>
  </si>
  <si>
    <t>Vložky do svislých dilatačních spár z fasádních polystyrénových desek tl. přes 20 do 30 mm</t>
  </si>
  <si>
    <t>1590413593</t>
  </si>
  <si>
    <t>Vložky svislé do dilatačních spár z polystyrenových desek fasádních včetně dodání a osazení, v jakémkoliv zdivu přes 20 do 30 mm</t>
  </si>
  <si>
    <t>https://podminky.urs.cz/item/CS_URS_2023_01/953312113</t>
  </si>
  <si>
    <t>166</t>
  </si>
  <si>
    <t>953331112</t>
  </si>
  <si>
    <t>Vložky do svislých dilatačních spár z lepenky pískované kladené volně</t>
  </si>
  <si>
    <t>-1308077055</t>
  </si>
  <si>
    <t>Vložky svislé do dilatačních spár z lepenky kladené volně, včetně dodání a osazení, v jakémkoliv zdivu, pískované</t>
  </si>
  <si>
    <t>https://podminky.urs.cz/item/CS_URS_2023_01/953331112</t>
  </si>
  <si>
    <t>spodní stavba</t>
  </si>
  <si>
    <t>8,0*1,1</t>
  </si>
  <si>
    <t>horní stavba</t>
  </si>
  <si>
    <t>(0,46*2+0,15)*6,8+(0,5*8,0)*2</t>
  </si>
  <si>
    <t>167</t>
  </si>
  <si>
    <t>962031133</t>
  </si>
  <si>
    <t>Bourání příček z cihel pálených na MVC tl do 150 mm</t>
  </si>
  <si>
    <t>-1121968200</t>
  </si>
  <si>
    <t>Bourání příček z cihel, tvárnic nebo příčkovek z cihel pálených, plných nebo dutých na maltu vápennou nebo vápenocementovou, tl. do 150 mm</t>
  </si>
  <si>
    <t>https://podminky.urs.cz/item/CS_URS_2023_01/962031133</t>
  </si>
  <si>
    <t>" 1.03"</t>
  </si>
  <si>
    <t>1,895*3,56*2</t>
  </si>
  <si>
    <t>3,0*3,56</t>
  </si>
  <si>
    <t>1,00*3,56</t>
  </si>
  <si>
    <t>"přizdívka sever" 7,40*2,8</t>
  </si>
  <si>
    <t>(7,40+4,0)*3,56</t>
  </si>
  <si>
    <t>"1.08"</t>
  </si>
  <si>
    <t>1,90*3,56</t>
  </si>
  <si>
    <t>168</t>
  </si>
  <si>
    <t>962032241</t>
  </si>
  <si>
    <t>Bourání zdiva z cihel pálených nebo vápenopískových na MC přes 1 m3</t>
  </si>
  <si>
    <t>1350393399</t>
  </si>
  <si>
    <t>Bourání zdiva nadzákladového z cihel nebo tvárnic z cihel pálených nebo vápenopískových, na maltu cementovou, objemu přes 1 m3</t>
  </si>
  <si>
    <t>https://podminky.urs.cz/item/CS_URS_2023_01/962032241</t>
  </si>
  <si>
    <t>"komínová tělesa na půdě"</t>
  </si>
  <si>
    <t>1,50*1,0*4,50</t>
  </si>
  <si>
    <t>1,90*1,0*4,50</t>
  </si>
  <si>
    <t>1,60*1,0*4,50</t>
  </si>
  <si>
    <t>169</t>
  </si>
  <si>
    <t>965031131</t>
  </si>
  <si>
    <t>Bourání podlah z cihel kladených na plocho pl přes 1 m2</t>
  </si>
  <si>
    <t>1946820335</t>
  </si>
  <si>
    <t>Bourání podlah z cihel bez podkladního lože, s jakoukoliv výplní spár kladených naplocho, plochy přes 1 m2</t>
  </si>
  <si>
    <t>https://podminky.urs.cz/item/CS_URS_2023_01/965031131</t>
  </si>
  <si>
    <t>"půda"</t>
  </si>
  <si>
    <t>(25,83+27,20)/2*11,40</t>
  </si>
  <si>
    <t>(5,0+3,60)/2*7,60</t>
  </si>
  <si>
    <t>170</t>
  </si>
  <si>
    <t>965042241</t>
  </si>
  <si>
    <t>Bourání podkladů pod dlažby nebo mazanin betonových nebo z litého asfaltu tl přes 100 mm pl přes 4 m2</t>
  </si>
  <si>
    <t>-819132798</t>
  </si>
  <si>
    <t>Bourání mazanin betonových nebo z litého asfaltu tl. přes 100 mm, plochy přes 4 m2</t>
  </si>
  <si>
    <t>https://podminky.urs.cz/item/CS_URS_2023_01/965042241</t>
  </si>
  <si>
    <t>"větší tloušťka mazaniny na podlaze stávající" "o 60mm"</t>
  </si>
  <si>
    <t>252,70*0,06</t>
  </si>
  <si>
    <t>171</t>
  </si>
  <si>
    <t>965043341</t>
  </si>
  <si>
    <t>Bourání podkladů pod dlažby betonových s potěrem nebo teracem tl do 100 mm pl přes 4 m2</t>
  </si>
  <si>
    <t>-2009853407</t>
  </si>
  <si>
    <t>Bourání mazanin betonových s potěrem nebo teracem tl. do 100 mm, plochy přes 4 m2</t>
  </si>
  <si>
    <t>https://podminky.urs.cz/item/CS_URS_2023_01/965043341</t>
  </si>
  <si>
    <t>"stávající podlahy 1NP mazanina + potěr"</t>
  </si>
  <si>
    <t>252,70*0,10</t>
  </si>
  <si>
    <t>172</t>
  </si>
  <si>
    <t>965043441</t>
  </si>
  <si>
    <t>Bourání podkladů pod dlažby betonových s potěrem nebo teracem tl do 150 mm pl přes 4 m2</t>
  </si>
  <si>
    <t>1204836302</t>
  </si>
  <si>
    <t>Bourání mazanin betonových s potěrem nebo teracem tl. do 150 mm, plochy přes 4 m2</t>
  </si>
  <si>
    <t>https://podminky.urs.cz/item/CS_URS_2023_01/965043441</t>
  </si>
  <si>
    <t>"stávající podlahy 1NP"</t>
  </si>
  <si>
    <t>173</t>
  </si>
  <si>
    <t>965082923</t>
  </si>
  <si>
    <t>Odstranění násypů pod podlahami tl do 100 mm pl přes 2 m2</t>
  </si>
  <si>
    <t>-47718977</t>
  </si>
  <si>
    <t>Odstranění násypu pod podlahami nebo ochranného násypu na střechách tl. do 100 mm, plochy přes 2 m2</t>
  </si>
  <si>
    <t>https://podminky.urs.cz/item/CS_URS_2023_01/965082923</t>
  </si>
  <si>
    <t>334,951*0,10</t>
  </si>
  <si>
    <t>174</t>
  </si>
  <si>
    <t>968062374</t>
  </si>
  <si>
    <t>Vybourání dřevěných rámů oken zdvojených včetně křídel pl do 1 m2</t>
  </si>
  <si>
    <t>-1554612734</t>
  </si>
  <si>
    <t>Vybourání dřevěných rámů oken s křídly, dveřních zárubní, vrat, stěn, ostění nebo obkladů rámů oken s křídly zdvojených, plochy do 1 m2</t>
  </si>
  <si>
    <t>https://podminky.urs.cz/item/CS_URS_2023_01/968062374</t>
  </si>
  <si>
    <t>"1.03"    0,55*0,70*2</t>
  </si>
  <si>
    <t>"1.11"   0,70*0,75*1</t>
  </si>
  <si>
    <t>"2.11"  0,60*1,20*1</t>
  </si>
  <si>
    <t>175</t>
  </si>
  <si>
    <t>968062375</t>
  </si>
  <si>
    <t>Vybourání dřevěných rámů oken zdvojených včetně křídel pl do 2 m2</t>
  </si>
  <si>
    <t>864428926</t>
  </si>
  <si>
    <t>Vybourání dřevěných rámů oken s křídly, dveřních zárubní, vrat, stěn, ostění nebo obkladů rámů oken s křídly zdvojených, plochy do 2 m2</t>
  </si>
  <si>
    <t>https://podminky.urs.cz/item/CS_URS_2023_01/968062375</t>
  </si>
  <si>
    <t>"1.03"  1,29*1,20*1</t>
  </si>
  <si>
    <t>"1.16"  1,20*1,20*1</t>
  </si>
  <si>
    <t>"1.08"   1,20*1,50*1</t>
  </si>
  <si>
    <t>"1.15"  1,20*1,20*1</t>
  </si>
  <si>
    <t>"2.11"  1,13*1,20*1</t>
  </si>
  <si>
    <t xml:space="preserve">              1,25*1,20*1</t>
  </si>
  <si>
    <t xml:space="preserve">              1,26*1,20*1</t>
  </si>
  <si>
    <t>"2,20"  1,20*1,20*1</t>
  </si>
  <si>
    <t>"2.17"  1,20*1,15*1</t>
  </si>
  <si>
    <t>"2,18"  1,20*1,15*1</t>
  </si>
  <si>
    <t>176</t>
  </si>
  <si>
    <t>968062376</t>
  </si>
  <si>
    <t>Vybourání dřevěných rámů oken zdvojených včetně křídel pl do 4 m2</t>
  </si>
  <si>
    <t>770878397</t>
  </si>
  <si>
    <t>Vybourání dřevěných rámů oken s křídly, dveřních zárubní, vrat, stěn, ostění nebo obkladů rámů oken s křídly zdvojených, plochy do 4 m2</t>
  </si>
  <si>
    <t>https://podminky.urs.cz/item/CS_URS_2023_01/968062376</t>
  </si>
  <si>
    <t>"1.04"  1,49*1,46*2</t>
  </si>
  <si>
    <t>"1.02"  1,49*1,46*2</t>
  </si>
  <si>
    <t>"1.06"  1,49*1,46*2</t>
  </si>
  <si>
    <t>"1.07"  1,49*1,46*2</t>
  </si>
  <si>
    <t>"2.12"  1,49*1,46*2</t>
  </si>
  <si>
    <t>"2.12a"  1,49*1,46*2</t>
  </si>
  <si>
    <t>"2.15"  1,49*1,46*1</t>
  </si>
  <si>
    <t>"2.16"  1,49*1,46*4</t>
  </si>
  <si>
    <t>"2.11"  2,15*1,20*1</t>
  </si>
  <si>
    <t>177</t>
  </si>
  <si>
    <t>968062747</t>
  </si>
  <si>
    <t>Vybourání stěn dřevěných plných, zasklených nebo výkladních pl přes 4 m2</t>
  </si>
  <si>
    <t>1128447931</t>
  </si>
  <si>
    <t>Vybourání dřevěných rámů oken s křídly, dveřních zárubní, vrat, stěn, ostění nebo obkladů stěn plných, zasklených nebo výkladních pevných nebo otevíratelných, plochy přes 4 m2</t>
  </si>
  <si>
    <t>https://podminky.urs.cz/item/CS_URS_2023_01/968062747</t>
  </si>
  <si>
    <t>"vstup"     3,10*3,30</t>
  </si>
  <si>
    <t>"1.03 stěny s dveřmi"  1,90*3,56*3</t>
  </si>
  <si>
    <t>"2.11"         1,90*3,30*2</t>
  </si>
  <si>
    <t>178</t>
  </si>
  <si>
    <t>968072455</t>
  </si>
  <si>
    <t>Vybourání kovových dveřních zárubní pl do 2 m2</t>
  </si>
  <si>
    <t>-1467007430</t>
  </si>
  <si>
    <t>Vybourání kovových rámů oken s křídly, dveřních zárubní, vrat, stěn, ostění nebo obkladů dveřních zárubní, plochy do 2 m2</t>
  </si>
  <si>
    <t>https://podminky.urs.cz/item/CS_URS_2023_01/968072455</t>
  </si>
  <si>
    <t>"1.04"        0,90*1,97*1</t>
  </si>
  <si>
    <t>"1.03"        0,90*1,97*1</t>
  </si>
  <si>
    <t>"1.06"        0,90*1,97*1</t>
  </si>
  <si>
    <t>"1.07"        0,90*1,97*1</t>
  </si>
  <si>
    <t>"1.08"        0,80*1,97*1</t>
  </si>
  <si>
    <t>"2.12"        0,90*1,97*1</t>
  </si>
  <si>
    <t>"2.12a"        0,90*1,97*1</t>
  </si>
  <si>
    <t>"2.16"        0,90*1,97*1</t>
  </si>
  <si>
    <t>179</t>
  </si>
  <si>
    <t>968072456</t>
  </si>
  <si>
    <t>Vybourání kovových dveřních zárubní pl přes 2 m2</t>
  </si>
  <si>
    <t>-31012669</t>
  </si>
  <si>
    <t>Vybourání kovových rámů oken s křídly, dveřních zárubní, vrat, stěn, ostění nebo obkladů dveřních zárubní, plochy přes 2 m2</t>
  </si>
  <si>
    <t>https://podminky.urs.cz/item/CS_URS_2023_01/968072456</t>
  </si>
  <si>
    <t>"1.02"     1,52*2,10*1</t>
  </si>
  <si>
    <t>"1.01"     1,58*2,30*1</t>
  </si>
  <si>
    <t>180</t>
  </si>
  <si>
    <t>971033561</t>
  </si>
  <si>
    <t>Vybourání otvorů ve zdivu cihelném pl do 1 m2 na MVC nebo MV tl do 600 mm</t>
  </si>
  <si>
    <t>492273813</t>
  </si>
  <si>
    <t>Vybourání otvorů ve zdivu základovém nebo nadzákladovém z cihel, tvárnic, příčkovek z cihel pálených na maltu vápennou nebo vápenocementovou plochy do 1 m2, tl. do 600 mm</t>
  </si>
  <si>
    <t>https://podminky.urs.cz/item/CS_URS_2023_01/971033561</t>
  </si>
  <si>
    <t>181</t>
  </si>
  <si>
    <t>971033581</t>
  </si>
  <si>
    <t>Vybourání otvorů ve zdivu cihelném pl do 1 m2 na MVC nebo MV tl do 900 mm</t>
  </si>
  <si>
    <t>-394877346</t>
  </si>
  <si>
    <t>Vybourání otvorů ve zdivu základovém nebo nadzákladovém z cihel, tvárnic, příčkovek z cihel pálených na maltu vápennou nebo vápenocementovou plochy do 1 m2, tl. do 900 mm</t>
  </si>
  <si>
    <t>https://podminky.urs.cz/item/CS_URS_2023_01/971033581</t>
  </si>
  <si>
    <t>"2.10"    0,50*2,0*0,75 - odpočet</t>
  </si>
  <si>
    <t>"2.11"    2*(0,90*1,30*0,75)+0,90*2,15*0,75 - odpočet</t>
  </si>
  <si>
    <t>"zvětšení oken v uliční fasádě"</t>
  </si>
  <si>
    <t>"1NP"     1,49*0,29*0,90*7</t>
  </si>
  <si>
    <t>"2NP"     1,50*0,64*0,90*9</t>
  </si>
  <si>
    <t>182</t>
  </si>
  <si>
    <t>971033651</t>
  </si>
  <si>
    <t>Vybourání otvorů ve zdivu cihelném pl do 4 m2 na MVC nebo MV tl do 600 mm</t>
  </si>
  <si>
    <t>-341218512</t>
  </si>
  <si>
    <t>Vybourání otvorů ve zdivu základovém nebo nadzákladovém z cihel, tvárnic, příčkovek z cihel pálených na maltu vápennou nebo vápenocementovou plochy do 4 m2, tl. do 600 mm</t>
  </si>
  <si>
    <t>https://podminky.urs.cz/item/CS_URS_2023_01/971033651</t>
  </si>
  <si>
    <t>183</t>
  </si>
  <si>
    <t>971033681</t>
  </si>
  <si>
    <t>Vybourání otvorů ve zdivu cihelném pl do 4 m2 na MVC nebo MV tl do 900 mm</t>
  </si>
  <si>
    <t>72520339</t>
  </si>
  <si>
    <t>Vybourání otvorů ve zdivu základovém nebo nadzákladovém z cihel, tvárnic, příčkovek z cihel pálených na maltu vápennou nebo vápenocementovou plochy do 4 m2, tl. do 900 mm</t>
  </si>
  <si>
    <t>https://podminky.urs.cz/item/CS_URS_2023_01/971033681</t>
  </si>
  <si>
    <t>"1.04"   1,50*1,50*0,90*2</t>
  </si>
  <si>
    <t xml:space="preserve">               2,30*2,10*0,63-0,90*2,00*0,63 - odpočet</t>
  </si>
  <si>
    <t xml:space="preserve"> "1.03"  0,70*2,00*0,78 </t>
  </si>
  <si>
    <t xml:space="preserve">               1,00*2,00*0,78-0,50*2,00*0,78 - odpočet </t>
  </si>
  <si>
    <t xml:space="preserve">               1,50*2,30*0,78-1,20*1,20*0,78 - odpočet </t>
  </si>
  <si>
    <t xml:space="preserve">               1,10*2,3*0,78-1,10*1,20*0,78 - odpočet</t>
  </si>
  <si>
    <t>"2NP"   1,50*2,30*0,90*2</t>
  </si>
  <si>
    <t>"2.12"    0,90*2,00*2*0,67 - odpočet</t>
  </si>
  <si>
    <t xml:space="preserve">                1,50*2,00*0,67 - odpočet</t>
  </si>
  <si>
    <t>"2.16"    0,90*2,00*0,67 - odpočet</t>
  </si>
  <si>
    <t xml:space="preserve">               1,50*2,00+0,67-0,90*2,0*0,67 - odpočet</t>
  </si>
  <si>
    <t>184</t>
  </si>
  <si>
    <t>974031167</t>
  </si>
  <si>
    <t>Vysekání rýh ve zdivu cihelném hl do 150 mm š do 300 mm</t>
  </si>
  <si>
    <t>1412304101</t>
  </si>
  <si>
    <t>Vysekání rýh ve zdivu cihelném na maltu vápennou nebo vápenocementovou do hl. 150 mm a šířky do 300 mm</t>
  </si>
  <si>
    <t>https://podminky.urs.cz/item/CS_URS_2023_01/974031167</t>
  </si>
  <si>
    <t>"pro ŽB desku arkýře - podlaha + strop"</t>
  </si>
  <si>
    <t>0,90*2*2*2</t>
  </si>
  <si>
    <t>185</t>
  </si>
  <si>
    <t>974031664</t>
  </si>
  <si>
    <t>Vysekání rýh ve zdivu cihelném pro vtahování nosníků hl do 150 mm v do 150 mm</t>
  </si>
  <si>
    <t>1428794192</t>
  </si>
  <si>
    <t>Vysekání rýh ve zdivu cihelném na maltu vápennou nebo vápenocementovou pro vtahování nosníků do zdí, před vybouráním otvoru do hl. 150 mm, při v. nosníku do 150 mm</t>
  </si>
  <si>
    <t>https://podminky.urs.cz/item/CS_URS_2023_01/974031664</t>
  </si>
  <si>
    <t xml:space="preserve">"otvor 2300/2100"   2,60*4 - odpočet </t>
  </si>
  <si>
    <t>-1,2*6*2</t>
  </si>
  <si>
    <t>"podávací okno 1100/600"   1,40*4 - odpočet</t>
  </si>
  <si>
    <t xml:space="preserve">"otvor 1100/2300 "      1,40*6 - odpočet   </t>
  </si>
  <si>
    <t>"výklenek 1250/2100"  1,55*3 - odpočet</t>
  </si>
  <si>
    <t>186</t>
  </si>
  <si>
    <t>975011421</t>
  </si>
  <si>
    <t>Podpěrné dřevení při podezdívání základů tl přes 600 do 900 mm vyzdívka v do 2 m dl podchycení do 1 m</t>
  </si>
  <si>
    <t>-1461492933</t>
  </si>
  <si>
    <t>Podpěrné dřevení při podezdívání základového zdiva při výšce vyzdívky do 2 m, při tl. zdiva přes 600 do 900 mm a délce podchycení do 1 m</t>
  </si>
  <si>
    <t>https://podminky.urs.cz/item/CS_URS_2023_01/975011421</t>
  </si>
  <si>
    <t>"severní stěna</t>
  </si>
  <si>
    <t>"1.04"     7,475</t>
  </si>
  <si>
    <t>187</t>
  </si>
  <si>
    <t>978011141</t>
  </si>
  <si>
    <t>Otlučení (osekání) vnitřní vápenné nebo vápenocementové omítky stropů v rozsahu přes 10 do 30 %</t>
  </si>
  <si>
    <t>-123559158</t>
  </si>
  <si>
    <t>Otlučení vápenných nebo vápenocementových omítek vnitřních ploch stropů, v rozsahu přes 10 do 30 %</t>
  </si>
  <si>
    <t>https://podminky.urs.cz/item/CS_URS_2023_01/978011141</t>
  </si>
  <si>
    <t>188</t>
  </si>
  <si>
    <t>978011191</t>
  </si>
  <si>
    <t>Otlučení (osekání) vnitřní vápenné nebo vápenocementové omítky stropů v rozsahu přes 50 do 100 %</t>
  </si>
  <si>
    <t>-389319293</t>
  </si>
  <si>
    <t>Otlučení vápenných nebo vápenocementových omítek vnitřních ploch stropů, v rozsahu přes 50 do 100 %</t>
  </si>
  <si>
    <t>https://podminky.urs.cz/item/CS_URS_2023_01/978011191</t>
  </si>
  <si>
    <t>189</t>
  </si>
  <si>
    <t>978013141</t>
  </si>
  <si>
    <t>Otlučení (osekání) vnitřní vápenné nebo vápenocementové omítky stěn v rozsahu přes 10 do 30 %</t>
  </si>
  <si>
    <t>257570552</t>
  </si>
  <si>
    <t>Otlučení vápenných nebo vápenocementových omítek vnitřních ploch stěn s vyškrabáním spar, s očištěním zdiva, v rozsahu přes 10 do 30 %</t>
  </si>
  <si>
    <t>https://podminky.urs.cz/item/CS_URS_2023_01/978013141</t>
  </si>
  <si>
    <t>190</t>
  </si>
  <si>
    <t>978013191</t>
  </si>
  <si>
    <t>Otlučení (osekání) vnitřní vápenné nebo vápenocementové omítky stěn v rozsahu přes 50 do 100 %</t>
  </si>
  <si>
    <t>865715261</t>
  </si>
  <si>
    <t>Otlučení vápenných nebo vápenocementových omítek vnitřních ploch stěn s vyškrabáním spar, s očištěním zdiva, v rozsahu přes 50 do 100 %</t>
  </si>
  <si>
    <t>https://podminky.urs.cz/item/CS_URS_2023_01/978013191</t>
  </si>
  <si>
    <t>191</t>
  </si>
  <si>
    <t>978015341</t>
  </si>
  <si>
    <t>Otlučení (osekání) vnější vápenné nebo vápenocementové omítky stupně členitosti 1 a 2 v rozsahu přes 20 do 30 %</t>
  </si>
  <si>
    <t>-183941281</t>
  </si>
  <si>
    <t>Otlučení vápenných nebo vápenocementových omítek vnějších ploch s vyškrabáním spar a s očištěním zdiva stupně členitosti 1 a 2, v rozsahu přes 10 do 30 %</t>
  </si>
  <si>
    <t>https://podminky.urs.cz/item/CS_URS_2023_01/978015341</t>
  </si>
  <si>
    <t>192</t>
  </si>
  <si>
    <t>978015391</t>
  </si>
  <si>
    <t>Otlučení (osekání) vnější vápenné nebo vápenocementové omítky stupně členitosti 1 a 2 v rozsahu přes 80 do 100 %</t>
  </si>
  <si>
    <t>136742849</t>
  </si>
  <si>
    <t>Otlučení vápenných nebo vápenocementových omítek vnějších ploch s vyškrabáním spar a s očištěním zdiva stupně členitosti 1 a 2, v rozsahu přes 80 do 100 %</t>
  </si>
  <si>
    <t>https://podminky.urs.cz/item/CS_URS_2023_01/978015391</t>
  </si>
  <si>
    <t>193</t>
  </si>
  <si>
    <t>1180288839</t>
  </si>
  <si>
    <t>194</t>
  </si>
  <si>
    <t>978036191</t>
  </si>
  <si>
    <t>Otlučení (osekání) cementových omítek vnějších ploch v rozsahu přes 50 do 100 %</t>
  </si>
  <si>
    <t>247099257</t>
  </si>
  <si>
    <t>Otlučení cementových omítek vnějších ploch s vyškrabáním spar zdiva a s očištěním povrchu, v rozsahu přes 80 do 100 %</t>
  </si>
  <si>
    <t>https://podminky.urs.cz/item/CS_URS_2023_01/978036191</t>
  </si>
  <si>
    <t>25,21*2,0</t>
  </si>
  <si>
    <t>"ostění a nadpraží oken a dveří"</t>
  </si>
  <si>
    <t>(1,49+1,46*2)*0,80*7</t>
  </si>
  <si>
    <t>(1,49+2,12*2)*0,80</t>
  </si>
  <si>
    <t>(3,60+3,485*2)*0,80</t>
  </si>
  <si>
    <t>(1,49+1,46*2)*0,87*2</t>
  </si>
  <si>
    <t>(1,48+1,46*2)*0,87*3</t>
  </si>
  <si>
    <t>(1,55+1,46*2)*0,87*1</t>
  </si>
  <si>
    <t>(1,465+1,46*2)*0,87*2</t>
  </si>
  <si>
    <t>(1,46+1,46*2)*0,87*1</t>
  </si>
  <si>
    <t>195</t>
  </si>
  <si>
    <t>979024442</t>
  </si>
  <si>
    <t>Očištění vybouraných obrubníků a krajníků chodníkových</t>
  </si>
  <si>
    <t>-1762202737</t>
  </si>
  <si>
    <t>Očištění vybouraných prvků komunikací od spojovacího materiálu s odklizením a uložením očištěných hmot a spojovacího materiálu na skládku na vzdálenost do 10 m obrubníků a krajníků, vybouraných z jakéhokoliv lože a s jakoukoliv výplní spár chodníkových</t>
  </si>
  <si>
    <t>https://podminky.urs.cz/item/CS_URS_2023_01/979024442</t>
  </si>
  <si>
    <t>196</t>
  </si>
  <si>
    <t>979054451</t>
  </si>
  <si>
    <t>Očištění vybouraných zámkových dlaždic s původním spárováním z kameniva těženého</t>
  </si>
  <si>
    <t>789206926</t>
  </si>
  <si>
    <t>Očištění vybouraných prvků komunikací od spojovacího materiálu s odklizením a uložením očištěných hmot a spojovacího materiálu na skládku na vzdálenost do 10 m zámkových dlaždic s vyplněním spár kamenivem</t>
  </si>
  <si>
    <t>https://podminky.urs.cz/item/CS_URS_2023_01/979054451</t>
  </si>
  <si>
    <t>197</t>
  </si>
  <si>
    <t>979071011</t>
  </si>
  <si>
    <t>Očištění dlažebních kostek velkých s původním spárováním kamenivem těženým při překopech inženýrských sítí</t>
  </si>
  <si>
    <t>-1023052304</t>
  </si>
  <si>
    <t>Očištění vybouraných dlažebních kostek při překopech inženýrských sítí od spojovacího materiálu, s přemístěním hmot na skládku na vzdálenost do 3 m nebo s naložením na dopravní prostředek velkých, s původním vyplněním spár kamenivem těženým</t>
  </si>
  <si>
    <t>https://podminky.urs.cz/item/CS_URS_2023_01/979071011</t>
  </si>
  <si>
    <t>198</t>
  </si>
  <si>
    <t>985441113</t>
  </si>
  <si>
    <t>Přídavná šroubovitá nerezová výztuž 1 táhlo D 8 mm v drážce v cihelném zdivu hl do 70 mm</t>
  </si>
  <si>
    <t>1422007262</t>
  </si>
  <si>
    <t>Přídavná šroubovitá nerezová výztuž pro sanaci trhlin v drážce včetně vyfrézování a zalití kotevní maltou v cihelném nebo kamenném zdivu hloubky do 70 mm 1 táhlo průměru 8 mm</t>
  </si>
  <si>
    <t>https://podminky.urs.cz/item/CS_URS_2023_01/985441113</t>
  </si>
  <si>
    <t>předpoklad -severní stěna , okna + stěna celkem (4*2,5)+(12,5+1,5)*8</t>
  </si>
  <si>
    <t>(4*2,5)+(12,5+1,5)*8</t>
  </si>
  <si>
    <t>jižní štít   10*12</t>
  </si>
  <si>
    <t>10*12</t>
  </si>
  <si>
    <t>997</t>
  </si>
  <si>
    <t>Přesun sutě</t>
  </si>
  <si>
    <t>199</t>
  </si>
  <si>
    <t>997013154</t>
  </si>
  <si>
    <t>Vnitrostaveništní doprava suti a vybouraných hmot pro budovy v přes 12 do 15 m s omezením mechanizace</t>
  </si>
  <si>
    <t>-1615320187</t>
  </si>
  <si>
    <t>Vnitrostaveništní doprava suti a vybouraných hmot vodorovně do 50 m svisle s omezením mechanizace pro budovy a haly výšky přes 12 do 15 m</t>
  </si>
  <si>
    <t>https://podminky.urs.cz/item/CS_URS_2023_01/997013154</t>
  </si>
  <si>
    <t>200</t>
  </si>
  <si>
    <t>997013311</t>
  </si>
  <si>
    <t>Montáž a demontáž shozu suti v do 10 m</t>
  </si>
  <si>
    <t>-970409702</t>
  </si>
  <si>
    <t>Doprava suti shozem montáž a demontáž shozu výšky do 10 m</t>
  </si>
  <si>
    <t>https://podminky.urs.cz/item/CS_URS_2023_01/997013311</t>
  </si>
  <si>
    <t>2*8,0</t>
  </si>
  <si>
    <t>201</t>
  </si>
  <si>
    <t>997013321</t>
  </si>
  <si>
    <t>Příplatek k shozu suti v do 10 m za první a ZKD den použití</t>
  </si>
  <si>
    <t>-2089262831</t>
  </si>
  <si>
    <t>Doprava suti shozem montáž a demontáž shozu výšky Příplatek za první a každý další den použití shozu k ceně -3311</t>
  </si>
  <si>
    <t>https://podminky.urs.cz/item/CS_URS_2023_01/997013321</t>
  </si>
  <si>
    <t>16*60 "Přepočtené koeficientem množství</t>
  </si>
  <si>
    <t>202</t>
  </si>
  <si>
    <t>997013501</t>
  </si>
  <si>
    <t>Odvoz suti a vybouraných hmot na skládku nebo meziskládku do 1 km se složením</t>
  </si>
  <si>
    <t>1091231882</t>
  </si>
  <si>
    <t>Odvoz suti a vybouraných hmot na skládku nebo meziskládku se složením, na vzdálenost do 1 km</t>
  </si>
  <si>
    <t>https://podminky.urs.cz/item/CS_URS_2023_01/997013501</t>
  </si>
  <si>
    <t>203</t>
  </si>
  <si>
    <t>997013509</t>
  </si>
  <si>
    <t>Příplatek k odvozu suti a vybouraných hmot na skládku ZKD 1 km přes 1 km</t>
  </si>
  <si>
    <t>-666869290</t>
  </si>
  <si>
    <t>Odvoz suti a vybouraných hmot na skládku nebo meziskládku se složením, na vzdálenost Příplatek k ceně za každý další i započatý 1 km přes 1 km</t>
  </si>
  <si>
    <t>https://podminky.urs.cz/item/CS_URS_2023_01/997013509</t>
  </si>
  <si>
    <t>530,421*9</t>
  </si>
  <si>
    <t>204</t>
  </si>
  <si>
    <t>997013631</t>
  </si>
  <si>
    <t>Poplatek za uložení na skládce (skládkovné) stavebního odpadu směsného kód odpadu 17 09 04</t>
  </si>
  <si>
    <t>962799191</t>
  </si>
  <si>
    <t>Poplatek za uložení stavebního odpadu na skládce (skládkovné) směsného stavebního a demoličního zatříděného do Katalogu odpadů pod kódem 17 09 04</t>
  </si>
  <si>
    <t>https://podminky.urs.cz/item/CS_URS_2023_01/997013631</t>
  </si>
  <si>
    <t>998</t>
  </si>
  <si>
    <t>Přesun hmot</t>
  </si>
  <si>
    <t>205</t>
  </si>
  <si>
    <t>998011003</t>
  </si>
  <si>
    <t>Přesun hmot pro budovy zděné v přes 12 do 24 m</t>
  </si>
  <si>
    <t>-641611264</t>
  </si>
  <si>
    <t>Přesun hmot pro budovy občanské výstavby, bydlení, výrobu a služby s nosnou svislou konstrukcí zděnou z cihel, tvárnic nebo kamene vodorovná dopravní vzdálenost do 100 m pro budovy výšky přes 12 do 24 m</t>
  </si>
  <si>
    <t>https://podminky.urs.cz/item/CS_URS_2023_01/998011003</t>
  </si>
  <si>
    <t>PSV</t>
  </si>
  <si>
    <t>Práce a dodávky PSV</t>
  </si>
  <si>
    <t>711</t>
  </si>
  <si>
    <t>Izolace proti vodě, vlhkosti a plynům</t>
  </si>
  <si>
    <t>206</t>
  </si>
  <si>
    <t>711111001</t>
  </si>
  <si>
    <t>Provedení izolace proti zemní vlhkosti vodorovné za studena nátěrem penetračním</t>
  </si>
  <si>
    <t>79163061</t>
  </si>
  <si>
    <t>Provedení izolace proti zemní vlhkosti natěradly a tmely za studena na ploše vodorovné V nátěrem penetračním</t>
  </si>
  <si>
    <t>https://podminky.urs.cz/item/CS_URS_2023_01/711111001</t>
  </si>
  <si>
    <t>207</t>
  </si>
  <si>
    <t>11163150</t>
  </si>
  <si>
    <t>lak penetrační asfaltový</t>
  </si>
  <si>
    <t>1865821344</t>
  </si>
  <si>
    <t>252,7*0,0003 "Přepočtené koeficientem množství</t>
  </si>
  <si>
    <t>208</t>
  </si>
  <si>
    <t>711112001</t>
  </si>
  <si>
    <t>Provedení izolace proti zemní vlhkosti svislé za studena nátěrem penetračním</t>
  </si>
  <si>
    <t>-920791459</t>
  </si>
  <si>
    <t>Provedení izolace proti zemní vlhkosti natěradly a tmely za studena na ploše svislé S nátěrem penetračním</t>
  </si>
  <si>
    <t>https://podminky.urs.cz/item/CS_URS_2023_01/711112001</t>
  </si>
  <si>
    <t>"izolace základů"</t>
  </si>
  <si>
    <t>11,86+2*0,10</t>
  </si>
  <si>
    <t>25,21+2*0,10</t>
  </si>
  <si>
    <t>8,355+2*0,10</t>
  </si>
  <si>
    <t>8,93+2*0,10</t>
  </si>
  <si>
    <t>8,16+2*0,10</t>
  </si>
  <si>
    <t>4,10+0,10*2</t>
  </si>
  <si>
    <t>15,33+2*0,10</t>
  </si>
  <si>
    <t>"výška izolace 0,80"      83,345*0,80</t>
  </si>
  <si>
    <t>209</t>
  </si>
  <si>
    <t>-249690734</t>
  </si>
  <si>
    <t>66,676*0,00035 "Přepočtené koeficientem množství</t>
  </si>
  <si>
    <t>210</t>
  </si>
  <si>
    <t>711113115</t>
  </si>
  <si>
    <t>Izolace proti vlhkosti na vodorovné ploše za studena těsnicí hmotou dvousložkovou na bázi polymery modifikované živičné emulze</t>
  </si>
  <si>
    <t>-451281855</t>
  </si>
  <si>
    <t>Izolace proti zemní vlhkosti natěradly a tmely za studena na ploše vodorovné V těsnicí hmotou dvousložkovou na bázi polymery modifikované živice</t>
  </si>
  <si>
    <t>https://podminky.urs.cz/item/CS_URS_2023_01/711113115</t>
  </si>
  <si>
    <t>"1.NP"</t>
  </si>
  <si>
    <t>"1.07+1.07a"     18,90+16,0</t>
  </si>
  <si>
    <t>"2.09"          2,40</t>
  </si>
  <si>
    <t>"2.10"          5,20</t>
  </si>
  <si>
    <t>"2.15+2.15a"   13,80+14,60</t>
  </si>
  <si>
    <t>211</t>
  </si>
  <si>
    <t>711113125</t>
  </si>
  <si>
    <t>Izolace proti vlhkosti na svislé ploše za studena těsnicí hmotou dvousložkovou na bázi polymery modifikované živičné emulze</t>
  </si>
  <si>
    <t>1723133777</t>
  </si>
  <si>
    <t>Izolace proti zemní vlhkosti natěradly a tmely za studena na ploše svislé S těsnicí hmotou dvousložkovou na bázi polymery modifikované živice</t>
  </si>
  <si>
    <t>https://podminky.urs.cz/item/CS_URS_2023_01/711113125</t>
  </si>
  <si>
    <t>212</t>
  </si>
  <si>
    <t>-795116533</t>
  </si>
  <si>
    <t>"stěny izolace - napojení na clonu chem. tlak. injektáž, předpoklad v.=0,5m"</t>
  </si>
  <si>
    <t>"1.01"    (2,36+2,50+3,32)*2*0,5+(3,10+0,53/2*2)*0,5</t>
  </si>
  <si>
    <t xml:space="preserve"> "1.01-1.03"    1,895*0,5</t>
  </si>
  <si>
    <t xml:space="preserve"> "1.01-1.16"    1,895*0,5</t>
  </si>
  <si>
    <t>"1.02"  ( 7,385+4,75)*2*0,5</t>
  </si>
  <si>
    <t>"1.03"  ( (0,53/2+4,75+0,60+5,40)+1,895)*2*0,5</t>
  </si>
  <si>
    <t xml:space="preserve">              1,895*0,5*2</t>
  </si>
  <si>
    <t>"1.04"  ((6,29+5,60)/2+7,385)*2*0,5</t>
  </si>
  <si>
    <t>"1.06"   ( (3,34+0,65+3,37)+4,81)*2*0,5</t>
  </si>
  <si>
    <t>"1.07"  (  7,365+4,71)*2*0,5</t>
  </si>
  <si>
    <t>"1.08"   (  4,20+1,875)*2*0,5</t>
  </si>
  <si>
    <t>"1.09"     (1,70+0,90)*2*0,5</t>
  </si>
  <si>
    <t>"1,10"   (1,70+0,90)*2*0,5</t>
  </si>
  <si>
    <t>"1,11"    (1,875+0,90)*2*0,5</t>
  </si>
  <si>
    <t>"1.14"    (1,80+2,50)*2*0,5-0,90*0,5</t>
  </si>
  <si>
    <t>"1.15 schdiště"    2,50*2*0,5</t>
  </si>
  <si>
    <t>"1.16"  ( (0,52/2+4,81+0,605+2,50)+1,895)*2*0,5</t>
  </si>
  <si>
    <t>rezerva - detaily stěn, možnost různých výšek</t>
  </si>
  <si>
    <t>135,036*0,3</t>
  </si>
  <si>
    <t>"2.09"                   (0,90+2*2,50)*0,30</t>
  </si>
  <si>
    <t>"2.10"                  (2,50+1,90)*2*0,30</t>
  </si>
  <si>
    <t>"2.15+2.15a"   (7,45+3,75)*2*2,00+3,75*2*0,3</t>
  </si>
  <si>
    <t>213</t>
  </si>
  <si>
    <t>711141559</t>
  </si>
  <si>
    <t>Provedení izolace proti zemní vlhkosti pásy přitavením vodorovné NAIP</t>
  </si>
  <si>
    <t>-1798340492</t>
  </si>
  <si>
    <t>Provedení izolace proti zemní vlhkosti pásy přitavením NAIP na ploše vodorovné V</t>
  </si>
  <si>
    <t>https://podminky.urs.cz/item/CS_URS_2023_01/711141559</t>
  </si>
  <si>
    <t>252,70*2</t>
  </si>
  <si>
    <t>214</t>
  </si>
  <si>
    <t>62855002</t>
  </si>
  <si>
    <t>pás asfaltový natavitelný modifikovaný SBS tl 5,0mm s vložkou z polyesterové rohože a spalitelnou PE fólií nebo jemnozrnným minerálním posypem na horním povrchu</t>
  </si>
  <si>
    <t>1966394988</t>
  </si>
  <si>
    <t>290,605</t>
  </si>
  <si>
    <t>215</t>
  </si>
  <si>
    <t>62856010</t>
  </si>
  <si>
    <t>pás asfaltový natavitelný modifikovaný SBS tl 3,5mm s vložkou z hliníkové fólie, hliníkové fólie s textilií a spalitelnou PE fólií nebo jemnozrnným minerálním posypem na horním povrchu</t>
  </si>
  <si>
    <t>-901465091</t>
  </si>
  <si>
    <t>252,7*1,15</t>
  </si>
  <si>
    <t>216</t>
  </si>
  <si>
    <t>711161212</t>
  </si>
  <si>
    <t>Izolace proti zemní vlhkosti nopovou fólií svislá, nopek v 8,0 mm, tl do 0,6 mm</t>
  </si>
  <si>
    <t>1996656759</t>
  </si>
  <si>
    <t>Izolace proti zemní vlhkosti a beztlakové vodě nopovými fóliemi na ploše svislé S vrstva ochranná, odvětrávací a drenážní výška nopku 8,0 mm, tl. fólie do 0,6 mm</t>
  </si>
  <si>
    <t>https://podminky.urs.cz/item/CS_URS_2023_01/711161212</t>
  </si>
  <si>
    <t>217</t>
  </si>
  <si>
    <t>711161384</t>
  </si>
  <si>
    <t>Izolace proti zemní vlhkosti nopovou fólií ukončení provětrávací lištou</t>
  </si>
  <si>
    <t>-341913063</t>
  </si>
  <si>
    <t>Izolace proti zemní vlhkosti a beztlakové vodě nopovými fóliemi ostatní ukončení izolace provětrávací lištou</t>
  </si>
  <si>
    <t>https://podminky.urs.cz/item/CS_URS_2023_01/711161384</t>
  </si>
  <si>
    <t>218</t>
  </si>
  <si>
    <t>998711203</t>
  </si>
  <si>
    <t>Přesun hmot procentní pro izolace proti vodě, vlhkosti a plynům v objektech v přes 12 do 60 m</t>
  </si>
  <si>
    <t>%</t>
  </si>
  <si>
    <t>1785750165</t>
  </si>
  <si>
    <t>Přesun hmot pro izolace proti vodě, vlhkosti a plynům stanovený procentní sazbou (%) z ceny vodorovná dopravní vzdálenost do 50 m v objektech výšky přes 12 do 60 m</t>
  </si>
  <si>
    <t>https://podminky.urs.cz/item/CS_URS_2023_01/998711203</t>
  </si>
  <si>
    <t>712</t>
  </si>
  <si>
    <t>Povlakové krytiny</t>
  </si>
  <si>
    <t>219</t>
  </si>
  <si>
    <t>712311101</t>
  </si>
  <si>
    <t>Provedení povlakové krytiny střech do 10° za studena lakem penetračním nebo asfaltovým</t>
  </si>
  <si>
    <t>-132999806</t>
  </si>
  <si>
    <t>Provedení povlakové krytiny střech plochých do 10° natěradly a tmely za studena nátěrem lakem penetračním nebo asfaltovým</t>
  </si>
  <si>
    <t>https://podminky.urs.cz/item/CS_URS_2023_01/712311101</t>
  </si>
  <si>
    <t>"arkýře"    1,70*0,70*2</t>
  </si>
  <si>
    <t>220</t>
  </si>
  <si>
    <t>1717510445</t>
  </si>
  <si>
    <t>2,38*0,0003 "Přepočtené koeficientem množství</t>
  </si>
  <si>
    <t>221</t>
  </si>
  <si>
    <t>712341559</t>
  </si>
  <si>
    <t>Provedení povlakové krytiny střech do 10° pásy NAIP přitavením v plné ploše</t>
  </si>
  <si>
    <t>-582824206</t>
  </si>
  <si>
    <t>Provedení povlakové krytiny střech plochých do 10° pásy přitavením NAIP v plné ploše</t>
  </si>
  <si>
    <t>https://podminky.urs.cz/item/CS_URS_2023_01/712341559</t>
  </si>
  <si>
    <t>222</t>
  </si>
  <si>
    <t>62836110</t>
  </si>
  <si>
    <t>pás asfaltový natavitelný oxidovaný tl 4,0mm s vložkou z hliníkové fólie / hliníkové fólie s textilií, se spalitelnou PE folií nebo jemnozrnným minerálním posypem</t>
  </si>
  <si>
    <t>-96602938</t>
  </si>
  <si>
    <t>2,38*1,15 "Přepočtené koeficientem množství</t>
  </si>
  <si>
    <t>223</t>
  </si>
  <si>
    <t>712361705</t>
  </si>
  <si>
    <t>Provedení povlakové krytiny střech do 10° fólií lepenou se svařovanými spoji</t>
  </si>
  <si>
    <t>1457323792</t>
  </si>
  <si>
    <t>Provedení povlakové krytiny střech plochých do 10° fólií lepená se svařovanými spoji</t>
  </si>
  <si>
    <t>https://podminky.urs.cz/item/CS_URS_2023_01/712361705</t>
  </si>
  <si>
    <t>2,02*(0,86+0,16+0,30)*2</t>
  </si>
  <si>
    <t>224</t>
  </si>
  <si>
    <t>28322000</t>
  </si>
  <si>
    <t>fólie hydroizolační střešní mPVC mechanicky kotvená tl 2,0mm šedá</t>
  </si>
  <si>
    <t>2006603278</t>
  </si>
  <si>
    <t>5,333*1,02 "Přepočtené koeficientem množství</t>
  </si>
  <si>
    <t>225</t>
  </si>
  <si>
    <t>712363352</t>
  </si>
  <si>
    <t>Povlakové krytiny střech do 10° z tvarovaných poplastovaných lišt délky 2 m koutová lišta vnitřní rš 100 mm</t>
  </si>
  <si>
    <t>724896262</t>
  </si>
  <si>
    <t>Povlakové krytiny střech plochých do 10° z tvarovaných poplastovaných lišt pro mPVC vnitřní koutová lišta rš 100 mm</t>
  </si>
  <si>
    <t>https://podminky.urs.cz/item/CS_URS_2023_01/712363352</t>
  </si>
  <si>
    <t>"arkýř"     2,02*2</t>
  </si>
  <si>
    <t>226</t>
  </si>
  <si>
    <t>712363355</t>
  </si>
  <si>
    <t>Povlakové krytiny střech do 10° z tvarovaných poplastovaných lišt délky 2 m okapnice široká rš 150 mm</t>
  </si>
  <si>
    <t>-617897034</t>
  </si>
  <si>
    <t>Povlakové krytiny střech plochých do 10° z tvarovaných poplastovaných lišt pro mPVC okapnice rš 150 mm</t>
  </si>
  <si>
    <t>https://podminky.urs.cz/item/CS_URS_2023_01/712363355</t>
  </si>
  <si>
    <t>"arkýř"</t>
  </si>
  <si>
    <t>(2,02*1,02*2)*2</t>
  </si>
  <si>
    <t>227</t>
  </si>
  <si>
    <t>998712203</t>
  </si>
  <si>
    <t>Přesun hmot procentní pro krytiny povlakové v objektech v přes 12 do 24 m</t>
  </si>
  <si>
    <t>114463886</t>
  </si>
  <si>
    <t>Přesun hmot pro povlakové krytiny stanovený procentní sazbou (%) z ceny vodorovná dopravní vzdálenost do 50 m v objektech výšky přes 12 do 24 m</t>
  </si>
  <si>
    <t>https://podminky.urs.cz/item/CS_URS_2023_01/998712203</t>
  </si>
  <si>
    <t>713</t>
  </si>
  <si>
    <t>Izolace tepelné</t>
  </si>
  <si>
    <t>228</t>
  </si>
  <si>
    <t>713111111</t>
  </si>
  <si>
    <t>Montáž izolace tepelné vrchem stropů volně kladenými rohožemi, pásy, dílci, deskami</t>
  </si>
  <si>
    <t>-731699161</t>
  </si>
  <si>
    <t>Montáž tepelné izolace stropů rohožemi, pásy, dílci, deskami, bloky (izolační materiál ve specifikaci) vrchem bez překrytí lepenkou kladenými volně</t>
  </si>
  <si>
    <t>https://podminky.urs.cz/item/CS_URS_2023_01/713111111</t>
  </si>
  <si>
    <t>"dvě vrstvy"      334,951*2</t>
  </si>
  <si>
    <t>229</t>
  </si>
  <si>
    <t>63140409</t>
  </si>
  <si>
    <t>deska tepelně izolační minerální plochých střech dvouvrstvá λ=0,038-0,039 tl 200mm</t>
  </si>
  <si>
    <t>146293940</t>
  </si>
  <si>
    <t>334,951*1,02 "Přepočtené koeficientem množství</t>
  </si>
  <si>
    <t>230</t>
  </si>
  <si>
    <t>63140403</t>
  </si>
  <si>
    <t>deska tepelně izolační minerální plochých střech dvouvrstvá λ=0,038-0,039 tl 100mm</t>
  </si>
  <si>
    <t>-589825662</t>
  </si>
  <si>
    <t>231</t>
  </si>
  <si>
    <t>713121111</t>
  </si>
  <si>
    <t>Montáž izolace tepelné podlah volně kladenými rohožemi, pásy, dílci, deskami 1 vrstva</t>
  </si>
  <si>
    <t>-1383523658</t>
  </si>
  <si>
    <t>Montáž tepelné izolace podlah rohožemi, pásy, deskami, dílci, bloky (izolační materiál ve specifikaci) kladenými volně jednovrstvá</t>
  </si>
  <si>
    <t>https://podminky.urs.cz/item/CS_URS_2023_01/713121111</t>
  </si>
  <si>
    <t>232</t>
  </si>
  <si>
    <t>28376500</t>
  </si>
  <si>
    <t>deska izolační PIR s oboustranným textilním rounem tl 80mm</t>
  </si>
  <si>
    <t>-1721214307</t>
  </si>
  <si>
    <t>252,7*1,02 "Přepočtené koeficientem množství</t>
  </si>
  <si>
    <t>233</t>
  </si>
  <si>
    <t>713131141</t>
  </si>
  <si>
    <t>Montáž izolace tepelné stěn a základů lepením celoplošně rohoží, pásů, dílců, desek</t>
  </si>
  <si>
    <t>665014998</t>
  </si>
  <si>
    <t>Montáž tepelné izolace stěn rohožemi, pásy, deskami, dílci, bloky (izolační materiál ve specifikaci) lepením celoplošně</t>
  </si>
  <si>
    <t>https://podminky.urs.cz/item/CS_URS_2023_01/713131141</t>
  </si>
  <si>
    <t>234</t>
  </si>
  <si>
    <t>875800138</t>
  </si>
  <si>
    <t>66,676*0,10*1,05</t>
  </si>
  <si>
    <t>235</t>
  </si>
  <si>
    <t>713141153</t>
  </si>
  <si>
    <t>Montáž izolace tepelné střech plochých kladené volně 3 vrstvy rohoží, pásů, dílců, desek</t>
  </si>
  <si>
    <t>662878882</t>
  </si>
  <si>
    <t>Montáž tepelné izolace střech plochých rohožemi, pásy, deskami, dílci, bloky (izolační materiál ve specifikaci) kladenými volně třívrstvá</t>
  </si>
  <si>
    <t>https://podminky.urs.cz/item/CS_URS_2023_01/713141153</t>
  </si>
  <si>
    <t>"arkýře"  2,02*1,02</t>
  </si>
  <si>
    <t>236</t>
  </si>
  <si>
    <t>28372324</t>
  </si>
  <si>
    <t>deska EPS 100 pro konstrukce s běžným zatížením λ=0,037 tl 300mm</t>
  </si>
  <si>
    <t>-1582750283</t>
  </si>
  <si>
    <t>2,06*1,02 "Přepočtené koeficientem množství</t>
  </si>
  <si>
    <t>237</t>
  </si>
  <si>
    <t>713141263</t>
  </si>
  <si>
    <t>Přikotvení tepelné izolace šrouby do betonu pro izolaci tl přes 240 mm</t>
  </si>
  <si>
    <t>-2118135413</t>
  </si>
  <si>
    <t>Montáž tepelné izolace střech plochých mechanické přikotvení šrouby včetně dodávky šroubů, bez položení tepelné izolace tl. izolace přes 240 mm do betonu</t>
  </si>
  <si>
    <t>https://podminky.urs.cz/item/CS_URS_2023_01/713141263</t>
  </si>
  <si>
    <t>238</t>
  </si>
  <si>
    <t>713141311</t>
  </si>
  <si>
    <t>Montáž izolace tepelné střech plochých kladené volně, spádová vrstva</t>
  </si>
  <si>
    <t>2120935506</t>
  </si>
  <si>
    <t>Montáž tepelné izolace střech plochých spádovými klíny v ploše kladenými volně</t>
  </si>
  <si>
    <t>https://podminky.urs.cz/item/CS_URS_2023_01/713141311</t>
  </si>
  <si>
    <t>239</t>
  </si>
  <si>
    <t>28376141</t>
  </si>
  <si>
    <t>klín izolační EPS 100 spád do 5%</t>
  </si>
  <si>
    <t>-817960315</t>
  </si>
  <si>
    <t>2,060*0,12/2</t>
  </si>
  <si>
    <t>240</t>
  </si>
  <si>
    <t>713191133</t>
  </si>
  <si>
    <t>Montáž izolace tepelné podlah, stropů vrchem nebo střech překrytí fólií s přelepeným spojem</t>
  </si>
  <si>
    <t>766144481</t>
  </si>
  <si>
    <t>Montáž tepelné izolace stavebních konstrukcí - doplňky a konstrukční součásti podlah, stropů vrchem nebo střech překrytím fólií položenou volně s přelepením spojů</t>
  </si>
  <si>
    <t>https://podminky.urs.cz/item/CS_URS_2023_01/713191133</t>
  </si>
  <si>
    <t>"parotěsná folie"       334,951</t>
  </si>
  <si>
    <t>"difuzní folie"             334,951</t>
  </si>
  <si>
    <t>241</t>
  </si>
  <si>
    <t>28329028</t>
  </si>
  <si>
    <t>fólie PE vyztužená Al vrstvou pro parotěsnou vrstvu 150g/m2 s integrovanou lepící páskou</t>
  </si>
  <si>
    <t>1280857369</t>
  </si>
  <si>
    <t>334,951</t>
  </si>
  <si>
    <t>334,951*1,1 "Přepočtené koeficientem množství</t>
  </si>
  <si>
    <t>242</t>
  </si>
  <si>
    <t>28329036</t>
  </si>
  <si>
    <t>fólie kontaktní difuzně propustná pro doplňkovou hydroizolační vrstvu, třívrstvá mikroporézní PP 150g/m2 s integrovanou samolepící páskou</t>
  </si>
  <si>
    <t>1248733299</t>
  </si>
  <si>
    <t>243</t>
  </si>
  <si>
    <t>998713203</t>
  </si>
  <si>
    <t>Přesun hmot procentní pro izolace tepelné v objektech v přes 12 do 24 m</t>
  </si>
  <si>
    <t>1357324161</t>
  </si>
  <si>
    <t>Přesun hmot pro izolace tepelné stanovený procentní sazbou (%) z ceny vodorovná dopravní vzdálenost do 50 m v objektech výšky přes 12 do 24 m</t>
  </si>
  <si>
    <t>https://podminky.urs.cz/item/CS_URS_2023_01/998713203</t>
  </si>
  <si>
    <t>762</t>
  </si>
  <si>
    <t>Konstrukce tesařské</t>
  </si>
  <si>
    <t>244</t>
  </si>
  <si>
    <t>762332921</t>
  </si>
  <si>
    <t>Doplnění části střešní vazby hranoly průřezové pl do 120 cm2 včetně materiálu</t>
  </si>
  <si>
    <t>1830170992</t>
  </si>
  <si>
    <t>Doplnění střešní vazby řezivem (materiál v ceně) průřezové plochy do 120 cm2</t>
  </si>
  <si>
    <t>https://podminky.urs.cz/item/CS_URS_2023_01/762332921</t>
  </si>
  <si>
    <t xml:space="preserve">výměna - předpoklad 50%,   pásek, vzpěra </t>
  </si>
  <si>
    <t>"100/120"  26,22*0,5</t>
  </si>
  <si>
    <t>245</t>
  </si>
  <si>
    <t>762332922</t>
  </si>
  <si>
    <t>Doplnění části střešní vazby hranoly průřezové pl přes 120 do 224 cm2 včetně materiálu</t>
  </si>
  <si>
    <t>895632719</t>
  </si>
  <si>
    <t>Doplnění střešní vazby řezivem (materiál v ceně) průřezové plochy přes 120 do 224 cm2</t>
  </si>
  <si>
    <t>https://podminky.urs.cz/item/CS_URS_2023_01/762332922</t>
  </si>
  <si>
    <t>výměna - předpoklad 50%</t>
  </si>
  <si>
    <t>"120/120" vzpěra</t>
  </si>
  <si>
    <t>26,22*0,50</t>
  </si>
  <si>
    <t>246</t>
  </si>
  <si>
    <t>762332923</t>
  </si>
  <si>
    <t>Doplnění části střešní vazby hranoly průřezové pl přes 224 do 288 cm2 včetně materiálu</t>
  </si>
  <si>
    <t>-1994834893</t>
  </si>
  <si>
    <t>Doplnění střešní vazby řezivem (materiál v ceně) průřezové plochy přes 224 do 288 cm2</t>
  </si>
  <si>
    <t>https://podminky.urs.cz/item/CS_URS_2023_01/762332923</t>
  </si>
  <si>
    <t>krov</t>
  </si>
  <si>
    <t>"160/170 hambálek"  32,10*0,5</t>
  </si>
  <si>
    <t>"150/150 krokev"        424,04*0,5</t>
  </si>
  <si>
    <t>"150/150  sloup"         28,30*0,50</t>
  </si>
  <si>
    <t>247</t>
  </si>
  <si>
    <t>762332924</t>
  </si>
  <si>
    <t>Doplnění části střešní vazby hranoly průřezové pl přes 288 do 450 cm2 včetně materiálu</t>
  </si>
  <si>
    <t>-1034905197</t>
  </si>
  <si>
    <t>Doplnění střešní vazby řezivem (materiál v ceně) průřezové plochy přes 288 do 450 cm2</t>
  </si>
  <si>
    <t>https://podminky.urs.cz/item/CS_URS_2023_01/762332924</t>
  </si>
  <si>
    <t>"240/180"  54,40</t>
  </si>
  <si>
    <t>"180/120"   138,84</t>
  </si>
  <si>
    <t>"stropní tramy 180/200" 12,0*22</t>
  </si>
  <si>
    <t>457,24*0,5</t>
  </si>
  <si>
    <t>248</t>
  </si>
  <si>
    <t>762332925</t>
  </si>
  <si>
    <t>Doplnění části střešní vazby hranoly průřezové pl přes 450 do 600 cm2 včetně materiálu</t>
  </si>
  <si>
    <t>-23012502</t>
  </si>
  <si>
    <t>Doplnění střešní vazby řezivem (materiál v ceně) průřezové plochy přes 450 do 600 cm2</t>
  </si>
  <si>
    <t>https://podminky.urs.cz/item/CS_URS_2023_01/762332925</t>
  </si>
  <si>
    <t>"210/240"  80,05</t>
  </si>
  <si>
    <t>80,50*0,5</t>
  </si>
  <si>
    <t>249</t>
  </si>
  <si>
    <t>762341210</t>
  </si>
  <si>
    <t>Montáž bednění střech rovných a šikmých sklonu do 60° z hrubých prken na sraz tl do 32 mm</t>
  </si>
  <si>
    <t>-2078634628</t>
  </si>
  <si>
    <t>Montáž bednění střech rovných a šikmých sklonu do 60° s vyřezáním otvorů z prken hrubých na sraz tl. do 32 mm</t>
  </si>
  <si>
    <t>https://podminky.urs.cz/item/CS_URS_2023_01/762341210</t>
  </si>
  <si>
    <t>"uliční část"  (26,84+25,83)/2*7,50</t>
  </si>
  <si>
    <t>"dvorní část"  (18,30+26,84)/2*7,50</t>
  </si>
  <si>
    <t>"nad schodištěm"   (11,00+3,60)/2*10,0</t>
  </si>
  <si>
    <t>250</t>
  </si>
  <si>
    <t>60511150</t>
  </si>
  <si>
    <t>řezivo stavební prkna omítaná netříděná tl 25mm dl 4m</t>
  </si>
  <si>
    <t>-989733880</t>
  </si>
  <si>
    <t>439,788*0,025*1,10</t>
  </si>
  <si>
    <t>251</t>
  </si>
  <si>
    <t>762341811</t>
  </si>
  <si>
    <t>Demontáž bednění střech z prken</t>
  </si>
  <si>
    <t>-741420241</t>
  </si>
  <si>
    <t>Demontáž bednění a laťování bednění střech rovných, obloukových, sklonu do 60° se všemi nadstřešními konstrukcemi z prken hrubých, hoblovaných tl. do 32 mm</t>
  </si>
  <si>
    <t>https://podminky.urs.cz/item/CS_URS_2023_01/762341811</t>
  </si>
  <si>
    <t>252</t>
  </si>
  <si>
    <t>762342214</t>
  </si>
  <si>
    <t>Montáž laťování na střechách jednoduchých sklonu do 60° osové vzdálenosti přes 150 do 360 mm</t>
  </si>
  <si>
    <t>-1887945166</t>
  </si>
  <si>
    <t>Montáž laťování střech jednoduchých sklonu do 60° při osové vzdálenosti latí přes 150 do 360 mm</t>
  </si>
  <si>
    <t>https://podminky.urs.cz/item/CS_URS_2023_01/762342214</t>
  </si>
  <si>
    <t>253</t>
  </si>
  <si>
    <t>60514106</t>
  </si>
  <si>
    <t>řezivo jehličnaté lať pevnostní třída S10-13 průřez 40x60mm</t>
  </si>
  <si>
    <t>-764042473</t>
  </si>
  <si>
    <t>(440,0/0,25)*0,04*0,06*1,10</t>
  </si>
  <si>
    <t>254</t>
  </si>
  <si>
    <t>762342441</t>
  </si>
  <si>
    <t>Montáž lišt trojúhelníkových sklonu do 60°</t>
  </si>
  <si>
    <t>807878579</t>
  </si>
  <si>
    <t>Montáž laťování montáž lišt trojúhelníkových</t>
  </si>
  <si>
    <t>https://podminky.urs.cz/item/CS_URS_2023_01/762342441</t>
  </si>
  <si>
    <t>44*7,50+7*10,0</t>
  </si>
  <si>
    <t>255</t>
  </si>
  <si>
    <t>-1327883708</t>
  </si>
  <si>
    <t>400,000*0,04*0,06*1,10</t>
  </si>
  <si>
    <t>256</t>
  </si>
  <si>
    <t>762395000</t>
  </si>
  <si>
    <t>Spojovací prostředky krovů, bednění, laťování, nadstřešních konstrukcí</t>
  </si>
  <si>
    <t>912051940</t>
  </si>
  <si>
    <t>Spojovací prostředky krovů, bednění a laťování, nadstřešních konstrukcí svory, prkna, hřebíky, pásová ocel, vruty</t>
  </si>
  <si>
    <t>https://podminky.urs.cz/item/CS_URS_2023_01/762395000</t>
  </si>
  <si>
    <t>4,646+12,094+1,056</t>
  </si>
  <si>
    <t>257</t>
  </si>
  <si>
    <t>762511282</t>
  </si>
  <si>
    <t>Podlahové kce podkladové dvouvrstvé z desek OSB tl 2x12 mm broušených na pero a drážku lepených</t>
  </si>
  <si>
    <t>-1981072288</t>
  </si>
  <si>
    <t>Podlahové konstrukce podkladové z dřevoštěpkových desek OSB dvouvrstvých lepených na pero a drážku 2x12 mm</t>
  </si>
  <si>
    <t>https://podminky.urs.cz/item/CS_URS_2023_01/762511282</t>
  </si>
  <si>
    <t>Poznámka k položce:_x000D_
var. provedení desky Fermacell 2x10 mm</t>
  </si>
  <si>
    <t>258</t>
  </si>
  <si>
    <t>762512245</t>
  </si>
  <si>
    <t>Montáž podlahové kce podkladové z desek dřevotřískových nebo cementotřískových šroubovaných na dřevo</t>
  </si>
  <si>
    <t>-633489848</t>
  </si>
  <si>
    <t>Podlahové konstrukce podkladové montáž z desek dřevotřískových, dřevoštěpkových nebo cementotřískových na podklad dřevěný šroubováním</t>
  </si>
  <si>
    <t>https://podminky.urs.cz/item/CS_URS_2023_01/762512245</t>
  </si>
  <si>
    <t>převzato dmt</t>
  </si>
  <si>
    <t>170,185</t>
  </si>
  <si>
    <t>259</t>
  </si>
  <si>
    <t>762522811</t>
  </si>
  <si>
    <t>Demontáž podlah s polštáři z prken tloušťky do 32 mm</t>
  </si>
  <si>
    <t>488570021</t>
  </si>
  <si>
    <t>Demontáž podlah s polštáři z prken tl. do 32 mm</t>
  </si>
  <si>
    <t>https://podminky.urs.cz/item/CS_URS_2023_01/762522811</t>
  </si>
  <si>
    <t>"2.12+2.12a"    83,60+0,90*0,65*2+2,90*0,60+1,70*0,65</t>
  </si>
  <si>
    <t>"2.16"                75,90+1,70*0,65+0,90*0,65</t>
  </si>
  <si>
    <t>"2.12b" 1,50*(0,60+0,16+0,90)</t>
  </si>
  <si>
    <t>"2.12c" 1,50*(0,60+0,16+0,90)</t>
  </si>
  <si>
    <t>260</t>
  </si>
  <si>
    <t>762526130</t>
  </si>
  <si>
    <t>Položení polštáře pod podlahy při osové vzdálenosti 100 cm</t>
  </si>
  <si>
    <t>-228698364</t>
  </si>
  <si>
    <t>Položení podlah položení polštářů pod podlahy osové vzdálenosti přes 650 do 1000 mm</t>
  </si>
  <si>
    <t>https://podminky.urs.cz/item/CS_URS_2023_01/762526130</t>
  </si>
  <si>
    <t>261</t>
  </si>
  <si>
    <t>60512125</t>
  </si>
  <si>
    <t>hranol stavební řezivo průřezu do 120cm2 do dl 6m</t>
  </si>
  <si>
    <t>1853568674</t>
  </si>
  <si>
    <t>"2,12"  0,08*0,10*5,80*9</t>
  </si>
  <si>
    <t>"2.12a"  0,08*0,10*4,80*9</t>
  </si>
  <si>
    <t>"2.12b" 0,08*0,10*1,50*2</t>
  </si>
  <si>
    <t>"2.12c" 0,08*0,10*1,50*2</t>
  </si>
  <si>
    <t>"2.16"   0,08*0,10*10,15*9</t>
  </si>
  <si>
    <t>1,543*1,10</t>
  </si>
  <si>
    <t>262</t>
  </si>
  <si>
    <t>762526811</t>
  </si>
  <si>
    <t>Demontáž podlah z dřevotřísky, překližky, sololitu tloušťky do 20 mm bez polštářů</t>
  </si>
  <si>
    <t>-755614771</t>
  </si>
  <si>
    <t>Demontáž podlah z desek dřevotřískových, překližkových, sololitových tl. do 20 mm bez polštářů</t>
  </si>
  <si>
    <t>https://podminky.urs.cz/item/CS_URS_2023_01/762526811</t>
  </si>
  <si>
    <t>"2.11"         24,50+1,10*0,75+2,15*0,75+1,25*0,75</t>
  </si>
  <si>
    <t>"2.13+2.14"       9,40+0,90*0,60*2</t>
  </si>
  <si>
    <t>"2.17"                 4,60+0,90*0,60</t>
  </si>
  <si>
    <t xml:space="preserve">"2.17a"               5,10                  </t>
  </si>
  <si>
    <t>"2.18"                 4,30</t>
  </si>
  <si>
    <t>"2.19"                 11,40</t>
  </si>
  <si>
    <t>"2.20"                 14,70</t>
  </si>
  <si>
    <t>263</t>
  </si>
  <si>
    <t>762595001</t>
  </si>
  <si>
    <t>Spojovací prostředky pro položení dřevěných podlah a zakrytí kanálů</t>
  </si>
  <si>
    <t>-80744009</t>
  </si>
  <si>
    <t>Spojovací prostředky podlah a podkladových konstrukcí hřebíky, vruty</t>
  </si>
  <si>
    <t>https://podminky.urs.cz/item/CS_URS_2023_01/762595001</t>
  </si>
  <si>
    <t>264</t>
  </si>
  <si>
    <t>762810175</t>
  </si>
  <si>
    <t>Záklop stropů dvouvrstvý z cementotřískových desek tl 14+14 mm na sraz šroubovaných na rošt</t>
  </si>
  <si>
    <t>304710572</t>
  </si>
  <si>
    <t>Záklop stropů z cementotřískových desek dvouvrstvých šroubovaných na rošt na sraz, tloušťky desky 14+14 mm</t>
  </si>
  <si>
    <t>https://podminky.urs.cz/item/CS_URS_2023_01/762810175</t>
  </si>
  <si>
    <t>265</t>
  </si>
  <si>
    <t>762811811</t>
  </si>
  <si>
    <t>Demontáž záklopů stropů z hrubých prken tl do 32 mm</t>
  </si>
  <si>
    <t>1807190836</t>
  </si>
  <si>
    <t>Demontáž záklopů stropů vrchních a zapuštěných z hrubých prken, tl. do 32 mm</t>
  </si>
  <si>
    <t>https://podminky.urs.cz/item/CS_URS_2023_01/762811811</t>
  </si>
  <si>
    <t>266</t>
  </si>
  <si>
    <t>998762203</t>
  </si>
  <si>
    <t>Přesun hmot procentní pro kce tesařské v objektech v přes 12 do 24 m</t>
  </si>
  <si>
    <t>1408457142</t>
  </si>
  <si>
    <t>Přesun hmot pro konstrukce tesařské stanovený procentní sazbou (%) z ceny vodorovná dopravní vzdálenost do 50 m v objektech výšky přes 12 do 24 m</t>
  </si>
  <si>
    <t>https://podminky.urs.cz/item/CS_URS_2023_01/998762203</t>
  </si>
  <si>
    <t>763</t>
  </si>
  <si>
    <t>Konstrukce suché výstavby</t>
  </si>
  <si>
    <t>267</t>
  </si>
  <si>
    <t>763-1</t>
  </si>
  <si>
    <t>detail - akust. podhled, stavající fabion</t>
  </si>
  <si>
    <t>bm</t>
  </si>
  <si>
    <t>106189756</t>
  </si>
  <si>
    <t>268</t>
  </si>
  <si>
    <t>763111331</t>
  </si>
  <si>
    <t>SDK příčka tl 75 mm profil CW+UW 50 desky 1xH2 12,5 s izolací EI 30 Rw do 45 dB</t>
  </si>
  <si>
    <t>-266420455</t>
  </si>
  <si>
    <t>Příčka ze sádrokartonových desek s nosnou konstrukcí z jednoduchých ocelových profilů UW, CW jednoduše opláštěná deskou impregnovanou H2 tl. 12,5 mm, příčka tl. 75 mm, profil 50, s izolací, EI 30, Rw do 45 dB</t>
  </si>
  <si>
    <t>https://podminky.urs.cz/item/CS_URS_2023_01/763111331</t>
  </si>
  <si>
    <t>269</t>
  </si>
  <si>
    <t>763111336</t>
  </si>
  <si>
    <t>SDK příčka tl 125 mm profil CW+UW 100 desky 1xH2 12,5 s izolací EI 30 Rw do 48 dB</t>
  </si>
  <si>
    <t>545217334</t>
  </si>
  <si>
    <t>Příčka ze sádrokartonových desek s nosnou konstrukcí z jednoduchých ocelových profilů UW, CW jednoduše opláštěná deskou impregnovanou H2 tl. 12,5 mm, příčka tl. 125 mm, profil 100, s izolací, EI 30, Rw do 48 dB</t>
  </si>
  <si>
    <t>https://podminky.urs.cz/item/CS_URS_2023_01/763111336</t>
  </si>
  <si>
    <t>"1.07"   2,60*1,50+1,50*0,15+2,60*0,15</t>
  </si>
  <si>
    <t>270</t>
  </si>
  <si>
    <t>763111411</t>
  </si>
  <si>
    <t>SDK příčka tl 100 mm profil CW+UW 50 desky 2xA 12,5 s izolací EI 60 Rw do 51 dB</t>
  </si>
  <si>
    <t>-1026344455</t>
  </si>
  <si>
    <t>Příčka ze sádrokartonových desek s nosnou konstrukcí z jednoduchých ocelových profilů UW, CW dvojitě opláštěná deskami standardními A tl. 2 x 12,5 mm s izolací, EI 60, příčka tl. 100 mm, profil 50, Rw do 51 dB</t>
  </si>
  <si>
    <t>https://podminky.urs.cz/item/CS_URS_2023_01/763111411</t>
  </si>
  <si>
    <t xml:space="preserve">"1.03-1.04"      1,90*3,30 - odpočet </t>
  </si>
  <si>
    <t>"1.01-1.16"      1,90*3,30 - odpočet</t>
  </si>
  <si>
    <t>2.NP</t>
  </si>
  <si>
    <t>dle požadavku zprac. interiéru 2.NP 2.03</t>
  </si>
  <si>
    <t>1,5*3,0</t>
  </si>
  <si>
    <t>271</t>
  </si>
  <si>
    <t>763111437</t>
  </si>
  <si>
    <t>SDK příčka tl 150 mm profil CW+UW 100 desky 2xH2 12,5 s izolací EI 60 Rw do 56 dB</t>
  </si>
  <si>
    <t>-841355466</t>
  </si>
  <si>
    <t>Příčka ze sádrokartonových desek s nosnou konstrukcí z jednoduchých ocelových profilů UW, CW dvojitě opláštěná deskami impregnovanými H2 tl. 2 x 12,5 mm EI 60, příčka tl. 150 mm, profil 100, s izolací, Rw do 56 dB</t>
  </si>
  <si>
    <t>https://podminky.urs.cz/item/CS_URS_2023_01/763111437</t>
  </si>
  <si>
    <t>"2.01-2.09,2.10"      2,10*3,00-0,9*2</t>
  </si>
  <si>
    <t>" odpočet " -1*3</t>
  </si>
  <si>
    <t>"2.09-2.14"   1,90*3,23</t>
  </si>
  <si>
    <t>"2.09-2.10"   (1,90+0,75)*3,23</t>
  </si>
  <si>
    <t>"2.10-2.11"   1,90*3,23-0,9*2</t>
  </si>
  <si>
    <t>"2.12a-2.15"  7,45*3,23-0,8*2</t>
  </si>
  <si>
    <t>"2.17a-2.18"    1,88*3,23 - odpočet</t>
  </si>
  <si>
    <t>"2.15-2.15a"   3,75*1,80</t>
  </si>
  <si>
    <t xml:space="preserve">"1.05-1.04"     1,10*3,56 - odpočet </t>
  </si>
  <si>
    <t xml:space="preserve">"1.08-1.09,1.10"   1,875*3,56 - odpočet </t>
  </si>
  <si>
    <t xml:space="preserve">"1.11-1.09,1.10"   1,875*3,56 - odpočet </t>
  </si>
  <si>
    <t>272</t>
  </si>
  <si>
    <t>763111441</t>
  </si>
  <si>
    <t>SDK příčka tl 100 mm profil CW+UW 50 desky 2xDFH2 12,5 s izolací EI 90 Rw do 56 dB</t>
  </si>
  <si>
    <t>-970693578</t>
  </si>
  <si>
    <t>Příčka ze sádrokartonových desek s nosnou konstrukcí z jednoduchých ocelových profilů UW, CW dvojitě opláštěná deskami protipožárními impregnovanými DFH2 tl. 2 x 12,5 mm EI 90, příčka tl. 100 mm, profil 50, s izolací, Rw do 56 dB</t>
  </si>
  <si>
    <t>https://podminky.urs.cz/item/CS_URS_2023_01/763111441</t>
  </si>
  <si>
    <t>273</t>
  </si>
  <si>
    <t>763111713</t>
  </si>
  <si>
    <t>SDK příčka ukončení ve volném prostoru</t>
  </si>
  <si>
    <t>-382570781</t>
  </si>
  <si>
    <t>Příčka ze sádrokartonových desek ostatní konstrukce a práce na příčkách ze sádrokartonových desek ukončení příčky ve volném prostoru</t>
  </si>
  <si>
    <t>https://podminky.urs.cz/item/CS_URS_2023_01/763111713</t>
  </si>
  <si>
    <t>1,50+2,60</t>
  </si>
  <si>
    <t>274</t>
  </si>
  <si>
    <t>763111717</t>
  </si>
  <si>
    <t>SDK příčka základní penetrační nátěr (oboustranně)</t>
  </si>
  <si>
    <t>-1703093415</t>
  </si>
  <si>
    <t>Příčka ze sádrokartonových desek ostatní konstrukce a práce na příčkách ze sádrokartonových desek základní penetrační nátěr (oboustranný)</t>
  </si>
  <si>
    <t>https://podminky.urs.cz/item/CS_URS_2023_01/763111717</t>
  </si>
  <si>
    <t>4,515+4,5+49,748</t>
  </si>
  <si>
    <t>275</t>
  </si>
  <si>
    <t>763111717.1</t>
  </si>
  <si>
    <t>-637776133</t>
  </si>
  <si>
    <t>https://podminky.urs.cz/item/CS_URS_2023_01/763111717.1</t>
  </si>
  <si>
    <t>2,60*1,50</t>
  </si>
  <si>
    <t>276</t>
  </si>
  <si>
    <t>763111751</t>
  </si>
  <si>
    <t>Příplatek k SDK příčce za plochu do 6 m2 jednotlivě</t>
  </si>
  <si>
    <t>-748637093</t>
  </si>
  <si>
    <t>Příčka ze sádrokartonových desek Příplatek k cenám za plochu do 6 m2 jednotlivě</t>
  </si>
  <si>
    <t>https://podminky.urs.cz/item/CS_URS_2023_01/763111751</t>
  </si>
  <si>
    <t>277</t>
  </si>
  <si>
    <t>763131491</t>
  </si>
  <si>
    <t>SDK podhled deska 1x akustická s izolací dvouvrstvá spodní kce profil CD+UD REI 90 Rw 60 dB</t>
  </si>
  <si>
    <t>-936304675</t>
  </si>
  <si>
    <t>Podhled ze sádrokartonových desek dvouvrstvá zavěšená spodní konstrukce z ocelových profilů CD, UD jednoduše opláštěná deskou akustickou, tl. 12,5 mm, s izolací, REI do 90</t>
  </si>
  <si>
    <t>https://podminky.urs.cz/item/CS_URS_2023_01/763131491</t>
  </si>
  <si>
    <t>278</t>
  </si>
  <si>
    <t>763181311</t>
  </si>
  <si>
    <t>Montáž jednokřídlové kovové zárubně SDK příčka</t>
  </si>
  <si>
    <t>255433035</t>
  </si>
  <si>
    <t>Výplně otvorů konstrukcí ze sádrokartonových desek montáž zárubně kovové s konstrukcí jednokřídlové</t>
  </si>
  <si>
    <t>https://podminky.urs.cz/item/CS_URS_2023_01/763181311</t>
  </si>
  <si>
    <t>"900/1970"</t>
  </si>
  <si>
    <t>"2,18"       1 - odpočet</t>
  </si>
  <si>
    <t>"700/1970"</t>
  </si>
  <si>
    <t xml:space="preserve">"1.09"    1 - odpočet </t>
  </si>
  <si>
    <t xml:space="preserve">"1.10"    1  - odpočet </t>
  </si>
  <si>
    <t xml:space="preserve">"1.11"    1 - odpočet </t>
  </si>
  <si>
    <t xml:space="preserve">"2.09"    1 - odpočet </t>
  </si>
  <si>
    <t>"2.10"    1 - odpočet</t>
  </si>
  <si>
    <t>279</t>
  </si>
  <si>
    <t>55331543</t>
  </si>
  <si>
    <t>zárubeň jednokřídlá ocelová pro sádrokartonové příčky tl stěny 110-150mm rozměru 900/1970, 2100mm</t>
  </si>
  <si>
    <t>-1151967841</t>
  </si>
  <si>
    <t>280</t>
  </si>
  <si>
    <t>55331541</t>
  </si>
  <si>
    <t>zárubeň jednokřídlá ocelová pro sádrokartonové příčky tl stěny 110-150mm rozměru 700/1970, 2100mm</t>
  </si>
  <si>
    <t>234212598</t>
  </si>
  <si>
    <t>281</t>
  </si>
  <si>
    <t>763181312</t>
  </si>
  <si>
    <t>Montáž dvoukřídlové kovové zárubně SDK příčka</t>
  </si>
  <si>
    <t>-1703643837</t>
  </si>
  <si>
    <t>Výplně otvorů konstrukcí ze sádrokartonových desek montáž zárubně kovové s konstrukcí dvoukřídlové</t>
  </si>
  <si>
    <t>https://podminky.urs.cz/item/CS_URS_2023_01/763181312</t>
  </si>
  <si>
    <t xml:space="preserve">"1.03-1.04"      1 - odpočet </t>
  </si>
  <si>
    <t>"1.01-1.16"      1  - odpočet</t>
  </si>
  <si>
    <t>"2.11-2.19"      1 - odpočet</t>
  </si>
  <si>
    <t>282</t>
  </si>
  <si>
    <t>55331310</t>
  </si>
  <si>
    <t>zárubeň dvoukřídlá ocelová pro sádrokartonové příčky tl stěny 75-100mm rozměru 1600/1970, 2100mm</t>
  </si>
  <si>
    <t>-1823044682</t>
  </si>
  <si>
    <t>283</t>
  </si>
  <si>
    <t>763221243</t>
  </si>
  <si>
    <t>Sádrovláknitá stěna předsazená tl 105 mm CW+UW 75 desky 2x15 s izolací EI 60 Rw do 45 dB</t>
  </si>
  <si>
    <t>-1616871155</t>
  </si>
  <si>
    <t>Stěna předsazená ze sádrovláknitých desek s nosnou konstrukcí z ocelových profilů CW, UW dvojitě opláštěná deskami tl. 2 x 15 mm s izolací, EI 60, Rw do 45 dB, stěna tl. 105 mm, profil 75</t>
  </si>
  <si>
    <t>https://podminky.urs.cz/item/CS_URS_2023_01/763221243</t>
  </si>
  <si>
    <t>((1,25+0,3)+0,3+0,3)*3,0</t>
  </si>
  <si>
    <t xml:space="preserve">"2.10, 2.09,2.06,2.07, 2.12a , 2.15a - předstěny sociálních zařízení a zařiz. předmetu"  </t>
  </si>
  <si>
    <t>7*(1,6*1,5)</t>
  </si>
  <si>
    <t>"2.15+2.15a"   1,60*1,50*2*2</t>
  </si>
  <si>
    <t>284</t>
  </si>
  <si>
    <t>763251111</t>
  </si>
  <si>
    <t>Sádrovláknitá podlaha tl 20 mm z desek tl 2x10 mm bez podsypu</t>
  </si>
  <si>
    <t>1185391326</t>
  </si>
  <si>
    <t>Podlaha ze sádrovláknitých desek na pero a drážku podlahové desky tl. 2 x 10 mm podlaha tl. 20 mm bez podsypu</t>
  </si>
  <si>
    <t>https://podminky.urs.cz/item/CS_URS_2023_01/763251111</t>
  </si>
  <si>
    <t>285</t>
  </si>
  <si>
    <t>763411115</t>
  </si>
  <si>
    <t>Sanitární příčky do mokrého prostředí, kompaktní desky tl 10 mm</t>
  </si>
  <si>
    <t>2134136593</t>
  </si>
  <si>
    <t>Sanitární příčky vhodné do mokrého prostředí dělící z kompaktních desek tl. 10 mm</t>
  </si>
  <si>
    <t>https://podminky.urs.cz/item/CS_URS_2023_01/763411115</t>
  </si>
  <si>
    <t>1.NP 1.20, předpoklad 0,5*1,2</t>
  </si>
  <si>
    <t>0,6*3</t>
  </si>
  <si>
    <t>2.NP  2.15, 2.15a 4 ks, 2 ks</t>
  </si>
  <si>
    <t>0,6*6</t>
  </si>
  <si>
    <t>286</t>
  </si>
  <si>
    <t>998763403</t>
  </si>
  <si>
    <t>Přesun hmot procentní pro sádrokartonové konstrukce v objektech v přes 12 do 24 m</t>
  </si>
  <si>
    <t>410129001</t>
  </si>
  <si>
    <t>Přesun hmot pro konstrukce montované z desek stanovený procentní sazbou (%) z ceny vodorovná dopravní vzdálenost do 50 m v objektech výšky přes 12 do 24 m</t>
  </si>
  <si>
    <t>https://podminky.urs.cz/item/CS_URS_2023_01/998763403</t>
  </si>
  <si>
    <t>764</t>
  </si>
  <si>
    <t>Konstrukce klempířské</t>
  </si>
  <si>
    <t>287</t>
  </si>
  <si>
    <t>764002821</t>
  </si>
  <si>
    <t>Demontáž střešního výlezu do suti</t>
  </si>
  <si>
    <t>182490860</t>
  </si>
  <si>
    <t>Demontáž klempířských konstrukcí střešního výlezu do suti</t>
  </si>
  <si>
    <t>https://podminky.urs.cz/item/CS_URS_2023_01/764002821</t>
  </si>
  <si>
    <t>288</t>
  </si>
  <si>
    <t>764002841</t>
  </si>
  <si>
    <t>Demontáž oplechování horních ploch zdí a nadezdívek do suti</t>
  </si>
  <si>
    <t>-98527886</t>
  </si>
  <si>
    <t>Demontáž klempířských konstrukcí oplechování horních ploch zdí a nadezdívek do suti</t>
  </si>
  <si>
    <t>https://podminky.urs.cz/item/CS_URS_2023_01/764002841</t>
  </si>
  <si>
    <t>k6 oplechování štít.zdi</t>
  </si>
  <si>
    <t>7,84+7,55+7,86+11,85+9,71</t>
  </si>
  <si>
    <t>289</t>
  </si>
  <si>
    <t>764002851</t>
  </si>
  <si>
    <t>Demontáž oplechování parapetů do suti</t>
  </si>
  <si>
    <t>1481369272</t>
  </si>
  <si>
    <t>Demontáž klempířských konstrukcí oplechování parapetů do suti</t>
  </si>
  <si>
    <t>https://podminky.urs.cz/item/CS_URS_2023_01/764002851</t>
  </si>
  <si>
    <t>dmt okna parapety</t>
  </si>
  <si>
    <t>1,50*17+1,20*11+2,15*1+5*0,6</t>
  </si>
  <si>
    <t>290</t>
  </si>
  <si>
    <t>764004801</t>
  </si>
  <si>
    <t>Demontáž podokapního žlabu do suti</t>
  </si>
  <si>
    <t>1414033379</t>
  </si>
  <si>
    <t>Demontáž klempířských konstrukcí žlabu podokapního do suti</t>
  </si>
  <si>
    <t>https://podminky.urs.cz/item/CS_URS_2023_01/764004801</t>
  </si>
  <si>
    <t>25,88+11,21+4,4</t>
  </si>
  <si>
    <t>291</t>
  </si>
  <si>
    <t>764004821</t>
  </si>
  <si>
    <t>Demontáž nástřešního žlabu do suti</t>
  </si>
  <si>
    <t>505962667</t>
  </si>
  <si>
    <t>Demontáž klempířských konstrukcí žlabu nástřešního do suti</t>
  </si>
  <si>
    <t>https://podminky.urs.cz/item/CS_URS_2023_01/764004821</t>
  </si>
  <si>
    <t>kl2</t>
  </si>
  <si>
    <t>292</t>
  </si>
  <si>
    <t>764004861</t>
  </si>
  <si>
    <t>Demontáž svodu do suti</t>
  </si>
  <si>
    <t>385428898</t>
  </si>
  <si>
    <t>Demontáž klempířských konstrukcí svodu do suti</t>
  </si>
  <si>
    <t>https://podminky.urs.cz/item/CS_URS_2023_01/764004861</t>
  </si>
  <si>
    <t>k3</t>
  </si>
  <si>
    <t>40,22</t>
  </si>
  <si>
    <t>293</t>
  </si>
  <si>
    <t>764011431</t>
  </si>
  <si>
    <t>Vyztužení klempířských prvků z Pz plechu přídavnou drážkou pod vláknocementovou krytinu</t>
  </si>
  <si>
    <t>1634179025</t>
  </si>
  <si>
    <t>Vyztužení klempířských prvků z pozinkovaného plechu drážkou pod vláknocementovou krytinu oplechování, lemování apod.</t>
  </si>
  <si>
    <t>https://podminky.urs.cz/item/CS_URS_2023_01/764011431</t>
  </si>
  <si>
    <t>okapová hrana</t>
  </si>
  <si>
    <t>k8</t>
  </si>
  <si>
    <t>294</t>
  </si>
  <si>
    <t>764011616</t>
  </si>
  <si>
    <t>Podkladní plech z Pz s upraveným povrchem rš 500 mm</t>
  </si>
  <si>
    <t>-1311894364</t>
  </si>
  <si>
    <t>Podkladní plech z pozinkovaného plechu s povrchovou úpravou rš 500 mm</t>
  </si>
  <si>
    <t>https://podminky.urs.cz/item/CS_URS_2023_01/764011616</t>
  </si>
  <si>
    <t>okapnice u podokapního žlabu  k8</t>
  </si>
  <si>
    <t>41,49</t>
  </si>
  <si>
    <t>295</t>
  </si>
  <si>
    <t>764011617</t>
  </si>
  <si>
    <t>Podkladní plech z Pz s upraveným povrchem rš 670 mm</t>
  </si>
  <si>
    <t>-689868447</t>
  </si>
  <si>
    <t>Podkladní plech z pozinkovaného plechu s povrchovou úpravou rš 670 mm</t>
  </si>
  <si>
    <t>https://podminky.urs.cz/item/CS_URS_2023_01/764011617</t>
  </si>
  <si>
    <t>kl9  okapová hrana pod nástřešní žlab</t>
  </si>
  <si>
    <t>kl5 úžlabí</t>
  </si>
  <si>
    <t>12,3</t>
  </si>
  <si>
    <t>296</t>
  </si>
  <si>
    <t>764042419</t>
  </si>
  <si>
    <t>Strukturovaná oddělovací rohož s integrovanou pojistnou hydroizolací jakékoliv rš</t>
  </si>
  <si>
    <t>829676872</t>
  </si>
  <si>
    <t>Strukturovaná odddělovací rohož s integrovanou pojistnou hydroizolací jakékoliv rš</t>
  </si>
  <si>
    <t>https://podminky.urs.cz/item/CS_URS_2023_01/764042419</t>
  </si>
  <si>
    <t>arkýře</t>
  </si>
  <si>
    <t>1,1*2</t>
  </si>
  <si>
    <t>297</t>
  </si>
  <si>
    <t>764111641</t>
  </si>
  <si>
    <t>Krytina střechy rovné drážkováním ze svitků z Pz plechu s povrchovou úpravou do rš 670 mm sklonu do 30°</t>
  </si>
  <si>
    <t>-1825590573</t>
  </si>
  <si>
    <t>Krytina ze svitků, ze šablon nebo taškových tabulí z pozinkovaného plechu s povrchovou úpravou s úpravou u okapů, prostupů a výčnělků střechy rovné drážkováním ze svitků do rš 670 mm, sklon střechy do 30°</t>
  </si>
  <si>
    <t>https://podminky.urs.cz/item/CS_URS_2023_01/764111641</t>
  </si>
  <si>
    <t>K10  oplechování arkýřů 2 ks</t>
  </si>
  <si>
    <t>298</t>
  </si>
  <si>
    <t>764212612</t>
  </si>
  <si>
    <t>Oplechování úžlabí z Pz s povrchovou úpravou rš 1000 mm</t>
  </si>
  <si>
    <t>-504961664</t>
  </si>
  <si>
    <t>Oplechování střešních prvků z pozinkovaného plechu s povrchovou úpravou úžlabí rš 1000 mm</t>
  </si>
  <si>
    <t>https://podminky.urs.cz/item/CS_URS_2023_01/764212612</t>
  </si>
  <si>
    <t>299</t>
  </si>
  <si>
    <t>764212635</t>
  </si>
  <si>
    <t>Oplechování štítu závětrnou lištou z Pz s povrchovou úpravou rš 400 mm</t>
  </si>
  <si>
    <t>-161089485</t>
  </si>
  <si>
    <t>Oplechování střešních prvků z pozinkovaného plechu s povrchovou úpravou štítu závětrnou lištou rš 400 mm</t>
  </si>
  <si>
    <t>https://podminky.urs.cz/item/CS_URS_2023_01/764212635</t>
  </si>
  <si>
    <t>arkýř</t>
  </si>
  <si>
    <t>4*0,7</t>
  </si>
  <si>
    <t>300</t>
  </si>
  <si>
    <t>764214607</t>
  </si>
  <si>
    <t>Oplechování horních ploch a atik bez rohů z Pz s povrch úpravou mechanicky kotvené rš 670 mm</t>
  </si>
  <si>
    <t>-2101571645</t>
  </si>
  <si>
    <t>Oplechování horních ploch zdí a nadezdívek (atik) z pozinkovaného plechu s povrchovou úpravou mechanicky kotvené rš 670 mm</t>
  </si>
  <si>
    <t>https://podminky.urs.cz/item/CS_URS_2023_01/764214607</t>
  </si>
  <si>
    <t>k6 oplechování štítové zdi tl.400 (450)</t>
  </si>
  <si>
    <t>44,81</t>
  </si>
  <si>
    <t>301</t>
  </si>
  <si>
    <t>764216405</t>
  </si>
  <si>
    <t>Oplechování parapetů rovných mechanicky kotvené z Pz plechu rš 400 mm</t>
  </si>
  <si>
    <t>-1227745727</t>
  </si>
  <si>
    <t>Oplechování parapetů z pozinkovaného plechu rovných mechanicky kotvené, bez rohů rš 400 mm</t>
  </si>
  <si>
    <t>https://podminky.urs.cz/item/CS_URS_2023_01/764216405</t>
  </si>
  <si>
    <t>parapety</t>
  </si>
  <si>
    <t>"o1   1,47*2,07  9 ks" 1,5*9</t>
  </si>
  <si>
    <t>"o2  1,47*1,75  8 ks"  1,5*8</t>
  </si>
  <si>
    <t>"o6  1,35*1,50  2 ks"  1,4*2</t>
  </si>
  <si>
    <t>"o7  1,35*2,50  2 ks"  1,4*2</t>
  </si>
  <si>
    <t>"o8  0,60*2,50  4 ks"  0,6*4</t>
  </si>
  <si>
    <t>"o9  1,20*1,50  2 ks"  1,2*2</t>
  </si>
  <si>
    <t>"o10  0,66*0,85  1 ks "  0,7*1</t>
  </si>
  <si>
    <t>"o11"                                 0,6*1</t>
  </si>
  <si>
    <t>302</t>
  </si>
  <si>
    <t>764311607</t>
  </si>
  <si>
    <t>Lemování rovných zdí střech s krytinou prejzovou nebo vlnitou z Pz s povrchovou úpravou rš 670 mm</t>
  </si>
  <si>
    <t>-1279664544</t>
  </si>
  <si>
    <t>Lemování zdí z pozinkovaného plechu s povrchovou úpravou boční nebo horní rovné, střech s krytinou prejzovou nebo vlnitou rš 670 mm</t>
  </si>
  <si>
    <t>https://podminky.urs.cz/item/CS_URS_2023_01/764311607</t>
  </si>
  <si>
    <t>k7 lemování u štítové zdi</t>
  </si>
  <si>
    <t>303</t>
  </si>
  <si>
    <t>764511603</t>
  </si>
  <si>
    <t>Žlab podokapní půlkruhový z Pz s povrchovou úpravou rš 400 mm</t>
  </si>
  <si>
    <t>787231081</t>
  </si>
  <si>
    <t>Žlab podokapní z pozinkovaného plechu s povrchovou úpravou včetně háků a čel půlkruhový rš 400 mm</t>
  </si>
  <si>
    <t>https://podminky.urs.cz/item/CS_URS_2023_01/764511603</t>
  </si>
  <si>
    <t>k1</t>
  </si>
  <si>
    <t>304</t>
  </si>
  <si>
    <t>764511644</t>
  </si>
  <si>
    <t>Kotlík oválný (trychtýřový) pro podokapní žlaby z Pz s povrchovou úpravou 400/100 mm</t>
  </si>
  <si>
    <t>427021221</t>
  </si>
  <si>
    <t>Žlab podokapní z pozinkovaného plechu s povrchovou úpravou včetně háků a čel kotlík oválný (trychtýřový), rš žlabu/průměr svodu 400/100 mm</t>
  </si>
  <si>
    <t>https://podminky.urs.cz/item/CS_URS_2023_01/764511644</t>
  </si>
  <si>
    <t>"ulice "  2</t>
  </si>
  <si>
    <t>"dvůr"   4</t>
  </si>
  <si>
    <t>305</t>
  </si>
  <si>
    <t>764513409</t>
  </si>
  <si>
    <t>Žlaby nadokapní (nástřešní ) oblého tvaru včetně háků, čel a hrdel z Pz plechu rš 800 mm</t>
  </si>
  <si>
    <t>-1881774512</t>
  </si>
  <si>
    <t>Žlab nadokapní (nástřešní) z pozinkovaného plechu oblého tvaru, včetně háků, čel a hrdel rš 800 mm</t>
  </si>
  <si>
    <t>https://podminky.urs.cz/item/CS_URS_2023_01/764513409</t>
  </si>
  <si>
    <t>k2</t>
  </si>
  <si>
    <t>306</t>
  </si>
  <si>
    <t>764518623</t>
  </si>
  <si>
    <t>Svody kruhové včetně objímek, kolen, odskoků z Pz s povrchovou úpravou průměru 120 mm</t>
  </si>
  <si>
    <t>1263388596</t>
  </si>
  <si>
    <t>Svod z pozinkovaného plechu s upraveným povrchem včetně objímek, kolen a odskoků kruhový, průměru 120 mm</t>
  </si>
  <si>
    <t>https://podminky.urs.cz/item/CS_URS_2023_01/764518623</t>
  </si>
  <si>
    <t>svod ulice, dvůr</t>
  </si>
  <si>
    <t>7,610+8,36+1+7,75+7,75+7,75</t>
  </si>
  <si>
    <t>307</t>
  </si>
  <si>
    <t>998764203</t>
  </si>
  <si>
    <t>Přesun hmot procentní pro konstrukce klempířské v objektech v přes 12 do 24 m</t>
  </si>
  <si>
    <t>1648860452</t>
  </si>
  <si>
    <t>Přesun hmot pro konstrukce klempířské stanovený procentní sazbou (%) z ceny vodorovná dopravní vzdálenost do 50 m v objektech výšky přes 12 do 24 m</t>
  </si>
  <si>
    <t>https://podminky.urs.cz/item/CS_URS_2023_01/998764203</t>
  </si>
  <si>
    <t>765</t>
  </si>
  <si>
    <t>Krytina skládaná</t>
  </si>
  <si>
    <t>308</t>
  </si>
  <si>
    <t>765131801</t>
  </si>
  <si>
    <t>Demontáž vláknocementové skládané krytiny sklonu do 30° do suti</t>
  </si>
  <si>
    <t>-2030108255</t>
  </si>
  <si>
    <t>Demontáž vláknocementové krytiny skládané sklonu do 30° do suti</t>
  </si>
  <si>
    <t>https://podminky.urs.cz/item/CS_URS_2023_01/765131801</t>
  </si>
  <si>
    <t>309</t>
  </si>
  <si>
    <t>765131841</t>
  </si>
  <si>
    <t>Příplatek k cenám demontáže skládané vláknocementové krytiny za sklon přes 30°</t>
  </si>
  <si>
    <t>778324965</t>
  </si>
  <si>
    <t>Demontáž vláknocementové krytiny skládané Příplatek k cenám za sklon přes 30° demontáže krytiny</t>
  </si>
  <si>
    <t>https://podminky.urs.cz/item/CS_URS_2023_01/765131841</t>
  </si>
  <si>
    <t>310</t>
  </si>
  <si>
    <t>765133003r</t>
  </si>
  <si>
    <t>Krytina vláknocementová sklonu do 30°skládaná ze šablon s povrchem břidličným</t>
  </si>
  <si>
    <t>-1660645715</t>
  </si>
  <si>
    <t>Krytina vláknocementová skládaná ze šablon jednoduché krytí sklonu do 30° s povrchem břidličným</t>
  </si>
  <si>
    <t>311</t>
  </si>
  <si>
    <t>765133019r</t>
  </si>
  <si>
    <t>Okapová hrana vláknocementové krytiny dvojité krytí ze šablon s povrchem břidličným</t>
  </si>
  <si>
    <t>-1267907169</t>
  </si>
  <si>
    <t>Krytina vláknocementová skládaná ze šablon okapová hrana, krytí dvojité lemovací řadou, s povrchem břidličným</t>
  </si>
  <si>
    <t>"uliční"      25,83</t>
  </si>
  <si>
    <t>"dvorní"    19,30+4,10</t>
  </si>
  <si>
    <t>312</t>
  </si>
  <si>
    <t>765133033r</t>
  </si>
  <si>
    <t>Hřeben vláknocementové krytiny jednoduché ze šablon s povrchem břidličným</t>
  </si>
  <si>
    <t>1927918612</t>
  </si>
  <si>
    <t>Krytina vláknocementová skládaná ze šablon hřeben jednoduchý ze šablon, s povrchem břidličným</t>
  </si>
  <si>
    <t>313</t>
  </si>
  <si>
    <t>765133041</t>
  </si>
  <si>
    <t>Úžlabí vláknocementové krytiny zasekáním šablon podél oplechování</t>
  </si>
  <si>
    <t>514617552</t>
  </si>
  <si>
    <t>Krytina vláknocementová skládaná ze šablon úžlabí zasekáním desek podél oplechování</t>
  </si>
  <si>
    <t>https://podminky.urs.cz/item/CS_URS_2023_01/765133041</t>
  </si>
  <si>
    <t>314</t>
  </si>
  <si>
    <t>765133091</t>
  </si>
  <si>
    <t>Příplatek k cenám vláknocementové krytiny ze šablon na laťování</t>
  </si>
  <si>
    <t>1673334152</t>
  </si>
  <si>
    <t>Krytina vláknocementová skládaná ze šablon Příplatek k cenám za sklon přes 30°, na laťování</t>
  </si>
  <si>
    <t>https://podminky.urs.cz/item/CS_URS_2023_01/765133091</t>
  </si>
  <si>
    <t>439,788</t>
  </si>
  <si>
    <t>315</t>
  </si>
  <si>
    <t>765133-R</t>
  </si>
  <si>
    <t>Detail u hřebene -provětrávany vč, kovové mřížky</t>
  </si>
  <si>
    <t>1586353595</t>
  </si>
  <si>
    <t>316</t>
  </si>
  <si>
    <t>765133-R2</t>
  </si>
  <si>
    <t>Detail okapová hrana provětrávaná</t>
  </si>
  <si>
    <t>618811011</t>
  </si>
  <si>
    <t>25,83+19,40</t>
  </si>
  <si>
    <t>317</t>
  </si>
  <si>
    <t>765135001</t>
  </si>
  <si>
    <t>Montáž střešních doplňků skládané vláknocementové krytiny pl do 0,2 m2</t>
  </si>
  <si>
    <t>-160779135</t>
  </si>
  <si>
    <t>Montáž střešních doplňků vláknocementové krytiny skládané speciálních desek větracích hlavic, ventilačních prostupů, anténních prostupů, prostupových hlavic, kovových univerzálních apod., plochy jednotlivě do 0,2 m2</t>
  </si>
  <si>
    <t>https://podminky.urs.cz/item/CS_URS_2023_01/765135001</t>
  </si>
  <si>
    <t>"větrací hlavice"      1</t>
  </si>
  <si>
    <t>"prostup hramosvodu"  1</t>
  </si>
  <si>
    <t>318</t>
  </si>
  <si>
    <t>59161148</t>
  </si>
  <si>
    <t>hlavice větrací plast pro šablony vláknocementové krytiny</t>
  </si>
  <si>
    <t>980420589</t>
  </si>
  <si>
    <t>319</t>
  </si>
  <si>
    <t>59161152</t>
  </si>
  <si>
    <t>prostup anténní pro krytinu vláknocementovou plast 400x400mm Dmax 60mm</t>
  </si>
  <si>
    <t>-451034793</t>
  </si>
  <si>
    <t>"hromosvod"   1</t>
  </si>
  <si>
    <t>320</t>
  </si>
  <si>
    <t>765135013</t>
  </si>
  <si>
    <t>Montáž střešních výlezů skládané vláknocementové krytiny pl přes 0,25 do 1 m2</t>
  </si>
  <si>
    <t>1668757560</t>
  </si>
  <si>
    <t>Montáž střešních doplňků vláknocementové krytiny skládané střešních výlezů, plochy jednotlivě přes 0,25 do 1,0 m2</t>
  </si>
  <si>
    <t>https://podminky.urs.cz/item/CS_URS_2023_01/765135013</t>
  </si>
  <si>
    <t>"světlovody"      8,0</t>
  </si>
  <si>
    <t>321</t>
  </si>
  <si>
    <t>-804914638</t>
  </si>
  <si>
    <t>322</t>
  </si>
  <si>
    <t>59161154</t>
  </si>
  <si>
    <t>výlez na střechu 750x830mm plech Al pro vláknocementové krytiny</t>
  </si>
  <si>
    <t>-74359605</t>
  </si>
  <si>
    <t>323</t>
  </si>
  <si>
    <t>765135031</t>
  </si>
  <si>
    <t>Montáž držáku hromosvodu skládané vláknocementové krytiny</t>
  </si>
  <si>
    <t>482362117</t>
  </si>
  <si>
    <t>Montáž střešních doplňků vláknocementové krytiny skládané držáků hromosvodu</t>
  </si>
  <si>
    <t>https://podminky.urs.cz/item/CS_URS_2023_01/765135031</t>
  </si>
  <si>
    <t>324</t>
  </si>
  <si>
    <t>765135041</t>
  </si>
  <si>
    <t>Montáž protisněhového háku skládané vláknocementové krytiny</t>
  </si>
  <si>
    <t>886661500</t>
  </si>
  <si>
    <t>Montáž střešních doplňků vláknocementové krytiny skládané háků protisněhových</t>
  </si>
  <si>
    <t>https://podminky.urs.cz/item/CS_URS_2023_01/765135041</t>
  </si>
  <si>
    <t>440*5</t>
  </si>
  <si>
    <t>325</t>
  </si>
  <si>
    <t>59161158</t>
  </si>
  <si>
    <t>hák protisněhový 400mm barevný,pro vláknocementové krytiny</t>
  </si>
  <si>
    <t>-127096439</t>
  </si>
  <si>
    <t>326</t>
  </si>
  <si>
    <t>765135043</t>
  </si>
  <si>
    <t>Montáž bezpečnostního háku skládané vláknocementové krytiny</t>
  </si>
  <si>
    <t>-76516953</t>
  </si>
  <si>
    <t>Montáž střešních doplňků vláknocementové krytiny skládané háků bezpečnostních</t>
  </si>
  <si>
    <t>https://podminky.urs.cz/item/CS_URS_2023_01/765135043</t>
  </si>
  <si>
    <t>327</t>
  </si>
  <si>
    <t>59660887</t>
  </si>
  <si>
    <t>hák Pz bezpečnostní střešní včetně kotevního materiálu</t>
  </si>
  <si>
    <t>sada</t>
  </si>
  <si>
    <t>-1977030589</t>
  </si>
  <si>
    <t>328</t>
  </si>
  <si>
    <t>765135053</t>
  </si>
  <si>
    <t>Montáž mříže protisněhové zábrany skládané vláknocementové krytiny</t>
  </si>
  <si>
    <t>-1877078975</t>
  </si>
  <si>
    <t>Montáž střešních doplňků vláknocementové krytiny skládané protisněhové zábrany mříže</t>
  </si>
  <si>
    <t>https://podminky.urs.cz/item/CS_URS_2023_01/765135053</t>
  </si>
  <si>
    <t>"dvorní část- nad prosklenou střechou"    11,0</t>
  </si>
  <si>
    <t>329</t>
  </si>
  <si>
    <t>765135121</t>
  </si>
  <si>
    <t>Opracování střešní skládané vláknocementové krytiny do 30°v místě prostupu pl přes 0,25 do 0,5 m2</t>
  </si>
  <si>
    <t>767290352</t>
  </si>
  <si>
    <t>Montáž střešních doplňků vláknocementové krytiny skládané opracování krytiny v místě prostupu plochy prostupu jednotlivě přes 0,25 do 0,5 m2</t>
  </si>
  <si>
    <t>https://podminky.urs.cz/item/CS_URS_2023_01/765135121</t>
  </si>
  <si>
    <t>330</t>
  </si>
  <si>
    <t>765191023</t>
  </si>
  <si>
    <t>Montáž pojistné hydroizolační nebo parotěsné kladené ve sklonu přes 20° s lepenými spoji na bednění</t>
  </si>
  <si>
    <t>-959024060</t>
  </si>
  <si>
    <t>Montáž pojistné hydroizolační nebo parotěsné fólie kladené ve sklonu přes 20° s lepenými přesahy na bednění nebo tepelnou izolaci</t>
  </si>
  <si>
    <t>https://podminky.urs.cz/item/CS_URS_2023_01/765191023</t>
  </si>
  <si>
    <t>331</t>
  </si>
  <si>
    <t>-1204557346</t>
  </si>
  <si>
    <t>439,788*1,1 "Přepočtené koeficientem množství</t>
  </si>
  <si>
    <t>332</t>
  </si>
  <si>
    <t>765191061</t>
  </si>
  <si>
    <t>Montáž pojistné hydroizolační nebo parotěsné fólie úžlabí větrané střechy</t>
  </si>
  <si>
    <t>-10205406</t>
  </si>
  <si>
    <t>Montáž pojistné hydroizolační nebo parotěsné fólie úžlabí, střechy větrané</t>
  </si>
  <si>
    <t>https://podminky.urs.cz/item/CS_URS_2023_01/765191061</t>
  </si>
  <si>
    <t xml:space="preserve">užlabí </t>
  </si>
  <si>
    <t>333</t>
  </si>
  <si>
    <t>28329035</t>
  </si>
  <si>
    <t>fólie kontaktní difuzně propustná pro doplňkovou hydroizolační vrstvu, třívrstvá mikroporézní PP 130-135g/m2 s integrovanou samolepící páskou</t>
  </si>
  <si>
    <t>-769267942</t>
  </si>
  <si>
    <t>12,3*1,15 "Přepočtené koeficientem množství</t>
  </si>
  <si>
    <t>334</t>
  </si>
  <si>
    <t>765191071</t>
  </si>
  <si>
    <t>Montáž pojistné hydroizolační nebo parotěsné fólie okapu</t>
  </si>
  <si>
    <t>-461705013</t>
  </si>
  <si>
    <t>Montáž pojistné hydroizolační nebo parotěsné fólie okapu přesahem na okapnici</t>
  </si>
  <si>
    <t>https://podminky.urs.cz/item/CS_URS_2023_01/765191071</t>
  </si>
  <si>
    <t>41,49+8</t>
  </si>
  <si>
    <t>335</t>
  </si>
  <si>
    <t>758304309</t>
  </si>
  <si>
    <t>49,49*1,15 "Přepočtené koeficientem množství</t>
  </si>
  <si>
    <t>336</t>
  </si>
  <si>
    <t>765192001</t>
  </si>
  <si>
    <t>Nouzové (provizorní) zakrytí střechy plachtou</t>
  </si>
  <si>
    <t>-624944570</t>
  </si>
  <si>
    <t>Nouzové zakrytí střechy plachtou</t>
  </si>
  <si>
    <t>https://podminky.urs.cz/item/CS_URS_2023_01/765192001</t>
  </si>
  <si>
    <t>337</t>
  </si>
  <si>
    <t>998765203</t>
  </si>
  <si>
    <t>Přesun hmot procentní pro krytiny skládané v objektech v přes 12 do 24 m</t>
  </si>
  <si>
    <t>-957020320</t>
  </si>
  <si>
    <t>Přesun hmot pro krytiny skládané stanovený procentní sazbou (%) z ceny vodorovná dopravní vzdálenost do 50 m v objektech výšky přes 12 do 24 m</t>
  </si>
  <si>
    <t>https://podminky.urs.cz/item/CS_URS_2023_01/998765203</t>
  </si>
  <si>
    <t>766</t>
  </si>
  <si>
    <t>Konstrukce truhlářské</t>
  </si>
  <si>
    <t>338</t>
  </si>
  <si>
    <t>766001113r</t>
  </si>
  <si>
    <t>D+M ochranný roh v 1,5m akrylvinylovým povrchem SO 50</t>
  </si>
  <si>
    <t>ks</t>
  </si>
  <si>
    <t>-766806141</t>
  </si>
  <si>
    <t>D+M ochranný roh v 1,5m akrylvinylovým povrchemn SO 50</t>
  </si>
  <si>
    <t>Poznámka k položce:_x000D_
Akrylvinylový kryt rohu (úhelník), hrana 50/50 mm, tl. materiálu 3,0 mm,  pomerančová neporézní struktura, koordinace sřešením interiéru</t>
  </si>
  <si>
    <t>"1.np"   34</t>
  </si>
  <si>
    <t>"2.np"   39</t>
  </si>
  <si>
    <t>339</t>
  </si>
  <si>
    <t>766411811</t>
  </si>
  <si>
    <t>Demontáž truhlářského obložení stěn z panelů plochy do 1,5 m2</t>
  </si>
  <si>
    <t>-1817980888</t>
  </si>
  <si>
    <t>Demontáž obložení stěn panely, plochy do 1,5 m2</t>
  </si>
  <si>
    <t>https://podminky.urs.cz/item/CS_URS_2023_01/766411811</t>
  </si>
  <si>
    <t xml:space="preserve">   (6,40+5,00+7,45*2)*1,50</t>
  </si>
  <si>
    <t xml:space="preserve">                -2,90*1,50-0,90*1,50</t>
  </si>
  <si>
    <t>(8,70+7,50)*2*1,50-0,90*1,50-2,90*1,50</t>
  </si>
  <si>
    <t xml:space="preserve">   (10,15+7,50)*2*1,50-0,90*1,50</t>
  </si>
  <si>
    <t>"vstup" 7,90*2*1,50-1,70*1,50</t>
  </si>
  <si>
    <t>(7,18+4,75)*2*1,50-1,70*1,50</t>
  </si>
  <si>
    <t>11,50*2*1,50-0,90*1,50*2-1,58*1,50-1,16*1,50</t>
  </si>
  <si>
    <t>(4,78+7,18)*2*1,50-0,90*1,50</t>
  </si>
  <si>
    <t>340</t>
  </si>
  <si>
    <t>766411821</t>
  </si>
  <si>
    <t>Demontáž truhlářského obložení stěn z palubek</t>
  </si>
  <si>
    <t>351598989</t>
  </si>
  <si>
    <t>Demontáž obložení stěn palubkami</t>
  </si>
  <si>
    <t>https://podminky.urs.cz/item/CS_URS_2023_01/766411821</t>
  </si>
  <si>
    <t>"chodba"    23,500*2*1,50</t>
  </si>
  <si>
    <t>(4,50+4,0+5,0+3,0+0,60+3,40)*1,50</t>
  </si>
  <si>
    <t>341</t>
  </si>
  <si>
    <t>766411822</t>
  </si>
  <si>
    <t>Demontáž truhlářského obložení stěn podkladových roštů</t>
  </si>
  <si>
    <t>1270885273</t>
  </si>
  <si>
    <t>Demontáž obložení stěn podkladových roštů</t>
  </si>
  <si>
    <t>https://podminky.urs.cz/item/CS_URS_2023_01/766411822</t>
  </si>
  <si>
    <t xml:space="preserve">225,759+101,25                                                                                                                                        </t>
  </si>
  <si>
    <t>342</t>
  </si>
  <si>
    <t>766441812</t>
  </si>
  <si>
    <t>Demontáž parapetních desek dřevěných nebo plastových šířky přes 300 mm délky do 1000 mm</t>
  </si>
  <si>
    <t>915576811</t>
  </si>
  <si>
    <t>Demontáž parapetních desek dřevěných nebo plastových šířky přes 300 mm, délky do 1000 mm</t>
  </si>
  <si>
    <t>https://podminky.urs.cz/item/CS_URS_2023_01/766441812</t>
  </si>
  <si>
    <t>"1.03"    0,55*2</t>
  </si>
  <si>
    <t>"1.11"   0,70*1</t>
  </si>
  <si>
    <t>"2.11"  0,60*1</t>
  </si>
  <si>
    <t>343</t>
  </si>
  <si>
    <t>766441822</t>
  </si>
  <si>
    <t>Demontáž parapetních desek dřevěných nebo plastových šířky přes 300 mm délky do 2000 mm</t>
  </si>
  <si>
    <t>957400772</t>
  </si>
  <si>
    <t>Demontáž parapetních desek dřevěných nebo plastových šířky přes 300 mm, délky přes 1000 do 2000 mm</t>
  </si>
  <si>
    <t>https://podminky.urs.cz/item/CS_URS_2023_01/766441822</t>
  </si>
  <si>
    <t>"1.04"  1,49*2</t>
  </si>
  <si>
    <t>"1.02"  1,49*2</t>
  </si>
  <si>
    <t>"1.06"  1,49*2</t>
  </si>
  <si>
    <t>"1.07"  1,49*2</t>
  </si>
  <si>
    <t>"2.12"  1,49*2</t>
  </si>
  <si>
    <t>"2.12a"  1,49*2</t>
  </si>
  <si>
    <t>"2.15"  1,49*1</t>
  </si>
  <si>
    <t>"2.16"  1,49*4</t>
  </si>
  <si>
    <t>"2.11"  2,15*1</t>
  </si>
  <si>
    <t>344</t>
  </si>
  <si>
    <t>766660001</t>
  </si>
  <si>
    <t>Montáž dveřních křídel otvíravých jednokřídlových š do 0,8 m do ocelové zárubně</t>
  </si>
  <si>
    <t>1418214537</t>
  </si>
  <si>
    <t>Montáž dveřních křídel dřevěných nebo plastových otevíravých do ocelové zárubně povrchově upravených jednokřídlových, šířky do 800 mm</t>
  </si>
  <si>
    <t>https://podminky.urs.cz/item/CS_URS_2023_01/766660001</t>
  </si>
  <si>
    <t>345</t>
  </si>
  <si>
    <t>766- D17, D19</t>
  </si>
  <si>
    <t>D17+D19 70/197 dveře interiové jednokřídlé plné,vyztužené objektové PP, HPL, unidekory, s mřížkou</t>
  </si>
  <si>
    <t>-1890524900</t>
  </si>
  <si>
    <t>D17+D19 70/197 dveře interiové jednokřídlé plné,vyztužené objektové PP, HPL, unidekory, s mřížkou nerez</t>
  </si>
  <si>
    <t>346</t>
  </si>
  <si>
    <t>766-D3</t>
  </si>
  <si>
    <t xml:space="preserve">D3 dveře interiové jednokřídlé, DTD, HPL laminát, unidekory , 80/197 částečně prosklené </t>
  </si>
  <si>
    <t>1576837100</t>
  </si>
  <si>
    <t>D3 dveře interiové jednokřídlé, DTD, HPL laminát, unidekory , 80/197 částečně prosklené</t>
  </si>
  <si>
    <t>347</t>
  </si>
  <si>
    <t>766-D7</t>
  </si>
  <si>
    <t>D7 dveře interiové jednokřídlé plné, DTD, HPL laminát, unidekory plné, 80/197</t>
  </si>
  <si>
    <t>-82875597</t>
  </si>
  <si>
    <t>348</t>
  </si>
  <si>
    <t>766660002</t>
  </si>
  <si>
    <t>Montáž dveřních křídel otvíravých jednokřídlových š přes 0,8 m do ocelové zárubně</t>
  </si>
  <si>
    <t>727438030</t>
  </si>
  <si>
    <t>Montáž dveřních křídel dřevěných nebo plastových otevíravých do ocelové zárubně povrchově upravených jednokřídlových, šířky přes 800 mm</t>
  </si>
  <si>
    <t>https://podminky.urs.cz/item/CS_URS_2023_01/766660002</t>
  </si>
  <si>
    <t>349</t>
  </si>
  <si>
    <t>766- D6</t>
  </si>
  <si>
    <t xml:space="preserve">D6 90/197 dveře interiové jednokřídlé , DTD, HPL laminát, unidekory plné, 90/197  částečně prosklené </t>
  </si>
  <si>
    <t>-564323547</t>
  </si>
  <si>
    <t>D6 90/197 dveře interiové jednokřídlé , DTD, HPL laminát, unidekory plné, 90/197  částečně prosklené</t>
  </si>
  <si>
    <t>Poznámka k položce:_x000D_
nerez kovaání</t>
  </si>
  <si>
    <t>350</t>
  </si>
  <si>
    <t>766-D18</t>
  </si>
  <si>
    <t>D18 dveře interiové jednokřídlé plné, DTD, HPL laminát, unidekory plné, 90/197, s mřížkou nerez</t>
  </si>
  <si>
    <t>-560189524</t>
  </si>
  <si>
    <t>351</t>
  </si>
  <si>
    <t>766-D1, D2</t>
  </si>
  <si>
    <t>D1+D2 dveře interiové jednokřídlé plné, DTD, HPL laminát, unidekory plné, 90/197</t>
  </si>
  <si>
    <t>-157208014</t>
  </si>
  <si>
    <t>352</t>
  </si>
  <si>
    <t>766660012</t>
  </si>
  <si>
    <t>Montáž dveřních křídel otvíravých dvoukřídlových š přes 1,45 m do ocelové zárubně</t>
  </si>
  <si>
    <t>1191957037</t>
  </si>
  <si>
    <t>Montáž dveřních křídel dřevěných nebo plastových otevíravých do ocelové zárubně povrchově upravených dvoukřídlových, šířky přes 1450 mm</t>
  </si>
  <si>
    <t>https://podminky.urs.cz/item/CS_URS_2023_01/766660012</t>
  </si>
  <si>
    <t>D14 m.č.1.02</t>
  </si>
  <si>
    <t xml:space="preserve">1 - odpočet </t>
  </si>
  <si>
    <t>353</t>
  </si>
  <si>
    <t>766-D14</t>
  </si>
  <si>
    <t>D14 dveře interiérové dvoukřídlé plné, PP, HPL laminát, unidekory plné, 90+60x197,  se samozavíračem</t>
  </si>
  <si>
    <t>-1694014486</t>
  </si>
  <si>
    <t>D14 dveře interiérové dvoukřídlé plné, DtD, HPL laminát, unidekory plné, 90+60x197,  se samozavíračem</t>
  </si>
  <si>
    <t>354</t>
  </si>
  <si>
    <t>766660031</t>
  </si>
  <si>
    <t>Montáž dveřních křídel otvíravých dvoukřídlových požárních do ocelové zárubně</t>
  </si>
  <si>
    <t>-1106776668</t>
  </si>
  <si>
    <t>Montáž dveřních křídel dřevěných nebo plastových otevíravých do ocelové zárubně protipožárních dvoukřídlových jakékoliv šířky</t>
  </si>
  <si>
    <t>https://podminky.urs.cz/item/CS_URS_2023_01/766660031</t>
  </si>
  <si>
    <t>"2.np  900+600/1970, ozn. D22"</t>
  </si>
  <si>
    <t>2 - odpočet</t>
  </si>
  <si>
    <t>1.np</t>
  </si>
  <si>
    <t>355</t>
  </si>
  <si>
    <t>766-D22</t>
  </si>
  <si>
    <t>D22 900+600/1970 dveře interiérové dvoukřídlé častečně prosklené , DTD, HPL laminát, unidekory plné, 150x197, protipožární Ew15C2- DP3</t>
  </si>
  <si>
    <t>-1570334982</t>
  </si>
  <si>
    <t>2.np m.č. 2.12a, 2.16</t>
  </si>
  <si>
    <t>356</t>
  </si>
  <si>
    <t>766660162</t>
  </si>
  <si>
    <t>Montáž dveřních křídel otvíravých jednokřídlových š přes 0,8 m požárních do dřevěné rámové zárubně</t>
  </si>
  <si>
    <t>1455957534</t>
  </si>
  <si>
    <t>Montáž dveřních křídel dřevěných nebo plastových otevíravých do dřevěné rámové zárubně protipožárních jednokřídlových, šířky přes 800 mm</t>
  </si>
  <si>
    <t>https://podminky.urs.cz/item/CS_URS_2023_01/766660162</t>
  </si>
  <si>
    <t>"D4 2.15a"</t>
  </si>
  <si>
    <t>1 - odpočet</t>
  </si>
  <si>
    <t>357</t>
  </si>
  <si>
    <t>766-D4</t>
  </si>
  <si>
    <t>D4 dveře interiérové jednokřídlé plné, PP, HPL laminát, unidekory plné, 90x197, protipožární, částečně prosklené se samozavíračem</t>
  </si>
  <si>
    <t>-573158720</t>
  </si>
  <si>
    <t>358</t>
  </si>
  <si>
    <t>766660352</t>
  </si>
  <si>
    <t>Montáž posuvných dveří jednokřídlových průchozí v do 2,5 m a š přes 800 do 1200 mm do pojezdu na stěnu</t>
  </si>
  <si>
    <t>-416684735</t>
  </si>
  <si>
    <t>Montáž dveřních křídel dřevěných nebo plastových posuvných dveří do pojezdu na stěnu výšky do 2,5 m jednokřídlových, průchozí šířky přes 800 do 1200 mm</t>
  </si>
  <si>
    <t>https://podminky.urs.cz/item/CS_URS_2023_01/766660352</t>
  </si>
  <si>
    <t>359</t>
  </si>
  <si>
    <t>61160053R</t>
  </si>
  <si>
    <t>o24, o25, o26dveře jednokřídlé dřevěné posuvné 900x1970mm HPL</t>
  </si>
  <si>
    <t>-1247646707</t>
  </si>
  <si>
    <t>atypický rozměr, provést v koordinaci s interiérem, zaměřit dle skutečnosti</t>
  </si>
  <si>
    <t xml:space="preserve">"o25"  "900/1970 "   1 - odpočet </t>
  </si>
  <si>
    <t>"o26"  "900/1500"    1</t>
  </si>
  <si>
    <t>"o24"  "900/2100"     2 - odpočet</t>
  </si>
  <si>
    <t>360</t>
  </si>
  <si>
    <t>766660481</t>
  </si>
  <si>
    <t>Montáž vchodových dveří dvoukřídlových s díly a nadsvětlíkem do zdiva</t>
  </si>
  <si>
    <t>-987801942</t>
  </si>
  <si>
    <t>Montáž dveřních křídel dřevěných nebo plastových vchodových dveří včetně rámu do zdiva dvoukřídlových s díly a nadsvětlíkem</t>
  </si>
  <si>
    <t>https://podminky.urs.cz/item/CS_URS_2023_01/766660481</t>
  </si>
  <si>
    <t>Od</t>
  </si>
  <si>
    <t>vstupní dv eře - prosklená stěna s reliefem z kovu</t>
  </si>
  <si>
    <t>361</t>
  </si>
  <si>
    <t>R766-oD1</t>
  </si>
  <si>
    <t>Od1  Vstupní dveře Sloní rodina  plastického prvku - výr. a dod. výtvarného autorského motivu</t>
  </si>
  <si>
    <t>-29053298</t>
  </si>
  <si>
    <t>Poznámka k položce:_x000D_
Dle D11b7</t>
  </si>
  <si>
    <t>příprava návrhu - příprava motivu v M1:1</t>
  </si>
  <si>
    <t>příprava pro realizaci - digitalizace návrhu a export dat pro výrobu</t>
  </si>
  <si>
    <t>33600+11200</t>
  </si>
  <si>
    <t>celkem  návrh 44.800,-</t>
  </si>
  <si>
    <t>realizace kovového prvku</t>
  </si>
  <si>
    <t>Materiál -2x deska strukturovaný hliník tl.10 mm 99*176 cm</t>
  </si>
  <si>
    <t>řez vodním paprskem</t>
  </si>
  <si>
    <t>ruční začištění po řezu a stržení hran</t>
  </si>
  <si>
    <t>kotvící prvky</t>
  </si>
  <si>
    <t>instalace</t>
  </si>
  <si>
    <t>51700+24300+11200+18000+5000</t>
  </si>
  <si>
    <t>362</t>
  </si>
  <si>
    <t>R766-oD2</t>
  </si>
  <si>
    <t>Od2  2900/2100+300    vstupní dveře/ stěna sloní rodina bez kovového prvku</t>
  </si>
  <si>
    <t>soub</t>
  </si>
  <si>
    <t>463351330</t>
  </si>
  <si>
    <t>Poznámka k položce:_x000D_
Specifikace dle  D11b7, Ud=1,2W/m2K</t>
  </si>
  <si>
    <t xml:space="preserve">dub fixní bok, prosklení oboustranné bezpečnostní sklo , 2500*300  2 ks </t>
  </si>
  <si>
    <t>24981*2</t>
  </si>
  <si>
    <t>fixni nadsvetlik 2000*300</t>
  </si>
  <si>
    <t>17431*1</t>
  </si>
  <si>
    <t>fixni nadsvetlik 2900*300</t>
  </si>
  <si>
    <t>23773*1</t>
  </si>
  <si>
    <t>dvoukřídlé dveře +rám pro dvoukřídle atypické dveře  2000*2228</t>
  </si>
  <si>
    <t>171068*1</t>
  </si>
  <si>
    <t>oboustranný plech nerez okop na vstupní dveře, v.350 mm, jednostranný na fixní díly</t>
  </si>
  <si>
    <t>10800</t>
  </si>
  <si>
    <t>363</t>
  </si>
  <si>
    <t>766-T1</t>
  </si>
  <si>
    <t>D+M dělící WC stěna-provedení HPL, hrana ABS, osazená v hliníkovém U profilu, podpěrná noha 550x1000</t>
  </si>
  <si>
    <t>KS</t>
  </si>
  <si>
    <t>100928881</t>
  </si>
  <si>
    <t>D+M dělící WC stěna-provedení HPL, hrana ABS, osazená v nerezovém U profilu, podpěrná nohanerez, 550x1000</t>
  </si>
  <si>
    <t>Poznámka k položce:_x000D_
550x1000  ABS hrana, odstín nutno koordinovat s interiérem a_x000D_
obklady s dlažbou, např. RAL 0607010,  RAL 0008500, př. pískově béžová U156</t>
  </si>
  <si>
    <t>"1.np"  0</t>
  </si>
  <si>
    <t>"2.np"  8</t>
  </si>
  <si>
    <t>364</t>
  </si>
  <si>
    <t>766-T2</t>
  </si>
  <si>
    <t>D+M zástěna sprchy-provedení kompaktní deska na venkovní použití, odstín bílá lt.10mm osazena v nerez rámu 420x1000</t>
  </si>
  <si>
    <t>-778018034</t>
  </si>
  <si>
    <t>D+M zástěna sprchy-provedení kompaktní deska na venkovní použití, odstín bílá lt.10mm osazena v nerezovém rámu 420x1000</t>
  </si>
  <si>
    <t>Poznámka k položce:_x000D_
systémové kotevní prvky nerez, bezpečná hrana, odstín nutno koordinovat s interiérem a_x000D_
obklady s dlažbou, např. RAL 0607010,  RAL 0008500, př. pískově béžová U156</t>
  </si>
  <si>
    <t>365</t>
  </si>
  <si>
    <t>998766203</t>
  </si>
  <si>
    <t>Přesun hmot procentní pro kce truhlářské v objektech v přes 12 do 24 m</t>
  </si>
  <si>
    <t>1651309269</t>
  </si>
  <si>
    <t>Přesun hmot pro konstrukce truhlářské stanovený procentní sazbou (%) z ceny vodorovná dopravní vzdálenost do 50 m v objektech výšky přes 12 do 24 m</t>
  </si>
  <si>
    <t>https://podminky.urs.cz/item/CS_URS_2023_01/998766203</t>
  </si>
  <si>
    <t>767</t>
  </si>
  <si>
    <t>Konstrukce zámečnické</t>
  </si>
  <si>
    <t>366</t>
  </si>
  <si>
    <t>767-004</t>
  </si>
  <si>
    <t>DOD+MT stupadlo pro výlez na střechu spojovacího krčku, vč. prostupu a kotvení</t>
  </si>
  <si>
    <t>152375927</t>
  </si>
  <si>
    <t>DOD+MT stupadlo pro výlez na střechu , vč. prostupu a kotvení</t>
  </si>
  <si>
    <t>367</t>
  </si>
  <si>
    <t>767004R</t>
  </si>
  <si>
    <t>DOD +MT čístící zona  exterier v rámu s vanou nerez 3,4*0,85m</t>
  </si>
  <si>
    <t>6556459</t>
  </si>
  <si>
    <t>DOD +MT čístící zona exterier v rámu s vanou nerez 3,4*0,85m</t>
  </si>
  <si>
    <t>nerez vana+pozink. kce+hrdlo, vypln palička(guma) střída kartaček 3,4*0,85m</t>
  </si>
  <si>
    <t>příprava stav. vč. materiálu a doplnků, výroba, dodání, montáž</t>
  </si>
  <si>
    <t>368</t>
  </si>
  <si>
    <t>767113110</t>
  </si>
  <si>
    <t>Montáž stěn pro zasklení z Al profilů pl do 6 m2</t>
  </si>
  <si>
    <t>956990603</t>
  </si>
  <si>
    <t>Montáž stěn a příček pro zasklení z hliníkových profilů, plochy jednotlivých stěn do 6 m2</t>
  </si>
  <si>
    <t>https://podminky.urs.cz/item/CS_URS_2023_01/767113110</t>
  </si>
  <si>
    <t>369</t>
  </si>
  <si>
    <t>767-o20</t>
  </si>
  <si>
    <t>O 20,1800*2300 okno fixní s poutcem, zasklení bezpečnostním izolačním dvojsklem</t>
  </si>
  <si>
    <t>276509807</t>
  </si>
  <si>
    <t>370</t>
  </si>
  <si>
    <t>767646510</t>
  </si>
  <si>
    <t>Montáž dveří protipožárního uzávěru jednokřídlového</t>
  </si>
  <si>
    <t>-1902225896</t>
  </si>
  <si>
    <t>Montáž dveří ocelových nebo hliníkových protipožárních uzávěrů jednokřídlových</t>
  </si>
  <si>
    <t>https://podminky.urs.cz/item/CS_URS_2023_01/767646510</t>
  </si>
  <si>
    <t>371</t>
  </si>
  <si>
    <t>767-o21</t>
  </si>
  <si>
    <t>O 21  požárně odolné 1800*2300 okno Al fixní s poutcem, zasklení bezpečnostním izolačním dvojsklem</t>
  </si>
  <si>
    <t>669025657</t>
  </si>
  <si>
    <t>O 21  požárně odolné 1800*2300 okno Al fixní s poutcem, zasklení bezpečnostním izolačním dvojsklem EI30DP1</t>
  </si>
  <si>
    <t>Poznámka k položce:_x000D_
požární odolnost EI30DP1</t>
  </si>
  <si>
    <t>372</t>
  </si>
  <si>
    <t>767330111</t>
  </si>
  <si>
    <t>Montáž tubusového světlovodu kopule s lemováním zabudovaného v šikmé střeše</t>
  </si>
  <si>
    <t>-1573554023</t>
  </si>
  <si>
    <t>Montáž tubusových světlovodů kopule s lemováním šikmá střecha</t>
  </si>
  <si>
    <t>https://podminky.urs.cz/item/CS_URS_2023_01/767330111</t>
  </si>
  <si>
    <t>4+4 - odpočet</t>
  </si>
  <si>
    <t>373</t>
  </si>
  <si>
    <t>R76755301-001</t>
  </si>
  <si>
    <t>základní sada prumer 730 mm, dl.1,7 m, 2 klouby, kruhový stropní difuzor   průměr 0,81m, U=1,0</t>
  </si>
  <si>
    <t>1291077126</t>
  </si>
  <si>
    <t>374</t>
  </si>
  <si>
    <t>767330123</t>
  </si>
  <si>
    <t>Montáž tubusového světlovodu tubus D přes 350 do 550 mm</t>
  </si>
  <si>
    <t>-857517862</t>
  </si>
  <si>
    <t>Montáž tubusových světlovodů tubus, průměru přes 350 do 550 mm</t>
  </si>
  <si>
    <t>https://podminky.urs.cz/item/CS_URS_2023_01/767330123</t>
  </si>
  <si>
    <t>375</t>
  </si>
  <si>
    <t>R76755301-002</t>
  </si>
  <si>
    <t>prodlužovací díl dl.415 mm, pruměr 730</t>
  </si>
  <si>
    <t>1232783651</t>
  </si>
  <si>
    <t>376</t>
  </si>
  <si>
    <t>76733012R</t>
  </si>
  <si>
    <t>Montáž tubusového světlovodu tubus D přes 550 do 1,2500 mm</t>
  </si>
  <si>
    <t>743825583</t>
  </si>
  <si>
    <t>Montáž tubusových světlovodů tubus, průměru přes 550 do 1,2500 mm</t>
  </si>
  <si>
    <t>377</t>
  </si>
  <si>
    <t>R76755301-003</t>
  </si>
  <si>
    <t>prodlužovací díl dl.1,25 m, pruměr 730 mm</t>
  </si>
  <si>
    <t>-234603096</t>
  </si>
  <si>
    <t>378</t>
  </si>
  <si>
    <t>76733013R</t>
  </si>
  <si>
    <t>DOD+MT - tepelně izolační prvek s integrovaným trojsklem pro nízkoenergetické domy Us´0,53W/m2K, vč. kotevního materiálu, průmer 730 mm</t>
  </si>
  <si>
    <t>355471397</t>
  </si>
  <si>
    <t>379</t>
  </si>
  <si>
    <t>767531111</t>
  </si>
  <si>
    <t>Montáž vstupních kovových nebo plastových rohoží čistících zón</t>
  </si>
  <si>
    <t>1741418139</t>
  </si>
  <si>
    <t>Montáž vstupních čistících zón z rohoží kovových nebo plastových</t>
  </si>
  <si>
    <t>https://podminky.urs.cz/item/CS_URS_2023_01/767531111</t>
  </si>
  <si>
    <t>380</t>
  </si>
  <si>
    <t>767005R</t>
  </si>
  <si>
    <t>rohož černá vnitřní 3,1*2,4 dočištovací</t>
  </si>
  <si>
    <t>-388832463</t>
  </si>
  <si>
    <t>Poznámka k položce:_x000D_
v celkové ceně připočíst ztratné/prořez_x000D_
polypropylen na gumovém podkladu ,v.18 mm</t>
  </si>
  <si>
    <t>3,1*2,4</t>
  </si>
  <si>
    <t>381</t>
  </si>
  <si>
    <t>767531121</t>
  </si>
  <si>
    <t>Osazení zapuštěného rámu z L profilů k čistícím rohožím</t>
  </si>
  <si>
    <t>1508013582</t>
  </si>
  <si>
    <t>Montáž vstupních čistících zón z rohoží osazení rámu mosazného nebo hliníkového zapuštěného z L profilů</t>
  </si>
  <si>
    <t>https://podminky.urs.cz/item/CS_URS_2023_01/767531121</t>
  </si>
  <si>
    <t>rohož dočišťovací int.</t>
  </si>
  <si>
    <t>(3,1+2,4)*2</t>
  </si>
  <si>
    <t>382</t>
  </si>
  <si>
    <t>69752160</t>
  </si>
  <si>
    <t>rám pro zapuštění profil L-30/30 25/25 20/30 15/30-Al</t>
  </si>
  <si>
    <t>1986781145</t>
  </si>
  <si>
    <t>11*1,1</t>
  </si>
  <si>
    <t>383</t>
  </si>
  <si>
    <t>767620252</t>
  </si>
  <si>
    <t>Montáž oken kovových s izolačními dvojskly otevíravých do zdiva plochy přes 0,6 do 1,5 m2</t>
  </si>
  <si>
    <t>1096892242</t>
  </si>
  <si>
    <t>Montáž oken s izolačními skly z hliníkových nebo ocelových profilů na polyuretanovou pěnu s dvojskly otevíravých do zdiva, plochy přes 0,6 do 1,5 m2</t>
  </si>
  <si>
    <t>https://podminky.urs.cz/item/CS_URS_2023_01/767620252</t>
  </si>
  <si>
    <t>o10  0,66*0,85  1 ks</t>
  </si>
  <si>
    <t>o11  0,60*0,75   1 ks - odpočet</t>
  </si>
  <si>
    <t>384</t>
  </si>
  <si>
    <t>R767-010</t>
  </si>
  <si>
    <t>o10  okno sklopné 0,66*0,85 m dle vypisu, Al profilový system s přerušeným tepelným mostem</t>
  </si>
  <si>
    <t>-906371513</t>
  </si>
  <si>
    <t>o10  okno sklopné jednokřídlé 0,66*0,85 m dle vypisu, Al profilový system s přerušeným tepelným mostem,  Uw0,96W/mk</t>
  </si>
  <si>
    <t>Poznámka k položce:_x000D_
popis a specifikace dle výpisu, Uw0,96W/mk</t>
  </si>
  <si>
    <t>o11  0,60*0,75   1 ks</t>
  </si>
  <si>
    <t>385</t>
  </si>
  <si>
    <t>R767 -011</t>
  </si>
  <si>
    <t>o11  okno sklopné jednokřídlé 0,60x0,75 m dle vypisu, Al profilový system s přerušeným tepelným mostem,  Uw0,96W/mk</t>
  </si>
  <si>
    <t>-1451305796</t>
  </si>
  <si>
    <t>o11  okno sklopné jednokřídlé 0,60*0,75 m dle vypisu, Al profilový system s přerušeným tepelným mostem,  Uw0,96W/mk</t>
  </si>
  <si>
    <t>Poznámka k položce:_x000D_
Uw0,96W/mk</t>
  </si>
  <si>
    <t>386</t>
  </si>
  <si>
    <t>767620254</t>
  </si>
  <si>
    <t>Montáž oken kovových s izolačními dvojskly otevíravých do zdiva plochy přes 2,5 do 6 m2</t>
  </si>
  <si>
    <t>-739201316</t>
  </si>
  <si>
    <t>Montáž oken s izolačními skly z hliníkových nebo ocelových profilů na polyuretanovou pěnu s dvojskly otevíravých do zdiva, plochy přes 2,5 do 6 m2</t>
  </si>
  <si>
    <t>https://podminky.urs.cz/item/CS_URS_2023_01/767620254</t>
  </si>
  <si>
    <t>Součet o1+o2+o6+o7+o8+ (o9 odpočet)</t>
  </si>
  <si>
    <t xml:space="preserve">o1   1,47*2,07  9 ks   </t>
  </si>
  <si>
    <t>o2  1,47*1,75  8 ks</t>
  </si>
  <si>
    <t>o6  1,35*1,50  2 ks</t>
  </si>
  <si>
    <t>o8  1,35*2,50  2 ks</t>
  </si>
  <si>
    <t>o7  0,60*2,50  4 ks</t>
  </si>
  <si>
    <t>o9  1,20*1,50  2 ks - 2*(1,2*1,5) - odpočet</t>
  </si>
  <si>
    <t>9*(1,47*2,07)+8*(1,47*1,75)+2*(1,35*1,5)+2*(1,35*2,5)+4*(0,6*2,5)</t>
  </si>
  <si>
    <t>387</t>
  </si>
  <si>
    <t>R767-001</t>
  </si>
  <si>
    <t>o1  okno otevíravé a  sklopné jednokřídlé 1,47*2,10 m dle vypisu, Al profilový system s přerušeným tepelným mostem,  Uw0,96W/mk</t>
  </si>
  <si>
    <t>-207182471</t>
  </si>
  <si>
    <t>Poznámka k položce:_x000D_
vč. parapetního zábradli - sklo, 4 ks se sítí proti hmyzu</t>
  </si>
  <si>
    <t>o1   1,47*2,07  9 ks   ,4 ks sít proti hmyzu</t>
  </si>
  <si>
    <t>388</t>
  </si>
  <si>
    <t>R767-002</t>
  </si>
  <si>
    <t>o2  okno otevíravé a  sklopné jednokřídlé 1,47*1,75 m dle vypisu, Al profilový system s přerušeným tepelným mostem,  Uw0,96W/mk</t>
  </si>
  <si>
    <t>1076067209</t>
  </si>
  <si>
    <t>Poznámka k položce:_x000D_
vč. parapetního zábradli - sklo</t>
  </si>
  <si>
    <t>389</t>
  </si>
  <si>
    <t>R767-006</t>
  </si>
  <si>
    <t>o6  okno plné jednodílné  pevné 1,35*1,50 m dle vypisu, Al profilový system s přerušeným tepelným mostem,  Uw0,96W/mk</t>
  </si>
  <si>
    <t>-1893170438</t>
  </si>
  <si>
    <t>o6  okno jednokřídlé otevíravé a sklopné 1,35*1,50 m dle vypisu, Al profilový system s přerušeným tepelným mostem,  Uw0,96W/mk</t>
  </si>
  <si>
    <t>Poznámka k položce:_x000D_
vč. parapetního zábradli-madlo_x000D_
koordinace s interiérem, pískování</t>
  </si>
  <si>
    <t>390</t>
  </si>
  <si>
    <t>R767-008</t>
  </si>
  <si>
    <t>o8  okno plné jednodílné  pevné  1,35*2,50 m dle vypisu, Al profilový system s přerušeným tepelným mostem,  Uw0,96W/mk</t>
  </si>
  <si>
    <t>10249883</t>
  </si>
  <si>
    <t>Poznámka k položce:_x000D_
zabradlí bezpečnostní sklo do v. 1,1</t>
  </si>
  <si>
    <t>391</t>
  </si>
  <si>
    <t>R767-007</t>
  </si>
  <si>
    <t>o7  okno  otevíravé a sklopné, dvoudílné  0,6*2,50 m dle vypisu, Al profilový system s přerušeným tepelným mostem,  Uw0,96W/mk</t>
  </si>
  <si>
    <t>-43627680</t>
  </si>
  <si>
    <t>392</t>
  </si>
  <si>
    <t>R767-009</t>
  </si>
  <si>
    <t>o9  okno otevíravé a  sklopné jednokřídlé 1,20*1,50 m dle vypisu, Al profilový system s přerušeným tepelným mostem,  Uw0,96W/mk</t>
  </si>
  <si>
    <t>-863070424</t>
  </si>
  <si>
    <t>393</t>
  </si>
  <si>
    <t>767627306</t>
  </si>
  <si>
    <t>Připojovací spára oken a stěn parotěsnou páskou interiérovou</t>
  </si>
  <si>
    <t>-328393237</t>
  </si>
  <si>
    <t>Ostatní práce a doplňky při montáži oken a stěn připojovací spára oken a stěn mezi ostěním a rámem vnitřní parotěsná páska</t>
  </si>
  <si>
    <t>https://podminky.urs.cz/item/CS_URS_2023_01/767627306</t>
  </si>
  <si>
    <t>O1   1,47*2,07  9 ks</t>
  </si>
  <si>
    <t>(1,47+2,07)*2*9</t>
  </si>
  <si>
    <t>o2 1,47x1,75 8 ks</t>
  </si>
  <si>
    <t>(1,47+1,75)*2*8</t>
  </si>
  <si>
    <t>o9  1,2*1,5  2 ks</t>
  </si>
  <si>
    <t>(1,2+1,5)*2*2</t>
  </si>
  <si>
    <t>o6 1,35*1,5  2 ks</t>
  </si>
  <si>
    <t>(1,35+1,5)*2*2</t>
  </si>
  <si>
    <t>o7  1,35*2,5  2 ks</t>
  </si>
  <si>
    <t>(1,35+2,5)*2*2</t>
  </si>
  <si>
    <t>o8  0,6*2,5  4 ks</t>
  </si>
  <si>
    <t>(0,6+2,5)*2*4</t>
  </si>
  <si>
    <t>o9 1,2*1,5  2 ks</t>
  </si>
  <si>
    <t>(0,66+0,85)*2*1</t>
  </si>
  <si>
    <t>o11 0,6*0,75  1 ks</t>
  </si>
  <si>
    <t>(0,6+0,75)*2*1</t>
  </si>
  <si>
    <t>394</t>
  </si>
  <si>
    <t>767627310</t>
  </si>
  <si>
    <t>Připojovací spára oken a stěn kompletní komprimační impregnovanou páskou</t>
  </si>
  <si>
    <t>2061686378</t>
  </si>
  <si>
    <t>Ostatní práce a doplňky při montáži oken a stěn připojovací spára oken a stěn mezi ostěním a rámem kompletní impregnovaná komprimační páska</t>
  </si>
  <si>
    <t>https://podminky.urs.cz/item/CS_URS_2023_01/767627310</t>
  </si>
  <si>
    <t>395</t>
  </si>
  <si>
    <t>767-o21a</t>
  </si>
  <si>
    <t>příplatek - DOD+MT požárně odolné okno fixní o21 1100*2300</t>
  </si>
  <si>
    <t>Kus</t>
  </si>
  <si>
    <t>1676622812</t>
  </si>
  <si>
    <t>Poznámka k položce:_x000D_
požární odlnost EI30DP1</t>
  </si>
  <si>
    <t>396</t>
  </si>
  <si>
    <t>767640221</t>
  </si>
  <si>
    <t>Montáž dveří ocelových nebo hliníkových vchodových dvoukřídlových bez nadsvětlíku</t>
  </si>
  <si>
    <t>-412762492</t>
  </si>
  <si>
    <t>Montáž dveří ocelových nebo hliníkových vchodových dvoukřídlové bez nadsvětlíku</t>
  </si>
  <si>
    <t>https://podminky.urs.cz/item/CS_URS_2023_01/767640221</t>
  </si>
  <si>
    <t>397</t>
  </si>
  <si>
    <t>767-015</t>
  </si>
  <si>
    <t>o15 dveře dvoukřídlé vnitřní Al prosklené max rozměru otvoru 4,84m2  (900+600*2100)</t>
  </si>
  <si>
    <t>275996448</t>
  </si>
  <si>
    <t>398</t>
  </si>
  <si>
    <t>767640222</t>
  </si>
  <si>
    <t>Montáž dveří ocelových nebo hliníkových vchodových dvoukřídlových s nadsvětlíkem</t>
  </si>
  <si>
    <t>-1867693642</t>
  </si>
  <si>
    <t>Montáž dveří ocelových nebo hliníkových vchodových dvoukřídlové s nadsvětlíkem</t>
  </si>
  <si>
    <t>https://podminky.urs.cz/item/CS_URS_2023_01/767640222</t>
  </si>
  <si>
    <t>o13 2,0*2,5</t>
  </si>
  <si>
    <t>399</t>
  </si>
  <si>
    <t>R767D112-013</t>
  </si>
  <si>
    <t>o13 dveře Al dvoukřídlé otevíravé s nadsvětlíkem vč. rozšiřovacího připojovacího profilu, el. vrátný</t>
  </si>
  <si>
    <t>-122279995</t>
  </si>
  <si>
    <t>Poznámka k položce:_x000D_
dle výpisu</t>
  </si>
  <si>
    <t>400</t>
  </si>
  <si>
    <t>767646521</t>
  </si>
  <si>
    <t>Montáž dveří protipožárního uzávěru dvoukřídlového v do 1970 mm</t>
  </si>
  <si>
    <t>786151514</t>
  </si>
  <si>
    <t>Montáž dveří ocelových nebo hliníkových protipožárních uzávěrů dvoukřídlových, výšky do 1970 mm</t>
  </si>
  <si>
    <t>https://podminky.urs.cz/item/CS_URS_2023_01/767646521</t>
  </si>
  <si>
    <t>O16- 2 ks 1.03, 1.17</t>
  </si>
  <si>
    <t xml:space="preserve">2 odpočet </t>
  </si>
  <si>
    <t>401</t>
  </si>
  <si>
    <t>767-O16</t>
  </si>
  <si>
    <t>dveře dvoukřídlé ocelové interierové protipožární EW 15, 30, 45 D1 rohová zárubeň 1450x2480mm</t>
  </si>
  <si>
    <t>-1015249732</t>
  </si>
  <si>
    <t>O16  dveře dvoukřídlé vnitřní Al prosklenéé  interierové protipožární EW/EI 15, 30, 45 DP1 C2  zárubeň 900+600/1970, vč. připojovacího profilu</t>
  </si>
  <si>
    <t>Poznámka k položce:_x000D_
vč. zárubně a připojovacího profilu, v místn. 1.03 el. vrátný</t>
  </si>
  <si>
    <t>402</t>
  </si>
  <si>
    <t>767893115</t>
  </si>
  <si>
    <t>Montáž stříšek nad vstupy kotvených pomocí závěsů rovných, výplň skleněná š do 1,50 m</t>
  </si>
  <si>
    <t>82793237</t>
  </si>
  <si>
    <t>Montáž stříšek nad venkovními vstupy z kovových profilů kotvených k nosné konstrukci pomocí závěsů, výplň ze skla rovná, šířky do 1,50 m</t>
  </si>
  <si>
    <t>https://podminky.urs.cz/item/CS_URS_2023_01/767893115</t>
  </si>
  <si>
    <t>překrytí vstupu š.3,4 m, hl.0,85, po částech , dle D11b7</t>
  </si>
  <si>
    <t>403</t>
  </si>
  <si>
    <t>767-1</t>
  </si>
  <si>
    <t>Dod stříška 3300 x 900 / 1650+1650x900 /, nad vstupem dle D11b7- bezpecnostní sklo, tahla nerez, kotevní prvky přes KZS tl.160 mm</t>
  </si>
  <si>
    <t>-1848548256</t>
  </si>
  <si>
    <t xml:space="preserve">vč. kotvení přes KZSm okapn., tahla nerez, spojovaci </t>
  </si>
  <si>
    <t>404</t>
  </si>
  <si>
    <t>767-z1</t>
  </si>
  <si>
    <t>Z1 DOD+MT vlajková tyč dl 2,7m pruměr 42 mm, s vnitřním vedením lanka, určeno do venkovního prostředí</t>
  </si>
  <si>
    <t>-1958863063</t>
  </si>
  <si>
    <t>Z1 vlajková tyč dl 2,7m určeno do venkovního prostředí, na fasády ,</t>
  </si>
  <si>
    <t>Poznámka k položce:_x000D_
s vnitřním vedením lanka,</t>
  </si>
  <si>
    <t>405</t>
  </si>
  <si>
    <t>767-z2</t>
  </si>
  <si>
    <t>Z2  DOD+MT okenní zabrana trubková, brouš nerez 42,4mm*1500 mm</t>
  </si>
  <si>
    <t>374302296</t>
  </si>
  <si>
    <t>Z2 DOD+MT okenní zabrana trubková, brouš nerez 42,4mm*1500 mm</t>
  </si>
  <si>
    <t>17+2</t>
  </si>
  <si>
    <t>406</t>
  </si>
  <si>
    <t>767-z6</t>
  </si>
  <si>
    <t>Z6  DOD+MT zábradlí u vstupní rampy  , brouš nerez 42,4mm</t>
  </si>
  <si>
    <t>-1532108655</t>
  </si>
  <si>
    <t>Z6 DOD+MT zábradlí u vstupní rampy , brouš nerez 42,4mm</t>
  </si>
  <si>
    <t>Poznámka k položce:_x000D_
dle 398/2009 Sb</t>
  </si>
  <si>
    <t>407</t>
  </si>
  <si>
    <t>767-z8</t>
  </si>
  <si>
    <t>Z8 DOD+MT madlo stavajícího schodiště , brouš nerez 42,4mm</t>
  </si>
  <si>
    <t>-929247717</t>
  </si>
  <si>
    <t>Poznámka k položce:_x000D_
dle 398/2009Sb.</t>
  </si>
  <si>
    <t>408</t>
  </si>
  <si>
    <t>998767203</t>
  </si>
  <si>
    <t>Přesun hmot procentní pro zámečnické konstrukce v objektech v přes 12 do 24 m</t>
  </si>
  <si>
    <t>-730540147</t>
  </si>
  <si>
    <t>Přesun hmot pro zámečnické konstrukce stanovený procentní sazbou (%) z ceny vodorovná dopravní vzdálenost do 50 m v objektech výšky přes 12 do 24 m</t>
  </si>
  <si>
    <t>https://podminky.urs.cz/item/CS_URS_2023_01/998767203</t>
  </si>
  <si>
    <t>771</t>
  </si>
  <si>
    <t>Podlahy z dlaždic</t>
  </si>
  <si>
    <t>409</t>
  </si>
  <si>
    <t>771121011</t>
  </si>
  <si>
    <t>Nátěr penetrační na podlahu</t>
  </si>
  <si>
    <t>922042729</t>
  </si>
  <si>
    <t>Příprava podkladu před provedením dlažby nátěr penetrační na podlahu</t>
  </si>
  <si>
    <t>https://podminky.urs.cz/item/CS_URS_2023_01/771121011</t>
  </si>
  <si>
    <t>89,30+68,90</t>
  </si>
  <si>
    <t>" odpočet výměr m.č.103,108,116 dle nového stavu "</t>
  </si>
  <si>
    <t>-11,85-9,05-14,59</t>
  </si>
  <si>
    <t>410</t>
  </si>
  <si>
    <t>771151012</t>
  </si>
  <si>
    <t>Samonivelační stěrka podlah pevnosti 20 MPa tl přes 3 do 5 mm</t>
  </si>
  <si>
    <t>1473237086</t>
  </si>
  <si>
    <t>Příprava podkladu před provedením dlažby samonivelační stěrka min.pevnosti 20 MPa, tloušťky přes 3 do 5 mm</t>
  </si>
  <si>
    <t>https://podminky.urs.cz/item/CS_URS_2023_01/771151012</t>
  </si>
  <si>
    <t>411</t>
  </si>
  <si>
    <t>771161021</t>
  </si>
  <si>
    <t>Montáž profilu ukončujícího pro plynulý přechod (dlažby s kobercem apod.)</t>
  </si>
  <si>
    <t>-899512774</t>
  </si>
  <si>
    <t>Příprava podkladu před provedením dlažby montáž profilu ukončujícího profilu pro plynulý přechod (dlažba-koberec apod.)</t>
  </si>
  <si>
    <t>https://podminky.urs.cz/item/CS_URS_2023_01/771161021</t>
  </si>
  <si>
    <t>"2.12a-2.15"      0,90</t>
  </si>
  <si>
    <t>"2.16-2.15a"      0,90</t>
  </si>
  <si>
    <t>412</t>
  </si>
  <si>
    <t>59054100</t>
  </si>
  <si>
    <t>profil přechodový Al s pohyblivým ramenem 8x20mm</t>
  </si>
  <si>
    <t>-1798859914</t>
  </si>
  <si>
    <t>1,8*1,1 "Přepočtené koeficientem množství</t>
  </si>
  <si>
    <t>413</t>
  </si>
  <si>
    <t>771161021.1</t>
  </si>
  <si>
    <t>262333771</t>
  </si>
  <si>
    <t>https://podminky.urs.cz/item/CS_URS_2023_01/771161021.1</t>
  </si>
  <si>
    <t>"1.04-1.03"   1,50</t>
  </si>
  <si>
    <t>"1,01-1.02"   1,50</t>
  </si>
  <si>
    <t>"1,06-1.16"  0,90</t>
  </si>
  <si>
    <t>"1.16-1.15"  1,50</t>
  </si>
  <si>
    <t>"2.12-2.13"    1,00</t>
  </si>
  <si>
    <t>"2.12-2.14"    1,00</t>
  </si>
  <si>
    <t>"2.12a-2.11"  1,70</t>
  </si>
  <si>
    <t>"2.12a-2.15"  0,80</t>
  </si>
  <si>
    <t>"2.16-2.11"    1,70</t>
  </si>
  <si>
    <t>"2.16-2.18"     0,90</t>
  </si>
  <si>
    <t>414</t>
  </si>
  <si>
    <t>-1820360874</t>
  </si>
  <si>
    <t>12,50*1,10</t>
  </si>
  <si>
    <t>415</t>
  </si>
  <si>
    <t>771474112</t>
  </si>
  <si>
    <t>Montáž soklů z dlaždic keramických rovných flexibilní lepidlo v přes 65 do 90 mm</t>
  </si>
  <si>
    <t>1190072295</t>
  </si>
  <si>
    <t>Montáž soklů z dlaždic keramických lepených flexibilním lepidlem rovných, výšky přes 65 do 90 mm</t>
  </si>
  <si>
    <t>https://podminky.urs.cz/item/CS_URS_2023_01/771474112</t>
  </si>
  <si>
    <t>"1.01"    8,23*2+3,10</t>
  </si>
  <si>
    <t xml:space="preserve">"1.03" 5,28*2+2*0,40 - odpočet </t>
  </si>
  <si>
    <t>"1.08"  4,40-0,80+4,00+1,00+0,50+0,80 - odpočet</t>
  </si>
  <si>
    <t>"1.12"  (1,80+2,20*2)-0,80</t>
  </si>
  <si>
    <t>"1.13" (1,60+3,25*2)</t>
  </si>
  <si>
    <t>416</t>
  </si>
  <si>
    <t>59761416</t>
  </si>
  <si>
    <t>sokl-dlažba keramická slinutá hladká do interiéru i exteriéru 300x80mm</t>
  </si>
  <si>
    <t>-1037451586</t>
  </si>
  <si>
    <t>33,06/0,30*1,2</t>
  </si>
  <si>
    <t>417</t>
  </si>
  <si>
    <t>771551810</t>
  </si>
  <si>
    <t>Demontáž podlah z dlaždic teracových kladených do malty</t>
  </si>
  <si>
    <t>-1021734900</t>
  </si>
  <si>
    <t>Demontáž podlah z dlaždic teracových kladených do malty</t>
  </si>
  <si>
    <t>https://podminky.urs.cz/item/CS_URS_2023_01/771551810</t>
  </si>
  <si>
    <t>"1.07+1.07a"   18,90+16,0</t>
  </si>
  <si>
    <t>418</t>
  </si>
  <si>
    <t>771574223</t>
  </si>
  <si>
    <t>Montáž podlah keramických z dekorů lepených flexibilním lepidlem přes 9 do 12 ks/m2</t>
  </si>
  <si>
    <t>2004160665</t>
  </si>
  <si>
    <t>Montáž podlah z dlaždic keramických lepených flexibilním lepidlem maloformátových reliéfních nebo z dekorů přes 9 do 12 ks/m2</t>
  </si>
  <si>
    <t>https://podminky.urs.cz/item/CS_URS_2023_01/771574223</t>
  </si>
  <si>
    <t>"1.01"           33,50</t>
  </si>
  <si>
    <t>"1.03"           12,50</t>
  </si>
  <si>
    <t>"1.08"             8,0</t>
  </si>
  <si>
    <t>"1.12"             4,80</t>
  </si>
  <si>
    <t>"1.13"             5,20</t>
  </si>
  <si>
    <t>"1.14"            4,40</t>
  </si>
  <si>
    <t>"1.16"            16,40</t>
  </si>
  <si>
    <t>419</t>
  </si>
  <si>
    <t>59761434-ri</t>
  </si>
  <si>
    <t>dlažba keramická slinutá hladká do interiéru i exteriéru pro vysoké mechanické namáhání přes 22 do 25ks/m2</t>
  </si>
  <si>
    <t>-1486616576</t>
  </si>
  <si>
    <t>Poznámka k položce:_x000D_
keramická dlažba R9, R10 sociální zařízení_x000D_
PEI 4_x000D_
v koordinaci s interiérem - viz vzor, 200/200-250/250 mm_x000D_
_x000D_
RAL0607005, 0607010,  0805010, 0008500</t>
  </si>
  <si>
    <t>49,31*1,1 "Přepočtené koeficientem množství</t>
  </si>
  <si>
    <t>420</t>
  </si>
  <si>
    <t>771574226</t>
  </si>
  <si>
    <t>Montáž podlah keramických z dekorů lepených flexibilním lepidlem přes 22 do 25 ks/m2</t>
  </si>
  <si>
    <t>-1587859587</t>
  </si>
  <si>
    <t>Montáž podlah z dlaždic keramických lepených flexibilním lepidlem maloformátových reliéfních nebo z dekorů přes 22 do 25 ks/m2</t>
  </si>
  <si>
    <t>https://podminky.urs.cz/item/CS_URS_2023_01/771574226</t>
  </si>
  <si>
    <t>"1.07+1.07a"       18,90+16,00</t>
  </si>
  <si>
    <t>"1.09"                    1,70</t>
  </si>
  <si>
    <t>"1.10"                    2,20</t>
  </si>
  <si>
    <t>"1.11"                    1,70</t>
  </si>
  <si>
    <t>"2.15+2.15a"    13,80+14,60</t>
  </si>
  <si>
    <t>421</t>
  </si>
  <si>
    <t>59761406</t>
  </si>
  <si>
    <t>dlažba keramická slinutá protiskluzná do interiéru i exteriéru pro vysoké mechanické namáhání přes 22 do 25ks/m2</t>
  </si>
  <si>
    <t>918173184</t>
  </si>
  <si>
    <t>68,90</t>
  </si>
  <si>
    <t>68,9*1,1 "Přepočtené koeficientem množství</t>
  </si>
  <si>
    <t>422</t>
  </si>
  <si>
    <t>771577111</t>
  </si>
  <si>
    <t>Příplatek k montáži podlah keramických lepených flexibilním lepidlem za plochu do 5 m2</t>
  </si>
  <si>
    <t>1097125794</t>
  </si>
  <si>
    <t>Montáž podlah z dlaždic keramických lepených flexibilním lepidlem Příplatek k cenám za plochu do 5 m2 jednotlivě</t>
  </si>
  <si>
    <t>https://podminky.urs.cz/item/CS_URS_2023_01/771577111</t>
  </si>
  <si>
    <t>"2.12b" 1,50*(0,60+0,90)</t>
  </si>
  <si>
    <t>"2.12c" 1,50*(0,60+0,90)</t>
  </si>
  <si>
    <t>423</t>
  </si>
  <si>
    <t>771577112</t>
  </si>
  <si>
    <t>Příplatek k montáži podlah keramických lepených flexibilním lepidlem za omezený prostor</t>
  </si>
  <si>
    <t>-91634236</t>
  </si>
  <si>
    <t>Montáž podlah z dlaždic keramických lepených flexibilním lepidlem Příplatek k cenám za podlahy v omezeném prostoru</t>
  </si>
  <si>
    <t>https://podminky.urs.cz/item/CS_URS_2023_01/771577112</t>
  </si>
  <si>
    <t>424</t>
  </si>
  <si>
    <t>771591112</t>
  </si>
  <si>
    <t>Izolace pod dlažbu nátěrem nebo stěrkou ve dvou vrstvách</t>
  </si>
  <si>
    <t>590976761</t>
  </si>
  <si>
    <t>Izolace podlahy pod dlažbu nátěrem nebo stěrkou ve dvou vrstvách</t>
  </si>
  <si>
    <t>https://podminky.urs.cz/item/CS_URS_2023_01/771591112</t>
  </si>
  <si>
    <t>425</t>
  </si>
  <si>
    <t>998771203</t>
  </si>
  <si>
    <t>Přesun hmot procentní pro podlahy z dlaždic v objektech v přes 12 do 24 m</t>
  </si>
  <si>
    <t>1853762067</t>
  </si>
  <si>
    <t>Přesun hmot pro podlahy z dlaždic stanovený procentní sazbou (%) z ceny vodorovná dopravní vzdálenost do 50 m v objektech výšky přes 12 do 24 m</t>
  </si>
  <si>
    <t>https://podminky.urs.cz/item/CS_URS_2023_01/998771203</t>
  </si>
  <si>
    <t>775</t>
  </si>
  <si>
    <t>Podlahy skládané</t>
  </si>
  <si>
    <t>426</t>
  </si>
  <si>
    <t>775111311</t>
  </si>
  <si>
    <t>Vysátí podkladu skládaných podlah</t>
  </si>
  <si>
    <t>-148233182</t>
  </si>
  <si>
    <t>Příprava podkladu skládaných podlah vysátí podlah</t>
  </si>
  <si>
    <t>https://podminky.urs.cz/item/CS_URS_2023_01/775111311</t>
  </si>
  <si>
    <t>427</t>
  </si>
  <si>
    <t>775121111</t>
  </si>
  <si>
    <t>Vodou ředitelná penetrace savého podkladu skládaných podlah</t>
  </si>
  <si>
    <t>-2395416</t>
  </si>
  <si>
    <t>Příprava podkladu skládaných podlah penetrace vodou ředitelná na savý podklad (válečkováním) podlah</t>
  </si>
  <si>
    <t>https://podminky.urs.cz/item/CS_URS_2023_01/775121111</t>
  </si>
  <si>
    <t>428</t>
  </si>
  <si>
    <t>775413401</t>
  </si>
  <si>
    <t>Montáž podlahové lišty obvodové lepené</t>
  </si>
  <si>
    <t>1490679035</t>
  </si>
  <si>
    <t>Montáž lišty obvodové lepené</t>
  </si>
  <si>
    <t>https://podminky.urs.cz/item/CS_URS_2023_01/775413401</t>
  </si>
  <si>
    <t>"2.12"           6,40+5,00+7,45+7,50-1,50*2-0,90*2-2,90+0,60*4+0,90*2*2</t>
  </si>
  <si>
    <t>"2.12a"    (4,40+7,45)*2-2,90-1,70-0,90+0,60*2</t>
  </si>
  <si>
    <t>"2.16"       (10,0+7,45)*2-0,90-1,70-0,90+0,60*2</t>
  </si>
  <si>
    <t>429</t>
  </si>
  <si>
    <t>61418151</t>
  </si>
  <si>
    <t>lišta podlahová dřevěná dub 28x28mm</t>
  </si>
  <si>
    <t>-1657573888</t>
  </si>
  <si>
    <t>430</t>
  </si>
  <si>
    <t>775511611</t>
  </si>
  <si>
    <t>Podlahy z vlysů lepených tl do 22 mm š přes 60 do 70 mm dl přes 400 do 500 mm dub I</t>
  </si>
  <si>
    <t>1076502753</t>
  </si>
  <si>
    <t>Podlahy vlysové masivní lepené rybinový, řemenový, průpletový vzor s tmelením a broušením, bez povrchové úpravy a olištování z vlysů tl. do 22 mm šířky přes 60 do 70 mm, délky přes 400 do 500 mm dub, třída I</t>
  </si>
  <si>
    <t>https://podminky.urs.cz/item/CS_URS_2023_01/775511611</t>
  </si>
  <si>
    <t>431</t>
  </si>
  <si>
    <t>775511810</t>
  </si>
  <si>
    <t>Demontáž podlah vlysových přibíjených s lištami přibíjenými do suti</t>
  </si>
  <si>
    <t>-2079185412</t>
  </si>
  <si>
    <t>Demontáž podlah vlysových do suti s lištami přibíjených</t>
  </si>
  <si>
    <t>https://podminky.urs.cz/item/CS_URS_2023_01/775511810</t>
  </si>
  <si>
    <t>432</t>
  </si>
  <si>
    <t>775591311</t>
  </si>
  <si>
    <t>Podlahy dřevěné, základní lak</t>
  </si>
  <si>
    <t>-1589599777</t>
  </si>
  <si>
    <t>Skládané podlahy - ostatní práce lakování jednotlivé operace základní lak</t>
  </si>
  <si>
    <t>https://podminky.urs.cz/item/CS_URS_2023_01/775591311</t>
  </si>
  <si>
    <t>433</t>
  </si>
  <si>
    <t>775591314</t>
  </si>
  <si>
    <t>Podlahy dřevěné, vrchní lak pro velmi vysokou zátěž</t>
  </si>
  <si>
    <t>-1643197558</t>
  </si>
  <si>
    <t>Skládané podlahy - ostatní práce lakování jednotlivé operace vrchní lak pro velmi vysokou zátěž (schodiště, taneční sály, restaurace apod.)</t>
  </si>
  <si>
    <t>https://podminky.urs.cz/item/CS_URS_2023_01/775591314</t>
  </si>
  <si>
    <t>2 vrstvy</t>
  </si>
  <si>
    <t>170,185*2</t>
  </si>
  <si>
    <t>434</t>
  </si>
  <si>
    <t>775591316</t>
  </si>
  <si>
    <t>Podlahy dřevěné, mezibroušení mezi vrstvami laku</t>
  </si>
  <si>
    <t>-1152569936</t>
  </si>
  <si>
    <t>Skládané podlahy - ostatní práce lakování jednotlivé operace mezibroušení mezi vrstvami laku</t>
  </si>
  <si>
    <t>https://podminky.urs.cz/item/CS_URS_2023_01/775591316</t>
  </si>
  <si>
    <t>435</t>
  </si>
  <si>
    <t>998775203</t>
  </si>
  <si>
    <t>Přesun hmot procentní pro podlahy dřevěné v objektech v přes 12 do 24 m</t>
  </si>
  <si>
    <t>-2097003980</t>
  </si>
  <si>
    <t>Přesun hmot pro podlahy skládané stanovený procentní sazbou (%) z ceny vodorovná dopravní vzdálenost do 50 m v objektech výšky přes 12 do 24 m</t>
  </si>
  <si>
    <t>https://podminky.urs.cz/item/CS_URS_2023_01/998775203</t>
  </si>
  <si>
    <t>776</t>
  </si>
  <si>
    <t>Podlahy povlakové</t>
  </si>
  <si>
    <t>436</t>
  </si>
  <si>
    <t>776111116</t>
  </si>
  <si>
    <t>Odstranění zbytků lepidla z podkladu povlakových podlah broušením</t>
  </si>
  <si>
    <t>1412024836</t>
  </si>
  <si>
    <t>Příprava podkladu broušení podlah stávajícího podkladu pro odstranění lepidla (po starých krytinách)</t>
  </si>
  <si>
    <t>https://podminky.urs.cz/item/CS_URS_2023_01/776111116</t>
  </si>
  <si>
    <t>"stávající chodba"</t>
  </si>
  <si>
    <t>11,40+24,50+5,20+2,40+9,40</t>
  </si>
  <si>
    <t>"místnosti"</t>
  </si>
  <si>
    <t>(6,40+4,87)/2*7,50</t>
  </si>
  <si>
    <t>8,70*7,50</t>
  </si>
  <si>
    <t>10,50*7,50</t>
  </si>
  <si>
    <t>"schodiště"      35,047</t>
  </si>
  <si>
    <t>437</t>
  </si>
  <si>
    <t>776111311</t>
  </si>
  <si>
    <t>Vysátí podkladu povlakových podlah</t>
  </si>
  <si>
    <t>-26805869</t>
  </si>
  <si>
    <t>Příprava podkladu vysátí podlah</t>
  </si>
  <si>
    <t>https://podminky.urs.cz/item/CS_URS_2023_01/776111311</t>
  </si>
  <si>
    <t>438</t>
  </si>
  <si>
    <t>776121113</t>
  </si>
  <si>
    <t>Vodou ředitelná penetrace savého podkladu povlakových podlah schodišťových stupňů</t>
  </si>
  <si>
    <t>615485335</t>
  </si>
  <si>
    <t>Příprava podkladu penetrace vodou ředitelná schodišť</t>
  </si>
  <si>
    <t>https://podminky.urs.cz/item/CS_URS_2023_01/776121113</t>
  </si>
  <si>
    <t>"1NP do 2NP"</t>
  </si>
  <si>
    <t>21*1,60*0,5</t>
  </si>
  <si>
    <t>"2NP na půdu"</t>
  </si>
  <si>
    <t>13*1,60*0,5</t>
  </si>
  <si>
    <t>439</t>
  </si>
  <si>
    <t>776121321</t>
  </si>
  <si>
    <t>Neředěná penetrace savého podkladu povlakových podlah</t>
  </si>
  <si>
    <t>961147946</t>
  </si>
  <si>
    <t>Příprava podkladu penetrace neředěná podlah</t>
  </si>
  <si>
    <t>https://podminky.urs.cz/item/CS_URS_2023_01/776121321</t>
  </si>
  <si>
    <t>440</t>
  </si>
  <si>
    <t>776141124</t>
  </si>
  <si>
    <t>Stěrka podlahová nivelační pro vyrovnání podkladu povlakových podlah pevnosti 30 MPa tl přes 8 do 10 mm</t>
  </si>
  <si>
    <t>-2093287270</t>
  </si>
  <si>
    <t>Příprava podkladu vyrovnání samonivelační stěrkou podlah min.pevnosti 30 MPa, tloušťky přes 8 do 10 mm</t>
  </si>
  <si>
    <t>https://podminky.urs.cz/item/CS_URS_2023_01/776141124</t>
  </si>
  <si>
    <t>"1.02"          35,70</t>
  </si>
  <si>
    <t>"1.04"          53,50</t>
  </si>
  <si>
    <t>"1.05"           2,20</t>
  </si>
  <si>
    <t>"1.06"          36,00</t>
  </si>
  <si>
    <t>"1.15"          14,50</t>
  </si>
  <si>
    <t>"2.11"         24,50</t>
  </si>
  <si>
    <t>"2.12+2.12a"    83,60</t>
  </si>
  <si>
    <t>"2.13+2.14"       9,40</t>
  </si>
  <si>
    <t>"2.16"                75,90</t>
  </si>
  <si>
    <t>"2.17"                 4,60</t>
  </si>
  <si>
    <t>" odpočet m.č.218 dle nového stavu "</t>
  </si>
  <si>
    <t>-14,35</t>
  </si>
  <si>
    <t>" dtto, m.č.214 "</t>
  </si>
  <si>
    <t>-8</t>
  </si>
  <si>
    <t>441</t>
  </si>
  <si>
    <t>776141221</t>
  </si>
  <si>
    <t>Stěrka podlahová nivelační pro vyrovnání podkladu povlakových podlah schodišťových stupňů pevnosti 35 MPa tl do 3 mm</t>
  </si>
  <si>
    <t>1207881052</t>
  </si>
  <si>
    <t>Příprava podkladu vyrovnání samonivelační stěrkou schodišť min.pevnosti 35 MPa, tloušťky do 3 mm</t>
  </si>
  <si>
    <t>https://podminky.urs.cz/item/CS_URS_2023_01/776141221</t>
  </si>
  <si>
    <t>21*1,60*(0,282+0,174)</t>
  </si>
  <si>
    <t>13*1,60*(0,282+0,174)</t>
  </si>
  <si>
    <t>"podesty"   1,60*1,60*2*2</t>
  </si>
  <si>
    <t>442</t>
  </si>
  <si>
    <t>776201811</t>
  </si>
  <si>
    <t>Demontáž lepených povlakových podlah bez podložky ručně</t>
  </si>
  <si>
    <t>-1837629492</t>
  </si>
  <si>
    <t>Demontáž povlakových podlahovin lepených ručně bez podložky</t>
  </si>
  <si>
    <t>https://podminky.urs.cz/item/CS_URS_2023_01/776201811</t>
  </si>
  <si>
    <t>"1,01"     33,50</t>
  </si>
  <si>
    <t>"1.02"     35,70</t>
  </si>
  <si>
    <t>"1,03"     12,50</t>
  </si>
  <si>
    <t>"1.04"     53,50</t>
  </si>
  <si>
    <t>"1,05"     2,20</t>
  </si>
  <si>
    <t>"1.06"     36,00</t>
  </si>
  <si>
    <t>443</t>
  </si>
  <si>
    <t>776232111</t>
  </si>
  <si>
    <t>Lepení lamel a čtverců z vinylu 2-složkovým lepidlem</t>
  </si>
  <si>
    <t>-1984391019</t>
  </si>
  <si>
    <t>Montáž podlahovin z vinylu lepením lamel nebo čtverců 2-složkovým lepidlem (do vlhkých prostor)</t>
  </si>
  <si>
    <t>https://podminky.urs.cz/item/CS_URS_2023_01/776232111</t>
  </si>
  <si>
    <t>"1.04bývalá chodba"   5,20*1,90+0,90*0,70</t>
  </si>
  <si>
    <t>"1.06"          36,00+0,90*0,60</t>
  </si>
  <si>
    <t>444</t>
  </si>
  <si>
    <t>28411051</t>
  </si>
  <si>
    <t>dílce vinylové tl 2,5mm, nášlapná vrstva 0,55mm, úprava PUR, třída zátěže 23/33/42, otlak 0,05mm, R10, třída otěru T, hořlavost Bfl S1, bez ftalátů</t>
  </si>
  <si>
    <t>173975753</t>
  </si>
  <si>
    <t>156,095*1,1 "Přepočtené koeficientem množství</t>
  </si>
  <si>
    <t>445</t>
  </si>
  <si>
    <t>776241121</t>
  </si>
  <si>
    <t>Lepení vzorovaných pásů ze sametového vinylu</t>
  </si>
  <si>
    <t>1670727970</t>
  </si>
  <si>
    <t>Montáž podlahovin ze sametového vinylu lepením pásů vzorovaných</t>
  </si>
  <si>
    <t>https://podminky.urs.cz/item/CS_URS_2023_01/776241121</t>
  </si>
  <si>
    <t>"1.04"          53,50+2,30*0,60</t>
  </si>
  <si>
    <t>446</t>
  </si>
  <si>
    <t>28411081</t>
  </si>
  <si>
    <t>vinyl sametový vyrobený systémem vločkování, digitální tisk tl 4,3mm, nylon 6.6, hustota vlákna 70mil/m2, zátěž 33, R10, hořlavost Bfl S1, útlum 20dB</t>
  </si>
  <si>
    <t>415670990</t>
  </si>
  <si>
    <t>225,065*1,1 "Přepočtené koeficientem množství</t>
  </si>
  <si>
    <t>447</t>
  </si>
  <si>
    <t>776301811</t>
  </si>
  <si>
    <t>Odstranění lepených podlahovin bez podložky ze schodišťových stupňů</t>
  </si>
  <si>
    <t>1156868792</t>
  </si>
  <si>
    <t>Demontáž povlakových podlahovin ze schodišťových stupňů bez podložky</t>
  </si>
  <si>
    <t>https://podminky.urs.cz/item/CS_URS_2023_01/776301811</t>
  </si>
  <si>
    <t>21*1,60</t>
  </si>
  <si>
    <t>13*1,60</t>
  </si>
  <si>
    <t>448</t>
  </si>
  <si>
    <t>776341111</t>
  </si>
  <si>
    <t>Montáž podlahovin ze sametového vinylu na stupnice šířky do 300 mm</t>
  </si>
  <si>
    <t>1145145319</t>
  </si>
  <si>
    <t>Montáž podlahovin ze sametového vinylu na schodišťové stupně stupnic, šířky do 300 mm</t>
  </si>
  <si>
    <t>https://podminky.urs.cz/item/CS_URS_2023_01/776341111</t>
  </si>
  <si>
    <t>449</t>
  </si>
  <si>
    <t>-1174731764</t>
  </si>
  <si>
    <t>54,40*0,282</t>
  </si>
  <si>
    <t>15,341*1,1 "Přepočtené koeficientem množství</t>
  </si>
  <si>
    <t>450</t>
  </si>
  <si>
    <t>776341121</t>
  </si>
  <si>
    <t>Montáž podlahovin ze sametového vinylu na podstupnice výšky do 200 mm</t>
  </si>
  <si>
    <t>-1055108849</t>
  </si>
  <si>
    <t>Montáž podlahovin ze sametového vinylu na schodišťové stupně podstupnic, výšky do 200 mm</t>
  </si>
  <si>
    <t>https://podminky.urs.cz/item/CS_URS_2023_01/776341121</t>
  </si>
  <si>
    <t>451</t>
  </si>
  <si>
    <t>-551240939</t>
  </si>
  <si>
    <t>9,465</t>
  </si>
  <si>
    <t>9,465*1,1 "Přepočtené koeficientem množství</t>
  </si>
  <si>
    <t>452</t>
  </si>
  <si>
    <t>776411112</t>
  </si>
  <si>
    <t>Montáž obvodových soklíků výšky do 100 mm</t>
  </si>
  <si>
    <t>-1209860786</t>
  </si>
  <si>
    <t>Montáž soklíků lepením obvodových, výšky přes 80 do 100 mm</t>
  </si>
  <si>
    <t>https://podminky.urs.cz/item/CS_URS_2023_01/776411112</t>
  </si>
  <si>
    <t>"lišta soklová řezaná"</t>
  </si>
  <si>
    <t>"1.02"         (4,75+7,385)*2-1,52+0,53*2</t>
  </si>
  <si>
    <t>"1.04"    (5,20+1,90)*2-1,90-0,90-2,30+0,75*2</t>
  </si>
  <si>
    <t>"1.05"          (1,80+1,10)*2-0,90</t>
  </si>
  <si>
    <t>"1.06"          (4,81+7,385)*2-0,90+0,60*2</t>
  </si>
  <si>
    <t>"1.04"         ((6,29+4,87)/2+7,385)*2-2,30+0,60*2</t>
  </si>
  <si>
    <t>"2.11"         (10,90+1,90)*2-1,10-2,30-1,25-1,70*2-1,90+0,75*6</t>
  </si>
  <si>
    <t>"2.13+2.14"      (4,45+1,90)*2-0,90*2 - odpočet</t>
  </si>
  <si>
    <t>"2.17+2.17a"     (4,50+1,90)*2-0,90+0,60*2</t>
  </si>
  <si>
    <t>"2.18"                 (2,20+1,90)*2-0,90 - odpočet</t>
  </si>
  <si>
    <t>"2.19"                 4,60+1,90</t>
  </si>
  <si>
    <t>453</t>
  </si>
  <si>
    <t>28411-R</t>
  </si>
  <si>
    <t>Dodávka sokl řezaný vinyl navařovaný vč. výztuhy vyplń. klínem v 0,1m, výroba, mt, lepidlo akrylát D+M</t>
  </si>
  <si>
    <t>-424727641</t>
  </si>
  <si>
    <t>205,23*1,05 "Přepočtené koeficientem množství</t>
  </si>
  <si>
    <t>454</t>
  </si>
  <si>
    <t>776431111</t>
  </si>
  <si>
    <t>Montáž schodišťových hran lepených</t>
  </si>
  <si>
    <t>-1521315978</t>
  </si>
  <si>
    <t>Montáž schodišťových hran kovových nebo plastových lepených</t>
  </si>
  <si>
    <t>https://podminky.urs.cz/item/CS_URS_2023_01/776431111</t>
  </si>
  <si>
    <t>455</t>
  </si>
  <si>
    <t>28362-R</t>
  </si>
  <si>
    <t>Hrana schodová nerez</t>
  </si>
  <si>
    <t>-561063242</t>
  </si>
  <si>
    <t>Poznámka k položce:_x000D_
dle koordinace s interierem - viz D1.5 TZ</t>
  </si>
  <si>
    <t>54,4*1,02 "Přepočtené koeficientem množství</t>
  </si>
  <si>
    <t>456</t>
  </si>
  <si>
    <t>776991121</t>
  </si>
  <si>
    <t>Základní čištění nově položených podlahovin vysátím a setřením vlhkým mopem</t>
  </si>
  <si>
    <t>649927260</t>
  </si>
  <si>
    <t>Ostatní práce údržba nových podlahovin po pokládce čištění základní</t>
  </si>
  <si>
    <t>https://podminky.urs.cz/item/CS_URS_2023_01/776991121</t>
  </si>
  <si>
    <t>375,4</t>
  </si>
  <si>
    <t xml:space="preserve">"schody"  </t>
  </si>
  <si>
    <t>457</t>
  </si>
  <si>
    <t>998776203</t>
  </si>
  <si>
    <t>Přesun hmot procentní pro podlahy povlakové v objektech v přes 12 do 24 m</t>
  </si>
  <si>
    <t>2133291989</t>
  </si>
  <si>
    <t>Přesun hmot pro podlahy povlakové stanovený procentní sazbou (%) z ceny vodorovná dopravní vzdálenost do 50 m v objektech výšky přes 12 do 24 m</t>
  </si>
  <si>
    <t>https://podminky.urs.cz/item/CS_URS_2023_01/998776203</t>
  </si>
  <si>
    <t>781</t>
  </si>
  <si>
    <t>Dokončovací práce - obklady</t>
  </si>
  <si>
    <t>458</t>
  </si>
  <si>
    <t>781121011</t>
  </si>
  <si>
    <t>Nátěr penetrační na stěnu</t>
  </si>
  <si>
    <t>-719310249</t>
  </si>
  <si>
    <t>Příprava podkladu před provedením obkladu nátěr penetrační na stěnu</t>
  </si>
  <si>
    <t>https://podminky.urs.cz/item/CS_URS_2023_01/781121011</t>
  </si>
  <si>
    <t>459</t>
  </si>
  <si>
    <t>-1372722010</t>
  </si>
  <si>
    <t>"1.07"</t>
  </si>
  <si>
    <t>2,60*1,50*2+1,50*0,15+2,60*0,15</t>
  </si>
  <si>
    <t>460</t>
  </si>
  <si>
    <t>781131112</t>
  </si>
  <si>
    <t>Izolace pod obklad nátěrem nebo stěrkou ve dvou vrstvách</t>
  </si>
  <si>
    <t>1539114960</t>
  </si>
  <si>
    <t>Izolace stěny pod obklad izolace nátěrem nebo stěrkou ve dvou vrstvách</t>
  </si>
  <si>
    <t>https://podminky.urs.cz/item/CS_URS_2023_01/781131112</t>
  </si>
  <si>
    <t>"1.09"</t>
  </si>
  <si>
    <t>(0,90+1,70)*2*2,0-0,70*2,0</t>
  </si>
  <si>
    <t>"2.15, 2.15a"  (3,75+7,45)*2*0,30+0,40*2*0,30</t>
  </si>
  <si>
    <t xml:space="preserve">                         -0,90*0,30*2</t>
  </si>
  <si>
    <t xml:space="preserve"> "SDK instal.stěna"            3,75*2*1,80+3,75*0,25</t>
  </si>
  <si>
    <t>"sokl skřínky/ručníky"     (3,75-0,9)*2*2*0,15+0,15*4*0,15</t>
  </si>
  <si>
    <t>461</t>
  </si>
  <si>
    <t>202537106</t>
  </si>
  <si>
    <t>"1.07 izolace SDK instal. polopříčky v místě myčky nadobí a tlakové sprchy"</t>
  </si>
  <si>
    <t>2,60*1,50*1+1,50*0,15+2,60*0,15</t>
  </si>
  <si>
    <t>462</t>
  </si>
  <si>
    <t>781151031</t>
  </si>
  <si>
    <t>Celoplošné vyrovnání podkladu stěrkou tl 3 mm</t>
  </si>
  <si>
    <t>1423581317</t>
  </si>
  <si>
    <t>Příprava podkladu před provedením obkladu celoplošné vyrovnání podkladu stěrkou, tloušťky 3 mm</t>
  </si>
  <si>
    <t>https://podminky.urs.cz/item/CS_URS_2023_01/781151031</t>
  </si>
  <si>
    <t>463</t>
  </si>
  <si>
    <t>781471810</t>
  </si>
  <si>
    <t>Demontáž obkladů z obkladaček keramických kladených do malty</t>
  </si>
  <si>
    <t>-649979746</t>
  </si>
  <si>
    <t>Demontáž obkladů z dlaždic keramických kladených do malty</t>
  </si>
  <si>
    <t>https://podminky.urs.cz/item/CS_URS_2023_01/781471810</t>
  </si>
  <si>
    <t>"1.07+1.07a"   (7,365+4,71)*2*2,0</t>
  </si>
  <si>
    <t xml:space="preserve">                           -0,90*2,0-1,10*0,60</t>
  </si>
  <si>
    <t xml:space="preserve">                            0,50*2*2,0</t>
  </si>
  <si>
    <t>464</t>
  </si>
  <si>
    <t>781474114</t>
  </si>
  <si>
    <t>Montáž obkladů vnitřních keramických hladkých přes 19 do 22 ks/m2 lepených flexibilním lepidlem</t>
  </si>
  <si>
    <t>750204336</t>
  </si>
  <si>
    <t>Montáž obkladů vnitřních stěn z dlaždic keramických lepených flexibilním lepidlem maloformátových hladkých přes 19 do 22 ks/m2</t>
  </si>
  <si>
    <t>https://podminky.urs.cz/item/CS_URS_2023_01/781474114</t>
  </si>
  <si>
    <t>"1,06 za umyvadlo"  (1,20+0,60)*1,80</t>
  </si>
  <si>
    <t>"1.07+1.07a"</t>
  </si>
  <si>
    <t>(4,71+7,365)*2*2,0</t>
  </si>
  <si>
    <t>0,50*2*2,0</t>
  </si>
  <si>
    <t>-0,90*1,97</t>
  </si>
  <si>
    <t>-1,10*0,60*2</t>
  </si>
  <si>
    <t>(1,25+1,70)*2*2,0-0,70*2,0*2</t>
  </si>
  <si>
    <t>"1.11"</t>
  </si>
  <si>
    <t>(1,875+0,90)*2*2,0</t>
  </si>
  <si>
    <t>-0,70*2,0</t>
  </si>
  <si>
    <t>"1.14"</t>
  </si>
  <si>
    <t>(1,70+2,50)*2*2,0</t>
  </si>
  <si>
    <t>-0,90*2,0-0,80*1,50</t>
  </si>
  <si>
    <t>"2.09 - výměra upravena dle nového stavu "</t>
  </si>
  <si>
    <t>(2,5+1,3)*2*2,1-0,9*2,1</t>
  </si>
  <si>
    <t>" 210 - výměra upravena dle nového stavu "</t>
  </si>
  <si>
    <t>(2,40+1,90)*2,0*2,1-0,9*2,1</t>
  </si>
  <si>
    <t>"2.15, 2.15a"  (3,75+7,45)*2*2,0+0,40*2*2,0</t>
  </si>
  <si>
    <t xml:space="preserve">             -0,90*2,0*2+0,40*2*2,0</t>
  </si>
  <si>
    <t xml:space="preserve">             -1,50*1,20+0,70*2*1,20</t>
  </si>
  <si>
    <t xml:space="preserve">             3,75*2*1,80+3,75*0,15</t>
  </si>
  <si>
    <t>465</t>
  </si>
  <si>
    <t>59761040</t>
  </si>
  <si>
    <t>obklad keramický hladký přes 19 do 22ks/m2</t>
  </si>
  <si>
    <t>285803383</t>
  </si>
  <si>
    <t>180,53*1,1 "Přepočtené koeficientem množství</t>
  </si>
  <si>
    <t>466</t>
  </si>
  <si>
    <t>1010362254</t>
  </si>
  <si>
    <t>"1.07 SDK polopříčka"</t>
  </si>
  <si>
    <t>467</t>
  </si>
  <si>
    <t>556245183</t>
  </si>
  <si>
    <t>8,415*1,1 "Přepočtené koeficientem množství</t>
  </si>
  <si>
    <t>468</t>
  </si>
  <si>
    <t>781494111</t>
  </si>
  <si>
    <t>Plastové profily rohové lepené flexibilním lepidlem</t>
  </si>
  <si>
    <t>520084120</t>
  </si>
  <si>
    <t>Obklad - dokončující práce profily ukončovací plastové lepené flexibilním lepidlem rohové</t>
  </si>
  <si>
    <t>https://podminky.urs.cz/item/CS_URS_2023_01/781494111</t>
  </si>
  <si>
    <t>"nika"2*2,0</t>
  </si>
  <si>
    <t>"1.07,1.07a"</t>
  </si>
  <si>
    <t>"dveře" 2*2,0</t>
  </si>
  <si>
    <t>"2.15, 2.15a"</t>
  </si>
  <si>
    <t>"dveře"     2*2,0</t>
  </si>
  <si>
    <t>"nika"        2*2,0</t>
  </si>
  <si>
    <t>469</t>
  </si>
  <si>
    <t>289506537</t>
  </si>
  <si>
    <t>"1.07 polopříčka SDK"   2,60*2+1,50*2+0,20</t>
  </si>
  <si>
    <t>470</t>
  </si>
  <si>
    <t>781494511</t>
  </si>
  <si>
    <t>Plastové profily ukončovací lepené flexibilním lepidlem</t>
  </si>
  <si>
    <t>1112423433</t>
  </si>
  <si>
    <t>Obklad - dokončující práce profily ukončovací plastové lepené flexibilním lepidlem ukončovací</t>
  </si>
  <si>
    <t>https://podminky.urs.cz/item/CS_URS_2023_01/781494511</t>
  </si>
  <si>
    <t>"1,06 za umyvadlo"  (1,20+0,60)*1,80*2</t>
  </si>
  <si>
    <t>(4,71+7,365)*2-0,90</t>
  </si>
  <si>
    <t>0,50*2</t>
  </si>
  <si>
    <t>(0,90+1,70)*2-0,70</t>
  </si>
  <si>
    <t>(1,25+1,70)*2-0,70*2</t>
  </si>
  <si>
    <t>(1,875+0,90)*2-0,70</t>
  </si>
  <si>
    <t>(1,70+2,50)*2-0,90</t>
  </si>
  <si>
    <t>(2,5+1,3)*2-0,9</t>
  </si>
  <si>
    <t>(2,40+1,90)*2,0-0,9</t>
  </si>
  <si>
    <t>"2.15, 2.15a"  (3,75+7,45)*2+0,40*2</t>
  </si>
  <si>
    <t xml:space="preserve">             -0,90*2+0,40*2</t>
  </si>
  <si>
    <t xml:space="preserve">             3,75*2</t>
  </si>
  <si>
    <t>471</t>
  </si>
  <si>
    <t>781495115</t>
  </si>
  <si>
    <t>Spárování vnitřních obkladů silikonem</t>
  </si>
  <si>
    <t>-1338077291</t>
  </si>
  <si>
    <t>Obklad - dokončující práce ostatní práce spárování silikonem</t>
  </si>
  <si>
    <t>https://podminky.urs.cz/item/CS_URS_2023_01/781495115</t>
  </si>
  <si>
    <t>"u podlahy"</t>
  </si>
  <si>
    <t>"1,06 za umyvadlo"  (1,20+0,60)</t>
  </si>
  <si>
    <t>"2.09"   (2,50*2+0,90)</t>
  </si>
  <si>
    <t>"2.10" (2,50+1,90)*2+0,50*2-0,70</t>
  </si>
  <si>
    <t>"kouty"</t>
  </si>
  <si>
    <t>"1.06"    1,80</t>
  </si>
  <si>
    <t>"1.07+1.07a"   2,0*4</t>
  </si>
  <si>
    <t>"1.09"                2,0*4</t>
  </si>
  <si>
    <t>"1.10"                2,0*6</t>
  </si>
  <si>
    <t>"1.11"                2,0*4</t>
  </si>
  <si>
    <t>"1.14"                2,0*4</t>
  </si>
  <si>
    <t>"2.09"               2,0*4</t>
  </si>
  <si>
    <t>"2.10"               2,0*4</t>
  </si>
  <si>
    <t>"2.15, 2.15a"    2,0*6+1,80*4</t>
  </si>
  <si>
    <t>472</t>
  </si>
  <si>
    <t>-190292370</t>
  </si>
  <si>
    <t>"u podlahy SDK polopříčka instalační"</t>
  </si>
  <si>
    <t>"1NP" "1,07"    2,60*2+0,20</t>
  </si>
  <si>
    <t>"1NP""1,07"  1,50*2</t>
  </si>
  <si>
    <t>473</t>
  </si>
  <si>
    <t>998781203</t>
  </si>
  <si>
    <t>Přesun hmot procentní pro obklady keramické v objektech v přes 12 do 24 m</t>
  </si>
  <si>
    <t>863929638</t>
  </si>
  <si>
    <t>Přesun hmot pro obklady keramické stanovený procentní sazbou (%) z ceny vodorovná dopravní vzdálenost do 50 m v objektech výšky přes 12 do 24 m</t>
  </si>
  <si>
    <t>https://podminky.urs.cz/item/CS_URS_2023_01/998781203</t>
  </si>
  <si>
    <t>783</t>
  </si>
  <si>
    <t>Dokončovací práce - nátěry</t>
  </si>
  <si>
    <t>474</t>
  </si>
  <si>
    <t>783214121</t>
  </si>
  <si>
    <t>Sanační biocidní ošetření stříkáním tesařských konstrukcí zabudovaných do konstrukce</t>
  </si>
  <si>
    <t>1905323644</t>
  </si>
  <si>
    <t>Sanační napouštěcí nátěr tesařských prvků proti dřevokazným houbám, hmyzu a plísním zabudovaných do konstrukce, aplikovaný stříkáním</t>
  </si>
  <si>
    <t>https://podminky.urs.cz/item/CS_URS_2023_01/783214121</t>
  </si>
  <si>
    <t>"krokve"</t>
  </si>
  <si>
    <t>"150/150  dl. 3,83m -4ks"      0,15*4*3,89*4</t>
  </si>
  <si>
    <t>"150/150 dl. 7,77m -41ks"     0,15*4*7,77*41</t>
  </si>
  <si>
    <t>"150/150 dl. 9,98m -6ks"       0,15*4*9,98*6</t>
  </si>
  <si>
    <t>"150/150 dl. 10,00m -1ks"     0,15*4*10,00*1</t>
  </si>
  <si>
    <t>"150/150 dl. 10,01m -1ks"     0,15*4*10,01*1</t>
  </si>
  <si>
    <t>"150/150 dl. 10,02m -1ks"     0,15*4*10,02*1</t>
  </si>
  <si>
    <t>"vzpěra (sloup)-pásek"</t>
  </si>
  <si>
    <t>"100/120 dl. 1,14m -23ks"     (0,10+0,12)*2*1,14*23</t>
  </si>
  <si>
    <t>"vzpěra (vazný trám)"</t>
  </si>
  <si>
    <t>"120/120 dl. 1,11m 10ks"      0,12*4*1,11*10</t>
  </si>
  <si>
    <t>"120/120 dl. 2,10m 10ks"      0,12*4*2,10*10</t>
  </si>
  <si>
    <t>"hambálek"</t>
  </si>
  <si>
    <t>"160/170 dl. 1,11m 2ks"        (0,16+0,17)*2*1,11*2</t>
  </si>
  <si>
    <t>"160/170 dl. 2,20m 2ks"        (0,16+0,17)*2*2,20*2</t>
  </si>
  <si>
    <t>"160/170 dl. 6,01m 22ks"      (0,16+0,17)*2*6,01*22</t>
  </si>
  <si>
    <t>"středová vaznice"</t>
  </si>
  <si>
    <t>"180/220 dl. 7,72m 1ks"         (0,18+0,22)*2*7,72*1</t>
  </si>
  <si>
    <t>"180/220 dl. 10,51m 2ks"        (0,18+0,22)*2*10,51*2</t>
  </si>
  <si>
    <t>"180/220 dl. 25,03m 1ks"        (0,18+0,22)*2*25,03*1</t>
  </si>
  <si>
    <t>"180/220 dl. 26,28m 1ks"        (0,18+0,22)*2*26,28*1</t>
  </si>
  <si>
    <t>"pozednice"</t>
  </si>
  <si>
    <t>"240/180 dl, 4,93m 1ks"          (0,24+0,18)*2*4,93*1</t>
  </si>
  <si>
    <t>"240/180 dl, 7,60m 1ks"          (0,24+0,18)*2*7,60*1</t>
  </si>
  <si>
    <t>"240/180 dl, 18,77m 1ks"          (0,24+0,18)*2*18,77*1</t>
  </si>
  <si>
    <t>"240/180 dl, 25,03m 1ks"          (0,24+0,18)*2*25,03*1</t>
  </si>
  <si>
    <t>"sloupek"</t>
  </si>
  <si>
    <t>"150/150 dl. 1,75m 12ks"        0,15*4*1,75*12</t>
  </si>
  <si>
    <t>"150/150 dl. 2,45m 3ks"          0,15*4*2,45*3</t>
  </si>
  <si>
    <t>"stropní trám"</t>
  </si>
  <si>
    <t>"180/200 dl. 12,0m  22*2ks"     (0,18+0,20)*2*12,0*44</t>
  </si>
  <si>
    <t>"záklop"</t>
  </si>
  <si>
    <t>475</t>
  </si>
  <si>
    <t>783314101</t>
  </si>
  <si>
    <t>Základní jednonásobný syntetický nátěr zámečnických konstrukcí</t>
  </si>
  <si>
    <t>-1365628879</t>
  </si>
  <si>
    <t>Základní nátěr zámečnických konstrukcí jednonásobný syntetický</t>
  </si>
  <si>
    <t>https://podminky.urs.cz/item/CS_URS_2023_01/783314101</t>
  </si>
  <si>
    <t>476</t>
  </si>
  <si>
    <t>783314201</t>
  </si>
  <si>
    <t>Základní antikorozní jednonásobný syntetický standardní nátěr zámečnických konstrukcí</t>
  </si>
  <si>
    <t>-1027322008</t>
  </si>
  <si>
    <t>Základní antikorozní nátěr zámečnických konstrukcí jednonásobný syntetický standardní</t>
  </si>
  <si>
    <t>https://podminky.urs.cz/item/CS_URS_2023_01/783314201</t>
  </si>
  <si>
    <t>477</t>
  </si>
  <si>
    <t>783315101</t>
  </si>
  <si>
    <t>Mezinátěr jednonásobný syntetický standardní zámečnických konstrukcí</t>
  </si>
  <si>
    <t>1027912273</t>
  </si>
  <si>
    <t>Mezinátěr zámečnických konstrukcí jednonásobný syntetický standardní</t>
  </si>
  <si>
    <t>https://podminky.urs.cz/item/CS_URS_2023_01/783315101</t>
  </si>
  <si>
    <t>478</t>
  </si>
  <si>
    <t>783317101</t>
  </si>
  <si>
    <t>Krycí jednonásobný syntetický standardní nátěr zámečnických konstrukcí</t>
  </si>
  <si>
    <t>-514054264</t>
  </si>
  <si>
    <t>Krycí nátěr (email) zámečnických konstrukcí jednonásobný syntetický standardní</t>
  </si>
  <si>
    <t>https://podminky.urs.cz/item/CS_URS_2023_01/783317101</t>
  </si>
  <si>
    <t>784</t>
  </si>
  <si>
    <t>Dokončovací práce - malby a tapety</t>
  </si>
  <si>
    <t>479</t>
  </si>
  <si>
    <t>784111001</t>
  </si>
  <si>
    <t>Oprášení (ometení ) podkladu v místnostech v do 3,80 m</t>
  </si>
  <si>
    <t>-1798447798</t>
  </si>
  <si>
    <t>Oprášení (ometení) podkladu v místnostech výšky do 3,80 m</t>
  </si>
  <si>
    <t>https://podminky.urs.cz/item/CS_URS_2023_01/784111001</t>
  </si>
  <si>
    <t>149,512+1810,456</t>
  </si>
  <si>
    <t>480</t>
  </si>
  <si>
    <t>784181111</t>
  </si>
  <si>
    <t>Základní silikátová jednonásobná bezbarvá penetrace podkladu v místnostech v do 3,80 m</t>
  </si>
  <si>
    <t>442742139</t>
  </si>
  <si>
    <t>Penetrace podkladu jednonásobná základní silikátová bezbarvá v místnostech výšky do 3,80 m</t>
  </si>
  <si>
    <t>https://podminky.urs.cz/item/CS_URS_2023_01/784181111</t>
  </si>
  <si>
    <t>481</t>
  </si>
  <si>
    <t>784191007</t>
  </si>
  <si>
    <t>Čištění vnitřních ploch podlah po provedení malířských prací</t>
  </si>
  <si>
    <t>-2063618060</t>
  </si>
  <si>
    <t>Čištění vnitřních ploch hrubý úklid po provedení malířských prací omytím podlah</t>
  </si>
  <si>
    <t>https://podminky.urs.cz/item/CS_URS_2023_01/784191007</t>
  </si>
  <si>
    <t>"1.05"          2,20*1,20</t>
  </si>
  <si>
    <t>"2.13,2.14"   9,40</t>
  </si>
  <si>
    <t>"2.17"            4,60</t>
  </si>
  <si>
    <t>"2.17a"         5,10</t>
  </si>
  <si>
    <t>"2.18"           4,30</t>
  </si>
  <si>
    <t>482</t>
  </si>
  <si>
    <t>784211001</t>
  </si>
  <si>
    <t>Jednonásobné bílé malby ze směsí za mokra výborně oděruvzdorných v místnostech v do 3,80 m</t>
  </si>
  <si>
    <t>123885009</t>
  </si>
  <si>
    <t>Malby z malířských směsí oděruvzdorných za mokra jednonásobné, bílé za mokra odruvzdorné výborně v místnostech výšky do 3,80 m</t>
  </si>
  <si>
    <t>https://podminky.urs.cz/item/CS_URS_2023_01/784211001</t>
  </si>
  <si>
    <t>"stěny"</t>
  </si>
  <si>
    <t>"2.13,2.14"  (4,45+1,90)*2*3,0</t>
  </si>
  <si>
    <t>"1.05"  ( 2,0+1,20)*2*3,56</t>
  </si>
  <si>
    <t>"stropy"</t>
  </si>
  <si>
    <t>483</t>
  </si>
  <si>
    <t>784221001</t>
  </si>
  <si>
    <t>Jednonásobné bílé malby ze směsí za sucha dobře otěruvzdorných v místnostech do 3,80 m</t>
  </si>
  <si>
    <t>-1732219981</t>
  </si>
  <si>
    <t>Malby z malířských směsí otěruvzdorných za sucha jednonásobné, bílé za sucha otěruvzdorné dobře v místnostech výšky do 3,80 m</t>
  </si>
  <si>
    <t>https://podminky.urs.cz/item/CS_URS_2023_01/784221001</t>
  </si>
  <si>
    <t xml:space="preserve"> "1.01-1.03"    1,895*3,65</t>
  </si>
  <si>
    <t xml:space="preserve"> "1.01-1.16"    1,895*3,65</t>
  </si>
  <si>
    <t>"1.02"  ( 7,385+4,75)*2*3,56</t>
  </si>
  <si>
    <t xml:space="preserve">              1,895*3,56*2</t>
  </si>
  <si>
    <t>"1.09"     (1,70+0,90)*2*3,56</t>
  </si>
  <si>
    <t>"1,10"   (1,70+0,90)*2*3,56</t>
  </si>
  <si>
    <t>"1,11"    (1,875+0,90)*2*3,56</t>
  </si>
  <si>
    <t xml:space="preserve">"2.09" (1,90+0,90)*2*3,0   </t>
  </si>
  <si>
    <t>"2.10"    (2,40+1,90)*2*3,0</t>
  </si>
  <si>
    <t>"2.11"   11,0*3,0*2</t>
  </si>
  <si>
    <t xml:space="preserve">                1,90*3,00</t>
  </si>
  <si>
    <t xml:space="preserve">               -2,90*3,27</t>
  </si>
  <si>
    <t xml:space="preserve">                 -2,90*3,27</t>
  </si>
  <si>
    <t>"2.15, 2.15a"    ( 3,75*2+7,45)*(3,27-2,0)</t>
  </si>
  <si>
    <t>791</t>
  </si>
  <si>
    <t>Zařízení velkokuchyní</t>
  </si>
  <si>
    <t>D1.1.1b - Arch. stav. řešení - Stavební úpravy stáv. objektu - přípočet</t>
  </si>
  <si>
    <t xml:space="preserve">    761 - Konstrukce prosvětlovací</t>
  </si>
  <si>
    <t>310237241</t>
  </si>
  <si>
    <t>Zazdívka otvorů pl přes 0,09 do 0,25 m2 ve zdivu nadzákladovém cihlami pálenými tl do 300 mm</t>
  </si>
  <si>
    <t>477429849</t>
  </si>
  <si>
    <t>Zazdívka otvorů ve zdivu nadzákladovém cihlami pálenými plochy přes 0,09 m2 do 0,25 m2, ve zdi tl. do 300 mm</t>
  </si>
  <si>
    <t>https://podminky.urs.cz/item/CS_URS_2023_01/310237241</t>
  </si>
  <si>
    <t xml:space="preserve">" I n.p. " </t>
  </si>
  <si>
    <t>" okenní otvor v m.č.111 "</t>
  </si>
  <si>
    <t>1587932541</t>
  </si>
  <si>
    <t>" m.č.104-118 "</t>
  </si>
  <si>
    <t>0,75*0,465*0,9</t>
  </si>
  <si>
    <t>" m.č.103-117 "</t>
  </si>
  <si>
    <t>0,75*0,395*0,85</t>
  </si>
  <si>
    <t>0,75*1,295*0,4</t>
  </si>
  <si>
    <t>" II n.p. "</t>
  </si>
  <si>
    <t>" m.č.209-202 "</t>
  </si>
  <si>
    <t>0,355*1,47*0,6</t>
  </si>
  <si>
    <t>" m.č.211-208 "</t>
  </si>
  <si>
    <t>0,6*0,34*1,47</t>
  </si>
  <si>
    <t>" m.č.218 - dozdívka ou okna "</t>
  </si>
  <si>
    <t>0,375*0,5*3</t>
  </si>
  <si>
    <t>" dozdívka u dveří "</t>
  </si>
  <si>
    <t>0,3*0,25*3</t>
  </si>
  <si>
    <t>" dozdění výklenků "</t>
  </si>
  <si>
    <t>0,2*1,2*3*2</t>
  </si>
  <si>
    <t>" m.č.212-211 "</t>
  </si>
  <si>
    <t>0,21*0,3*2,15</t>
  </si>
  <si>
    <t>504669963</t>
  </si>
  <si>
    <t>" I n.p. m.č.101-117 "</t>
  </si>
  <si>
    <t>0,75*(1,575*2,84-0,9*1,75)</t>
  </si>
  <si>
    <t>" m.č.116 "</t>
  </si>
  <si>
    <t>0,75*1,145*1,1</t>
  </si>
  <si>
    <t>" pod schodištěm- výstup ven "</t>
  </si>
  <si>
    <t>1*1,2*2,1</t>
  </si>
  <si>
    <t>" dozdívka výklenků v m.č.111,109,108 "</t>
  </si>
  <si>
    <t>0,3*1,3*3,3</t>
  </si>
  <si>
    <t>0,3*1,5*3,3</t>
  </si>
  <si>
    <t>0,4*1,49*3,3</t>
  </si>
  <si>
    <t>" m.č.101-102 "</t>
  </si>
  <si>
    <t>0,6*0,55*2,1</t>
  </si>
  <si>
    <t>" m.č.210-202 "</t>
  </si>
  <si>
    <t>0,6*1,13*1,47</t>
  </si>
  <si>
    <t>0,6*0,85*1,47</t>
  </si>
  <si>
    <t>0,6*2,15*1,48</t>
  </si>
  <si>
    <t>" m.č.220 "</t>
  </si>
  <si>
    <t>0,6*1,2*1,5</t>
  </si>
  <si>
    <t>" m.č. 218 - zazdívky oken"</t>
  </si>
  <si>
    <t>0,6*1,2*1,5*2</t>
  </si>
  <si>
    <t>" dveřní otvor "</t>
  </si>
  <si>
    <t>0,7*1*2</t>
  </si>
  <si>
    <t>" m.č.218 "</t>
  </si>
  <si>
    <t>0,2*1,8*3</t>
  </si>
  <si>
    <t>" m.č.215-211 "</t>
  </si>
  <si>
    <t>0,15*1,2*2,15</t>
  </si>
  <si>
    <t>317142426</t>
  </si>
  <si>
    <t>Překlad nenosný pórobetonový š 100 mm v do 250 mm na tenkovrstvou maltu dl přes 1500 do 2000 mm</t>
  </si>
  <si>
    <t>-1153767361</t>
  </si>
  <si>
    <t>Překlady nenosné z pórobetonu osazené do tenkého maltového lože, výšky do 250 mm, šířky překladu 100 mm, délky překladu přes 1500 do 2000 mm</t>
  </si>
  <si>
    <t>https://podminky.urs.cz/item/CS_URS_2023_01/317142426</t>
  </si>
  <si>
    <t>" m.č.101,103 "</t>
  </si>
  <si>
    <t>-799669212</t>
  </si>
  <si>
    <t>"1NP- I 120 "</t>
  </si>
  <si>
    <t>" chodba - m.č.118 "</t>
  </si>
  <si>
    <t>0,75*2*0,35</t>
  </si>
  <si>
    <t>0,75*1,3*0,35</t>
  </si>
  <si>
    <t>" m.č.101-117 "</t>
  </si>
  <si>
    <t>" m.č.112 "</t>
  </si>
  <si>
    <t>0,6*1*0,35*2</t>
  </si>
  <si>
    <t>" m.č.106,107 "</t>
  </si>
  <si>
    <t>0,6*1,5*0,35*2</t>
  </si>
  <si>
    <t>" I n.p. - m.č.104-chodba , I 160 "</t>
  </si>
  <si>
    <t>0,6*2,8*0,4</t>
  </si>
  <si>
    <t>0,6*1,4*0,35</t>
  </si>
  <si>
    <t>" m.č.220, schodiště  "</t>
  </si>
  <si>
    <t>0,7*0,9*2*0,35</t>
  </si>
  <si>
    <t>0,7*0,9*0,35</t>
  </si>
  <si>
    <t>0,7*1,95*0,35</t>
  </si>
  <si>
    <t>"m.č.215-216 "</t>
  </si>
  <si>
    <t>0,6*1,3*0,35</t>
  </si>
  <si>
    <t>" m.č.216-211 "</t>
  </si>
  <si>
    <t>0,6*2*0,35</t>
  </si>
  <si>
    <t>0,6*1,5*0,35</t>
  </si>
  <si>
    <t>0,6*2,16*0,35</t>
  </si>
  <si>
    <t>" II n.p. m.č. 211-208 "</t>
  </si>
  <si>
    <t>0,6*2,4*2*0,4</t>
  </si>
  <si>
    <t>"m.č. 212-214 "</t>
  </si>
  <si>
    <t>0,6*2,9*0,4</t>
  </si>
  <si>
    <t xml:space="preserve">" okno na půdě " </t>
  </si>
  <si>
    <t>0,3*1*0,35</t>
  </si>
  <si>
    <t>-1674467723</t>
  </si>
  <si>
    <t>6*1,9*11,15*0,001</t>
  </si>
  <si>
    <t>6*1,2*11,15*0,001</t>
  </si>
  <si>
    <t>6*0,9*2*11,15*0,001</t>
  </si>
  <si>
    <t>6*1,4*2*11,15*0,001</t>
  </si>
  <si>
    <t>6*1,4*11,15*0,001</t>
  </si>
  <si>
    <t>4*0,9*11,15*0,001</t>
  </si>
  <si>
    <t>6*1,95*11,15*0,001</t>
  </si>
  <si>
    <t>6*1,3*11,15*0,001</t>
  </si>
  <si>
    <t>6*2*11,15*0,001</t>
  </si>
  <si>
    <t>6*1,5*11,15*0,001</t>
  </si>
  <si>
    <t>6*2,16*11,15*0,001</t>
  </si>
  <si>
    <t>" okno na půdě "</t>
  </si>
  <si>
    <t>3*0,9</t>
  </si>
  <si>
    <t>317944323</t>
  </si>
  <si>
    <t>Válcované nosníky č.14 až 22 dodatečně osazované do připravených otvorů</t>
  </si>
  <si>
    <t>-1135400710</t>
  </si>
  <si>
    <t>Válcované nosníky dodatečně osazované do připravených otvorů bez zazdění hlav č. 14 až 22</t>
  </si>
  <si>
    <t>https://podminky.urs.cz/item/CS_URS_2023_01/317944323</t>
  </si>
  <si>
    <t>6*2,7*17,9*0,001</t>
  </si>
  <si>
    <t>6*2,4*2*17,9*0,001</t>
  </si>
  <si>
    <t>6*2,9*0,001</t>
  </si>
  <si>
    <t>632679403</t>
  </si>
  <si>
    <t>" I n.p. m.č.106,107 - dozdívka výklenků "</t>
  </si>
  <si>
    <t>(1,5+1,83)*3,3</t>
  </si>
  <si>
    <t>" II n.p. m.č.218 - dozdívka výklenků "</t>
  </si>
  <si>
    <t>2,4*3</t>
  </si>
  <si>
    <t>342272225</t>
  </si>
  <si>
    <t>Příčka z pórobetonových hladkých tvárnic na tenkovrstvou maltu tl 100 mm</t>
  </si>
  <si>
    <t>1126032296</t>
  </si>
  <si>
    <t>Příčky z pórobetonových tvárnic hladkých na tenké maltové lože objemová hmotnost do 500 kg/m3, tloušťka příčky 100 mm</t>
  </si>
  <si>
    <t>https://podminky.urs.cz/item/CS_URS_2023_01/342272225</t>
  </si>
  <si>
    <t>" I n.p. "</t>
  </si>
  <si>
    <t>" M. č. 105-104-103-101-116 "</t>
  </si>
  <si>
    <t>1,9*3,3*4</t>
  </si>
  <si>
    <t>-0,7*2,1</t>
  </si>
  <si>
    <t>-1,5*2,1*3</t>
  </si>
  <si>
    <t>" m.č.116-114 "</t>
  </si>
  <si>
    <t>1,27*3,3-0,9*2,1</t>
  </si>
  <si>
    <t>" m.č.109-111 "</t>
  </si>
  <si>
    <t>(1,825*2+1,765)*3,3-0,7*2,1*3</t>
  </si>
  <si>
    <t>1476331863</t>
  </si>
  <si>
    <t>" příčky Ytong I n.p. "</t>
  </si>
  <si>
    <t>2*3,3*7</t>
  </si>
  <si>
    <t>-993897590</t>
  </si>
  <si>
    <t>2*1,9*0,12</t>
  </si>
  <si>
    <t>2*1,2*0,12</t>
  </si>
  <si>
    <t>2*0,9*0,12*2</t>
  </si>
  <si>
    <t>2*1,4*0,12*2</t>
  </si>
  <si>
    <t>2*0,16*2,7</t>
  </si>
  <si>
    <t>2*1,4*0,12</t>
  </si>
  <si>
    <t>2*0,9*2*0,12</t>
  </si>
  <si>
    <t>2*0,9*0,12</t>
  </si>
  <si>
    <t>2*0,95*0,12</t>
  </si>
  <si>
    <t>2*1,3*0,12</t>
  </si>
  <si>
    <t>2*2*0,12</t>
  </si>
  <si>
    <t>2*1,5*0,12</t>
  </si>
  <si>
    <t>2*2,16*0,12</t>
  </si>
  <si>
    <t>2*2,4*2*0,16</t>
  </si>
  <si>
    <t>2*2,9*0,16</t>
  </si>
  <si>
    <t>349231821</t>
  </si>
  <si>
    <t>Přizdívka ostění s ozubem z cihel tl přes 150 do 300 mm</t>
  </si>
  <si>
    <t>-829857203</t>
  </si>
  <si>
    <t>Přizdívka z cihel ostění s ozubem ve vybouraných otvorech, s vysekáním kapes pro zavázaní přes 150 do 300 mm</t>
  </si>
  <si>
    <t>https://podminky.urs.cz/item/CS_URS_2023_01/349231821</t>
  </si>
  <si>
    <t>" I n.p. m.č.104 "</t>
  </si>
  <si>
    <t>0,6*2,15</t>
  </si>
  <si>
    <t>611142001</t>
  </si>
  <si>
    <t>Potažení vnitřních stropů sklovláknitým pletivem vtlačeným do tenkovrstvé hmoty</t>
  </si>
  <si>
    <t>305596270</t>
  </si>
  <si>
    <t>Potažení vnitřních ploch pletivem v ploše nebo pruzích, na plném podkladu sklovláknitým vtlačením do tmelu stropů</t>
  </si>
  <si>
    <t>https://podminky.urs.cz/item/CS_URS_2023_01/611142001</t>
  </si>
  <si>
    <t>" schodiště "  14,5</t>
  </si>
  <si>
    <t>360103086</t>
  </si>
  <si>
    <t>"2NP m.č.220 "</t>
  </si>
  <si>
    <t>14,5</t>
  </si>
  <si>
    <t>1990468900</t>
  </si>
  <si>
    <t>-1944027250</t>
  </si>
  <si>
    <t>-666390267</t>
  </si>
  <si>
    <t>"2.12-otvor1500/2500"   (1,50+2*2,50)*0,90*2</t>
  </si>
  <si>
    <t xml:space="preserve">         "otvor  900/1970"    (0,90+2*1,97)*0,70*2</t>
  </si>
  <si>
    <t xml:space="preserve">          "otvor 900/2100"      (0,90+2*2,10)*0,55</t>
  </si>
  <si>
    <t>"2.16-otvor1700/2100"    (1,70+2*2,10)*0,70</t>
  </si>
  <si>
    <t xml:space="preserve">        "-otvor 900/2100"      (0,90+2*2,10)*0,70</t>
  </si>
  <si>
    <t>1041812694</t>
  </si>
  <si>
    <t>612142001</t>
  </si>
  <si>
    <t>Potažení vnitřních stěn sklovláknitým pletivem vtlačeným do tenkovrstvé hmoty</t>
  </si>
  <si>
    <t>-1490428733</t>
  </si>
  <si>
    <t>Potažení vnitřních ploch pletivem v ploše nebo pruzích, na plném podkladu sklovláknitým vtlačením do tmelu stěn</t>
  </si>
  <si>
    <t>https://podminky.urs.cz/item/CS_URS_2023_01/612142001</t>
  </si>
  <si>
    <t>" příčky Ytong - I n.p. "</t>
  </si>
  <si>
    <t>29,921*2</t>
  </si>
  <si>
    <t>612321131</t>
  </si>
  <si>
    <t>Potažení vnitřních stěn vápenocementovým štukem tloušťky do 3 mm</t>
  </si>
  <si>
    <t>1610835641</t>
  </si>
  <si>
    <t>Potažení vnitřních ploch vápenocementovým štukem tloušťky do 3 mm svislých konstrukcí stěn</t>
  </si>
  <si>
    <t>https://podminky.urs.cz/item/CS_URS_2023_01/612321131</t>
  </si>
  <si>
    <t>" odpočet obkladu v m.č. 1.11 "</t>
  </si>
  <si>
    <t>-1*2,1</t>
  </si>
  <si>
    <t>" dtto v m.č.109 "</t>
  </si>
  <si>
    <t>-(1,765*2+0,9+0,2)*2,1</t>
  </si>
  <si>
    <t>462334563</t>
  </si>
  <si>
    <t>615142002</t>
  </si>
  <si>
    <t>Potažení vnitřních nosníků sklovláknitým pletivem</t>
  </si>
  <si>
    <t>-2029861550</t>
  </si>
  <si>
    <t>Potažení vnitřních ploch pletivem v ploše nebo pruzích, na plném podkladu sklovláknitým provizorním přichycením nosníků</t>
  </si>
  <si>
    <t>https://podminky.urs.cz/item/CS_URS_2023_01/615142002</t>
  </si>
  <si>
    <t>1,6*2</t>
  </si>
  <si>
    <t>1,6*1,3</t>
  </si>
  <si>
    <t>1,5*1*2</t>
  </si>
  <si>
    <t>1,5*1,5*2</t>
  </si>
  <si>
    <t>1,6*2,8</t>
  </si>
  <si>
    <t>1,5*1,4</t>
  </si>
  <si>
    <t>1,5*0,9*2</t>
  </si>
  <si>
    <t>1,5*0,9</t>
  </si>
  <si>
    <t>1,5*1,95</t>
  </si>
  <si>
    <t>1,5*1,3</t>
  </si>
  <si>
    <t>1,4*2</t>
  </si>
  <si>
    <t>1,4*1,5</t>
  </si>
  <si>
    <t>1,4*2,16</t>
  </si>
  <si>
    <t>1,5*2,4*2</t>
  </si>
  <si>
    <t>1,5*2,9</t>
  </si>
  <si>
    <t>1*1</t>
  </si>
  <si>
    <t>-352273088</t>
  </si>
  <si>
    <t>" ostění otvorů"</t>
  </si>
  <si>
    <t>0,2*(1,25+0,65+1,25)*7</t>
  </si>
  <si>
    <t>1626191922</t>
  </si>
  <si>
    <t>622231141</t>
  </si>
  <si>
    <t>Montáž kontaktního zateplení vnějších stěn lepením a mechanickým kotvením desek z fenolické pěny tl přes 160 do 200 mm</t>
  </si>
  <si>
    <t>-714955478</t>
  </si>
  <si>
    <t>Montáž kontaktního zateplení lepením a mechanickým kotvením z desek z fenolické pěny na vnější stěny, na podklad betonový nebo z lehčeného betonu, z tvárnic keramických nebo vápenopískových, tloušťky desek přes 160 do 200 mm</t>
  </si>
  <si>
    <t>https://podminky.urs.cz/item/CS_URS_2023_01/622231141</t>
  </si>
  <si>
    <t>-0,6*1,25*6</t>
  </si>
  <si>
    <t>28376813</t>
  </si>
  <si>
    <t>deska fenolická tepelně izolační fasádní λ=0,021 tl 200mm</t>
  </si>
  <si>
    <t>479836546</t>
  </si>
  <si>
    <t>79,452*1,05 'Přepočtené koeficientem množství</t>
  </si>
  <si>
    <t>1484702385</t>
  </si>
  <si>
    <t xml:space="preserve">" zakládací lišta " </t>
  </si>
  <si>
    <t>8,4</t>
  </si>
  <si>
    <t>59051657</t>
  </si>
  <si>
    <t>profil zakládací Al tl 0,7mm pro ETICS pro izolant tl 200mm</t>
  </si>
  <si>
    <t>1944375527</t>
  </si>
  <si>
    <t>-505413372</t>
  </si>
  <si>
    <t>" rohový - okna "</t>
  </si>
  <si>
    <t>(0,6+1,25)*2*6</t>
  </si>
  <si>
    <t>" začišťovací - okna "</t>
  </si>
  <si>
    <t>1516646655</t>
  </si>
  <si>
    <t>(1,25+0,6+1,25)*6</t>
  </si>
  <si>
    <t>59051510</t>
  </si>
  <si>
    <t>profil začišťovací s okapnicí PVC s výztužnou tkaninou pro nadpraží ETICS</t>
  </si>
  <si>
    <t>-181661238</t>
  </si>
  <si>
    <t>-854670134</t>
  </si>
  <si>
    <t>59051486</t>
  </si>
  <si>
    <t>profil rohový PVC 15x15mm s výztužnou tkaninou š 100mm pro ETICS</t>
  </si>
  <si>
    <t>-383605130</t>
  </si>
  <si>
    <t>-1310612103</t>
  </si>
  <si>
    <t>-1601851733</t>
  </si>
  <si>
    <t>0,6*1,25*6</t>
  </si>
  <si>
    <t>-25838044</t>
  </si>
  <si>
    <t>" zvětšení plochy podlah v m. č 105 a 108 "</t>
  </si>
  <si>
    <t>(1,5+1)*0,15</t>
  </si>
  <si>
    <t>632451234</t>
  </si>
  <si>
    <t>Potěr cementový samonivelační litý C25 tl přes 45 do 50 mm</t>
  </si>
  <si>
    <t>-1592986074</t>
  </si>
  <si>
    <t>Potěr cementový samonivelační litý tř. C 25, tl. přes 45 do 50 mm</t>
  </si>
  <si>
    <t>https://podminky.urs.cz/item/CS_URS_2023_01/632451234</t>
  </si>
  <si>
    <t>1,5+1</t>
  </si>
  <si>
    <t>632451292</t>
  </si>
  <si>
    <t>Příplatek k cementovému samonivelačnímu litému potěru C25 ZKD 5 mm tl přes 50 mm</t>
  </si>
  <si>
    <t>-1426424756</t>
  </si>
  <si>
    <t>Potěr cementový samonivelační litý Příplatek k cenám za každých dalších i započatých 5 mm tloušťky přes 50 mm tř. C 25</t>
  </si>
  <si>
    <t>https://podminky.urs.cz/item/CS_URS_2023_01/632451292</t>
  </si>
  <si>
    <t>2,500*2</t>
  </si>
  <si>
    <t>201550637</t>
  </si>
  <si>
    <t>" 700/2100 "</t>
  </si>
  <si>
    <t>" 800/2100 "</t>
  </si>
  <si>
    <t>" 900/2100 "</t>
  </si>
  <si>
    <t>" D/40 - 800/197 "</t>
  </si>
  <si>
    <t>134462337</t>
  </si>
  <si>
    <t>1506801696</t>
  </si>
  <si>
    <t>1238933700</t>
  </si>
  <si>
    <t>-1398587054</t>
  </si>
  <si>
    <t>"1500/2100 "</t>
  </si>
  <si>
    <t>55331748</t>
  </si>
  <si>
    <t>zárubeň dvoukřídlá ocelová pro zdění tl stěny 110-150mm rozměru 1600/1970, 2100mm</t>
  </si>
  <si>
    <t>-1453460074</t>
  </si>
  <si>
    <t>1171911578</t>
  </si>
  <si>
    <t>428237372</t>
  </si>
  <si>
    <t>"800/1970"</t>
  </si>
  <si>
    <t>"D4"    1</t>
  </si>
  <si>
    <t>-1720481858</t>
  </si>
  <si>
    <t>" 1500/2100 "</t>
  </si>
  <si>
    <t>1504081641</t>
  </si>
  <si>
    <t>962023390</t>
  </si>
  <si>
    <t>Bourání zdiva nadzákladového smíšeného na MV nebo MVC do 1 m3</t>
  </si>
  <si>
    <t>1855532253</t>
  </si>
  <si>
    <t>Bourání zdiva nadzákladového smíšeného na maltu vápennou nebo vápenocementovou, objemu do 1 m3</t>
  </si>
  <si>
    <t>https://podminky.urs.cz/item/CS_URS_2023_01/962023390</t>
  </si>
  <si>
    <t>" m.č.214 "</t>
  </si>
  <si>
    <t>0,36*0,795*3</t>
  </si>
  <si>
    <t>962023391</t>
  </si>
  <si>
    <t>Bourání zdiva nadzákladového smíšeného na MV nebo MVC přes 1 m3</t>
  </si>
  <si>
    <t>-929794743</t>
  </si>
  <si>
    <t>Bourání zdiva nadzákladového smíšeného na maltu vápennou nebo vápenocementovou, objemu přes 1 m3</t>
  </si>
  <si>
    <t>https://podminky.urs.cz/item/CS_URS_2023_01/962023391</t>
  </si>
  <si>
    <t>" I n.p. m.č.108 "</t>
  </si>
  <si>
    <t>0,45*1,2*3,3</t>
  </si>
  <si>
    <t>" m.č.105 "</t>
  </si>
  <si>
    <t>0,8*2,035*3,3</t>
  </si>
  <si>
    <t>"II n.p. m.č.212-214 "</t>
  </si>
  <si>
    <t>0,7*2,5*2,15</t>
  </si>
  <si>
    <t>967031132</t>
  </si>
  <si>
    <t>Přisekání rovných ostění v cihelném zdivu na MV nebo MVC</t>
  </si>
  <si>
    <t>1104234500</t>
  </si>
  <si>
    <t>Přisekání (špicování) plošné nebo rovných ostění zdiva z cihel pálených rovných ostění, bez odstupu, po hrubém vybourání otvorů, na maltu vápennou nebo vápenocementovou</t>
  </si>
  <si>
    <t>https://podminky.urs.cz/item/CS_URS_2023_01/967031132</t>
  </si>
  <si>
    <t>" I n.p. , m.č.104 - m.č.118 "</t>
  </si>
  <si>
    <t>0,75*2,15*2-0,75*0,84</t>
  </si>
  <si>
    <t>0,75*0,9*2</t>
  </si>
  <si>
    <t>" schodiště "</t>
  </si>
  <si>
    <t>0,6*1,25*2*2</t>
  </si>
  <si>
    <t>" m.č.108 - odbourání zdiva "</t>
  </si>
  <si>
    <t>(1,2+0,45)*3,3</t>
  </si>
  <si>
    <t>" m.č.106-107 "</t>
  </si>
  <si>
    <t>0,6*1,25*2</t>
  </si>
  <si>
    <t>" m.č.104 "</t>
  </si>
  <si>
    <t>" m.č. 105 "</t>
  </si>
  <si>
    <t>(2,35+0,8)*3</t>
  </si>
  <si>
    <t>" m.č. 209-202 "</t>
  </si>
  <si>
    <t>0,6*(1+2,3)</t>
  </si>
  <si>
    <t>0,6*(0,83+2,15)*2</t>
  </si>
  <si>
    <t>" II n.p. m.č.220,schodiště "</t>
  </si>
  <si>
    <t>0,7*1,25*2*2</t>
  </si>
  <si>
    <t>" m.č. 218 "</t>
  </si>
  <si>
    <t>" m.č.216-218 "</t>
  </si>
  <si>
    <t>1*2,15*2</t>
  </si>
  <si>
    <t>0,7*2,15*2</t>
  </si>
  <si>
    <t>" m.č.216-215 "</t>
  </si>
  <si>
    <t>0,6*2,15*2</t>
  </si>
  <si>
    <t>" m.č.212-214 "</t>
  </si>
  <si>
    <t>(0,795+0,35)*2</t>
  </si>
  <si>
    <t>0,3*1,25*2</t>
  </si>
  <si>
    <t>971033461</t>
  </si>
  <si>
    <t>Vybourání otvorů ve zdivu cihelném pl do 0,25 m2 na MVC nebo MV tl do 600 mm</t>
  </si>
  <si>
    <t>-1312716982</t>
  </si>
  <si>
    <t>Vybourání otvorů ve zdivu základovém nebo nadzákladovém z cihel, tvárnic, příčkovek z cihel pálených na maltu vápennou nebo vápenocementovou plochy do 0,25 m2, tl. do 600 mm</t>
  </si>
  <si>
    <t>https://podminky.urs.cz/item/CS_URS_2023_01/971033461</t>
  </si>
  <si>
    <t>" m.č.106-107 - snížení parapetu "</t>
  </si>
  <si>
    <t>0,6*1,1*0,55</t>
  </si>
  <si>
    <t>971033541</t>
  </si>
  <si>
    <t>Vybourání otvorů ve zdivu cihelném pl do 1 m2 na MVC nebo MV tl do 300 mm</t>
  </si>
  <si>
    <t>-1118443158</t>
  </si>
  <si>
    <t>Vybourání otvorů ve zdivu základovém nebo nadzákladovém z cihel, tvárnic, příčkovek z cihel pálených na maltu vápennou nebo vápenocementovou plochy do 1 m2, tl. do 300 mm</t>
  </si>
  <si>
    <t>https://podminky.urs.cz/item/CS_URS_2023_01/971033541</t>
  </si>
  <si>
    <t>" pro okno na půdě "</t>
  </si>
  <si>
    <t>0,3*0,65*1,25</t>
  </si>
  <si>
    <t>1587494465</t>
  </si>
  <si>
    <t xml:space="preserve">"1NP"    </t>
  </si>
  <si>
    <t>0,6*0,6*1,25*2</t>
  </si>
  <si>
    <t>" II n.p. m.č.218 "</t>
  </si>
  <si>
    <t>0,6*0,6*1,25</t>
  </si>
  <si>
    <t>2061211925</t>
  </si>
  <si>
    <t>" I n.p. m.č.104-117 "</t>
  </si>
  <si>
    <t>0,75*0,9*0,9</t>
  </si>
  <si>
    <t>0,7*0,6*1,25*2</t>
  </si>
  <si>
    <t>1612243143</t>
  </si>
  <si>
    <t>0,6*1,1*1,25</t>
  </si>
  <si>
    <t>0,6*1,4*2,15</t>
  </si>
  <si>
    <t>0,6*1*0,83+0,6*0,18*2,3</t>
  </si>
  <si>
    <t>0,6*0,4*0,83+0,6*1,6*2,15</t>
  </si>
  <si>
    <t>0,6*0,92*0,83+0,6*1,08*2,15</t>
  </si>
  <si>
    <t>0,6*1*2,15</t>
  </si>
  <si>
    <t>-298796326</t>
  </si>
  <si>
    <t>" I n.p. , m.č. 104 - m.č.118 "</t>
  </si>
  <si>
    <t>0,75*1,6*2,15-0,75*0,53*0,84</t>
  </si>
  <si>
    <t>" II n.p. m.č.216-211 "</t>
  </si>
  <si>
    <t>0,7*1,7*2,15-0,7*1*2</t>
  </si>
  <si>
    <t>0,7*1,2*2,15-0,7*0,95*2</t>
  </si>
  <si>
    <t>971033691</t>
  </si>
  <si>
    <t>Vybourání otvorů ve zdivu cihelném pl do 4 m2 na MVC nebo MV tl přes 900 mm</t>
  </si>
  <si>
    <t>86909644</t>
  </si>
  <si>
    <t>Vybourání otvorů ve zdivu základovém nebo nadzákladovém z cihel, tvárnic, příčkovek z cihel pálených na maltu vápennou nebo vápenocementovou plochy do 4 m2, tl. přes 900 mm</t>
  </si>
  <si>
    <t>https://podminky.urs.cz/item/CS_URS_2023_01/971033691</t>
  </si>
  <si>
    <t>" II n.p. m.č.216-218 "</t>
  </si>
  <si>
    <t>1*1,625*2,15</t>
  </si>
  <si>
    <t>0,7*1,7*2,15-0,3*0,4*2,15</t>
  </si>
  <si>
    <t>973031813</t>
  </si>
  <si>
    <t>Vysekání kapes ve zdivu cihelném na MV nebo MVC pro zavázání příček tl do 150 mm</t>
  </si>
  <si>
    <t>-1522025220</t>
  </si>
  <si>
    <t>Vysekání výklenků nebo kapes ve zdivu z cihel na maltu vápennou nebo vápenocementovou kapes pro zavázání nových příček, tl. do 150 mm</t>
  </si>
  <si>
    <t>https://podminky.urs.cz/item/CS_URS_2023_01/973031813</t>
  </si>
  <si>
    <t>2*2*3,3</t>
  </si>
  <si>
    <t>2,15*2</t>
  </si>
  <si>
    <t>973031824</t>
  </si>
  <si>
    <t>Vysekání kapes ve zdivu cihelném na MV nebo MVC pro zavázání zdí tl do 300 mm</t>
  </si>
  <si>
    <t>-1121006282</t>
  </si>
  <si>
    <t>Vysekání výklenků nebo kapes ve zdivu z cihel na maltu vápennou nebo vápenocementovou kapes pro zavázání nových zdí, tl. do 300 mm</t>
  </si>
  <si>
    <t>https://podminky.urs.cz/item/CS_URS_2023_01/973031824</t>
  </si>
  <si>
    <t>" I n.p. - dozdívka okenního otvoru v m.č.111 "</t>
  </si>
  <si>
    <t>0,75</t>
  </si>
  <si>
    <t>" dozdívky výklenků v m.č.111,109,108 "</t>
  </si>
  <si>
    <t>(1+2+2)*2,5</t>
  </si>
  <si>
    <t>" m.č.218 - dozdívky výklenků "</t>
  </si>
  <si>
    <t>2*3*2</t>
  </si>
  <si>
    <t>" dozdívka u okna a dveří "</t>
  </si>
  <si>
    <t>3*2</t>
  </si>
  <si>
    <t>" m.č.216 - dozdívka výklenku "</t>
  </si>
  <si>
    <t>" dozdívka otvoru mezi m.č.212-211 "</t>
  </si>
  <si>
    <t>2,15</t>
  </si>
  <si>
    <t>973031826</t>
  </si>
  <si>
    <t>Vysekání kapes ve zdivu cihelném na MV nebo MVC pro zavázání zdí tl do 600 mm</t>
  </si>
  <si>
    <t>2047318749</t>
  </si>
  <si>
    <t>Vysekání výklenků nebo kapes ve zdivu z cihel na maltu vápennou nebo vápenocementovou kapes pro zavázání nových zdí, tl. do 600 mm</t>
  </si>
  <si>
    <t>https://podminky.urs.cz/item/CS_URS_2023_01/973031826</t>
  </si>
  <si>
    <t>0,85</t>
  </si>
  <si>
    <t>1,5</t>
  </si>
  <si>
    <t>2*2,84</t>
  </si>
  <si>
    <t>2*1,1</t>
  </si>
  <si>
    <t>2*2,1</t>
  </si>
  <si>
    <t>2,1</t>
  </si>
  <si>
    <t>1,47</t>
  </si>
  <si>
    <t>2*1,47</t>
  </si>
  <si>
    <t>1,47+1,47*2+1,47</t>
  </si>
  <si>
    <t>2*1,5</t>
  </si>
  <si>
    <t>" m.č.218 - okna "</t>
  </si>
  <si>
    <t>1,5*2*2</t>
  </si>
  <si>
    <t>2*2</t>
  </si>
  <si>
    <t>2067818794</t>
  </si>
  <si>
    <t>6*1,9</t>
  </si>
  <si>
    <t>6*1,2</t>
  </si>
  <si>
    <t>6*0,9*2</t>
  </si>
  <si>
    <t>6*1,4*2</t>
  </si>
  <si>
    <t>6*1,4</t>
  </si>
  <si>
    <t>4*0,9</t>
  </si>
  <si>
    <t>6*1,95</t>
  </si>
  <si>
    <t>6*1,3</t>
  </si>
  <si>
    <t>6*2</t>
  </si>
  <si>
    <t>6*1,5</t>
  </si>
  <si>
    <t>6*2,16</t>
  </si>
  <si>
    <t>974031666</t>
  </si>
  <si>
    <t>Vysekání rýh ve zdivu cihelném pro vtahování nosníků hl do 150 mm v do 250 mm</t>
  </si>
  <si>
    <t>951514289</t>
  </si>
  <si>
    <t>Vysekání rýh ve zdivu cihelném na maltu vápennou nebo vápenocementovou pro vtahování nosníků do zdí, před vybouráním otvoru do hl. 150 mm, při v. nosníku do 250 mm</t>
  </si>
  <si>
    <t>https://podminky.urs.cz/item/CS_URS_2023_01/974031666</t>
  </si>
  <si>
    <t>" I n.p. - m.č.104-chodba "</t>
  </si>
  <si>
    <t>6*2,7</t>
  </si>
  <si>
    <t>6*2,4*2</t>
  </si>
  <si>
    <t>6*2,9</t>
  </si>
  <si>
    <t>-1903510780</t>
  </si>
  <si>
    <t>1403031647</t>
  </si>
  <si>
    <t>-139875794</t>
  </si>
  <si>
    <t>1131518581</t>
  </si>
  <si>
    <t>233440258</t>
  </si>
  <si>
    <t>-663312519</t>
  </si>
  <si>
    <t>105,252*9 "Přepočtené koeficientem množství</t>
  </si>
  <si>
    <t>-1074827973</t>
  </si>
  <si>
    <t>-550663295</t>
  </si>
  <si>
    <t>-437230419</t>
  </si>
  <si>
    <t>1326973299</t>
  </si>
  <si>
    <t>2,5*0,0003 "Přepočtené koeficientem množství</t>
  </si>
  <si>
    <t>-1471194431</t>
  </si>
  <si>
    <t>2,5*2</t>
  </si>
  <si>
    <t>-710930560</t>
  </si>
  <si>
    <t>2,5*1,15</t>
  </si>
  <si>
    <t>-1610529174</t>
  </si>
  <si>
    <t>998711202</t>
  </si>
  <si>
    <t>Přesun hmot procentní pro izolace proti vodě, vlhkosti a plynům v objektech v přes 6 do 12 m</t>
  </si>
  <si>
    <t>1943457945</t>
  </si>
  <si>
    <t>Přesun hmot pro izolace proti vodě, vlhkosti a plynům stanovený procentní sazbou (%) z ceny vodorovná dopravní vzdálenost do 50 m v objektech výšky přes 6 do 12 m</t>
  </si>
  <si>
    <t>https://podminky.urs.cz/item/CS_URS_2023_01/998711202</t>
  </si>
  <si>
    <t>510270014</t>
  </si>
  <si>
    <t>1061810618</t>
  </si>
  <si>
    <t>2,5*1,02</t>
  </si>
  <si>
    <t>713411111</t>
  </si>
  <si>
    <t>Montáž izolace tepelné potrubí pásy nebo rohožemi bez úpravy staženými drátem 1x</t>
  </si>
  <si>
    <t>1418595799</t>
  </si>
  <si>
    <t>Montáž izolace tepelné potrubí a ohybů pásy nebo rohožemi bez povrchové úpravy (izolační materiál ve specifikaci) ovinutými kolem potrubí a staženými ocelovým drátem potrubí jednovrstvá</t>
  </si>
  <si>
    <t>https://podminky.urs.cz/item/CS_URS_2023_01/713411111</t>
  </si>
  <si>
    <t>" světlovody "</t>
  </si>
  <si>
    <t>0,55*3,14*(9*5+9*3,5)</t>
  </si>
  <si>
    <t>63152100</t>
  </si>
  <si>
    <t>pás tepelně izolační univerzální λ=0,032-0,033 tl 120mm</t>
  </si>
  <si>
    <t>-1100770392</t>
  </si>
  <si>
    <t>132,2*1,1 'Přepočtené koeficientem množství</t>
  </si>
  <si>
    <t>713492522</t>
  </si>
  <si>
    <t>Montáž tepelné izolace parotěsná zábrana potrubí Al fólií obalovou</t>
  </si>
  <si>
    <t>761898021</t>
  </si>
  <si>
    <t>Montáž izolace tepelné potrubí a ohybů - doplňky a konstrukční součástí parotěsná zábrana hliníkovou fólií obalovou potrubí</t>
  </si>
  <si>
    <t>https://podminky.urs.cz/item/CS_URS_2023_01/713492522</t>
  </si>
  <si>
    <t>0,65*3,14*(9*5+9*3,5)</t>
  </si>
  <si>
    <t>19451230</t>
  </si>
  <si>
    <t>folie Al hladká měkká technická š 500mm tl 0,03mm</t>
  </si>
  <si>
    <t>kg</t>
  </si>
  <si>
    <t>1128452383</t>
  </si>
  <si>
    <t>156*0,3</t>
  </si>
  <si>
    <t>-1781346475</t>
  </si>
  <si>
    <t>761</t>
  </si>
  <si>
    <t>Konstrukce prosvětlovací</t>
  </si>
  <si>
    <t>761011(R)</t>
  </si>
  <si>
    <t>O/05 - D+M AL okna 600/1250mm, izol. trojsklo, techn. specifikace viz výpis prvků</t>
  </si>
  <si>
    <t>-667270789</t>
  </si>
  <si>
    <t>761012(R)</t>
  </si>
  <si>
    <t>O/06 - D+M AL okna 600/1250mm, izol. trojsklo, techn. specifikace viz výpis prvků</t>
  </si>
  <si>
    <t>2039876142</t>
  </si>
  <si>
    <t>761013(R)</t>
  </si>
  <si>
    <t>O/07 - D+M AL okna 600/750mm, izol. trojsklo, techn. specifikace viz výpis prvků</t>
  </si>
  <si>
    <t>1290539219</t>
  </si>
  <si>
    <t>761014(R)</t>
  </si>
  <si>
    <t>O/08 - D+M AL okna 600/1250mm, izol. trojsklo, techn. specifikace viz výpis prvků</t>
  </si>
  <si>
    <t>1550946214</t>
  </si>
  <si>
    <t>761015(R)</t>
  </si>
  <si>
    <t>O/09 - D+M AL okna 600/1250mm, izol. trojsklo, techn. specifikace viz výpis prvků</t>
  </si>
  <si>
    <t>-1225271720</t>
  </si>
  <si>
    <t>761016(R)</t>
  </si>
  <si>
    <t>O/10 - D+M AL okna 600/1250mm, izol. trojsklo, techn. specifikace viz výpis prvků</t>
  </si>
  <si>
    <t>535395635</t>
  </si>
  <si>
    <t>761017(R)</t>
  </si>
  <si>
    <t>O/11 - D+M AL okna 600/1250mm, izol. trojsklo, techn. specifikace viz výpis prvků</t>
  </si>
  <si>
    <t>43469744</t>
  </si>
  <si>
    <t>761018(R)</t>
  </si>
  <si>
    <t>pískování skel oken (okna obsažena v původním rozpočtu JKL)</t>
  </si>
  <si>
    <t>-1034586855</t>
  </si>
  <si>
    <t>" O2 "</t>
  </si>
  <si>
    <t>8*1,49*1,75</t>
  </si>
  <si>
    <t>" O3 "</t>
  </si>
  <si>
    <t>3*1,1*2,1</t>
  </si>
  <si>
    <t>" O6 "</t>
  </si>
  <si>
    <t>2*1,5*1,5</t>
  </si>
  <si>
    <t>" O7 "</t>
  </si>
  <si>
    <t>4*0,6*2,5</t>
  </si>
  <si>
    <t>" O8 "</t>
  </si>
  <si>
    <t>2*1,5*2,5</t>
  </si>
  <si>
    <t>998761203</t>
  </si>
  <si>
    <t>Přesun hmot procentní pro konstrukce prosvětlovací v objektech v přes 12 do 24 m</t>
  </si>
  <si>
    <t>-1980549466</t>
  </si>
  <si>
    <t>Přesun hmot pro konstrukce prosvětlovací stanovený procentní sazbou (%) z ceny vodorovná dopravní vzdálenost do 50 m v objektech výšky přes 12 do 24 m</t>
  </si>
  <si>
    <t>https://podminky.urs.cz/item/CS_URS_2023_01/998761203</t>
  </si>
  <si>
    <t>76301(R)</t>
  </si>
  <si>
    <t>D+M SDK podhledu v m.č.212,212a a 216 - zvýšená pracnost - viz výkres</t>
  </si>
  <si>
    <t>-1216254171</t>
  </si>
  <si>
    <t>44,57+38,93+75,87</t>
  </si>
  <si>
    <t>1981750633</t>
  </si>
  <si>
    <t>"2NP- m.č.211-219 "</t>
  </si>
  <si>
    <t>1,9*3,23-1,5*2,1</t>
  </si>
  <si>
    <t>-2052349517</t>
  </si>
  <si>
    <t>-1702579580</t>
  </si>
  <si>
    <t>445468963</t>
  </si>
  <si>
    <t>764216604</t>
  </si>
  <si>
    <t>Oplechování rovných parapetů mechanicky kotvené z Pz s povrchovou úpravou rš 330 mm</t>
  </si>
  <si>
    <t>-466708831</t>
  </si>
  <si>
    <t>Oplechování parapetů z pozinkovaného plechu s povrchovou úpravou rovných mechanicky kotvené, bez rohů rš 330 mm</t>
  </si>
  <si>
    <t>https://podminky.urs.cz/item/CS_URS_2023_01/764216604</t>
  </si>
  <si>
    <t>" K/11-K/17 "</t>
  </si>
  <si>
    <t>7*0,6</t>
  </si>
  <si>
    <t>1978997942</t>
  </si>
  <si>
    <t>-1244422946</t>
  </si>
  <si>
    <t>" D/13,D/21,D/22,D/23,D/24 "</t>
  </si>
  <si>
    <t xml:space="preserve">" II n.p. " </t>
  </si>
  <si>
    <t>" D/36"</t>
  </si>
  <si>
    <t>766001(R)</t>
  </si>
  <si>
    <t xml:space="preserve">D/13 - dveře oevíravé plné HPL laminát, 700/2100, vč. kování - viz výpis prvků </t>
  </si>
  <si>
    <t>-818526790</t>
  </si>
  <si>
    <t>766002(R)</t>
  </si>
  <si>
    <t xml:space="preserve">D/21 - dveře otevíravé plné HPL laminát, 700/2100, vč. kování - viz výpis prvků </t>
  </si>
  <si>
    <t>-1245124718</t>
  </si>
  <si>
    <t>766003(R)</t>
  </si>
  <si>
    <t xml:space="preserve">D/22 - dveře otevíravé plné HPL laminát, 700/2100, vč. kování - viz výpis prvků </t>
  </si>
  <si>
    <t>-204734443</t>
  </si>
  <si>
    <t>766004(R)</t>
  </si>
  <si>
    <t xml:space="preserve">D/23 - dveře otevíravé plné HPL laminát, 700/2100, vč. kování - viz výpis prvků </t>
  </si>
  <si>
    <t>242625044</t>
  </si>
  <si>
    <t>766005(R)a</t>
  </si>
  <si>
    <t xml:space="preserve">D/24 - dveře otevíravé plné HPL laminát, 700/2100, vč. kování - viz výpis prvků </t>
  </si>
  <si>
    <t>718171759</t>
  </si>
  <si>
    <t>766005(R)b</t>
  </si>
  <si>
    <t xml:space="preserve">D/40 - dveře otevíravé plné HPL laminát, 800/2100, vč. kování - viz výpis prvků </t>
  </si>
  <si>
    <t>-1711634592</t>
  </si>
  <si>
    <t>" m.č.112-114 "</t>
  </si>
  <si>
    <t>766006(R)</t>
  </si>
  <si>
    <t>D/36 - dveře otevíravé, 2/3sklo - bezpečnostní sklo min tř. 2B2, HPL laminát, 800/2100mm,  vč. kování - viz výpis prvků</t>
  </si>
  <si>
    <t>-991233638</t>
  </si>
  <si>
    <t>185737341</t>
  </si>
  <si>
    <t>" D/12,D/16,D/18,D/19,D/20 "</t>
  </si>
  <si>
    <t>" D/31,D/33 "</t>
  </si>
  <si>
    <t>766008(R)</t>
  </si>
  <si>
    <t>D/16 - dveře otevíravé, plné, HPL laminát, 900/2100mm, vč. kování - viz výpis prvků</t>
  </si>
  <si>
    <t>375784751</t>
  </si>
  <si>
    <t>766009(R)</t>
  </si>
  <si>
    <t>D/18 - dveře otevíravé, prosklenné - bezpečnostní sklo min tř. 2B2, HPL laminát, 900/2100mm, vč. kování - viz výpis prvků</t>
  </si>
  <si>
    <t>-1251825638</t>
  </si>
  <si>
    <t>766010(R)</t>
  </si>
  <si>
    <t>D/19 - dveře otevíravé, plné, HPL laminát, 900/2100mm, vč. kování - viz výpis prvků</t>
  </si>
  <si>
    <t>-1934343857</t>
  </si>
  <si>
    <t>766011(R)</t>
  </si>
  <si>
    <t>D/20 - dveře otevíravé, plné, HPL laminát, 900/2100mm, vč. kování - viz výpis prvků</t>
  </si>
  <si>
    <t>413185238</t>
  </si>
  <si>
    <t>766012(R)</t>
  </si>
  <si>
    <t>D/31 - dveře otevíravé, plné, HPL laminát, 900/2100mm, vč. kování - viz výpis prvků</t>
  </si>
  <si>
    <t>1336482894</t>
  </si>
  <si>
    <t>766013(R)</t>
  </si>
  <si>
    <t>D/33 - dveře otevíravé, plné, HPL laminát, 900/2100mm, vč. kování - viz výpis prvků</t>
  </si>
  <si>
    <t>1032163959</t>
  </si>
  <si>
    <t>766014(R)</t>
  </si>
  <si>
    <t>D/12 - dveře otevíravé, prosklenné - bezpečnostní sklo min tř. 2B2, HPL laminát, 900/2100mm, vč. kování - viz výpis prvků</t>
  </si>
  <si>
    <t>2129331151</t>
  </si>
  <si>
    <t>1089280279</t>
  </si>
  <si>
    <t>" D/14, D/17"</t>
  </si>
  <si>
    <t>" II n.p. - D/38 "</t>
  </si>
  <si>
    <t>766015(R)</t>
  </si>
  <si>
    <t>D/14 - dveře otevíravé dvoukřídlé 1500/2100mm, část. prosklenné - bezpečnostní sklo min tř. 2B2, HPL laminát, vč. kování - viz výpis prvků</t>
  </si>
  <si>
    <t>-1549489970</t>
  </si>
  <si>
    <t>766016(R)</t>
  </si>
  <si>
    <t>D/17 - dveře otevíravé dvoukřídlé 1500/2100mm, část. prosklenné - bezpečnostní sklo min tř. 2B2, HPL laminát, vč. kování - viz výpis prvků</t>
  </si>
  <si>
    <t>-1712806520</t>
  </si>
  <si>
    <t>766017(R)</t>
  </si>
  <si>
    <t>D/38 - dveře otevíravé dvoukřídlé 1500/2100mm, část. prosklenné - bezpečnostní sklo min tř. 2B2, HPL laminát, vč. kování - viz výpis prvků</t>
  </si>
  <si>
    <t>1585079524</t>
  </si>
  <si>
    <t>-243871385</t>
  </si>
  <si>
    <t>" I n.p. - D/15 "</t>
  </si>
  <si>
    <t>" II n.p. - D/34, D/35 "</t>
  </si>
  <si>
    <t>766018(R)</t>
  </si>
  <si>
    <t>D/15 - dveře dvoukřídlé otevíravé 1500/2100mm, část. prosklenné- - bezpečnostní sklo min tř. 2B2, HPL laminát, PO EI DP3 - C2, vč. kování a samozavírače - viz výpis prvků</t>
  </si>
  <si>
    <t>786111396</t>
  </si>
  <si>
    <t>766019(R)</t>
  </si>
  <si>
    <t>D/34 - dveře dvoukřídlé otevíravé 1500/2100mm, část. prosklenné - bezpečnostní sklo min tř. 2B2, HPL laminát, PO EI DP3 - C2, vč. kování a samozavírače - viz výpis prvků</t>
  </si>
  <si>
    <t>1122900776</t>
  </si>
  <si>
    <t>766020(R)</t>
  </si>
  <si>
    <t>D/35 - dveře dvoukřídlé otevíravé 1500/2100mm, část. prosklenné - bezpečnostní sklo min tř. 2B2, HPL laminát, PO EI DP3 - C2, vč. kování a samozavírače - viz výpis prvků</t>
  </si>
  <si>
    <t>217627212</t>
  </si>
  <si>
    <t>766660161</t>
  </si>
  <si>
    <t>Montáž dveřních křídel otvíravých jednokřídlových š do 0,8 m požárních do dřevěné rámové zárubně</t>
  </si>
  <si>
    <t>-1072272806</t>
  </si>
  <si>
    <t>Montáž dveřních křídel dřevěných nebo plastových otevíravých do dřevěné rámové zárubně protipožárních jednokřídlových, šířky do 800 mm</t>
  </si>
  <si>
    <t>https://podminky.urs.cz/item/CS_URS_2023_01/766660161</t>
  </si>
  <si>
    <t>" D/37 "</t>
  </si>
  <si>
    <t>766007(R)</t>
  </si>
  <si>
    <t>D/37 - dveře otevíravé, 2/3sklo - bezpečnostní sklo min tř. 2B2, HPL laminát, 800/2100mm, PO EI 15 DP3-C2, vč. kování a samozavírače</t>
  </si>
  <si>
    <t>-563762018</t>
  </si>
  <si>
    <t>766682113</t>
  </si>
  <si>
    <t>Montáž zárubní obložkových pro dveře jednokřídlové tl stěny přes 350 mm</t>
  </si>
  <si>
    <t>-2120552886</t>
  </si>
  <si>
    <t>Montáž zárubní dřevěných, plastových nebo z lamina obložkových, pro dveře jednokřídlové, tloušťky stěny přes 350 mm</t>
  </si>
  <si>
    <t>https://podminky.urs.cz/item/CS_URS_2023_01/766682113</t>
  </si>
  <si>
    <t>" Tr/03 - Tr/09 "</t>
  </si>
  <si>
    <t>611901(R)</t>
  </si>
  <si>
    <t>Tr/03 - dodání obložkové zárubně z masivu 2300/2150mm tl. zdiva 630mm vč. povrchové úpravy - bude součástí samostatné dodávky interieru</t>
  </si>
  <si>
    <t>-65954279</t>
  </si>
  <si>
    <t>611902(R)</t>
  </si>
  <si>
    <t>Tr/04 - dodání obložkové zárubně z masivu 1100/1250mm tl. zdiva 600mm vč. povrchové úpravy - bude součástí samostatné dodávky interieru</t>
  </si>
  <si>
    <t>363811114</t>
  </si>
  <si>
    <t>611903(R)</t>
  </si>
  <si>
    <t>Tr/05 - dodání obložkové zárubně z masivu 1100/1250mm tl. zdiva 600mm vč. povrchové úpravy - bude součástí samostatné dodávky interieru</t>
  </si>
  <si>
    <t>562606072</t>
  </si>
  <si>
    <t>611904(R)</t>
  </si>
  <si>
    <t>Tr/06 - dodání obložkové zárubně z masivu 2500/2150mm tl. zdiva 630mm vč. povrchové úpravy - bude součástí samostatné dodávky interieru</t>
  </si>
  <si>
    <t>920608373</t>
  </si>
  <si>
    <t>611905(R)</t>
  </si>
  <si>
    <t>Tr/07 - dodání obložkové zárubně z masivu 2000/2150mm tl. zdiva 810mm vč. povrchové úpravy -  bude součástí samostatné dodávky interieru</t>
  </si>
  <si>
    <t>-1307096322</t>
  </si>
  <si>
    <t>611906(R)</t>
  </si>
  <si>
    <t xml:space="preserve">Tr/08 - dodání obložkové zárubně z masivu 2000/2150mm tl. zdiva 810mm vč. povrchové úpravy -  bude součástí samostatné dodávky interieru </t>
  </si>
  <si>
    <t>1708033535</t>
  </si>
  <si>
    <t>611907(R)</t>
  </si>
  <si>
    <t>Tr/09 - dodání obložkové zárubně z masivu 1525/2150mm tl. zdiva 670mm vč. povrchové úpravy -  bude součástí samostatné dodávky interieru</t>
  </si>
  <si>
    <t>-1271971141</t>
  </si>
  <si>
    <t>766901(R)</t>
  </si>
  <si>
    <t>Tr/01 - D+M interierového okna 900/2150mm, bezp. sklo, vč. povrchové úpravy - viz výpis prvků</t>
  </si>
  <si>
    <t>711212411</t>
  </si>
  <si>
    <t>766902(R)</t>
  </si>
  <si>
    <t>Tr/02 - D+M interierového okna 900/2150mm, PO EI30 DP1, bezp. sklo, vč. povrchové úpravy - viz výpis prvků</t>
  </si>
  <si>
    <t>1427407093</t>
  </si>
  <si>
    <t>766903(R)</t>
  </si>
  <si>
    <t>Tr/10 - D+M obložkové zárubně z masivu 3610/2470mm tl. zdiva 380mm vč. povrchové úpravy - bude součástí samostatné dodávky interieru</t>
  </si>
  <si>
    <t>1947591067</t>
  </si>
  <si>
    <t>766904(R)</t>
  </si>
  <si>
    <t>Tr/11 - D+M obkladu stěn z masivu v.0,85m, vč. povrch. úpravy -   bude součástí samostatné dodávky interieru</t>
  </si>
  <si>
    <t>-1818260027</t>
  </si>
  <si>
    <t>Tr/11 - D+M obkladu stěn z masivu v.0,85m, vč. povrch. úpravy - bude součástí samostatné dodávky interieru</t>
  </si>
  <si>
    <t>766905(R)</t>
  </si>
  <si>
    <t>Tr/12 - D+M obkladu stěn z masivu v.0,85m, vč. povrch. úpravy -   bude součástí samostatné dodávky interieru</t>
  </si>
  <si>
    <t>-1580132403</t>
  </si>
  <si>
    <t>Tr/12 - D+M obkladu stěn z masivu v.0,85m, vč. povrch. úpravy - bude součástí samostatné dodávky interieru</t>
  </si>
  <si>
    <t>-628435045</t>
  </si>
  <si>
    <t>76701(R)</t>
  </si>
  <si>
    <t>Z/05 - D+M madla na stěně u rampy - dř. dubové madlo vč. držáku - viz výpis prvkůl</t>
  </si>
  <si>
    <t>1024170711</t>
  </si>
  <si>
    <t>4*3,3</t>
  </si>
  <si>
    <t>76702(R)</t>
  </si>
  <si>
    <t>Z/06  - D+M zábradlí do oken z bezpečnostního skla 570/670mm - viz výpis prvků</t>
  </si>
  <si>
    <t>-2115330276</t>
  </si>
  <si>
    <t>Z/06 - D+M zábradlí do oken z bezpečnostního skla 570/670mm - viz výpis prvků</t>
  </si>
  <si>
    <t>76703(R)</t>
  </si>
  <si>
    <t>Z/07 - D+M madla u schodiště, dř. dubové madlo vč. držáků - viz výpis prvků</t>
  </si>
  <si>
    <t>961381966</t>
  </si>
  <si>
    <t>76704(R)</t>
  </si>
  <si>
    <t>Z/08 - D+M madla u schodiště, dř. dubové madlo vč. držáků - viz výpis prvků</t>
  </si>
  <si>
    <t>-2109259489</t>
  </si>
  <si>
    <t>76705(R)</t>
  </si>
  <si>
    <t>D/39 - D+M AL dveří zateplených plných , s požární odolností , rozměru cca 1000/1900mm, vč. zárubně a povrchové úpravy - dveře na půdu</t>
  </si>
  <si>
    <t>-90524010</t>
  </si>
  <si>
    <t>767101(R)</t>
  </si>
  <si>
    <t>montáž tubusových světlovodů vč. dopravy pracovníků</t>
  </si>
  <si>
    <t>-1983879994</t>
  </si>
  <si>
    <t>767102(R)</t>
  </si>
  <si>
    <t>dodání tubusových světlovodů - viz výpis prvků</t>
  </si>
  <si>
    <t>1524241965</t>
  </si>
  <si>
    <t>767103(R)</t>
  </si>
  <si>
    <t>dodání prodlužovacího tubusu dl. 625mm  - viz výpis prvků</t>
  </si>
  <si>
    <t>503872333</t>
  </si>
  <si>
    <t>767104(R)</t>
  </si>
  <si>
    <t>dodání pružné parozábrany - viz výpis prvků</t>
  </si>
  <si>
    <t>1804013232</t>
  </si>
  <si>
    <t>767105(R)</t>
  </si>
  <si>
    <t>D+M materiálu tubusových světlovodů dle specifikace proprotipožární opatření 30min</t>
  </si>
  <si>
    <t>230282833</t>
  </si>
  <si>
    <t>998767202</t>
  </si>
  <si>
    <t>Přesun hmot procentní pro zámečnické konstrukce v objektech v přes 6 do 12 m</t>
  </si>
  <si>
    <t>-22566774</t>
  </si>
  <si>
    <t>Přesun hmot pro zámečnické konstrukce stanovený procentní sazbou (%) z ceny vodorovná dopravní vzdálenost do 50 m v objektech výšky přes 6 do 12 m</t>
  </si>
  <si>
    <t>-1517689459</t>
  </si>
  <si>
    <t>-1457469046</t>
  </si>
  <si>
    <t>775413125(R)</t>
  </si>
  <si>
    <t>Montáž podlahové systémové lišty - vinyl</t>
  </si>
  <si>
    <t>142808467</t>
  </si>
  <si>
    <t>" m.č.103 "</t>
  </si>
  <si>
    <t>(5,2+2,3)*2-0,9+2*0,9-1,5*2</t>
  </si>
  <si>
    <t>" m.č. 108 "</t>
  </si>
  <si>
    <t>(4,43+1,95+0,365)*2-0,8-2*0,7</t>
  </si>
  <si>
    <t>(7,875+1,91)*2-3*0,9-0,8-1,5</t>
  </si>
  <si>
    <t>615901(R)</t>
  </si>
  <si>
    <t xml:space="preserve">systémová podlahová lišta </t>
  </si>
  <si>
    <t>1451754937</t>
  </si>
  <si>
    <t>663545752</t>
  </si>
  <si>
    <t>(4,435+1,9)*2-2,5</t>
  </si>
  <si>
    <t>(7,345+1,855)*2-1,525</t>
  </si>
  <si>
    <t>-1840993281</t>
  </si>
  <si>
    <t>707591683</t>
  </si>
  <si>
    <t>" II n.p. - m.č.214,218 "</t>
  </si>
  <si>
    <t>8+14,35</t>
  </si>
  <si>
    <t>775541161</t>
  </si>
  <si>
    <t>Montáž podlah plovoucích ze zaklapávacích vinylových lamel</t>
  </si>
  <si>
    <t>964875632</t>
  </si>
  <si>
    <t>Montáž podlah plovoucích z velkoplošných lamel vinylových na dřevovláknité nebo kompozitní desce, spojovaných zaklapnutím na zámek</t>
  </si>
  <si>
    <t>https://podminky.urs.cz/item/CS_URS_2023_01/775541161</t>
  </si>
  <si>
    <t>" m.č.103,108,116 "</t>
  </si>
  <si>
    <t>11,85+9,05+15,49</t>
  </si>
  <si>
    <t>" doplnění vinylu v m.č.105 "</t>
  </si>
  <si>
    <t>28411065</t>
  </si>
  <si>
    <t>dílce vinylové plovoucí na P+D, tl 5,0mm, nášlapná vrstva 0,40mm, úprava PUR, zátěž 23/32/41, otlak 0,03mm, R10, hořlavost Bfl S1, podložka kompozitní</t>
  </si>
  <si>
    <t>-1654845016</t>
  </si>
  <si>
    <t>37,89*1,08 'Přepočtené koeficientem množství</t>
  </si>
  <si>
    <t>-1888492019</t>
  </si>
  <si>
    <t>1830163998</t>
  </si>
  <si>
    <t>22,35*2</t>
  </si>
  <si>
    <t>391295061</t>
  </si>
  <si>
    <t>-550460370</t>
  </si>
  <si>
    <t>-1509506922</t>
  </si>
  <si>
    <t>" ocel. zárubně "</t>
  </si>
  <si>
    <t>(2,15+0,7+2,15)*0,25*4</t>
  </si>
  <si>
    <t>(2,15+0,8+2,15)*0,25*4</t>
  </si>
  <si>
    <t>(2,15+0,9+2,15)*0,25*7</t>
  </si>
  <si>
    <t>(2,15+1,5+2,15)*0,25*6</t>
  </si>
  <si>
    <t>-1070479420</t>
  </si>
  <si>
    <t>-715147589</t>
  </si>
  <si>
    <t>1521862375</t>
  </si>
  <si>
    <t>D1.1.2a - Arch. stav. řešení - Přístavba-severní křídlo+schodiště vč.opěrných zdí - původní  s odpočty</t>
  </si>
  <si>
    <t xml:space="preserve">    721 - Zdravotechnika - vnitřní kanalizace</t>
  </si>
  <si>
    <t xml:space="preserve">    787 - Dokončovací práce - zasklívání</t>
  </si>
  <si>
    <t>139951121</t>
  </si>
  <si>
    <t>Bourání kcí v hloubených vykopávkách ze zdiva z betonu prostého strojně</t>
  </si>
  <si>
    <t>-1897756691</t>
  </si>
  <si>
    <t>Bourání konstrukcí v hloubených vykopávkách strojně s přemístěním suti na hromady na vzdálenost do 20 m nebo s naložením na dopravní prostředek z betonu prostého neprokládaného</t>
  </si>
  <si>
    <t>https://podminky.urs.cz/item/CS_URS_2023_01/139951121</t>
  </si>
  <si>
    <t>"stávající základy vadící novým základům"      1,0</t>
  </si>
  <si>
    <t>4,05+(3,44+5,95)*2*1,1*0,55</t>
  </si>
  <si>
    <t>4,05*1,1*0,4</t>
  </si>
  <si>
    <t>schody základy</t>
  </si>
  <si>
    <t>131351202</t>
  </si>
  <si>
    <t>Hloubení jam zapažených v hornině třídy těžitelnosti II skupiny 4 objem do 50 m3 strojně</t>
  </si>
  <si>
    <t>1933748269</t>
  </si>
  <si>
    <t>Hloubení zapažených jam a zářezů strojně s urovnáním dna do předepsaného profilu a spádu v hornině třídy těžitelnosti II skupiny 4 přes 20 do 50 m3</t>
  </si>
  <si>
    <t>https://podminky.urs.cz/item/CS_URS_2023_01/131351202</t>
  </si>
  <si>
    <t>dle dwg pro schodiště</t>
  </si>
  <si>
    <t>24,617+29,106</t>
  </si>
  <si>
    <t>131351203</t>
  </si>
  <si>
    <t>Hloubení jam zapažených v hornině třídy těžitelnosti II skupiny 4 objem do 100 m3 strojně</t>
  </si>
  <si>
    <t>755750223</t>
  </si>
  <si>
    <t>Hloubení zapažených jam a zářezů strojně s urovnáním dna do předepsaného profilu a spádu v hornině třídy těžitelnosti II skupiny 4 přes 50 do 100 m3</t>
  </si>
  <si>
    <t>https://podminky.urs.cz/item/CS_URS_2023_01/131351203</t>
  </si>
  <si>
    <t>přístavba - nástup dle dwg</t>
  </si>
  <si>
    <t>61,167</t>
  </si>
  <si>
    <t>131351204</t>
  </si>
  <si>
    <t>Hloubení jam zapažených v hornině třídy těžitelnosti II skupiny 4 objem do 500 m3 strojně</t>
  </si>
  <si>
    <t>-1892182999</t>
  </si>
  <si>
    <t>Hloubení zapažených jam a zářezů strojně s urovnáním dna do předepsaného profilu a spádu v hornině třídy těžitelnosti II skupiny 4 přes 100 do 500 m3</t>
  </si>
  <si>
    <t>https://podminky.urs.cz/item/CS_URS_2023_01/131351204</t>
  </si>
  <si>
    <t>dle dwg obj. přístavby</t>
  </si>
  <si>
    <t>196,038</t>
  </si>
  <si>
    <t>139001101</t>
  </si>
  <si>
    <t>Příplatek za ztížení vykopávky v blízkosti podzemního vedení</t>
  </si>
  <si>
    <t>168931826</t>
  </si>
  <si>
    <t>Příplatek k cenám hloubených vykopávek za ztížení vykopávky v blízkosti podzemního vedení nebo výbušnin pro jakoukoliv třídu horniny</t>
  </si>
  <si>
    <t>https://podminky.urs.cz/item/CS_URS_2023_01/139001101</t>
  </si>
  <si>
    <t>"podél stávajícího objektu"</t>
  </si>
  <si>
    <t>6,03*0,50*1,56</t>
  </si>
  <si>
    <t>151101201</t>
  </si>
  <si>
    <t>Zřízení příložného pažení stěn výkopu hl do 4 m</t>
  </si>
  <si>
    <t>1998196827</t>
  </si>
  <si>
    <t>Zřízení pažení stěn výkopu bez rozepření nebo vzepření příložné, hloubky do 4 m</t>
  </si>
  <si>
    <t>https://podminky.urs.cz/item/CS_URS_2023_01/151101201</t>
  </si>
  <si>
    <t>"1"</t>
  </si>
  <si>
    <t>8,038*(1,60+2,04)/2</t>
  </si>
  <si>
    <t>8,038*(1,56+2,54)/2</t>
  </si>
  <si>
    <t>6,03*(1,60+1,56)/2</t>
  </si>
  <si>
    <t>6,03*(2,04+2,54)/2</t>
  </si>
  <si>
    <t>"2"</t>
  </si>
  <si>
    <t>3,89*(1,43+1,435)/2</t>
  </si>
  <si>
    <t>3,89*2,54</t>
  </si>
  <si>
    <t>3,71*(1,43+2,54)/2</t>
  </si>
  <si>
    <t>3,71*(1,435+2,54)/2</t>
  </si>
  <si>
    <t>"3"</t>
  </si>
  <si>
    <t>5,995*2,64</t>
  </si>
  <si>
    <t>5,995*1,78</t>
  </si>
  <si>
    <t>3,63*(2,64+1,78)/2*2</t>
  </si>
  <si>
    <t>"4"</t>
  </si>
  <si>
    <t>7,54*(2,64+0,91)/2*2</t>
  </si>
  <si>
    <t>1,50*2,64</t>
  </si>
  <si>
    <t>1,50*0,91</t>
  </si>
  <si>
    <t>151101211</t>
  </si>
  <si>
    <t>Odstranění příložného pažení stěn hl do 4 m</t>
  </si>
  <si>
    <t>-862150718</t>
  </si>
  <si>
    <t>Odstranění pažení stěn výkopu bez rozepření nebo vzepření s uložením pažin na vzdálenost do 3 m od okraje výkopu příložné, hloubky do 4 m</t>
  </si>
  <si>
    <t>https://podminky.urs.cz/item/CS_URS_2023_01/151101211</t>
  </si>
  <si>
    <t>151101301</t>
  </si>
  <si>
    <t>Zřízení rozepření stěn při pažení příložném hl do 4 m</t>
  </si>
  <si>
    <t>-415731390</t>
  </si>
  <si>
    <t>Zřízení rozepření zapažených stěn výkopů s potřebným přepažováním při pažení příložném, hloubky do 4 m</t>
  </si>
  <si>
    <t>https://podminky.urs.cz/item/CS_URS_2023_01/151101301</t>
  </si>
  <si>
    <t>196,038+29,106+61,167+24,617</t>
  </si>
  <si>
    <t>151101311</t>
  </si>
  <si>
    <t>Odstranění rozepření stěn při pažení příložném hl do 4 m</t>
  </si>
  <si>
    <t>1269000298</t>
  </si>
  <si>
    <t>Odstranění rozepření stěn výkopů s uložením materiálu na vzdálenost do 3 m od okraje výkopu pažení příložného, hloubky do 4 m</t>
  </si>
  <si>
    <t>https://podminky.urs.cz/item/CS_URS_2023_01/151101311</t>
  </si>
  <si>
    <t>162351123</t>
  </si>
  <si>
    <t>Vodorovné přemístění přes 50 do 500 m výkopku/sypaniny z hornin třídy těžitelnosti II skupiny 4 a 5</t>
  </si>
  <si>
    <t>-1501260228</t>
  </si>
  <si>
    <t>Vodorovné přemístění výkopku nebo sypaniny po suchu na obvyklém dopravním prostředku, bez naložení výkopku, avšak se složením bez rozhrnutí z horniny třídy těžitelnosti II skupiny 4 a 5 na vzdálenost přes 50 do 500 m</t>
  </si>
  <si>
    <t>https://podminky.urs.cz/item/CS_URS_2023_01/162351123</t>
  </si>
  <si>
    <t xml:space="preserve">"zásyp na mezideponii a zpět" </t>
  </si>
  <si>
    <t>"výkop"           310,928</t>
  </si>
  <si>
    <t>"odpočet vytlačená kubatura"     -60,507</t>
  </si>
  <si>
    <t>250,421*2</t>
  </si>
  <si>
    <t>162751137</t>
  </si>
  <si>
    <t>Vodorovné přemístění přes 9 000 do 10000 m výkopku/sypaniny z horniny třídy těžitelnosti II skupiny 4 a 5</t>
  </si>
  <si>
    <t>720321214</t>
  </si>
  <si>
    <t>Vodorovné přemístění výkopku nebo sypaniny po suchu na obvyklém dopravním prostředku, bez naložení výkopku, avšak se složením bez rozhrnutí z horniny třídy těžitelnosti II skupiny 4 a 5 na vzdálenost přes 9 000 do 10 000 m</t>
  </si>
  <si>
    <t>https://podminky.urs.cz/item/CS_URS_2023_01/162751137</t>
  </si>
  <si>
    <t>"vytlačená kubatura na skládku"</t>
  </si>
  <si>
    <t xml:space="preserve">"1"     </t>
  </si>
  <si>
    <t>"základové patky a pasy a podsyp"</t>
  </si>
  <si>
    <t>10,42+9,797+5,408</t>
  </si>
  <si>
    <t>"podkladní beton"     5,21+13,212</t>
  </si>
  <si>
    <t>"3"    17,40*0,60*1,10</t>
  </si>
  <si>
    <t>"4"   7,54*0,60*1,10</t>
  </si>
  <si>
    <t>167151112</t>
  </si>
  <si>
    <t>Nakládání výkopku z hornin třídy těžitelnosti II skupiny 4 a 5 přes 100 m3</t>
  </si>
  <si>
    <t>-1016944712</t>
  </si>
  <si>
    <t>Nakládání, skládání a překládání neulehlého výkopku nebo sypaniny strojně nakládání, množství přes 100 m3, z hornin třídy těžitelnosti II, skupiny 4 a 5</t>
  </si>
  <si>
    <t>https://podminky.urs.cz/item/CS_URS_2023_01/167151112</t>
  </si>
  <si>
    <t>"zásyp na mezideponii"       250,421</t>
  </si>
  <si>
    <t>-1772336574</t>
  </si>
  <si>
    <t>-19680883</t>
  </si>
  <si>
    <t>962408424</t>
  </si>
  <si>
    <t>271542211</t>
  </si>
  <si>
    <t>Podsyp pod základové konstrukce se zhutněním z netříděné štěrkodrtě</t>
  </si>
  <si>
    <t>1593569730</t>
  </si>
  <si>
    <t>Podsyp pod základové konstrukce se zhutněním a urovnáním povrchu ze štěrkodrtě netříděné</t>
  </si>
  <si>
    <t>https://podminky.urs.cz/item/CS_URS_2023_01/271542211</t>
  </si>
  <si>
    <t>"obvodní zdivo"</t>
  </si>
  <si>
    <t>(10,34+6,90+11,77)*0,80*0,10</t>
  </si>
  <si>
    <t xml:space="preserve">"vnitřní pasy"   </t>
  </si>
  <si>
    <t>(2*4,10+2*1,45)*0,70*0,10</t>
  </si>
  <si>
    <t>4,10*0,80*0,10</t>
  </si>
  <si>
    <t xml:space="preserve">"patky"   </t>
  </si>
  <si>
    <t>1,50*1,50*0,10*4</t>
  </si>
  <si>
    <t>"pod podkladní beton"</t>
  </si>
  <si>
    <t>6,90*2,30*0,10*2</t>
  </si>
  <si>
    <t>4,50*1,60*0,10</t>
  </si>
  <si>
    <t>4,50*(2,20+3,00)/2*0,10</t>
  </si>
  <si>
    <t>5,42*1,90*0,10</t>
  </si>
  <si>
    <t>274321411</t>
  </si>
  <si>
    <t>Základové pasy ze ŽB bez zvýšených nároků na prostředí tř. C 20/25</t>
  </si>
  <si>
    <t>-522108362</t>
  </si>
  <si>
    <t>Základy z betonu železového (bez výztuže) pasy z betonu bez zvláštních nároků na prostředí tř. C 20/25</t>
  </si>
  <si>
    <t>https://podminky.urs.cz/item/CS_URS_2023_01/274321411</t>
  </si>
  <si>
    <t>(10,35+6,90)*0,61*0,30</t>
  </si>
  <si>
    <t>11,77*0,60*0,60</t>
  </si>
  <si>
    <t>(2*4,10+2*1,45)*0,50*0,30</t>
  </si>
  <si>
    <t>4,10*0,60*0,30</t>
  </si>
  <si>
    <t>(5,55+3,6-0,6+4,2-0,6+3,93+3,3+7,68-0,6)*0,6*0,3</t>
  </si>
  <si>
    <t>6,08*0,6*0,3+3,57*0,6*0,3</t>
  </si>
  <si>
    <t>-1585568185</t>
  </si>
  <si>
    <t>(10,35+6,90)*2*0,30</t>
  </si>
  <si>
    <t>11,77*2*0,60</t>
  </si>
  <si>
    <t>(2*4,10+2*1,45)*2*0,30</t>
  </si>
  <si>
    <t>4,10*2*0,30</t>
  </si>
  <si>
    <t>"venkovní stěny a opěrné zdi"</t>
  </si>
  <si>
    <t>(5,55+3,6-0,6+4,2-0,6+3,93+3,3+7,68-0,6)*2*0,3</t>
  </si>
  <si>
    <t>(6,08+3,57)*2*0,3+0,6*3*0,3</t>
  </si>
  <si>
    <t>1666141647</t>
  </si>
  <si>
    <t>55,80</t>
  </si>
  <si>
    <t>274361821</t>
  </si>
  <si>
    <t>Výztuž základových pasů betonářskou ocelí 10 505 (R)</t>
  </si>
  <si>
    <t>200151999</t>
  </si>
  <si>
    <t>Výztuž základů pasů z betonářské oceli 10 505 (R) nebo BSt 500</t>
  </si>
  <si>
    <t>https://podminky.urs.cz/item/CS_URS_2023_01/274361821</t>
  </si>
  <si>
    <t>" ocel dle dwg 70,373+118,176+168,461+152,645 =509,655*0,001*1,1=0,561"</t>
  </si>
  <si>
    <t>"zdi a schodiště venkovní prostor" 381,253*0,001*1,1=0,419"</t>
  </si>
  <si>
    <t>100kg/m3 betonu</t>
  </si>
  <si>
    <t>16,279*0,100</t>
  </si>
  <si>
    <t>31316006</t>
  </si>
  <si>
    <t>síť výztužná svařovaná DIN 488 jakost B500A 100x100mm drát D 6mm</t>
  </si>
  <si>
    <t>448441970</t>
  </si>
  <si>
    <t>dle dwg, sit při obou površích, překrytí  300 mm</t>
  </si>
  <si>
    <t>základy stena zahrada dle dwg, sit při obou površích, překrytí  300 mm</t>
  </si>
  <si>
    <t>8,58*2*2</t>
  </si>
  <si>
    <t>zákldy stěna proluka</t>
  </si>
  <si>
    <t>12,24*2*2</t>
  </si>
  <si>
    <t>překrytí, prořez</t>
  </si>
  <si>
    <t>83,28*1,2</t>
  </si>
  <si>
    <t>275321411</t>
  </si>
  <si>
    <t>Základové patky ze ŽB bez zvýšených nároků na prostředí tř. C 20/25</t>
  </si>
  <si>
    <t>126070805</t>
  </si>
  <si>
    <t>Základy z betonu železového (bez výztuže) patky z betonu bez zvláštních nároků na prostředí tř. C 20/25</t>
  </si>
  <si>
    <t>https://podminky.urs.cz/item/CS_URS_2023_01/275321411</t>
  </si>
  <si>
    <t>1,30*1,30*0,80*4</t>
  </si>
  <si>
    <t>275351121</t>
  </si>
  <si>
    <t>Zřízení bednění základových patek</t>
  </si>
  <si>
    <t>-1859772059</t>
  </si>
  <si>
    <t>Bednění základů patek zřízení</t>
  </si>
  <si>
    <t>https://podminky.urs.cz/item/CS_URS_2023_01/275351121</t>
  </si>
  <si>
    <t>1,30*4*0,80*4</t>
  </si>
  <si>
    <t>275351122</t>
  </si>
  <si>
    <t>Odstranění bednění základových patek</t>
  </si>
  <si>
    <t>-1177608067</t>
  </si>
  <si>
    <t>Bednění základů patek odstranění</t>
  </si>
  <si>
    <t>https://podminky.urs.cz/item/CS_URS_2023_01/275351122</t>
  </si>
  <si>
    <t>275361821</t>
  </si>
  <si>
    <t>Výztuž základových patek betonářskou ocelí 10 505 (R)</t>
  </si>
  <si>
    <t>447457813</t>
  </si>
  <si>
    <t>Výztuž základů patek z betonářské oceli 10 505 (R)</t>
  </si>
  <si>
    <t>https://podminky.urs.cz/item/CS_URS_2023_01/275361821</t>
  </si>
  <si>
    <t>5,408*0,100</t>
  </si>
  <si>
    <t>311234051</t>
  </si>
  <si>
    <t>Zdivo jednovrstvé z cihel děrovaných do P10 na maltu M5 tl 300 mm</t>
  </si>
  <si>
    <t>-196925205</t>
  </si>
  <si>
    <t>Zdivo jednovrstvé z cihel děrovaných nebroušených klasických spojených na pero a drážku na maltu M5, pevnost cihel do P10, tl. zdiva 300 mm</t>
  </si>
  <si>
    <t>https://podminky.urs.cz/item/CS_URS_2023_01/311234051</t>
  </si>
  <si>
    <t>9,43*3,00</t>
  </si>
  <si>
    <t>-1,10*2,20*3</t>
  </si>
  <si>
    <t>(8,01-0,46)*3,00</t>
  </si>
  <si>
    <t>"1NP jižní stěna"</t>
  </si>
  <si>
    <t>(11,75-0,16)*3,30</t>
  </si>
  <si>
    <t>-1,10*2,10</t>
  </si>
  <si>
    <t>"dveře"</t>
  </si>
  <si>
    <t>-0,90*2,10*2</t>
  </si>
  <si>
    <t>-1,80*2,10</t>
  </si>
  <si>
    <t>"2NP jižní stěna"</t>
  </si>
  <si>
    <t>(11,75-0,16)*3,00</t>
  </si>
  <si>
    <t>-1,10*2,10*3</t>
  </si>
  <si>
    <t>-2,00-2,10</t>
  </si>
  <si>
    <t>"atika"</t>
  </si>
  <si>
    <t>(9,43+8,01-0,16+11,75-0,46)*1,04</t>
  </si>
  <si>
    <t>311321511</t>
  </si>
  <si>
    <t>Nosná zeď ze ŽB tř. C 20/25 bez výztuže</t>
  </si>
  <si>
    <t>-1499131669</t>
  </si>
  <si>
    <t>Nadzákladové zdi z betonu železového (bez výztuže) nosné bez zvláštních nároků na vliv prostředí tř. C 20/25</t>
  </si>
  <si>
    <t>https://podminky.urs.cz/item/CS_URS_2023_01/311321511</t>
  </si>
  <si>
    <t>9,43*3,30*0,30</t>
  </si>
  <si>
    <t>-1,10*0,75*0,30*3</t>
  </si>
  <si>
    <t>(8,01-0,46)*3,30*0,30</t>
  </si>
  <si>
    <t>-0,75*0,75*0,30*2</t>
  </si>
  <si>
    <t>311321815</t>
  </si>
  <si>
    <t>Nosná zeď ze ŽB pohledového tř. C 30/37 bez výztuže</t>
  </si>
  <si>
    <t>1568951872</t>
  </si>
  <si>
    <t>Nadzákladové zdi z betonu železového (bez výztuže) nosné pohledového (v přírodní barvě drtí a přísad) tř. C 30/37</t>
  </si>
  <si>
    <t>https://podminky.urs.cz/item/CS_URS_2023_01/311321815</t>
  </si>
  <si>
    <t>Poznámka k položce:_x000D_
kvalita provedení pohledového betonu musí splňovat standart PB3</t>
  </si>
  <si>
    <t>zdivo pohledový beton dle dwg, tl. 0,3 m, schodište, vstup, zabradlí</t>
  </si>
  <si>
    <t>12,47*2</t>
  </si>
  <si>
    <t>19,23-1,8</t>
  </si>
  <si>
    <t>18,23</t>
  </si>
  <si>
    <t>6,21</t>
  </si>
  <si>
    <t>8,39</t>
  </si>
  <si>
    <t>9,72</t>
  </si>
  <si>
    <t>20,89</t>
  </si>
  <si>
    <t>105,81*0,3</t>
  </si>
  <si>
    <t>-925917247</t>
  </si>
  <si>
    <t>9,43*2*3,30</t>
  </si>
  <si>
    <t>(8,01-0,46)*2*3,30</t>
  </si>
  <si>
    <t>1440067529</t>
  </si>
  <si>
    <t>zdivo pohledový beton dle dwg, tl. 0,3 m, schodište, vstup, zabradlí, zídky</t>
  </si>
  <si>
    <t>"oboustranné bednení"   105,81*2</t>
  </si>
  <si>
    <t>-357609076</t>
  </si>
  <si>
    <t>-1001483461</t>
  </si>
  <si>
    <t>211,620</t>
  </si>
  <si>
    <t>311351311</t>
  </si>
  <si>
    <t>Zřízení jednostranného bednění nosných nadzákladových zdí</t>
  </si>
  <si>
    <t>-1368174262</t>
  </si>
  <si>
    <t>Bednění nadzákladových zdí nosných rovné jednostranné zřízení</t>
  </si>
  <si>
    <t>https://podminky.urs.cz/item/CS_URS_2023_01/311351311</t>
  </si>
  <si>
    <t>(1,10+2*0,75)*0,30*3</t>
  </si>
  <si>
    <t>(0,75+2*0,75)*0,30*2</t>
  </si>
  <si>
    <t>311351312</t>
  </si>
  <si>
    <t>Odstranění jednostranného bednění nosných nadzákladových zdí</t>
  </si>
  <si>
    <t>-2133362415</t>
  </si>
  <si>
    <t>Bednění nadzákladových zdí nosných rovné jednostranné odstranění</t>
  </si>
  <si>
    <t>https://podminky.urs.cz/item/CS_URS_2023_01/311351312</t>
  </si>
  <si>
    <t>311351911</t>
  </si>
  <si>
    <t>Příplatek k cenám bednění nosných nadzákladových zdí za pohledový beton</t>
  </si>
  <si>
    <t>-1339129845</t>
  </si>
  <si>
    <t>Bednění nadzákladových zdí nosných Příplatek k cenám bednění za pohledový beton</t>
  </si>
  <si>
    <t>https://podminky.urs.cz/item/CS_URS_2023_01/311351911</t>
  </si>
  <si>
    <t>105,81*2</t>
  </si>
  <si>
    <t>311362021</t>
  </si>
  <si>
    <t>Výztuž nosných zdí svařovanými sítěmi Kari</t>
  </si>
  <si>
    <t>232043278</t>
  </si>
  <si>
    <t>Výztuž nadzákladových zdí nosných svislých nebo odkloněných od svislice, rovných nebo oblých ze svařovaných sítí z drátů typu KARI</t>
  </si>
  <si>
    <t>https://podminky.urs.cz/item/CS_URS_2023_01/311362021</t>
  </si>
  <si>
    <t>"2*KARI 6/100/100"</t>
  </si>
  <si>
    <t>zdivo pohledový beton dle dwg, tl. 0,3 m, schodište, vstup, zabradlí,opěrnézídky</t>
  </si>
  <si>
    <t>323,688*0,005</t>
  </si>
  <si>
    <t>311-bet</t>
  </si>
  <si>
    <t>Sloní rodina reliefy v pohledovém betonu k pol.svislých stěn u vstupu ve 2.NP</t>
  </si>
  <si>
    <t>1868636544</t>
  </si>
  <si>
    <t>Sloní rodina - autorské reliefy v pohledovém betonu k pol.svislých stěn u vstupu ve 2.NP</t>
  </si>
  <si>
    <t>příprava motivu autorský návrh j. Zlámal Soní rodina</t>
  </si>
  <si>
    <t>realizace reliefu v pohledovém betonu</t>
  </si>
  <si>
    <t>75600+235200</t>
  </si>
  <si>
    <t>317168011</t>
  </si>
  <si>
    <t>Překlad keramický plochý š 115 mm dl 1000 mm</t>
  </si>
  <si>
    <t>537090561</t>
  </si>
  <si>
    <t>Překlady keramické ploché osazené do maltového lože, výšky překladu 71 mm šířky 115 mm, délky 1000 mm</t>
  </si>
  <si>
    <t>https://podminky.urs.cz/item/CS_URS_2023_01/317168011</t>
  </si>
  <si>
    <t>"1.22-1.23" 1</t>
  </si>
  <si>
    <t>317168012</t>
  </si>
  <si>
    <t>Překlad keramický plochý š 115 mm dl 1250 mm</t>
  </si>
  <si>
    <t>1558481957</t>
  </si>
  <si>
    <t>Překlady keramické ploché osazené do maltového lože, výšky překladu 71 mm šířky 115 mm, délky 1250 mm</t>
  </si>
  <si>
    <t>https://podminky.urs.cz/item/CS_URS_2023_01/317168012</t>
  </si>
  <si>
    <t>"1.25-1.25a"    1</t>
  </si>
  <si>
    <t>317168021</t>
  </si>
  <si>
    <t>Překlad keramický plochý š 145 mm dl 1000 mm</t>
  </si>
  <si>
    <t>-1436350881</t>
  </si>
  <si>
    <t>Překlady keramické ploché osazené do maltového lože, výšky překladu 71 mm šířky 145 mm, délky 1000 mm</t>
  </si>
  <si>
    <t>https://podminky.urs.cz/item/CS_URS_2023_01/317168021</t>
  </si>
  <si>
    <t>"1.18-1.19"    1</t>
  </si>
  <si>
    <t>"1.18-1.20"    1</t>
  </si>
  <si>
    <t>"1.25a-1.24"    1</t>
  </si>
  <si>
    <t>"1.25a-1.23"    1</t>
  </si>
  <si>
    <t>"2.04-2.05"       1</t>
  </si>
  <si>
    <t>"2.04-2.06"       1</t>
  </si>
  <si>
    <t>317168022</t>
  </si>
  <si>
    <t>Překlad keramický plochý š 145 mm dl 1250 mm</t>
  </si>
  <si>
    <t>892605658</t>
  </si>
  <si>
    <t>Překlady keramické ploché osazené do maltového lože, výšky překladu 71 mm šířky 145 mm, délky 1250 mm</t>
  </si>
  <si>
    <t>https://podminky.urs.cz/item/CS_URS_2023_01/317168022</t>
  </si>
  <si>
    <t>"1.18-1.21"   1</t>
  </si>
  <si>
    <t>"1.18-1.25"   1</t>
  </si>
  <si>
    <t>"1.25-1.25a"   1</t>
  </si>
  <si>
    <t>"1.26-1.26a"   1</t>
  </si>
  <si>
    <t>"1.27-1.26a"   1</t>
  </si>
  <si>
    <t>"2.01-2.03"    1</t>
  </si>
  <si>
    <t>"2.02-2.03"    1</t>
  </si>
  <si>
    <t>"2.02-2.04"    1</t>
  </si>
  <si>
    <t>317168053</t>
  </si>
  <si>
    <t>Překlad keramický vysoký v 238 mm dl 1500 mm</t>
  </si>
  <si>
    <t>-341682264</t>
  </si>
  <si>
    <t>Překlady keramické vysoké osazené do maltového lože, šířky překladu 70 mm výšky 238 mm, délky 1500 mm</t>
  </si>
  <si>
    <t>https://podminky.urs.cz/item/CS_URS_2023_01/317168053</t>
  </si>
  <si>
    <t>"v obvodovém zdivu"</t>
  </si>
  <si>
    <t>"1.26"       6</t>
  </si>
  <si>
    <t>"1.25"       6</t>
  </si>
  <si>
    <t>"1.18"       6</t>
  </si>
  <si>
    <t>"2.01"      6</t>
  </si>
  <si>
    <t>"2.02"    6*2</t>
  </si>
  <si>
    <t>"2.03"    4*2</t>
  </si>
  <si>
    <t>"2.04"    4</t>
  </si>
  <si>
    <t>317168057</t>
  </si>
  <si>
    <t>Překlad keramický vysoký v 238 mm dl 2500 mm</t>
  </si>
  <si>
    <t>-229051638</t>
  </si>
  <si>
    <t>Překlady keramické vysoké osazené do maltového lože, šířky překladu 70 mm výšky 238 mm, délky 2500 mm</t>
  </si>
  <si>
    <t>https://podminky.urs.cz/item/CS_URS_2023_01/317168057</t>
  </si>
  <si>
    <t>"1.18"     6</t>
  </si>
  <si>
    <t>"2.01"      4</t>
  </si>
  <si>
    <t>"2.02"      6</t>
  </si>
  <si>
    <t>342244101</t>
  </si>
  <si>
    <t>Příčka z cihel děrovaných do P10 na maltu M5 tloušťky 80 mm</t>
  </si>
  <si>
    <t>-1518818767</t>
  </si>
  <si>
    <t>Příčky jednoduché z cihel děrovaných klasických spojených na pero a drážku na maltu M5, pevnost cihel do P15, tl. příčky 80 mm</t>
  </si>
  <si>
    <t>https://podminky.urs.cz/item/CS_URS_2023_01/342244101</t>
  </si>
  <si>
    <t>"1.23-1.24"    1,80*3,30</t>
  </si>
  <si>
    <t>"2.05-2.06"    0,90*3,00</t>
  </si>
  <si>
    <t>"2.06-2.07"    0,90*3,00-0,70*1,97</t>
  </si>
  <si>
    <t xml:space="preserve">"vstup 2.01" </t>
  </si>
  <si>
    <t>342244111</t>
  </si>
  <si>
    <t>Příčka z cihel děrovaných do P10 na maltu M5 tloušťky 115 mm</t>
  </si>
  <si>
    <t>-1542723705</t>
  </si>
  <si>
    <t>Příčky jednoduché z cihel děrovaných klasických spojených na pero a drážku na maltu M5, pevnost cihel do P15, tl. příčky 115 mm</t>
  </si>
  <si>
    <t>https://podminky.urs.cz/item/CS_URS_2023_01/342244111</t>
  </si>
  <si>
    <t>"1.25-1.25a"</t>
  </si>
  <si>
    <t>2,75*3,30-0,90*1,97</t>
  </si>
  <si>
    <t>"1.21-1.22"   2,30*3,30</t>
  </si>
  <si>
    <t>"1.22-1.23"   1,80*3,30-0,70*1,97</t>
  </si>
  <si>
    <t>342244121</t>
  </si>
  <si>
    <t>Příčka z cihel děrovaných do P10 na maltu M5 tloušťky 140 mm</t>
  </si>
  <si>
    <t>1752651247</t>
  </si>
  <si>
    <t>Příčky jednoduché z cihel děrovaných klasických spojených na pero a drážku na maltu M5, pevnost cihel do P15, tl. příčky 140 mm</t>
  </si>
  <si>
    <t>https://podminky.urs.cz/item/CS_URS_2023_01/342244121</t>
  </si>
  <si>
    <t>"1.18-1.19,1.20,1.21"</t>
  </si>
  <si>
    <t>5,15*3,30-0,70*1,97-0,90*1,97</t>
  </si>
  <si>
    <t>"1.18,1.21,1.22,1.23,1.24 -1.25,1.25a"</t>
  </si>
  <si>
    <t>7,10*3,30-0,90*1,97-0,70*1,97*2</t>
  </si>
  <si>
    <t>"1.19-1.20"</t>
  </si>
  <si>
    <t>(1,95+0,90)*3,30</t>
  </si>
  <si>
    <t>"1.20-1.21,1.22,1.23,1.24"</t>
  </si>
  <si>
    <t>4,85*3,30</t>
  </si>
  <si>
    <t>"1.25,1.25a-1.26,1.26a,1.27"</t>
  </si>
  <si>
    <t>7,10*3,30</t>
  </si>
  <si>
    <t>"1.26-1.26a"</t>
  </si>
  <si>
    <t>2,60*3,30-0,90*1,97</t>
  </si>
  <si>
    <t>"1.26-1.27"</t>
  </si>
  <si>
    <t>"2.01,2.02-2.03,2.04,2.5"</t>
  </si>
  <si>
    <t>10,81*3,00-0,90-1,97*2-0,80*1,97</t>
  </si>
  <si>
    <t>"2.03-2.05,2.06,2.07"</t>
  </si>
  <si>
    <t>4,85*3,0</t>
  </si>
  <si>
    <t>4,85*3,00-0,70*1,97*2</t>
  </si>
  <si>
    <t>-591123137</t>
  </si>
  <si>
    <t>pod skřínky 1.20</t>
  </si>
  <si>
    <t>1,5*0,15</t>
  </si>
  <si>
    <t>411321515</t>
  </si>
  <si>
    <t>Stropy deskové ze ŽB tř. C 20/25</t>
  </si>
  <si>
    <t>1443333633</t>
  </si>
  <si>
    <t>Stropy z betonu železového (bez výztuže) stropů deskových, plochých střech, desek balkonových, desek hřibových stropů včetně hlavic hřibových sloupů tř. C 20/25</t>
  </si>
  <si>
    <t>https://podminky.urs.cz/item/CS_URS_2023_01/411321515</t>
  </si>
  <si>
    <t>(10,20+11,60)/2*7,70*(0,08+0,06)</t>
  </si>
  <si>
    <t>(10,20+11,60+7,70)*0,30*0,30</t>
  </si>
  <si>
    <t>"venkovní přestřešení"    (3,32+2*0,3+0,16)*(5,40+2*0,4)*(0,08+0,06)</t>
  </si>
  <si>
    <t>(3,32+5,43+3,32)*0,3*0,3</t>
  </si>
  <si>
    <t>411351021</t>
  </si>
  <si>
    <t>Zřízení bednění stropů deskových tl přes 25 do 50 cm bez podpěrné kce</t>
  </si>
  <si>
    <t>1295788084</t>
  </si>
  <si>
    <t>Bednění stropních konstrukcí - bez podpěrné konstrukce desek tloušťky stropní desky přes 25 do 50 cm zřízení</t>
  </si>
  <si>
    <t>https://podminky.urs.cz/item/CS_URS_2023_01/411351021</t>
  </si>
  <si>
    <t>(10,20+11,60+7,70)*0,30*2</t>
  </si>
  <si>
    <t xml:space="preserve">"venkovní přestřešení"   </t>
  </si>
  <si>
    <t>(3,35+5,40+3,35)*0,3*2</t>
  </si>
  <si>
    <t>411354203</t>
  </si>
  <si>
    <t>Bednění stropů ztracené z hraněných trapézových vln v 40 mm plech lesklý tl 0,75 mm</t>
  </si>
  <si>
    <t>-1706214307</t>
  </si>
  <si>
    <t>Bednění stropů ztracené ocelové žebrované ze širokých tenkostěnných ohýbaných profilů (hraněných trapézových vln), bez úpravy povrchu otevřeného podhledu, bez podpěrné konstrukce, s osazením nasucho na zdech do připravených ozubů, popř. na rovných zdech, trámech, průvlacích, do traverz s povrchem lesklým, výšky vln 40 mm, tl. plechu 0,75 mm</t>
  </si>
  <si>
    <t>https://podminky.urs.cz/item/CS_URS_2023_01/411354203</t>
  </si>
  <si>
    <t>(10,20+11,60)/2*7,70</t>
  </si>
  <si>
    <t xml:space="preserve">"venkovní přestřešení"  </t>
  </si>
  <si>
    <t>3,35*5,40</t>
  </si>
  <si>
    <t>411354791</t>
  </si>
  <si>
    <t>Příplatek k cenám bednění balkonových desek za pohledový beton</t>
  </si>
  <si>
    <t>1188359400</t>
  </si>
  <si>
    <t>Bednění balkonových desek včetně podpěrné konstrukce Příplatek k cenám za pohledový beton</t>
  </si>
  <si>
    <t>https://podminky.urs.cz/item/CS_URS_2023_01/411354791</t>
  </si>
  <si>
    <t>-1120481265</t>
  </si>
  <si>
    <t>stropy kari sít2x, prořez a překrytí 30%</t>
  </si>
  <si>
    <t>185,95*2*1,3*0,00444</t>
  </si>
  <si>
    <t>413941123</t>
  </si>
  <si>
    <t>Osazování ocelových válcovaných nosníků stropů I, IE, U, UE nebo L č. 14 až 22 nebo výšky přes 120 do 220 mm</t>
  </si>
  <si>
    <t>1095756963</t>
  </si>
  <si>
    <t>Osazování ocelových válcovaných nosníků ve stropech I nebo IE nebo U nebo UE nebo L č. 14 až 22 nebo výšky přes 120 do 220 mm</t>
  </si>
  <si>
    <t>https://podminky.urs.cz/item/CS_URS_2023_01/413941123</t>
  </si>
  <si>
    <t>"I180 dl7,40m - 8ks"     1,29648</t>
  </si>
  <si>
    <t>" I 180 dl7,52m -1ks"      0,16470</t>
  </si>
  <si>
    <t>"I 180 dl4,25m - 1ks"     0,09310</t>
  </si>
  <si>
    <t>13010720</t>
  </si>
  <si>
    <t>ocel profilová jakost S235JR (11 375) průřez I (IPN) 180</t>
  </si>
  <si>
    <t>1721268063</t>
  </si>
  <si>
    <t>1,554*1,08 "Přepočtené koeficientem množství</t>
  </si>
  <si>
    <t>413941133</t>
  </si>
  <si>
    <t>Osazování ocelových válcovaných nosníků stropů HEA nebo HEB výšky přes 120 do do 220 mm</t>
  </si>
  <si>
    <t>228483111</t>
  </si>
  <si>
    <t>Osazování ocelových válcovaných nosníků ve stropech HE-A nebo HE-B, výšky přes 120 do 220 mm</t>
  </si>
  <si>
    <t>https://podminky.urs.cz/item/CS_URS_2023_01/413941133</t>
  </si>
  <si>
    <t>"HEA 160 ozn2-1ks"             0,33440</t>
  </si>
  <si>
    <t>"HEA 180 ozn3-8ks"            2,10160</t>
  </si>
  <si>
    <t>"HEA 180 ozn4-1ks"            0,26696</t>
  </si>
  <si>
    <t>"HEA 180 ozn5-1ks"            0,15088</t>
  </si>
  <si>
    <t xml:space="preserve">"2NP" </t>
  </si>
  <si>
    <t>"HEA 140 ozn7-1ks"           0,27830</t>
  </si>
  <si>
    <t>"přestřešení m.č.1.28 "</t>
  </si>
  <si>
    <t>"HEA 180 ozn 23, dl.5,9m* 35,50kg, 4ks"    5,9*4*0,03550</t>
  </si>
  <si>
    <t>"přestřešení vstup 2.NP"</t>
  </si>
  <si>
    <t>"HEA 160 ozn. 22 -2 ks"             5,84*0,0304*2</t>
  </si>
  <si>
    <t>13010954</t>
  </si>
  <si>
    <t>ocel profilová jakost S235JR (11 375) průřez HEA 140</t>
  </si>
  <si>
    <t>-483774201</t>
  </si>
  <si>
    <t>0,278*1,08 "Přepočtené koeficientem množství</t>
  </si>
  <si>
    <t>13010956</t>
  </si>
  <si>
    <t>ocel profilová jakost S235JR (11 375) průřez HEA 160</t>
  </si>
  <si>
    <t>150661470</t>
  </si>
  <si>
    <t>0,355+0,335</t>
  </si>
  <si>
    <t>0,69*1,08 "Přepočtené koeficientem množství</t>
  </si>
  <si>
    <t>13010958</t>
  </si>
  <si>
    <t>ocel profilová jakost S235JR (11 375) průřez HEA 180</t>
  </si>
  <si>
    <t>1300154340</t>
  </si>
  <si>
    <t>3,357*1,08 "Přepočtené koeficientem množství</t>
  </si>
  <si>
    <t>417321414</t>
  </si>
  <si>
    <t>Ztužující pásy a věnce ze ŽB tř. C 20/25</t>
  </si>
  <si>
    <t>-1895889939</t>
  </si>
  <si>
    <t>Ztužující pásy a věnce z betonu železového (bez výztuže) tř. C 20/25</t>
  </si>
  <si>
    <t>https://podminky.urs.cz/item/CS_URS_2023_01/417321414</t>
  </si>
  <si>
    <t>10,35*0,30*0,25</t>
  </si>
  <si>
    <t>7,10*0,30*0,25</t>
  </si>
  <si>
    <t>11,67*0,30*0,25</t>
  </si>
  <si>
    <t xml:space="preserve">"2NP"                               </t>
  </si>
  <si>
    <t>"dtto 1NP"         2,184</t>
  </si>
  <si>
    <t>(10,35+7,70+11,67)*0,30*0,15</t>
  </si>
  <si>
    <t>(3,35+5,40+3,35)*0,30*0,25</t>
  </si>
  <si>
    <t>417351115</t>
  </si>
  <si>
    <t>Zřízení bednění ztužujících věnců</t>
  </si>
  <si>
    <t>-1891229583</t>
  </si>
  <si>
    <t>Bednění bočnic ztužujících pásů a věnců včetně vzpěr zřízení</t>
  </si>
  <si>
    <t>https://podminky.urs.cz/item/CS_URS_2023_01/417351115</t>
  </si>
  <si>
    <t>(10,35+10,05)*0,25</t>
  </si>
  <si>
    <t>(8,00+7,10)*0,25</t>
  </si>
  <si>
    <t>(11,67+11,37)*0,25</t>
  </si>
  <si>
    <t>"dtto 1NP"         14,635</t>
  </si>
  <si>
    <t>(10,35+7,70+11,67)*0,15</t>
  </si>
  <si>
    <t>(10,05+7,10+11,37)*0,15</t>
  </si>
  <si>
    <t>(3,35+5,40+3,35)*0,25</t>
  </si>
  <si>
    <t>417351116</t>
  </si>
  <si>
    <t>Odstranění bednění ztužujících věnců</t>
  </si>
  <si>
    <t>-1438299672</t>
  </si>
  <si>
    <t>Bednění bočnic ztužujících pásů a věnců včetně vzpěr odstranění</t>
  </si>
  <si>
    <t>https://podminky.urs.cz/item/CS_URS_2023_01/417351116</t>
  </si>
  <si>
    <t>417361821</t>
  </si>
  <si>
    <t>Výztuž ztužujících pásů a věnců betonářskou ocelí 10 505</t>
  </si>
  <si>
    <t>1823507174</t>
  </si>
  <si>
    <t>Výztuž ztužujících pásů a věnců z betonářské oceli 10 505 (R) nebo BSt 500</t>
  </si>
  <si>
    <t>https://podminky.urs.cz/item/CS_URS_2023_01/417361821</t>
  </si>
  <si>
    <t>"1.NP,2.NP,atika"  139,713+139,713+139,713</t>
  </si>
  <si>
    <t>"venkovní přestřešení  12,7 bm"    12,7*5,36</t>
  </si>
  <si>
    <t>0,487*1,1</t>
  </si>
  <si>
    <t>430321414</t>
  </si>
  <si>
    <t>Schodišťová konstrukce a rampa ze ŽB tř. C 25/30</t>
  </si>
  <si>
    <t>-1887732383</t>
  </si>
  <si>
    <t>Schodišťové konstrukce a rampy z betonu železového (bez výztuže) stupně, schodnice, ramena, podesty s nosníky tř. C 25/30</t>
  </si>
  <si>
    <t>https://podminky.urs.cz/item/CS_URS_2023_01/430321414</t>
  </si>
  <si>
    <t>3 xpodklad schodiště vč založení</t>
  </si>
  <si>
    <t>(2,7*1,2*0,25)*3</t>
  </si>
  <si>
    <t>(1,2*0,8*0,4)*3</t>
  </si>
  <si>
    <t>podesty</t>
  </si>
  <si>
    <t>(2,7*1,3+1,35*1,2)*0,15</t>
  </si>
  <si>
    <t>430362021</t>
  </si>
  <si>
    <t>Výztuž schodišťové konstrukce a rampy svařovanými sítěmi Kari</t>
  </si>
  <si>
    <t>-1599916751</t>
  </si>
  <si>
    <t>Výztuž schodišťových konstrukcí a ramp stupňů, schodnic, ramen, podest s nosníky ze svařovaných sítí z drátů typu KARI</t>
  </si>
  <si>
    <t>https://podminky.urs.cz/item/CS_URS_2023_01/430362021</t>
  </si>
  <si>
    <t>kari sít , prořez a překrytí 30%</t>
  </si>
  <si>
    <t xml:space="preserve">3 xpodklad  ramene schodiště </t>
  </si>
  <si>
    <t>(2,7*1,2)*3</t>
  </si>
  <si>
    <t>(2,7*1,3+1,35*1,2)</t>
  </si>
  <si>
    <t>14,85*0,044*1,3</t>
  </si>
  <si>
    <t>431351121</t>
  </si>
  <si>
    <t>Zřízení bednění podest schodišť a ramp přímočarých v do 4 m</t>
  </si>
  <si>
    <t>1661539230</t>
  </si>
  <si>
    <t>Bednění podest, podstupňových desek a ramp včetně podpěrné konstrukce výšky do 4 m půdorysně přímočarých zřízení</t>
  </si>
  <si>
    <t>https://podminky.urs.cz/item/CS_URS_2023_01/431351121</t>
  </si>
  <si>
    <t>1,30*2,7+1,35*1,20</t>
  </si>
  <si>
    <t>2,7*0,15*2+1,3*0,15*2</t>
  </si>
  <si>
    <t>1,35*0,15*2+1,2*0,15*2</t>
  </si>
  <si>
    <t>431351122</t>
  </si>
  <si>
    <t>Odstranění bednění podest schodišť a ramp přímočarých v do 4 m</t>
  </si>
  <si>
    <t>-306707814</t>
  </si>
  <si>
    <t>Bednění podest, podstupňových desek a ramp včetně podpěrné konstrukce výšky do 4 m půdorysně přímočarých odstranění</t>
  </si>
  <si>
    <t>https://podminky.urs.cz/item/CS_URS_2023_01/431351122</t>
  </si>
  <si>
    <t>434121425</t>
  </si>
  <si>
    <t>Osazení ŽB schodišťových stupňů broušených nebo leštěných na desku</t>
  </si>
  <si>
    <t>594581223</t>
  </si>
  <si>
    <t>Osazování schodišťových stupňů železobetonových s vyspárováním styčných spár, s provizorním dřevěným zábradlím a dočasným zakrytím stupnic prkny na desku, stupňů broušených nebo leštěných</t>
  </si>
  <si>
    <t>https://podminky.urs.cz/item/CS_URS_2023_01/434121425</t>
  </si>
  <si>
    <t>5937375r</t>
  </si>
  <si>
    <t>stupeň schodišťový nosný ŽB 1350x350x150</t>
  </si>
  <si>
    <t>-142667536</t>
  </si>
  <si>
    <t>Poznámka k položce:_x000D_
z vibrolisovaného betonu s tryskaným povrchem beton tř.C30/37</t>
  </si>
  <si>
    <t>3*8</t>
  </si>
  <si>
    <t>413474400</t>
  </si>
  <si>
    <t>"1.18"   (5,40+2,10)*2*3,30</t>
  </si>
  <si>
    <t xml:space="preserve">             -0,90*1,97*2-1,80*2,10</t>
  </si>
  <si>
    <t xml:space="preserve">              -0,90*2,10-0,70*1,97</t>
  </si>
  <si>
    <t>"1.19"   (1,80+0,90)*2*3,30</t>
  </si>
  <si>
    <t xml:space="preserve">              -0,70*1,97</t>
  </si>
  <si>
    <t>"1.20"  (3,90+2,30+2,95+0,50+1,925+0,90+1,05+1,80)*3,30</t>
  </si>
  <si>
    <t xml:space="preserve">              -1,05*2,10-1,10*0,75</t>
  </si>
  <si>
    <t>"1.21"   (1,80+2,15)*2*3,30</t>
  </si>
  <si>
    <t xml:space="preserve">              -0,90*1,97</t>
  </si>
  <si>
    <t>"1.22"   (0,90+1,80)*2*3,30</t>
  </si>
  <si>
    <t>"1.23"    (0,90+1,80)*2*3,30</t>
  </si>
  <si>
    <t xml:space="preserve">               -0,70*1,97*2</t>
  </si>
  <si>
    <t>"1.24"    (0,90+1,80)*2*3,30</t>
  </si>
  <si>
    <t xml:space="preserve">               -0,70*1,97</t>
  </si>
  <si>
    <t>"1.25"   (2,725+0,30+0,35+0,30+2,0+2,75)*2*3,30</t>
  </si>
  <si>
    <t xml:space="preserve">               -1,10*2,10-0,90*1,97*2</t>
  </si>
  <si>
    <t>"1.25a"  (1,90+2,75)*2*3,30</t>
  </si>
  <si>
    <t xml:space="preserve">               -1,10*0,75-0,90*1,97</t>
  </si>
  <si>
    <t>"1.26"   (2,10+2,60)*2*3,30</t>
  </si>
  <si>
    <t xml:space="preserve">                  -0,90*1,97-0,90*2,10-0,75*0,75</t>
  </si>
  <si>
    <t>"1.26a"  (1,70+2,60)*2*3,30</t>
  </si>
  <si>
    <t xml:space="preserve">                -0,90*1,97*2-0,75*0,75</t>
  </si>
  <si>
    <t>"1.27"    (3,00+2,60)*2*3,30</t>
  </si>
  <si>
    <t xml:space="preserve">               -0,90*1,97-1,10*0,75</t>
  </si>
  <si>
    <t>"2.01"    (3,50*2+2,11)*3,0</t>
  </si>
  <si>
    <t xml:space="preserve">               -2,50*1,80-1,10*2,10-0,90*1,97</t>
  </si>
  <si>
    <t>"2.02"    (7,20*2+2,11)*3,00</t>
  </si>
  <si>
    <t xml:space="preserve">                -0,90*1,97-0,80*1,97-0,70*1,97*2</t>
  </si>
  <si>
    <t xml:space="preserve">                 -1,10*2,10*2-1,80*2,50</t>
  </si>
  <si>
    <t>"2.03"    (4,85+6,40)*2*3,0</t>
  </si>
  <si>
    <t xml:space="preserve">               -0,90*1,97-1,10*2,10*2</t>
  </si>
  <si>
    <t>"2.04"   (4,80+2,30+4,85+3,20)*3,0</t>
  </si>
  <si>
    <t xml:space="preserve">                -0,80*1,97-0,70*1,97*2-1,10*2,10</t>
  </si>
  <si>
    <t>"2.05"     (1,85+0,90)*2*3,00</t>
  </si>
  <si>
    <t xml:space="preserve">                 -0,70*1,97</t>
  </si>
  <si>
    <t>"2.06"     (1,40+0,90)*2*3,00</t>
  </si>
  <si>
    <t xml:space="preserve">                 -0,70*1,97*2</t>
  </si>
  <si>
    <t>"2.07"     (1,40+0,90)*2*3,00</t>
  </si>
  <si>
    <t xml:space="preserve">                -0,70*1,97</t>
  </si>
  <si>
    <t>"stěna do zimní zahrady"</t>
  </si>
  <si>
    <t>"1NP"     3,74*3,15-1,80*2,10</t>
  </si>
  <si>
    <t>"2NP"     3,74*2,29-1,80*2,10</t>
  </si>
  <si>
    <t>1018325701</t>
  </si>
  <si>
    <t>"ostění a nadpraží"</t>
  </si>
  <si>
    <t>"1.20"   (1,10+0,75*2)*0,25</t>
  </si>
  <si>
    <t>"1.25a"   (1,10+0,75*2)*0,25</t>
  </si>
  <si>
    <t>"1.27"   (1,10+0,75*2)*0,25</t>
  </si>
  <si>
    <t>"1.26a"   (0,75+0,75*2)*0,25</t>
  </si>
  <si>
    <t>"1.26"   (0,75+0,75*2)*0,25</t>
  </si>
  <si>
    <t xml:space="preserve">               (1,10+2,10*2)*0,25</t>
  </si>
  <si>
    <t>"1.25"   (1,10+2,10*2)*0,25</t>
  </si>
  <si>
    <t>"1.18"  (1,10+2,10*2)*0,25</t>
  </si>
  <si>
    <t xml:space="preserve">              (1,80+2,10*2)*0,40</t>
  </si>
  <si>
    <t>"2.01"   (1,10+2,10*2)*0,25</t>
  </si>
  <si>
    <t>"2.02"   (1,10+2,10*2)*0,25*3+(2,00+2,10*2)*0,40</t>
  </si>
  <si>
    <t>"2.03"   (1,10+2,10*2)*0,25*2</t>
  </si>
  <si>
    <t>"2.04"   (1,10+2,10*2)*0,25</t>
  </si>
  <si>
    <t>"odpočet vnitřní omítka cementová"-112,993</t>
  </si>
  <si>
    <t>612321191</t>
  </si>
  <si>
    <t>Příplatek k vápenocementové omítce vnitřních stěn za každých dalších 5 mm tloušťky ručně</t>
  </si>
  <si>
    <t>-1084279179</t>
  </si>
  <si>
    <t>Omítka vápenocementová vnitřních ploch nanášená ručně Příplatek k cenám za každých dalších i započatých 5 mm tloušťky omítky přes 10 mm stěn</t>
  </si>
  <si>
    <t>https://podminky.urs.cz/item/CS_URS_2023_01/612321191</t>
  </si>
  <si>
    <t>612331121</t>
  </si>
  <si>
    <t>Cementová omítka hladká jednovrstvá vnitřních stěn nanášená ručně</t>
  </si>
  <si>
    <t>1184655511</t>
  </si>
  <si>
    <t>Omítka cementová vnitřních ploch nanášená ručně jednovrstvá, tloušťky do 10 mm hladká svislých konstrukcí stěn</t>
  </si>
  <si>
    <t>https://podminky.urs.cz/item/CS_URS_2023_01/612331121</t>
  </si>
  <si>
    <t>"pod obklady"</t>
  </si>
  <si>
    <t>"1.19"   (1,80+0,90)*2*2,10</t>
  </si>
  <si>
    <t>"1.20"  (3,90+2,30+2,95+0,50+1,925+0,90+1,05+1,80)*2,10</t>
  </si>
  <si>
    <t xml:space="preserve">              -1,05*2,10</t>
  </si>
  <si>
    <t>"1.21"   (1,80+2,15)*2*2,10</t>
  </si>
  <si>
    <t>"1.22"   (0,90+1,80)*2*2,10</t>
  </si>
  <si>
    <t>"1.23"    (0,90+1,80)*2*2,10</t>
  </si>
  <si>
    <t>"1.24"    (0,90+1,80)*2*2,10</t>
  </si>
  <si>
    <t>"1,25a"  ( 1,90+2*0,70)*0,60</t>
  </si>
  <si>
    <t>"2.05"     (1,85+0,90)*2*2,10</t>
  </si>
  <si>
    <t>"2.06"     (1,40+0,90)*2*2,10</t>
  </si>
  <si>
    <t>"2.07"     (1,40+0,90)*2*2,10</t>
  </si>
  <si>
    <t>"2.04"    1,70*0,60</t>
  </si>
  <si>
    <t>612331191</t>
  </si>
  <si>
    <t>Příplatek k cementové omítce vnitřních stěn za každých dalších 5 mm tloušťky ručně</t>
  </si>
  <si>
    <t>-1213386903</t>
  </si>
  <si>
    <t>Omítka cementová vnitřních ploch nanášená ručně Příplatek k cenám za každých dalších i započatých 5 mm tloušťky omítky přes 10 mm stěn</t>
  </si>
  <si>
    <t>https://podminky.urs.cz/item/CS_URS_2023_01/612331191</t>
  </si>
  <si>
    <t>-168630813</t>
  </si>
  <si>
    <t>-686393513</t>
  </si>
  <si>
    <t>1229663654</t>
  </si>
  <si>
    <t>"zesílení do výšky 2,0m"    1</t>
  </si>
  <si>
    <t>9,83*2,00-1,10*0,75*3</t>
  </si>
  <si>
    <t>"východní stěna- zahradní"</t>
  </si>
  <si>
    <t>1,00*2,00</t>
  </si>
  <si>
    <t>2,50*2,00</t>
  </si>
  <si>
    <t>4,50*2,75-(0,75*0,75*2)</t>
  </si>
  <si>
    <t>4,50*2,00-1,80*2,00</t>
  </si>
  <si>
    <t>"jižní stěna-dvorní"</t>
  </si>
  <si>
    <t>6,95*2,00-(1,10*2,00*3)</t>
  </si>
  <si>
    <t>"okno 1100/750"      (1,10+0,75*2)*0,16*3</t>
  </si>
  <si>
    <t>"okno 1100/2100"   (1,10+2,10*2)*0,16*3</t>
  </si>
  <si>
    <t xml:space="preserve">"východní stěna -zahradní" </t>
  </si>
  <si>
    <t>"okno 750/750"       (0,75+0,75*2)*0,16*2</t>
  </si>
  <si>
    <t>"dveře1800/3000"  (1,80+3,00*2)*0,16</t>
  </si>
  <si>
    <t>"jižní stěna -dvorní"</t>
  </si>
  <si>
    <t>"okno  1100/2100"  (1,10+2,10*2)*0,16*(3+3)</t>
  </si>
  <si>
    <t>622151011</t>
  </si>
  <si>
    <t>Penetrační silikátový nátěr vnějších pastovitých tenkovrstvých omítek stěn</t>
  </si>
  <si>
    <t>1313212723</t>
  </si>
  <si>
    <t>Penetrační nátěr vnějších pastovitých tenkovrstvých omítek silikátový stěn</t>
  </si>
  <si>
    <t>https://podminky.urs.cz/item/CS_URS_2023_01/622151011</t>
  </si>
  <si>
    <t>"nad soklem"</t>
  </si>
  <si>
    <t>9,83*(7,80+7,00)/2</t>
  </si>
  <si>
    <t>-1,10*0,75*3</t>
  </si>
  <si>
    <t>1,00*5,90</t>
  </si>
  <si>
    <t>2,50*(5,90+5,40)/2</t>
  </si>
  <si>
    <t>4,50*7,20</t>
  </si>
  <si>
    <t>-0,75*0,75*2</t>
  </si>
  <si>
    <t>-1,80*2,50</t>
  </si>
  <si>
    <t>6,95*7,70</t>
  </si>
  <si>
    <t>-1,10*2,10*6</t>
  </si>
  <si>
    <t>3,55*2,0</t>
  </si>
  <si>
    <t>(1,10+0,75*2)*0,16*3</t>
  </si>
  <si>
    <t>(1,10+2,10*2)*0,16*3</t>
  </si>
  <si>
    <t>"východní stěna -zahradni"</t>
  </si>
  <si>
    <t>(0,75+0,75*2)*0,16*2</t>
  </si>
  <si>
    <t>(1,80+2,50*2)*0,16</t>
  </si>
  <si>
    <t>"jižní stěna- dvorní"</t>
  </si>
  <si>
    <t>(1,10+2,10*2)*0,16*6</t>
  </si>
  <si>
    <t>622151021</t>
  </si>
  <si>
    <t>Penetrační akrylátový nátěr vnějších mozaikových tenkovrstvých omítek stěn</t>
  </si>
  <si>
    <t>2060381089</t>
  </si>
  <si>
    <t>Penetrační nátěr vnějších pastovitých tenkovrstvých omítek mozaikových akrylátový stěn</t>
  </si>
  <si>
    <t>https://podminky.urs.cz/item/CS_URS_2023_01/622151021</t>
  </si>
  <si>
    <t xml:space="preserve">"sokl"  </t>
  </si>
  <si>
    <t>"sokl - nadzemní část"</t>
  </si>
  <si>
    <t>9,83*0,30</t>
  </si>
  <si>
    <t>1,00*0,30</t>
  </si>
  <si>
    <t>2,50*0,30</t>
  </si>
  <si>
    <t>6,95*0,30</t>
  </si>
  <si>
    <t>1523407447</t>
  </si>
  <si>
    <t xml:space="preserve">"sokl výška 0,30m"  </t>
  </si>
  <si>
    <t>28376445</t>
  </si>
  <si>
    <t>deska XPS hrana rovná a strukturovaný povrch 300kPa tl 140mm</t>
  </si>
  <si>
    <t>550039379</t>
  </si>
  <si>
    <t>6,084*1,05 "Přepočtené koeficientem množství</t>
  </si>
  <si>
    <t>1484968073</t>
  </si>
  <si>
    <t xml:space="preserve">"fasáda"   </t>
  </si>
  <si>
    <t>3,55*2,00</t>
  </si>
  <si>
    <t>-1906484603</t>
  </si>
  <si>
    <t>156,892*1,05 "Přepočtené koeficientem množství</t>
  </si>
  <si>
    <t>449538528</t>
  </si>
  <si>
    <t>-942014336</t>
  </si>
  <si>
    <t xml:space="preserve">"zakládací lišty"  </t>
  </si>
  <si>
    <t>21,294+29,747</t>
  </si>
  <si>
    <t>979013789</t>
  </si>
  <si>
    <t>9,83</t>
  </si>
  <si>
    <t>1,00</t>
  </si>
  <si>
    <t>2,50</t>
  </si>
  <si>
    <t>6,95</t>
  </si>
  <si>
    <t>20,28*1,05 "Přepočtené koeficientem množství</t>
  </si>
  <si>
    <t>1557489708</t>
  </si>
  <si>
    <t>4,50</t>
  </si>
  <si>
    <t>3,55</t>
  </si>
  <si>
    <t>28,33*1,05 "Přepočtené koeficientem množství</t>
  </si>
  <si>
    <t>1537901288</t>
  </si>
  <si>
    <t>"profil ostění"             50,30</t>
  </si>
  <si>
    <t>"profil parapetní"     14,70</t>
  </si>
  <si>
    <t>"profil nadpraží"        16,50</t>
  </si>
  <si>
    <t>"profil rohový"           64,54</t>
  </si>
  <si>
    <t>"rohový dilatační stěn"   8,20</t>
  </si>
  <si>
    <t>-2124087828</t>
  </si>
  <si>
    <t>"okno 1100/750"      1,10*3</t>
  </si>
  <si>
    <t>"okno 1100/2100"   1,10*3</t>
  </si>
  <si>
    <t>"okno 750/750"       0,75*2</t>
  </si>
  <si>
    <t xml:space="preserve">"dveře1800/2500"  </t>
  </si>
  <si>
    <t>"okno  1100/2100"  1,10*(3+3)</t>
  </si>
  <si>
    <t>14,7*1,05 "Přepočtené koeficientem množství</t>
  </si>
  <si>
    <t>-852482748</t>
  </si>
  <si>
    <t>"okno 1100/750"      (0,75*2)*3</t>
  </si>
  <si>
    <t>"okno 1100/2100"   (2,10*2)*3</t>
  </si>
  <si>
    <t>"okno 750/750"       (0,75*2)*2</t>
  </si>
  <si>
    <t>"dveře1800/2500"  (2,50*2)</t>
  </si>
  <si>
    <t>"okno  1100/2100"  (2,10*2)*(3+3)</t>
  </si>
  <si>
    <t>50,3*1,05 "Přepočtené koeficientem množství</t>
  </si>
  <si>
    <t>-1948074803</t>
  </si>
  <si>
    <t>"rohy"</t>
  </si>
  <si>
    <t>"severní stěna-východní stěna"  6,20</t>
  </si>
  <si>
    <t>"východní -jižní"       8,04</t>
  </si>
  <si>
    <t>64,54*1,05</t>
  </si>
  <si>
    <t>-2136802654</t>
  </si>
  <si>
    <t>"dveře1800/2500"     1,80</t>
  </si>
  <si>
    <t>16,50*1,05</t>
  </si>
  <si>
    <t>1035213573</t>
  </si>
  <si>
    <t>"spoj rekonstrukce s přístavbou"    8,20</t>
  </si>
  <si>
    <t>8,2*1,05 "Přepočtené koeficientem množství</t>
  </si>
  <si>
    <t>62240-1R</t>
  </si>
  <si>
    <t>Těsnící a izolační systém (dle normy) - pásky oken a dveří -  interiér, exteriér</t>
  </si>
  <si>
    <t>-30080492</t>
  </si>
  <si>
    <t>Těsnící a izolační systém (dle normy) - pásky oken a dveří - interiér, exteriér</t>
  </si>
  <si>
    <t>"profil okenní"      66,80</t>
  </si>
  <si>
    <t>2146898193</t>
  </si>
  <si>
    <t>"sokl nadzemní"    6,084</t>
  </si>
  <si>
    <t>450716987</t>
  </si>
  <si>
    <t>1694986778</t>
  </si>
  <si>
    <t>1,10*0,75*3</t>
  </si>
  <si>
    <t>1,10*2,10*3</t>
  </si>
  <si>
    <t>"pohled východní -zahradní"</t>
  </si>
  <si>
    <t>1,80*3,00</t>
  </si>
  <si>
    <t>"pohled jižní -dvorní"</t>
  </si>
  <si>
    <t>1,10*2,10*6</t>
  </si>
  <si>
    <t>-1783394488</t>
  </si>
  <si>
    <t>631311113</t>
  </si>
  <si>
    <t>Mazanina tl přes 50 do 80 mm z betonu prostého bez zvýšených nároků na prostředí tř. C 12/15</t>
  </si>
  <si>
    <t>145094015</t>
  </si>
  <si>
    <t>Mazanina z betonu prostého bez zvýšených nároků na prostředí tl. přes 50 do 80 mm tř. C 12/15</t>
  </si>
  <si>
    <t>https://podminky.urs.cz/item/CS_URS_2023_01/631311113</t>
  </si>
  <si>
    <t>(10,34+6,90+11,77)*0,80*0,05</t>
  </si>
  <si>
    <t>(2*4,10+2*1,45)*0,70*0,05</t>
  </si>
  <si>
    <t>4,10*0,80*0,05</t>
  </si>
  <si>
    <t>1,50*1,50*0,05*4</t>
  </si>
  <si>
    <t>"pod pokladní beton"</t>
  </si>
  <si>
    <t>6,90*2,30*0,05*2</t>
  </si>
  <si>
    <t>4,50*1,60*0,05</t>
  </si>
  <si>
    <t>4,50*(2,20+3,00)/2*0,05</t>
  </si>
  <si>
    <t>5,42*1,90*0,05</t>
  </si>
  <si>
    <t>"venk zdi a schodiště obvod "</t>
  </si>
  <si>
    <t>(5,55+3,6-0,6+4,2-0,6+3,93+3,3+7,68-0,6)*0,8*0,05</t>
  </si>
  <si>
    <t>6,08*0,7*0,05+3,57*0,7*0,05</t>
  </si>
  <si>
    <t>5,40*(3,32+0,16)*0,05</t>
  </si>
  <si>
    <t>1009871952</t>
  </si>
  <si>
    <t>" podkladní beton"</t>
  </si>
  <si>
    <t>(10,35+11,67)/2*8,00*0,15</t>
  </si>
  <si>
    <t>5,40*(3,32+0,16)*0,15</t>
  </si>
  <si>
    <t>631319175</t>
  </si>
  <si>
    <t>Příplatek k mazanině tl přes 120 do 240 mm za stržení povrchu spodní vrstvy před vložením výztuže</t>
  </si>
  <si>
    <t>-46372055</t>
  </si>
  <si>
    <t>Příplatek k cenám mazanin za stržení povrchu spodní vrstvy mazaniny latí před vložením výztuže nebo pletiva pro tl. obou vrstev mazaniny přes 120 do 240 mm</t>
  </si>
  <si>
    <t>https://podminky.urs.cz/item/CS_URS_2023_01/631319175</t>
  </si>
  <si>
    <t>631351101</t>
  </si>
  <si>
    <t>Zřízení bednění rýh a hran v podlahách</t>
  </si>
  <si>
    <t>727444643</t>
  </si>
  <si>
    <t>Bednění v podlahách rýh a hran zřízení</t>
  </si>
  <si>
    <t>https://podminky.urs.cz/item/CS_URS_2023_01/631351101</t>
  </si>
  <si>
    <t>(10,35+11,67+8,00)*0,15</t>
  </si>
  <si>
    <t>((3,6+0,16)+6,0+(3,6+0,16)+1,5)*0,15</t>
  </si>
  <si>
    <t>631362021</t>
  </si>
  <si>
    <t>Výztuž mazanin svařovanými sítěmi Kari</t>
  </si>
  <si>
    <t>-1437951823</t>
  </si>
  <si>
    <t>Výztuž mazanin ze svařovaných sítí z drátů typu KARI</t>
  </si>
  <si>
    <t>https://podminky.urs.cz/item/CS_URS_2023_01/631362021</t>
  </si>
  <si>
    <t>"2*síť KARI  6/100/100"</t>
  </si>
  <si>
    <t>(10,35+11,67)/2*8,00</t>
  </si>
  <si>
    <t>3,6*5,55</t>
  </si>
  <si>
    <t>108,06*2*1,20*0,005</t>
  </si>
  <si>
    <t>632450124</t>
  </si>
  <si>
    <t>Vyrovnávací cementový potěr tl přes 40 do 50 mm ze suchých směsí provedený v pásu</t>
  </si>
  <si>
    <t>1919749073</t>
  </si>
  <si>
    <t>Potěr cementový vyrovnávací ze suchých směsí v pásu o průměrné (střední) tl. přes 40 do 50 mm</t>
  </si>
  <si>
    <t>https://podminky.urs.cz/item/CS_URS_2023_01/632450124</t>
  </si>
  <si>
    <t>"zelená střecha - atika"    1</t>
  </si>
  <si>
    <t>"vrch atiky"    (10,27+7,21+11,35)*0,54</t>
  </si>
  <si>
    <t>-20781686</t>
  </si>
  <si>
    <t>podlaha</t>
  </si>
  <si>
    <t>(10,35+11,67)/2*8,00*2</t>
  </si>
  <si>
    <t>0,9*0,3</t>
  </si>
  <si>
    <t>5,4*(3,32+0,16)</t>
  </si>
  <si>
    <t>-516484788</t>
  </si>
  <si>
    <t>2122150692</t>
  </si>
  <si>
    <t xml:space="preserve">"zelená střecha"    </t>
  </si>
  <si>
    <t>"plocha"           (11,35+9,87)/2*7,21</t>
  </si>
  <si>
    <t>635111241</t>
  </si>
  <si>
    <t>Násyp pod podlahy z hrubého kameniva 8-16 se zhutněním</t>
  </si>
  <si>
    <t>-443161240</t>
  </si>
  <si>
    <t>Násyp ze štěrkopísku, písku nebo kameniva pod podlahy se zhutněním z kameniva hrubého 8-16</t>
  </si>
  <si>
    <t>https://podminky.urs.cz/item/CS_URS_2023_01/635111241</t>
  </si>
  <si>
    <t>"okapový chodník"</t>
  </si>
  <si>
    <t>(10,27+0,50)*0,50*0,15</t>
  </si>
  <si>
    <t>"východní - zahradní"</t>
  </si>
  <si>
    <t>3,50*0,50*0,15</t>
  </si>
  <si>
    <t>"kryty venk prostor"</t>
  </si>
  <si>
    <t>(3,6+0,5+1,45+3,6)*0,50*0,15</t>
  </si>
  <si>
    <t>(3,65+0,46)*0,5*0,15</t>
  </si>
  <si>
    <t>(2,7+0,3*2)*0,50*0,15</t>
  </si>
  <si>
    <t>637211122</t>
  </si>
  <si>
    <t>Okapový chodník z betonových dlaždic tl 60 mm kladených do písku se zalitím spár MC</t>
  </si>
  <si>
    <t>7539205</t>
  </si>
  <si>
    <t>Okapový chodník z dlaždic betonových do písku se zalitím spár cementovou maltou, tl. dlaždic 60 mm</t>
  </si>
  <si>
    <t>https://podminky.urs.cz/item/CS_URS_2023_01/637211122</t>
  </si>
  <si>
    <t>(10,27+0,50)*0,50</t>
  </si>
  <si>
    <t>3,50*0,50</t>
  </si>
  <si>
    <t>(3,6+0,5+1,45+3,6)*0,50</t>
  </si>
  <si>
    <t>(3,65+0,46)*0,50</t>
  </si>
  <si>
    <t>(2,7+0,3*2)*0,50</t>
  </si>
  <si>
    <t>1055676228</t>
  </si>
  <si>
    <t>(10,27+0,50)</t>
  </si>
  <si>
    <t>3,50+0,50</t>
  </si>
  <si>
    <t>(3,6+0,5+1,45+3,6)</t>
  </si>
  <si>
    <t>(3,65+0,46)+0,50</t>
  </si>
  <si>
    <t>2,7+0,3*2</t>
  </si>
  <si>
    <t>642942111</t>
  </si>
  <si>
    <t>Osazování zárubní nebo rámů dveřních kovových do 2,5 m2 na MC</t>
  </si>
  <si>
    <t>594668804</t>
  </si>
  <si>
    <t>Osazování zárubní nebo rámů kovových dveřních lisovaných nebo z úhelníků bez dveřních křídel na cementovou maltu, plochy otvoru do 2,5 m2</t>
  </si>
  <si>
    <t>https://podminky.urs.cz/item/CS_URS_2023_01/642942111</t>
  </si>
  <si>
    <t>"70/197 s mřížkou, ozn. D17 "</t>
  </si>
  <si>
    <t>"1.19"    1</t>
  </si>
  <si>
    <t>"1.23"    1</t>
  </si>
  <si>
    <t>"1.22"    1</t>
  </si>
  <si>
    <t>"1.24"    1</t>
  </si>
  <si>
    <t>"2NP D19"</t>
  </si>
  <si>
    <t>"2.05"   1</t>
  </si>
  <si>
    <t>"2.06"   1</t>
  </si>
  <si>
    <t>"2.07"   1</t>
  </si>
  <si>
    <t>"80/197"</t>
  </si>
  <si>
    <t>"90/197 ozn. D2, D1, D18 s mřížkou, D6 prosklené"</t>
  </si>
  <si>
    <t>"1.20 D6"  1</t>
  </si>
  <si>
    <t>"1.21 D18"   1</t>
  </si>
  <si>
    <t>"1.25"   1</t>
  </si>
  <si>
    <t>"1.25a"   1</t>
  </si>
  <si>
    <t>"1.26a"   1</t>
  </si>
  <si>
    <t>"1.27"   1</t>
  </si>
  <si>
    <t>"2.03"    2</t>
  </si>
  <si>
    <t>"2.04"  1</t>
  </si>
  <si>
    <t>-24860294</t>
  </si>
  <si>
    <t>1416584060</t>
  </si>
  <si>
    <t>476460182</t>
  </si>
  <si>
    <t>"900+900/2100"</t>
  </si>
  <si>
    <t>"O23"   2</t>
  </si>
  <si>
    <t>"dodávka zárubně pro O23 je v dodávce dveří - ne, zárubeň dodaná v přípočtu "</t>
  </si>
  <si>
    <t>642942831</t>
  </si>
  <si>
    <t>Osazování zárubní nebo rámů dveřních kovových přes 4,5 do 10 m2 na montážní pěnu</t>
  </si>
  <si>
    <t>-998465537</t>
  </si>
  <si>
    <t>Osazování zárubní nebo rámů kovových dveřních lisovaných nebo z úhelníků bez dveřních křídel na montážní pěnu, plochy otvoru přes 4,5 do 10 m2</t>
  </si>
  <si>
    <t>https://podminky.urs.cz/item/CS_URS_2023_01/642942831</t>
  </si>
  <si>
    <t>"900+900/2100+900"</t>
  </si>
  <si>
    <t>"  O23a   2.01"     1</t>
  </si>
  <si>
    <t>"dodávka zárubně je součástí dveří O23a"</t>
  </si>
  <si>
    <t>651324892</t>
  </si>
  <si>
    <t>900/1970  D4 EW15 C2 DP3</t>
  </si>
  <si>
    <t>55331563</t>
  </si>
  <si>
    <t>zárubeň jednokřídlá ocelová pro zdění s protipožární úpravou tl stěny 110-150mm rozměru 900/1970, 2100mm</t>
  </si>
  <si>
    <t>1205111540</t>
  </si>
  <si>
    <t>-663728665</t>
  </si>
  <si>
    <t>11,25*8,00</t>
  </si>
  <si>
    <t>"východní"</t>
  </si>
  <si>
    <t>10,00*8,0</t>
  </si>
  <si>
    <t>"jižní"</t>
  </si>
  <si>
    <t>12,75*8,0</t>
  </si>
  <si>
    <t>-1436218870</t>
  </si>
  <si>
    <t>272*180 "Přepočtené koeficientem množství</t>
  </si>
  <si>
    <t>1012647372</t>
  </si>
  <si>
    <t>-2126918360</t>
  </si>
  <si>
    <t>-1922341911</t>
  </si>
  <si>
    <t>1510565387</t>
  </si>
  <si>
    <t>-1464744826</t>
  </si>
  <si>
    <t>"1.18"          12,60</t>
  </si>
  <si>
    <t>"1.19"           1,70</t>
  </si>
  <si>
    <t>"1.20"          11,50</t>
  </si>
  <si>
    <t>"1.21"            4,0</t>
  </si>
  <si>
    <t>"1.22"            1,60</t>
  </si>
  <si>
    <t>"1.23"           1,80</t>
  </si>
  <si>
    <t>"1.24"           1,70</t>
  </si>
  <si>
    <t>"1.25"          14,60</t>
  </si>
  <si>
    <t>"1.25a"         5,30</t>
  </si>
  <si>
    <t xml:space="preserve">"1.26"          6,00 </t>
  </si>
  <si>
    <t>"1.26a"        4,60</t>
  </si>
  <si>
    <t>"1.27"          7,90</t>
  </si>
  <si>
    <t>"2.01"         7,60</t>
  </si>
  <si>
    <t>"2.02"        16,80</t>
  </si>
  <si>
    <t>"2.03"        31,30</t>
  </si>
  <si>
    <t>"2.04"        13,40</t>
  </si>
  <si>
    <t>"2.05"         1,80</t>
  </si>
  <si>
    <t>"2.06"         1,40</t>
  </si>
  <si>
    <t>"2.07"         1,30</t>
  </si>
  <si>
    <t>952901111</t>
  </si>
  <si>
    <t>Vyčištění budov bytové a občanské výstavby při výšce podlaží do 4 m</t>
  </si>
  <si>
    <t>-1852961006</t>
  </si>
  <si>
    <t>Vyčištění budov nebo objektů před předáním do užívání budov bytové nebo občanské výstavby, světlé výšky podlaží do 4 m</t>
  </si>
  <si>
    <t>https://podminky.urs.cz/item/CS_URS_2023_01/952901111</t>
  </si>
  <si>
    <t>"1NP+2NP"</t>
  </si>
  <si>
    <t>953312123</t>
  </si>
  <si>
    <t>Vložky do svislých dilatačních spár z extrudovaných polystyrénových desek tl. přes 20 do 30 mm</t>
  </si>
  <si>
    <t>-2019001765</t>
  </si>
  <si>
    <t>Vložky svislé do dilatačních spár z polystyrenových desek extrudovaných včetně dodání a osazení, v jakémkoliv zdivu přes 20 do 30 mm</t>
  </si>
  <si>
    <t>https://podminky.urs.cz/item/CS_URS_2023_01/953312123</t>
  </si>
  <si>
    <t>4,2*4,5</t>
  </si>
  <si>
    <t>-1906830528</t>
  </si>
  <si>
    <t>998011002</t>
  </si>
  <si>
    <t>Přesun hmot pro budovy zděné v přes 6 do 12 m</t>
  </si>
  <si>
    <t>1417805935</t>
  </si>
  <si>
    <t>Přesun hmot pro budovy občanské výstavby, bydlení, výrobu a služby s nosnou svislou konstrukcí zděnou z cihel, tvárnic nebo kamene vodorovná dopravní vzdálenost do 100 m pro budovy výšky přes 6 do 12 m</t>
  </si>
  <si>
    <t>https://podminky.urs.cz/item/CS_URS_2023_01/998011002</t>
  </si>
  <si>
    <t>-2094152559</t>
  </si>
  <si>
    <t>"základová deska"</t>
  </si>
  <si>
    <t>(10,35+12,12)/2*8,10</t>
  </si>
  <si>
    <t>(5,40+2*0,3)*(3,6+0,16)*2</t>
  </si>
  <si>
    <t>"schodišrě"</t>
  </si>
  <si>
    <t>"3 xpodklad schodiště"</t>
  </si>
  <si>
    <t>((2,7+2*0,3)*1,2)*3</t>
  </si>
  <si>
    <t>2,7*0,4</t>
  </si>
  <si>
    <t>"podesty"</t>
  </si>
  <si>
    <t>3,3*1,6+1,35*1,5</t>
  </si>
  <si>
    <t>1787815933</t>
  </si>
  <si>
    <t>156,225743934332*0,00033 "Přepočtené koeficientem množství</t>
  </si>
  <si>
    <t>-2133272321</t>
  </si>
  <si>
    <t>"základy+stěna pod zemí"</t>
  </si>
  <si>
    <t>9,83*(0,65+(1,40+2,25)/2)</t>
  </si>
  <si>
    <t>1,00*(0,65+2,25)</t>
  </si>
  <si>
    <t>2,50*(0,65+(2,25+2,75)/2)</t>
  </si>
  <si>
    <t>4,50*(0,65+1,20)</t>
  </si>
  <si>
    <t>6,95*(0,65+0,40)</t>
  </si>
  <si>
    <t>3,55*(0,65+0,40)</t>
  </si>
  <si>
    <t>"venkovní prostory a zdi"</t>
  </si>
  <si>
    <t>"jih" 3,6*(2,3+1,2)/2+4*1,2</t>
  </si>
  <si>
    <t>"sever" 3,6*1,2+3,65*1,2</t>
  </si>
  <si>
    <t>"východ" 1,45*2,5+3,2*1,2+6,0*2,5</t>
  </si>
  <si>
    <t>"zdi schodiště"     2,7*1,2*4+(2,7+1,3)*1,2+1,3*1,2</t>
  </si>
  <si>
    <t>622121568</t>
  </si>
  <si>
    <t>119,081594624812*0,00034 "Přepočtené koeficientem množství</t>
  </si>
  <si>
    <t>-1186912835</t>
  </si>
  <si>
    <t>1557014029</t>
  </si>
  <si>
    <t>"modifik pas 2x"</t>
  </si>
  <si>
    <t xml:space="preserve">    156,389*2</t>
  </si>
  <si>
    <t>62853004</t>
  </si>
  <si>
    <t>pás asfaltový natavitelný modifikovaný SBS tl 4,0mm s vložkou ze skleněné tkaniny a spalitelnou PE fólií nebo jemnozrnným minerálním posypem na horním povrchu</t>
  </si>
  <si>
    <t>161646486</t>
  </si>
  <si>
    <t>-105776331</t>
  </si>
  <si>
    <t>711142559</t>
  </si>
  <si>
    <t>Provedení izolace proti zemní vlhkosti pásy přitavením svislé NAIP</t>
  </si>
  <si>
    <t>-1537189893</t>
  </si>
  <si>
    <t>Provedení izolace proti zemní vlhkosti pásy přitavením NAIP na ploše svislé S</t>
  </si>
  <si>
    <t>https://podminky.urs.cz/item/CS_URS_2023_01/711142559</t>
  </si>
  <si>
    <t>"modifik. pas*"    116,04</t>
  </si>
  <si>
    <t>545797641</t>
  </si>
  <si>
    <t>2108416849</t>
  </si>
  <si>
    <t>-86483696</t>
  </si>
  <si>
    <t>3,6+0,16+3,6+3,9</t>
  </si>
  <si>
    <t>1,45+0,3+3,3</t>
  </si>
  <si>
    <t>0,3+1,3+2,75+1,3+2,75</t>
  </si>
  <si>
    <t>238538677</t>
  </si>
  <si>
    <t>-479220251</t>
  </si>
  <si>
    <t xml:space="preserve">"zelená střecha"   </t>
  </si>
  <si>
    <t xml:space="preserve">"penetrace" </t>
  </si>
  <si>
    <t>"zdvih"     (9,87+7,21+11,35+8,50)*0,88</t>
  </si>
  <si>
    <t>11163153</t>
  </si>
  <si>
    <t>emulze asfaltová penetrační</t>
  </si>
  <si>
    <t>litr</t>
  </si>
  <si>
    <t>2133509079</t>
  </si>
  <si>
    <t>108,996*0,035 "Přepočtené koeficientem množství</t>
  </si>
  <si>
    <t>712332135</t>
  </si>
  <si>
    <t>Povlaková krytina plochých střech nopovou folií s perforovanou deskou, nopek v 20 mm, tl do 1,0 mm</t>
  </si>
  <si>
    <t>1452217625</t>
  </si>
  <si>
    <t>Povlakové krytiny střech plochých na sucho nopová fólie vrstva drenážní a hydroakumulační vegetačních střech s perforovanou deskou výška nopku 20 mm, tl. fólie do 1,0 mm</t>
  </si>
  <si>
    <t>https://podminky.urs.cz/item/CS_URS_2023_01/712332135</t>
  </si>
  <si>
    <t>"zelená střecha"</t>
  </si>
  <si>
    <t>"plocha"     76,498</t>
  </si>
  <si>
    <t>-677853663</t>
  </si>
  <si>
    <t>76,498*1,1655 "Přepočtené koeficientem množství</t>
  </si>
  <si>
    <t>112841030</t>
  </si>
  <si>
    <t>"zelená střecha - parotěs"    76,498</t>
  </si>
  <si>
    <t>712361-1</t>
  </si>
  <si>
    <t>Kompresní páska</t>
  </si>
  <si>
    <t>1474351244</t>
  </si>
  <si>
    <t xml:space="preserve">     (10,06+8,01+11,35)</t>
  </si>
  <si>
    <t>-144852740</t>
  </si>
  <si>
    <t>"plocha"      76,498</t>
  </si>
  <si>
    <t>"přířezy-dle det atiky -po obvodu" (9,87+7,21+11,35*8,50)*1,50</t>
  </si>
  <si>
    <t>28322120</t>
  </si>
  <si>
    <t>fólie izolační střešní mPVC pro mechanické a podtlakové kotvení s PES vložkou tl 2,0mm, RAL 7040</t>
  </si>
  <si>
    <t>-1365863804</t>
  </si>
  <si>
    <t>294,897*1,1655 "Přepočtené koeficientem množství</t>
  </si>
  <si>
    <t>712363005</t>
  </si>
  <si>
    <t>Provedení povlakové krytiny střech do 10° navařením fólie PVC na oplechování v plné ploše</t>
  </si>
  <si>
    <t>-1600683548</t>
  </si>
  <si>
    <t>Provedení povlakové krytiny střech plochých do 10° fólií termoplastickou mPVC (měkčené PVC) aplikace fólie na oplechování (na tzv. fóliový plech) horkovzdušným navařením v plné ploše</t>
  </si>
  <si>
    <t>https://podminky.urs.cz/item/CS_URS_2023_01/712363005</t>
  </si>
  <si>
    <t xml:space="preserve">"vnitřní koutová lišta"     </t>
  </si>
  <si>
    <t xml:space="preserve">     (9,87+7,21+11,35+8,50)*0,05*2</t>
  </si>
  <si>
    <t>"vnější koutová lišta"  (9,87+7,21+11,35+8,50)*(0,05+0,05)</t>
  </si>
  <si>
    <t>"vrch atiky"    (10,27+8,01+11,35)*0,54</t>
  </si>
  <si>
    <t>-276697272</t>
  </si>
  <si>
    <t xml:space="preserve">"zelená střecha - atika"         </t>
  </si>
  <si>
    <t xml:space="preserve">     (9,87+7,21+11,35+8,50)*2</t>
  </si>
  <si>
    <t>712363353</t>
  </si>
  <si>
    <t>Povlakové krytiny střech do 10° z tvarovaných poplastovaných lišt délky 2 m koutová lišta vnější rš 100 mm</t>
  </si>
  <si>
    <t>-383426239</t>
  </si>
  <si>
    <t>Povlakové krytiny střech plochých do 10° z tvarovaných poplastovaných lišt pro mPVC vnější koutová lišta rš 100 mm</t>
  </si>
  <si>
    <t>https://podminky.urs.cz/item/CS_URS_2023_01/712363353</t>
  </si>
  <si>
    <t xml:space="preserve">"zelená střecha - atika"   </t>
  </si>
  <si>
    <t xml:space="preserve">     (9,87+7,21+11,35+8,50)</t>
  </si>
  <si>
    <t>226795805</t>
  </si>
  <si>
    <t>"stěna,střecha"</t>
  </si>
  <si>
    <t>8,01</t>
  </si>
  <si>
    <t>712363359</t>
  </si>
  <si>
    <t>Povlakové krytiny střech do 10° z tvarovaných poplastovaných lišt délky 2 m závětrná lišta rš 300 mm</t>
  </si>
  <si>
    <t>355841639</t>
  </si>
  <si>
    <t>Povlakové krytiny střech plochých do 10° z tvarovaných poplastovaných lišt pro mPVC závětrná lišta rš 300 mm</t>
  </si>
  <si>
    <t>https://podminky.urs.cz/item/CS_URS_2023_01/712363359</t>
  </si>
  <si>
    <t xml:space="preserve">"zelená střecha - atika"    </t>
  </si>
  <si>
    <t>712391171</t>
  </si>
  <si>
    <t>Provedení povlakové krytiny střech do 10° podkladní textilní vrstvy</t>
  </si>
  <si>
    <t>1481133786</t>
  </si>
  <si>
    <t>Provedení povlakové krytiny střech plochých do 10° -ostatní práce provedení vrstvy textilní podkladní</t>
  </si>
  <si>
    <t>https://podminky.urs.cz/item/CS_URS_2023_01/712391171</t>
  </si>
  <si>
    <t>"zelená střecha - podkladní textilie"   1</t>
  </si>
  <si>
    <t>69311060</t>
  </si>
  <si>
    <t>geotextilie netkaná separační, ochranná, filtrační, drenážní PP 200g/m2</t>
  </si>
  <si>
    <t>-1783911071</t>
  </si>
  <si>
    <t>109,996*1,155 "Přepočtené koeficientem množství</t>
  </si>
  <si>
    <t>712391172</t>
  </si>
  <si>
    <t>Provedení povlakové krytiny střech do 10° ochranné textilní vrstvy</t>
  </si>
  <si>
    <t>157163415</t>
  </si>
  <si>
    <t>Provedení povlakové krytiny střech plochých do 10° -ostatní práce provedení vrstvy textilní ochranné</t>
  </si>
  <si>
    <t>https://podminky.urs.cz/item/CS_URS_2023_01/712391172</t>
  </si>
  <si>
    <t>"zelená střecha - ochranná textilie"</t>
  </si>
  <si>
    <t>"zdvih"        32,498</t>
  </si>
  <si>
    <t>69311068</t>
  </si>
  <si>
    <t>geotextilie netkaná separační, ochranná, filtrační, drenážní PP 300g/m2</t>
  </si>
  <si>
    <t>1090518963</t>
  </si>
  <si>
    <t>108,996*1,155 "Přepočtené koeficientem množství</t>
  </si>
  <si>
    <t>712771101</t>
  </si>
  <si>
    <t>Provedení ochranné vrstvy z textilií nebo rohoží volně s přesahem vegetační střechy sklon do 5°</t>
  </si>
  <si>
    <t>1467888367</t>
  </si>
  <si>
    <t>Provedení ochranné vrstvy vegetační střechy proti prorůstání kořenů, proti mechanickému poškození hydroizolace z textilií nebo rohoží volně kladených s přesahem, sklon střechy do 5°</t>
  </si>
  <si>
    <t>https://podminky.urs.cz/item/CS_URS_2023_01/712771101</t>
  </si>
  <si>
    <t>1725245873</t>
  </si>
  <si>
    <t>76,498*1,05</t>
  </si>
  <si>
    <t>80,323*1,05 "Přepočtené koeficientem množství</t>
  </si>
  <si>
    <t>712771111</t>
  </si>
  <si>
    <t>Provedení ochranné vrstvy z rohoží nebo desek volně na sraz vegetační střechy sklon do 5°</t>
  </si>
  <si>
    <t>164074866</t>
  </si>
  <si>
    <t>Provedení ochranné vrstvy vegetační střechy proti prorůstání kořenů, proti mechanickému poškození hydroizolace z rohoží nebo desek volně kladených na sraz, sklon střechy do 5°</t>
  </si>
  <si>
    <t>https://podminky.urs.cz/item/CS_URS_2023_01/712771111</t>
  </si>
  <si>
    <t>"zelená střecha - rohož"    76,498</t>
  </si>
  <si>
    <t>69334504</t>
  </si>
  <si>
    <t>koberec rozchodníkový vegetačních střech</t>
  </si>
  <si>
    <t>1303003269</t>
  </si>
  <si>
    <t>712771401</t>
  </si>
  <si>
    <t>Provedení vegetační vrstvy ze substrátu tl do 100 mm vegetační střechy sklon do 5°</t>
  </si>
  <si>
    <t>-1237011817</t>
  </si>
  <si>
    <t>Provedení vegetační vrstvy vegetační střechy ze substrátu, tloušťky do 100 mm, sklon střechy do 5°</t>
  </si>
  <si>
    <t>https://podminky.urs.cz/item/CS_URS_2023_01/712771401</t>
  </si>
  <si>
    <t>"zelená střecha - substát"</t>
  </si>
  <si>
    <t>"plocha"  76,498</t>
  </si>
  <si>
    <t>10321225</t>
  </si>
  <si>
    <t>substrát vegetačních střech extenzivní s nízkým obsahem organické složky</t>
  </si>
  <si>
    <t>-201556592</t>
  </si>
  <si>
    <t>76,498*0,12</t>
  </si>
  <si>
    <t>712771601</t>
  </si>
  <si>
    <t>Provedení ochranných pásů z praného říčního kameniva šířky do 500 mm</t>
  </si>
  <si>
    <t>-533376498</t>
  </si>
  <si>
    <t>Provedení ochranných pásů vegetační střechy po obvodu střechy, v místech střešních prostupům napojení na zeď apod. z praného říčního kameniva, tloušťky do 100 mm, šířky do 500 mm</t>
  </si>
  <si>
    <t>https://podminky.urs.cz/item/CS_URS_2023_01/712771601</t>
  </si>
  <si>
    <t>"plocha *tl. 0,10* váha 1,67t"           1</t>
  </si>
  <si>
    <t>"okolo atiky"</t>
  </si>
  <si>
    <t>(8,87+6,21+10,35+7,50)*0,25*0,10</t>
  </si>
  <si>
    <t>"oklo vpusti"    (  1,0+1,0+1,0)*0,25*0,10</t>
  </si>
  <si>
    <t>58337402</t>
  </si>
  <si>
    <t>kamenivo dekorační (kačírek) frakce 16/22</t>
  </si>
  <si>
    <t>-233174822</t>
  </si>
  <si>
    <t>1,898*1,67</t>
  </si>
  <si>
    <t>712771613</t>
  </si>
  <si>
    <t>Osazení ochranné kačírkové lišty navařením na hydroizolaci</t>
  </si>
  <si>
    <t>-1706206325</t>
  </si>
  <si>
    <t>Provedení ochranných pásů vegetační střechy osazení ochranné kačírkové lišty navařením na hydroizolaci</t>
  </si>
  <si>
    <t>https://podminky.urs.cz/item/CS_URS_2023_01/712771613</t>
  </si>
  <si>
    <t>(8,87+6,21+10,35+7,50)</t>
  </si>
  <si>
    <t>"oklo vpusti"    (  1,0+1,0+1,0)</t>
  </si>
  <si>
    <t>69334041</t>
  </si>
  <si>
    <t>lišta kačírková výška 130mm nerez</t>
  </si>
  <si>
    <t>-1171461295</t>
  </si>
  <si>
    <t>35,93*1,02</t>
  </si>
  <si>
    <t>712998201</t>
  </si>
  <si>
    <t>Montáž bezpečnostního přepadu z PVC do DN 70</t>
  </si>
  <si>
    <t>-380390985</t>
  </si>
  <si>
    <t>Provedení povlakové krytiny střech - ostatní práce montáž odvodňovacího prvku nouzového atikového přepadu z PVC na dešťovou vodu do DN 70</t>
  </si>
  <si>
    <t>https://podminky.urs.cz/item/CS_URS_2023_01/712998201</t>
  </si>
  <si>
    <t>"zelená střecha"      1</t>
  </si>
  <si>
    <t>28342475</t>
  </si>
  <si>
    <t>přepad bezpečnostní atikový DN 75 s manžetou pro hydroizolaci z PVC-P</t>
  </si>
  <si>
    <t>869030095</t>
  </si>
  <si>
    <t>998712202</t>
  </si>
  <si>
    <t>Přesun hmot procentní pro krytiny povlakové v objektech v přes 6 do 12 m</t>
  </si>
  <si>
    <t>1386023167</t>
  </si>
  <si>
    <t>Přesun hmot pro povlakové krytiny stanovený procentní sazbou (%) z ceny vodorovná dopravní vzdálenost do 50 m v objektech výšky přes 6 do 12 m</t>
  </si>
  <si>
    <t>https://podminky.urs.cz/item/CS_URS_2023_01/998712202</t>
  </si>
  <si>
    <t>-344099455</t>
  </si>
  <si>
    <t>-1259787484</t>
  </si>
  <si>
    <t>88,08*1,05 "Přepočtené koeficientem množství</t>
  </si>
  <si>
    <t>-753312493</t>
  </si>
  <si>
    <t>28376019</t>
  </si>
  <si>
    <t>deska perimetrická fasádní soklová 150kPa λ=0,035 tl 140mm</t>
  </si>
  <si>
    <t>-1563868652</t>
  </si>
  <si>
    <t>54,455*1,05 "Přepočtené koeficientem množství</t>
  </si>
  <si>
    <t>713141223</t>
  </si>
  <si>
    <t>Přikotvení tepelné izolace šrouby do betonu pro izolaci tl přes 60 do 100 mm</t>
  </si>
  <si>
    <t>1297019422</t>
  </si>
  <si>
    <t>Montáž tepelné izolace střech plochých mechanické přikotvení šrouby včetně dodávky šroubů, bez položení tepelné izolace tl. izolace do 100 mm do betonu</t>
  </si>
  <si>
    <t>https://podminky.urs.cz/item/CS_URS_2023_01/713141223</t>
  </si>
  <si>
    <t>"atika"            (  11,89+10,74+7,10)*0,54</t>
  </si>
  <si>
    <t>28376016</t>
  </si>
  <si>
    <t>deska perimetrická fasádní soklová 150kPa λ=0,035 tl 80mm</t>
  </si>
  <si>
    <t>1837098892</t>
  </si>
  <si>
    <t>16,054*1,02</t>
  </si>
  <si>
    <t>-1954793978</t>
  </si>
  <si>
    <t>1337019451</t>
  </si>
  <si>
    <t>76,498*1,02</t>
  </si>
  <si>
    <t>78,028*1,02 "Přepočtené koeficientem množství</t>
  </si>
  <si>
    <t>28376142</t>
  </si>
  <si>
    <t>klín izolační EPS 150 spád do 5%</t>
  </si>
  <si>
    <t>1514413786</t>
  </si>
  <si>
    <t xml:space="preserve">76,498* ((0,16+0,20)/2)*1,1      </t>
  </si>
  <si>
    <t>15,147*1,02 "Přepočtené koeficientem množství</t>
  </si>
  <si>
    <t>998713202</t>
  </si>
  <si>
    <t>Přesun hmot procentní pro izolace tepelné v objektech v přes 6 do 12 m</t>
  </si>
  <si>
    <t>2136757438</t>
  </si>
  <si>
    <t>Přesun hmot pro izolace tepelné stanovený procentní sazbou (%) z ceny vodorovná dopravní vzdálenost do 50 m v objektech výšky přes 6 do 12 m</t>
  </si>
  <si>
    <t>https://podminky.urs.cz/item/CS_URS_2023_01/998713202</t>
  </si>
  <si>
    <t>721</t>
  </si>
  <si>
    <t>Zdravotechnika - vnitřní kanalizace</t>
  </si>
  <si>
    <t>721173401</t>
  </si>
  <si>
    <t>Potrubí kanalizační z PVC SN 4 svodné DN 110</t>
  </si>
  <si>
    <t>-338324875</t>
  </si>
  <si>
    <t>Potrubí z trub PVC SN4 svodné (ležaté) DN 110</t>
  </si>
  <si>
    <t>https://podminky.urs.cz/item/CS_URS_2023_01/721173401</t>
  </si>
  <si>
    <t>2*2,0</t>
  </si>
  <si>
    <t>721242106</t>
  </si>
  <si>
    <t>Lapač střešních splavenin z PP se zápachovou klapkou a lapacím košem DN 125</t>
  </si>
  <si>
    <t>1542291521</t>
  </si>
  <si>
    <t>Lapače střešních splavenin polypropylenové (PP) se svislým odtokem DN 125</t>
  </si>
  <si>
    <t>https://podminky.urs.cz/item/CS_URS_2023_01/721242106</t>
  </si>
  <si>
    <t>2+3</t>
  </si>
  <si>
    <t>721242804</t>
  </si>
  <si>
    <t>Demontáž lapače střešních splavenin DN 125</t>
  </si>
  <si>
    <t>784156268</t>
  </si>
  <si>
    <t>Demontáž lapačů střešních splavenin DN 125</t>
  </si>
  <si>
    <t>https://podminky.urs.cz/item/CS_URS_2023_01/721242804</t>
  </si>
  <si>
    <t>721249102</t>
  </si>
  <si>
    <t>Montáž lapače střešních splavenin z litiny DN 125 ostatní typ</t>
  </si>
  <si>
    <t>1851400907</t>
  </si>
  <si>
    <t>Lapače střešních splavenin montáž lapačů střešních splavenin ostatních typů litinových DN 125</t>
  </si>
  <si>
    <t>https://podminky.urs.cz/item/CS_URS_2023_01/721249102</t>
  </si>
  <si>
    <t>55244101</t>
  </si>
  <si>
    <t>lapač litinový střešních splavenin DN 125</t>
  </si>
  <si>
    <t>1537238332</t>
  </si>
  <si>
    <t>721273153</t>
  </si>
  <si>
    <t>Hlavice ventilační polypropylen PP DN 110</t>
  </si>
  <si>
    <t>-1319553164</t>
  </si>
  <si>
    <t>Ventilační hlavice z polypropylenu (PP) DN 110</t>
  </si>
  <si>
    <t>https://podminky.urs.cz/item/CS_URS_2023_01/721273153</t>
  </si>
  <si>
    <t>998721202</t>
  </si>
  <si>
    <t>Přesun hmot procentní pro vnitřní kanalizace v objektech v přes 6 do 12 m</t>
  </si>
  <si>
    <t>1702911529</t>
  </si>
  <si>
    <t>Přesun hmot pro vnitřní kanalizace stanovený procentní sazbou (%) z ceny vodorovná dopravní vzdálenost do 50 m v objektech výšky přes 6 do 12 m</t>
  </si>
  <si>
    <t>https://podminky.urs.cz/item/CS_URS_2023_01/998721202</t>
  </si>
  <si>
    <t>762341016</t>
  </si>
  <si>
    <t>Bednění střech rovných sklon do 60° z desek OSB tl 22 mm na sraz šroubovaných na krokve</t>
  </si>
  <si>
    <t>919077999</t>
  </si>
  <si>
    <t>Bednění střech střech rovných sklonu do 60° s vyřezáním otvorů z dřevoštěpkových desek OSB šroubovaných na krokve na sraz, tloušťky desky 22 mm</t>
  </si>
  <si>
    <t>https://podminky.urs.cz/item/CS_URS_2023_01/762341016</t>
  </si>
  <si>
    <t>998762202</t>
  </si>
  <si>
    <t>Přesun hmot procentní pro kce tesařské v objektech v přes 6 do 12 m</t>
  </si>
  <si>
    <t>2146408683</t>
  </si>
  <si>
    <t>Přesun hmot pro konstrukce tesařské stanovený procentní sazbou (%) z ceny vodorovná dopravní vzdálenost do 50 m v objektech výšky přes 6 do 12 m</t>
  </si>
  <si>
    <t>https://podminky.urs.cz/item/CS_URS_2023_01/998762202</t>
  </si>
  <si>
    <t>763131443</t>
  </si>
  <si>
    <t>SDK podhled desky 2xDF 15 bez izolace dvouvrstvá spodní kce profil CD+UD REI do 60</t>
  </si>
  <si>
    <t>-531004148</t>
  </si>
  <si>
    <t>Podhled ze sádrokartonových desek dvouvrstvá zavěšená spodní konstrukce z ocelových profilů CD, UD dvojitě opláštěná deskami protipožárními DF, tl. 2 x 15 mm, bez izolace, REI do 60</t>
  </si>
  <si>
    <t>https://podminky.urs.cz/item/CS_URS_2023_01/763131443</t>
  </si>
  <si>
    <t>998763402</t>
  </si>
  <si>
    <t>Přesun hmot procentní pro sádrokartonové konstrukce v objektech v přes 6 do 12 m</t>
  </si>
  <si>
    <t>-1319980442</t>
  </si>
  <si>
    <t>Přesun hmot pro konstrukce montované z desek stanovený procentní sazbou (%) z ceny vodorovná dopravní vzdálenost do 50 m v objektech výšky přes 6 do 12 m</t>
  </si>
  <si>
    <t>https://podminky.urs.cz/item/CS_URS_2023_01/998763402</t>
  </si>
  <si>
    <t>-699232503</t>
  </si>
  <si>
    <t>k11</t>
  </si>
  <si>
    <t>10,27+8,01+10,8</t>
  </si>
  <si>
    <t>764216605</t>
  </si>
  <si>
    <t>Oplechování rovných parapetů mechanicky kotvené z Pz s povrchovou úpravou rš 400 mm</t>
  </si>
  <si>
    <t>74045771</t>
  </si>
  <si>
    <t>Oplechování parapetů z pozinkovaného plechu s povrchovou úpravou rovných mechanicky kotvené, bez rohů rš 400 mm</t>
  </si>
  <si>
    <t>https://podminky.urs.cz/item/CS_URS_2023_01/764216605</t>
  </si>
  <si>
    <t>"o3   1,47*2,07  6 ks   " 1,5*6</t>
  </si>
  <si>
    <t>"o12  0,75*0,75  2 ks"  0,8*2</t>
  </si>
  <si>
    <t>"o5  1,1*0,75   3 ks"    1,1*3</t>
  </si>
  <si>
    <t>"o4  1,47*1,75  3 ks"   1,47*3</t>
  </si>
  <si>
    <t>764315605</t>
  </si>
  <si>
    <t>Lemování trub, konzol,držáků z Pz s povrch úpravou střech s krytinou prejzovou, vlnitou D přes 200 do 300 mm</t>
  </si>
  <si>
    <t>-2095724061</t>
  </si>
  <si>
    <t>Lemování trub, konzol, držáků a ostatních kusových prvků z pozinkovaného plechu s povrchovou úpravou střech s krytinou prejzovou nebo vlnitou, průměr přes 200 do 300 mm</t>
  </si>
  <si>
    <t>https://podminky.urs.cz/item/CS_URS_2023_01/764315605</t>
  </si>
  <si>
    <t>UT</t>
  </si>
  <si>
    <t>764316603</t>
  </si>
  <si>
    <t>Lemování ventilačních nástavců z Pz s povrch úpravou na prejzové nebo vlnité krytině D přes 100 do 150 mm</t>
  </si>
  <si>
    <t>-1016311316</t>
  </si>
  <si>
    <t>Lemování ventilačních nástavců z pozinkovaného plechu s povrchovou úpravou výšky do 1000 mm, se stříškou střech s krytinou prejzovou nebo vlnitou, průměru přes 100 do 150 mm</t>
  </si>
  <si>
    <t>https://podminky.urs.cz/item/CS_URS_2023_01/764316603</t>
  </si>
  <si>
    <t xml:space="preserve">ZTI </t>
  </si>
  <si>
    <t>978233220</t>
  </si>
  <si>
    <t>K13</t>
  </si>
  <si>
    <t>5,2</t>
  </si>
  <si>
    <t>998764202</t>
  </si>
  <si>
    <t>Přesun hmot procentní pro konstrukce klempířské v objektech v přes 6 do 12 m</t>
  </si>
  <si>
    <t>-1853423213</t>
  </si>
  <si>
    <t>Přesun hmot pro konstrukce klempířské stanovený procentní sazbou (%) z ceny vodorovná dopravní vzdálenost do 50 m v objektech výšky přes 6 do 12 m</t>
  </si>
  <si>
    <t>https://podminky.urs.cz/item/CS_URS_2023_01/998764202</t>
  </si>
  <si>
    <t>937405572</t>
  </si>
  <si>
    <t>"1.19"    1 odpočet "</t>
  </si>
  <si>
    <t>"1.23"    1 odpočet "</t>
  </si>
  <si>
    <t>"1.22"    1 odpočet "</t>
  </si>
  <si>
    <t>"1.24"    1 odpočet "</t>
  </si>
  <si>
    <t>"2NP s mřížkou, ozn.D19"</t>
  </si>
  <si>
    <t>"2.05"   1 odpočet "</t>
  </si>
  <si>
    <t>"2.06"   1 odpočet "</t>
  </si>
  <si>
    <t>"2.07"   1 odpočet "</t>
  </si>
  <si>
    <t>766-D17, D19</t>
  </si>
  <si>
    <t>D17+D19   70/197 dveře interiové jednokřídlé plné,vyztužené objektové PP, HPL, unidekory, s mřížkou nerez</t>
  </si>
  <si>
    <t>1032948846</t>
  </si>
  <si>
    <t>Poznámka k položce:_x000D_
vč. mřížky, nerez kování, barevnost v koordinaci s intreriérem např U156 - písková bežová</t>
  </si>
  <si>
    <t>1266564375</t>
  </si>
  <si>
    <t>"90/197 ozn. D2 plné, D1 plné, D18 s mřížkou, D6 prosklené"</t>
  </si>
  <si>
    <t>"D6  prosklené 1 ks 1.20"       1 odpočet "</t>
  </si>
  <si>
    <t>"D18 s mřížkou  1 ks  1.21 "   1 odpočet "</t>
  </si>
  <si>
    <t>"D1 plné 2 ks 1.26a, 1.27"      2  Odpočet "</t>
  </si>
  <si>
    <t>"D2 plné 2 ks 1.25a, 1.25,"     2 odpočet "</t>
  </si>
  <si>
    <t>"D2 plné 3 ks, 2.03 2x, 2.04"    3 odpočet "</t>
  </si>
  <si>
    <t>1092675339</t>
  </si>
  <si>
    <t>1360533607</t>
  </si>
  <si>
    <t>1437673502</t>
  </si>
  <si>
    <t>"D1 plné 2 ks 1.26a, 1.27"      2 odpočet "</t>
  </si>
  <si>
    <t>-1067652250</t>
  </si>
  <si>
    <t>"1.np" 2</t>
  </si>
  <si>
    <t>1700913461</t>
  </si>
  <si>
    <t>1.NP m.č.1.20</t>
  </si>
  <si>
    <t>998766202</t>
  </si>
  <si>
    <t>Přesun hmot procentní pro kce truhlářské v objektech v přes 6 do 12 m</t>
  </si>
  <si>
    <t>-83098878</t>
  </si>
  <si>
    <t>Přesun hmot pro konstrukce truhlářské stanovený procentní sazbou (%) z ceny vodorovná dopravní vzdálenost do 50 m v objektech výšky přes 6 do 12 m</t>
  </si>
  <si>
    <t>https://podminky.urs.cz/item/CS_URS_2023_01/998766202</t>
  </si>
  <si>
    <t>767-z10b</t>
  </si>
  <si>
    <t>Z10b DOD+MT madlo zábradlí dl 2,2 m, broušená nerez</t>
  </si>
  <si>
    <t>-428584279</t>
  </si>
  <si>
    <t>767-5</t>
  </si>
  <si>
    <t>DOd+  MT Výlez na střechu</t>
  </si>
  <si>
    <t>766523301</t>
  </si>
  <si>
    <t>DOd+ MT Výlez na střechu</t>
  </si>
  <si>
    <t>Poznámka k položce:_x000D_
vč klemp. lemování</t>
  </si>
  <si>
    <t>-1425325530</t>
  </si>
  <si>
    <t>rohož černá vnitřní 3,5*2,11 dočištovací</t>
  </si>
  <si>
    <t>797729180</t>
  </si>
  <si>
    <t>inter. rohož</t>
  </si>
  <si>
    <t>(3,15+0,35)*2,11</t>
  </si>
  <si>
    <t>-1117336068</t>
  </si>
  <si>
    <t>vstup do objektu, inter. rohož 3,5*2,11</t>
  </si>
  <si>
    <t>(3,5+2,11)*2</t>
  </si>
  <si>
    <t>1261434596</t>
  </si>
  <si>
    <t>inter. rohož 3,5*2,11</t>
  </si>
  <si>
    <t>11,22*1,1</t>
  </si>
  <si>
    <t>R767D112-004</t>
  </si>
  <si>
    <t>D+M čístící zona venkovní 2,0*1,2</t>
  </si>
  <si>
    <t>souzbor</t>
  </si>
  <si>
    <t>1734816129</t>
  </si>
  <si>
    <t>nerez vana+pozink. kce+hrdlo, vypln palička(guma) střída kartaček 2,0*1,2m</t>
  </si>
  <si>
    <t>příprava stav. vč. materiálu a doplnku, výroba, dodání montáž</t>
  </si>
  <si>
    <t>1566565880</t>
  </si>
  <si>
    <t>o12  0,75*0,75  2 ks</t>
  </si>
  <si>
    <t>o5  1,1*0,75   3 ks</t>
  </si>
  <si>
    <t>R767-012</t>
  </si>
  <si>
    <t>o12  okno sklopné jednokřídlé 0,75*0,75 m dle vypisu, Al profilový system s přerušeným tepelným mostem,  Uw0,96W/mk</t>
  </si>
  <si>
    <t>-1858275370</t>
  </si>
  <si>
    <t>o12 0,75*0,75   2 ks</t>
  </si>
  <si>
    <t>R767 -005</t>
  </si>
  <si>
    <t>o5  okno sklopné jednokřídlé 1,10x0,75 m dle vypisu, Al profilový system s přerušeným tepelným mostem,  Uw0,96W/mk</t>
  </si>
  <si>
    <t>-754532281</t>
  </si>
  <si>
    <t>Poznámka k položce:_x000D_
Uw0,96W/mk, mléčné sklo satinato</t>
  </si>
  <si>
    <t>o5  1,10*0,75  3ks</t>
  </si>
  <si>
    <t>2062563530</t>
  </si>
  <si>
    <t xml:space="preserve">o3   1,1*2,1  6 ks   </t>
  </si>
  <si>
    <t>o4  1,1*1,75  3 ks</t>
  </si>
  <si>
    <t>6*1,1*2,1</t>
  </si>
  <si>
    <t>R767-003</t>
  </si>
  <si>
    <t>o3  okno otevíravé a  sklopné jednokřídlé 1,10*2,10 m dle vypisu, Al profilový system s přerušeným tepelným mostem,  Uw0,96W/mk</t>
  </si>
  <si>
    <t>-988224659</t>
  </si>
  <si>
    <t>Poznámka k položce:_x000D_
balkonové dveře vč. parapetního zábradli - sklo v.1,1 m</t>
  </si>
  <si>
    <t xml:space="preserve">o3   1,10*2,10  6 ks   </t>
  </si>
  <si>
    <t>767640111</t>
  </si>
  <si>
    <t>Montáž dveří ocelových nebo hliníkových vchodových jednokřídlových bez nadsvětlíku</t>
  </si>
  <si>
    <t>683187346</t>
  </si>
  <si>
    <t>Montáž dveří ocelových nebo hliníkových vchodových jednokřídlových bez nadsvětlíku</t>
  </si>
  <si>
    <t>https://podminky.urs.cz/item/CS_URS_2023_01/767640111</t>
  </si>
  <si>
    <t>o4  1,10*2,1  3 ks</t>
  </si>
  <si>
    <t>R767-004</t>
  </si>
  <si>
    <t>o4  dveře otevíravé a  sklopné jednokřídlé 1,10*2,1 m dle vypisu, Al profilový system s přerušeným tepelným mostem,  Uw0,96W/mk</t>
  </si>
  <si>
    <t>360046169</t>
  </si>
  <si>
    <t xml:space="preserve">o4  1,10*2,1  3 ks, </t>
  </si>
  <si>
    <t>-404394555</t>
  </si>
  <si>
    <t>(2,0+2,5)*2*1</t>
  </si>
  <si>
    <t>(0,75+0,75)*2*2</t>
  </si>
  <si>
    <t>(1,1+0,75)*2*3</t>
  </si>
  <si>
    <t>o3  1,1*2,1  6 ks</t>
  </si>
  <si>
    <t>( 1,1+2,1)*2*6</t>
  </si>
  <si>
    <t>o4  1,1*2,1  3 ks</t>
  </si>
  <si>
    <t>( 1,1+2,1)*2*3</t>
  </si>
  <si>
    <t>1486895781</t>
  </si>
  <si>
    <t>638844772</t>
  </si>
  <si>
    <t>"O23"   "1.18"     1 odpočet "</t>
  </si>
  <si>
    <t>"O23"   "2.08"     1 odpočet "</t>
  </si>
  <si>
    <t>553R2</t>
  </si>
  <si>
    <t>o23 dveře dvoukřídlé vnitřní Al prosklené max rozměru otvoru 4,84m2  (900+900*2100)</t>
  </si>
  <si>
    <t>-964533431</t>
  </si>
  <si>
    <t>-552591123</t>
  </si>
  <si>
    <t>177509279</t>
  </si>
  <si>
    <t>o13 dveře Al dvoukřídlé vnější otevíravé s nadsvětlíkem vč. rozšiřovacího připojovacího profilu, el. vrátný dv 900+900/2100+900</t>
  </si>
  <si>
    <t>Poznámka k položce:_x000D_
dle výpisu vchodové vstupní dveře, vyhl 398/2009 Sb., bezpečnostní sklo</t>
  </si>
  <si>
    <t>767640222.1</t>
  </si>
  <si>
    <t>687386838</t>
  </si>
  <si>
    <t>https://podminky.urs.cz/item/CS_URS_2023_01/767640222.1</t>
  </si>
  <si>
    <t>"O23a   2.02 "</t>
  </si>
  <si>
    <t>553R1</t>
  </si>
  <si>
    <t xml:space="preserve">  O23a  (900+900/2100+900)dveře dvoukřídlé Al prosklené vnitřní s nadsvětlíkem  max rozměru otvoru 4,84m2 </t>
  </si>
  <si>
    <t>729488058</t>
  </si>
  <si>
    <t>O23a  (900+900/2100+900)dveře dvoukřídlé Al prosklené vnitřní s nadsvětlíkem  max rozměru otvoru 4,84m2</t>
  </si>
  <si>
    <t>76788-1</t>
  </si>
  <si>
    <t>D+M montážní lano, revize</t>
  </si>
  <si>
    <t>-941210132</t>
  </si>
  <si>
    <t>767881112</t>
  </si>
  <si>
    <t>Montáž bodů záchytného systému do železobetonu chemickou kotvou</t>
  </si>
  <si>
    <t>1568875247</t>
  </si>
  <si>
    <t>Montáž záchytného systému proti pádu bodů samostatných nebo v systému s poddajným kotvícím vedením do železobetonu chemickou kotvou</t>
  </si>
  <si>
    <t>https://podminky.urs.cz/item/CS_URS_2023_01/767881112</t>
  </si>
  <si>
    <t>"U1"          13</t>
  </si>
  <si>
    <t>"U2"           5</t>
  </si>
  <si>
    <t>70921329</t>
  </si>
  <si>
    <t>kotvicí bod pro betonové konstrukce pomocí rozpěrné kotvy nebo chemické kotvy dl 500mm</t>
  </si>
  <si>
    <t>1779179801</t>
  </si>
  <si>
    <t>70921330</t>
  </si>
  <si>
    <t>kotvicí bod pro betonové konstrukce pomocí rozpěrné kotvy nebo chemické kotvy dl 600mm</t>
  </si>
  <si>
    <t>1324712266</t>
  </si>
  <si>
    <t>767881151</t>
  </si>
  <si>
    <t>Montáž nástavců (středový-rohový-dělící) v záchytném systému poddajného kotvícího vedení do 50 m</t>
  </si>
  <si>
    <t>1512738417</t>
  </si>
  <si>
    <t>Montáž záchytného systému proti pádu nástavců určených k upevnění na sloupky nebo body v systému poddajného kotvícího vedení středových, rohových, dělících délky vedení do 50 m</t>
  </si>
  <si>
    <t>https://podminky.urs.cz/item/CS_URS_2023_01/767881151</t>
  </si>
  <si>
    <t>767995111</t>
  </si>
  <si>
    <t>Montáž atypických zámečnických konstrukcí hm do 5 kg</t>
  </si>
  <si>
    <t>-932842342</t>
  </si>
  <si>
    <t>Montáž ostatních atypických zámečnických konstrukcí hmotnosti do 5 kg</t>
  </si>
  <si>
    <t>https://podminky.urs.cz/item/CS_URS_2023_01/767995111</t>
  </si>
  <si>
    <t>"příložky"</t>
  </si>
  <si>
    <t>"150/150/8"</t>
  </si>
  <si>
    <t>"u sloupu ozn 6 -2ks"            1,50*2*2*4</t>
  </si>
  <si>
    <t>"u sloupu ozn 1 -2ks"            1,50*2*2*4</t>
  </si>
  <si>
    <t>"patky - kotvení sloupu objekt ozn 6, ozn1 + přestřešení ozn 2-  4+2 ks"</t>
  </si>
  <si>
    <t xml:space="preserve"> 6*8,28</t>
  </si>
  <si>
    <t>RMAT0001</t>
  </si>
  <si>
    <t>DOD+ výroba  -atypická zámečnická konstrukce</t>
  </si>
  <si>
    <t>-1571635227</t>
  </si>
  <si>
    <t>Poznámka k položce:_x000D_
dodávka, výroba, žárové zinkovaní/nater</t>
  </si>
  <si>
    <t>97,68*1,08 "Přepočtené koeficientem množství</t>
  </si>
  <si>
    <t>767995115</t>
  </si>
  <si>
    <t>Montáž atypických zámečnických konstrukcí hm přes 50 do 100 kg</t>
  </si>
  <si>
    <t>-1350499370</t>
  </si>
  <si>
    <t>Montáž ostatních atypických zámečnických konstrukcí hmotnosti přes 50 do 100 kg</t>
  </si>
  <si>
    <t>https://podminky.urs.cz/item/CS_URS_2023_01/767995115</t>
  </si>
  <si>
    <t>"ocelový sloup 140/140/6 dl 3,48m -4ks"</t>
  </si>
  <si>
    <t>85,26*4</t>
  </si>
  <si>
    <t>"přestřešení vstup ocelový sloup 140/140/6 dl 1,85m -2ks"   87,95</t>
  </si>
  <si>
    <t>RMAT0002</t>
  </si>
  <si>
    <t>-373375792</t>
  </si>
  <si>
    <t>Poznámka k položce:_x000D_
žarové zinkovaní</t>
  </si>
  <si>
    <t>428,99*1,08 "Přepočtené koeficientem množství</t>
  </si>
  <si>
    <t>767995116</t>
  </si>
  <si>
    <t>Montáž atypických zámečnických konstrukcí hm přes 100 do 250 kg</t>
  </si>
  <si>
    <t>855535767</t>
  </si>
  <si>
    <t>Montáž ostatních atypických zámečnických konstrukcí hmotnosti přes 100 do 250 kg</t>
  </si>
  <si>
    <t>https://podminky.urs.cz/item/CS_URS_2023_01/767995116</t>
  </si>
  <si>
    <t>1.NP</t>
  </si>
  <si>
    <t>"ocelový sloup 140/140/8 dl 3,51m -4ks"</t>
  </si>
  <si>
    <t>111,969*4</t>
  </si>
  <si>
    <t>RMAT0003</t>
  </si>
  <si>
    <t>-505161090</t>
  </si>
  <si>
    <t>Poznámka k položce:_x000D_
zárové zinkovaní</t>
  </si>
  <si>
    <t>447,876*1,08 "Přepočtené koeficientem množství</t>
  </si>
  <si>
    <t>767-z10a</t>
  </si>
  <si>
    <t>Z10a DOD+MT madlo zábradlí dl 1,3 m, broušená nerez</t>
  </si>
  <si>
    <t>-352554429</t>
  </si>
  <si>
    <t>767-z10c</t>
  </si>
  <si>
    <t>Z10c DOD+MT madlo zábradlí dl 2,25m, broušená nerez</t>
  </si>
  <si>
    <t>-193141854</t>
  </si>
  <si>
    <t>1546237516</t>
  </si>
  <si>
    <t>767-z4a</t>
  </si>
  <si>
    <t>Z4a  DOD +MT, výroba  dle vypisu zábradlí schema 1200/1100, provedení nerez</t>
  </si>
  <si>
    <t>-1025649726</t>
  </si>
  <si>
    <t>Z4a DOD +MT, výroba dle vypisu zábradlí schema 1200/1100, provedení nerez</t>
  </si>
  <si>
    <t>767-z4b</t>
  </si>
  <si>
    <t>DOD+MT  Z4b výroba  dle vypisu mříž schema 1200/2100, provedení nerez</t>
  </si>
  <si>
    <t>119707843</t>
  </si>
  <si>
    <t>DOD+MT Z4b výroba dle vypisu mříž schema 1200/2100, provedení nerez</t>
  </si>
  <si>
    <t>767-z5</t>
  </si>
  <si>
    <t>DOD+MT  Z5 výroba  dle vypisu mříž otevíravá s se zámkem, schema 900/2100, provedení nerez</t>
  </si>
  <si>
    <t>-1519946828</t>
  </si>
  <si>
    <t>DOD+MT Z5 výroba dle vypisu mříž otevíravá s se zámkem, schema 900/2100, provedení nerez</t>
  </si>
  <si>
    <t>767-z9b</t>
  </si>
  <si>
    <t>Z9b DOD+MT madlo stavajícího schodiště , brouš nerez 42,4mm, ve dvou výškách</t>
  </si>
  <si>
    <t>-276785089</t>
  </si>
  <si>
    <t>madlo ve dvou výškách, 4 pary celkem na venkovních betonových zídkách, tj.celkem 8 ks</t>
  </si>
  <si>
    <t>2,8*4*2</t>
  </si>
  <si>
    <t>767-z9a</t>
  </si>
  <si>
    <t>-1302603170</t>
  </si>
  <si>
    <t>Z9a DOD+MT venkovní zábradlí u schodiště a terenu , brouš nerez 42,4mm, doplněno o vodící linii</t>
  </si>
  <si>
    <t>2,85m dl, 0,9 vysoké, madla ve dvou výškách, 1 pár- tj. 2 ks, vodící linie</t>
  </si>
  <si>
    <t>485938100</t>
  </si>
  <si>
    <t>https://podminky.urs.cz/item/CS_URS_2023_01/998767202</t>
  </si>
  <si>
    <t>-1708896096</t>
  </si>
  <si>
    <t xml:space="preserve">"1.18 - 12,6 - odpočet "          </t>
  </si>
  <si>
    <t>-1401973737</t>
  </si>
  <si>
    <t>52,9</t>
  </si>
  <si>
    <t>-1775950756</t>
  </si>
  <si>
    <t>"118/119,120,121"</t>
  </si>
  <si>
    <t>0,7+0,9+0,9</t>
  </si>
  <si>
    <t>"2.00-2.01"        1,80</t>
  </si>
  <si>
    <t>"2.01-2.03"       2*0,90</t>
  </si>
  <si>
    <t>"2.01-2.02"        1,80</t>
  </si>
  <si>
    <t>"2.04-2.06"        0,70</t>
  </si>
  <si>
    <t>"2.04-2.05"        0,70</t>
  </si>
  <si>
    <t>"2.02-2.09"        0,90</t>
  </si>
  <si>
    <t>"2.02-2,10"        0,90</t>
  </si>
  <si>
    <t>812149986</t>
  </si>
  <si>
    <t>11,1*1,1</t>
  </si>
  <si>
    <t>-15417298</t>
  </si>
  <si>
    <t>"1.18   (5,40+2,10)*2 - odpočet "</t>
  </si>
  <si>
    <t>"1.25"   (2,725+0,30+0,35+0,30+2,0+2,75)*2</t>
  </si>
  <si>
    <t>"1.25a"  (1,90+2,75)*2</t>
  </si>
  <si>
    <t>"1.26"   (2,10+2,60)*2</t>
  </si>
  <si>
    <t>"1.26a"  (1,70+2,60)*2</t>
  </si>
  <si>
    <t>"1.27"    (3,00+2,60)*2</t>
  </si>
  <si>
    <t>1871194007</t>
  </si>
  <si>
    <t>55,35/0,30*1,1</t>
  </si>
  <si>
    <t>-285429041</t>
  </si>
  <si>
    <t>"1.18          12,60 odpočet "</t>
  </si>
  <si>
    <t>"2.05"          1,8</t>
  </si>
  <si>
    <t>5976140ri</t>
  </si>
  <si>
    <t>214307924</t>
  </si>
  <si>
    <t>-194894589</t>
  </si>
  <si>
    <t>1098039681</t>
  </si>
  <si>
    <t>998771202</t>
  </si>
  <si>
    <t>Přesun hmot procentní pro podlahy z dlaždic v objektech v přes 6 do 12 m</t>
  </si>
  <si>
    <t>-2031766630</t>
  </si>
  <si>
    <t>Přesun hmot pro podlahy z dlaždic stanovený procentní sazbou (%) z ceny vodorovná dopravní vzdálenost do 50 m v objektech výšky přes 6 do 12 m</t>
  </si>
  <si>
    <t>https://podminky.urs.cz/item/CS_URS_2023_01/998771202</t>
  </si>
  <si>
    <t>-842839129</t>
  </si>
  <si>
    <t>"1.25"         14,60</t>
  </si>
  <si>
    <t>"2.04"       13,40</t>
  </si>
  <si>
    <t>-2028952752</t>
  </si>
  <si>
    <t>81,4</t>
  </si>
  <si>
    <t>1924303283</t>
  </si>
  <si>
    <t>-1691188029</t>
  </si>
  <si>
    <t>1268874784</t>
  </si>
  <si>
    <t>81,4*1,1 "Přepočtené koeficientem množství</t>
  </si>
  <si>
    <t>433383902</t>
  </si>
  <si>
    <t>"2.02"                     8,80+2,10+9,20+2,70</t>
  </si>
  <si>
    <t>"2.03"                   (4,85+6,40)*2</t>
  </si>
  <si>
    <t>"2.04"                   (2,30+4,85+3,70+5,70)</t>
  </si>
  <si>
    <t>-1144364857</t>
  </si>
  <si>
    <t>88*1,02 "Přepočtené koeficientem množství</t>
  </si>
  <si>
    <t>-1038852168</t>
  </si>
  <si>
    <t>81,4+89,76*0,10</t>
  </si>
  <si>
    <t>998776202</t>
  </si>
  <si>
    <t>Přesun hmot procentní pro podlahy povlakové v objektech v přes 6 do 12 m</t>
  </si>
  <si>
    <t>-10914301</t>
  </si>
  <si>
    <t>Přesun hmot pro podlahy povlakové stanovený procentní sazbou (%) z ceny vodorovná dopravní vzdálenost do 50 m v objektech výšky přes 6 do 12 m</t>
  </si>
  <si>
    <t>https://podminky.urs.cz/item/CS_URS_2023_01/998776202</t>
  </si>
  <si>
    <t>1247294221</t>
  </si>
  <si>
    <t>"1.20 sokl pod nábytek dle pož. int" 1,5*0,15+0,15*0,15</t>
  </si>
  <si>
    <t>842358208</t>
  </si>
  <si>
    <t>"1.19"   (1,80+0,90)*2*0,30</t>
  </si>
  <si>
    <t xml:space="preserve">              -0,70*0,30</t>
  </si>
  <si>
    <t>"1.20"  (3,90+2,30+2,95+0,50+1,925+0,90+1,05+1,80)*0,30</t>
  </si>
  <si>
    <t xml:space="preserve">              -1,05*0,30</t>
  </si>
  <si>
    <t xml:space="preserve">               0,90*2*2,10</t>
  </si>
  <si>
    <t>"1.24"    (0,90+1,80*2)*2,10</t>
  </si>
  <si>
    <t>-2147109029</t>
  </si>
  <si>
    <t>113,241</t>
  </si>
  <si>
    <t>-1819694888</t>
  </si>
  <si>
    <t>-240940777</t>
  </si>
  <si>
    <t>113,489*1,1 "Přepočtené koeficientem množství</t>
  </si>
  <si>
    <t>-1768297220</t>
  </si>
  <si>
    <t>"1.20"  2*2,10</t>
  </si>
  <si>
    <t>-686215262</t>
  </si>
  <si>
    <t>"1.19"   (1,80+0,90)*2</t>
  </si>
  <si>
    <t>"1.20"  (3,90+2,30+2,95+0,50+1,925+0,90+1,05+1,80)</t>
  </si>
  <si>
    <t>"1.21"   (1,80+2,15)*2</t>
  </si>
  <si>
    <t>"1.22"   (0,90+1,80)*2</t>
  </si>
  <si>
    <t>"1.23"    (0,90+1,80)*2</t>
  </si>
  <si>
    <t>"1.24"    (0,90+1,80)*2</t>
  </si>
  <si>
    <t>"1,25a"  ( 1,90+2*0,70)+2*0,60</t>
  </si>
  <si>
    <t>"2.05"     (1,85+0,90)*2</t>
  </si>
  <si>
    <t>"2.06"     (1,40+0,90)*2</t>
  </si>
  <si>
    <t>"2.07"     (1,40+0,90)*2</t>
  </si>
  <si>
    <t>"2.04"    1,70</t>
  </si>
  <si>
    <t>-985568157</t>
  </si>
  <si>
    <t>"1.19"  2,10*4</t>
  </si>
  <si>
    <t>"1.20"  2,10*6</t>
  </si>
  <si>
    <t>"1.21"   2,10*4</t>
  </si>
  <si>
    <t>"1.22"   2,10*4</t>
  </si>
  <si>
    <t>"1.23"    2,10*4</t>
  </si>
  <si>
    <t>"1.24"    2,10*4</t>
  </si>
  <si>
    <t>"1.25a"   0,60*2</t>
  </si>
  <si>
    <t>"2.05"     2,10*4</t>
  </si>
  <si>
    <t>"2.06"     2,10*4</t>
  </si>
  <si>
    <t>"2.07"    2,10*4</t>
  </si>
  <si>
    <t>998781202</t>
  </si>
  <si>
    <t>Přesun hmot procentní pro obklady keramické v objektech v přes 6 do 12 m</t>
  </si>
  <si>
    <t>598732855</t>
  </si>
  <si>
    <t>Přesun hmot pro obklady keramické stanovený procentní sazbou (%) z ceny vodorovná dopravní vzdálenost do 50 m v objektech výšky přes 6 do 12 m</t>
  </si>
  <si>
    <t>https://podminky.urs.cz/item/CS_URS_2023_01/998781202</t>
  </si>
  <si>
    <t>783301303</t>
  </si>
  <si>
    <t>Bezoplachové odrezivění zámečnických konstrukcí</t>
  </si>
  <si>
    <t>1498097578</t>
  </si>
  <si>
    <t>Příprava podkladu zámečnických konstrukcí před provedením nátěru odrezivění odrezovačem bezoplachovým</t>
  </si>
  <si>
    <t>https://podminky.urs.cz/item/CS_URS_2023_01/783301303</t>
  </si>
  <si>
    <t>"I 180 dl7,40m - 8ks"     7,40*0,640*8</t>
  </si>
  <si>
    <t>"I 180 dl7,52m -1ks"      7,52*0,640*1</t>
  </si>
  <si>
    <t>"I 180 dl4,25m - 1ks"     4,25*0,640*1</t>
  </si>
  <si>
    <t xml:space="preserve">"HEA 160 ozn2 dl 5,42+5,58=11,0m-1ks"     11,0*0,906 *1       </t>
  </si>
  <si>
    <t>"HEA 180 ozn3 dl 7,40m-8ks"                      7,40*1,024*8</t>
  </si>
  <si>
    <t>"HEA 180 ozn4 dl 7,52m-1ks"                      7,52*1,024*1</t>
  </si>
  <si>
    <t>"HEA 180 ozn5 dl 4,25m-1ks"                       4,25*1,024*1</t>
  </si>
  <si>
    <t xml:space="preserve">"HEA 140 ozn7 dl 5,42+5,58=11m-1ks"     11,0*0,794*1  </t>
  </si>
  <si>
    <t>"sloupy"</t>
  </si>
  <si>
    <t>"140/140/6 dl 3,48m -4ks"                             3,48*0,60*4</t>
  </si>
  <si>
    <t>"140/140/8 dl 3,51m -4ks"                             3,51*0,60*4</t>
  </si>
  <si>
    <t>"u sloupu ozn 6 -2ks"             0,15*0,15*2*2*4</t>
  </si>
  <si>
    <t>"u sloupu ozn 1 -2ks"             0,15*0,15*2*2*4</t>
  </si>
  <si>
    <t>-472462158</t>
  </si>
  <si>
    <t>783314101.1</t>
  </si>
  <si>
    <t>1257896744</t>
  </si>
  <si>
    <t>https://podminky.urs.cz/item/CS_URS_2023_01/783314101.1</t>
  </si>
  <si>
    <t>"zárubně"</t>
  </si>
  <si>
    <t>"70/197"   (2*1,97+0,70)*(0,15+2*0,05)*7</t>
  </si>
  <si>
    <t>"90/197"   (2*1,97+0,90)*(0,15+2*0,05)*9</t>
  </si>
  <si>
    <t>"90/197"   (2*1,97+0,90)*(0,15+2*0,05)*1</t>
  </si>
  <si>
    <t>1517647232</t>
  </si>
  <si>
    <t>1975799574</t>
  </si>
  <si>
    <t>-2078579197</t>
  </si>
  <si>
    <t>-957350849</t>
  </si>
  <si>
    <t>"odpočet obklady"        -112,993</t>
  </si>
  <si>
    <t>1209535056</t>
  </si>
  <si>
    <t>-1299253056</t>
  </si>
  <si>
    <t>"strop"</t>
  </si>
  <si>
    <t>150,85*2</t>
  </si>
  <si>
    <t>1084403057</t>
  </si>
  <si>
    <t>669,101-150,85</t>
  </si>
  <si>
    <t>518,251*2</t>
  </si>
  <si>
    <t>787</t>
  </si>
  <si>
    <t>Dokončovací práce - zasklívání</t>
  </si>
  <si>
    <t>787192323</t>
  </si>
  <si>
    <t>Zasklívání stěn, příček, balkónového zábradlí s podtmelením na lišty sklem bezpečnostním tl přes 8 do 12 mm</t>
  </si>
  <si>
    <t>1929138104</t>
  </si>
  <si>
    <t>Zasklívání stěn a příček, balkónového zábradlí deskami ostatními sklem bezpečnostním s podtmelením na lišty, tl. přes 8 do 12 mm</t>
  </si>
  <si>
    <t>https://podminky.urs.cz/item/CS_URS_2023_01/787192323</t>
  </si>
  <si>
    <t>skleněné zábradlí z bezpečnostního skla, barva, kotevního materiálu nerez</t>
  </si>
  <si>
    <t>vč. lešení a kotevního materiálu nerez</t>
  </si>
  <si>
    <t xml:space="preserve"> 2.01, 2.02   2 ks. 2, 03   2 ks, 2.04</t>
  </si>
  <si>
    <t>6*(1,2*1,1)</t>
  </si>
  <si>
    <t>5534210R</t>
  </si>
  <si>
    <t>Z3  zábradlí skleněné 1,2x1,1m, výplň 2x bezpečnostní lepené sklo connex 33.1 - mléčná nebo čirá folie, barevna folie</t>
  </si>
  <si>
    <t>1354428893</t>
  </si>
  <si>
    <t>Poznámka k položce:_x000D_
systémové řešení s certifikátem na odolnost_x000D_
v systémových bočních lištách, min tl. 6+6+2_x000D_
2x nosný profil skla: L 1200mm_x000D_
2x kryt nosného profiu: L 1200mm_x000D_
8x hlavní šroub_x000D_
8x šroub záslepky_x000D_
2x základní těsnění zábradlí: L 1200mm_x000D_
2x těsnění zábradlí pro sklo: 12,76mm až 13,52mm: L 1200mm_x000D_
2x těsnění zábradlí pro sklo: 16,76mm až 17,52mm: L 1200mm</t>
  </si>
  <si>
    <t>D1.1.2b - Arch. stav. řešení - Přístavba severní křídlo - přípočet</t>
  </si>
  <si>
    <t>553901(R)</t>
  </si>
  <si>
    <t>dodání ocelové zárubně 1800/2100mm pro tl. stěny 100mm (pro dveře D/11 a D/32 )</t>
  </si>
  <si>
    <t>-198056108</t>
  </si>
  <si>
    <t>-1744860825</t>
  </si>
  <si>
    <t>" D/05,D/06,D/07,D/10 "</t>
  </si>
  <si>
    <t>" D/27,D/28,D/29</t>
  </si>
  <si>
    <t>76601(R)</t>
  </si>
  <si>
    <t xml:space="preserve">D/05 - dodání otevíravých, plných dveří 700/2100mm, HPL laminát, vč. kování - viz výpis prvků  </t>
  </si>
  <si>
    <t>569523627</t>
  </si>
  <si>
    <t>76602(R)</t>
  </si>
  <si>
    <t xml:space="preserve">D/06 - dodání otevíravých, plných dveří 700/2100mm, HPL laminát, vč. kování - viz výpis prvků  </t>
  </si>
  <si>
    <t>-491002434</t>
  </si>
  <si>
    <t>76603(R)</t>
  </si>
  <si>
    <t xml:space="preserve">D/07 - dodání otevíravých, plných dveří 700/2100mm, HPL laminát, vč. kování - viz výpis prvků  </t>
  </si>
  <si>
    <t>-1991186595</t>
  </si>
  <si>
    <t>76604(R)</t>
  </si>
  <si>
    <t xml:space="preserve">D/10 - dodání otevíravých, plných dveří 700/2100mm, HPL laminát, vč. kování - viz výpis prvků  </t>
  </si>
  <si>
    <t>884763242</t>
  </si>
  <si>
    <t>76605(R)</t>
  </si>
  <si>
    <t xml:space="preserve">D/27 - dodání otevíravých, plných dveří 700/2100mm, HPL laminát, vč. kování - viz výpis prvků  </t>
  </si>
  <si>
    <t>1613177570</t>
  </si>
  <si>
    <t>76606(R)</t>
  </si>
  <si>
    <t xml:space="preserve">D/28 - dodání otevíravých, plných dveří 700/2100mm, HPL laminát, vč. kování - viz výpis prvků  </t>
  </si>
  <si>
    <t>-1369482660</t>
  </si>
  <si>
    <t>76607(R)</t>
  </si>
  <si>
    <t xml:space="preserve">D/29 - dodání otevíravých, plných dveří 700/2100mm, HPL laminát, vč. kování - viz výpis prvků  </t>
  </si>
  <si>
    <t>411525888</t>
  </si>
  <si>
    <t>-607236115</t>
  </si>
  <si>
    <t>"  I. n.p. "</t>
  </si>
  <si>
    <t>" D/01-D/04,D/08,D/09 "</t>
  </si>
  <si>
    <t>" D/25,D/26, D/30"</t>
  </si>
  <si>
    <t>76608(R)</t>
  </si>
  <si>
    <t>D/01 - D+M dveří otevíravých plných 900/2100mm, HPL laminát, vč. kování - viz výpis prvků</t>
  </si>
  <si>
    <t>1242747325</t>
  </si>
  <si>
    <t>76609(R)</t>
  </si>
  <si>
    <t>D/02 - D+M dveří otevíravých plných 900/2100mm, HPL laminát, vč. kování - viz výpis prvků</t>
  </si>
  <si>
    <t>-2120087252</t>
  </si>
  <si>
    <t>76610(R)</t>
  </si>
  <si>
    <t>D/03 - D+M dveří otevíravých plných 900/2100mm, HPL laminát, vč. kování - viz výpis prvků</t>
  </si>
  <si>
    <t>-1160220074</t>
  </si>
  <si>
    <t>76611(R)</t>
  </si>
  <si>
    <t>D/04 - D+M dveří otevíravých plných 900/2100mm, HPL laminát, vč. kování - viz výpis prvků</t>
  </si>
  <si>
    <t>204071919</t>
  </si>
  <si>
    <t>76612(R)</t>
  </si>
  <si>
    <t>D/08 - D+M dveří otevíravých plných 900/2100mm, HPL laminát, vč. madel a kování - viz výpis prvků</t>
  </si>
  <si>
    <t>-1975819607</t>
  </si>
  <si>
    <t>76613(R)</t>
  </si>
  <si>
    <t>D/09 - D+M dveří otevíravých prosklenných - bezpečnostní sklo min tř. 2B2, 900/2100mm, HPL laminát, vč. kování - viz výpis prvků</t>
  </si>
  <si>
    <t>-765425228</t>
  </si>
  <si>
    <t>76614(R)</t>
  </si>
  <si>
    <t>D/25 - D+M dveří otevíravých prosklenných - bezpečnostní sklo min tř. 2B2, 900/2100mm, HPL laminát, vč. kování - viz výpis prvků</t>
  </si>
  <si>
    <t>702425500</t>
  </si>
  <si>
    <t>76615(R)</t>
  </si>
  <si>
    <t>D/26 - D+M dveří otevíravých prosklenných - bezpečnostní sklo min tř. 2B2,  900/2100mm, HPL laminát, vč. kování - viz výpis prvků</t>
  </si>
  <si>
    <t>-446288177</t>
  </si>
  <si>
    <t>76616(R)</t>
  </si>
  <si>
    <t>D/30 - D+M dveří otevíravých plných 900/2100mm, HPL laminát, vč. kování - viz výpis prvků</t>
  </si>
  <si>
    <t>-1306121634</t>
  </si>
  <si>
    <t>-1772197341</t>
  </si>
  <si>
    <t>" I n.p. - D11 "</t>
  </si>
  <si>
    <t>" II n.p. - D32 "</t>
  </si>
  <si>
    <t>76617(R)</t>
  </si>
  <si>
    <t>D/11 - D+M dveří dvoukřídlých otevíravých prosklenných - bezpečnostní sklo min tř. 2B2, 1800/2100mm, HPL laminát, vč. kování - viz výpis prvků</t>
  </si>
  <si>
    <t>879167894</t>
  </si>
  <si>
    <t>76619(R)</t>
  </si>
  <si>
    <t>D/32 - D+M dveří dvoukřídlých otevíravých prosklenných - bezpečnostní sklo min tř. 2B2, 1800/2100mm, HPL laminát, vč. kování - viz výpis prvků</t>
  </si>
  <si>
    <t>-2136000655</t>
  </si>
  <si>
    <t>1346038563</t>
  </si>
  <si>
    <t>Montáž podlahové systémové lišty</t>
  </si>
  <si>
    <t>1117224507</t>
  </si>
  <si>
    <t>" m.č.118 "</t>
  </si>
  <si>
    <t>2,3+1,5+1,2+4</t>
  </si>
  <si>
    <t>2028424815</t>
  </si>
  <si>
    <t>1800339583</t>
  </si>
  <si>
    <t>12,2</t>
  </si>
  <si>
    <t>395428793</t>
  </si>
  <si>
    <t>12,2*1,08 'Přepočtené koeficientem množství</t>
  </si>
  <si>
    <t>998775202</t>
  </si>
  <si>
    <t>Přesun hmot procentní pro podlahy dřevěné v objektech v přes 6 do 12 m</t>
  </si>
  <si>
    <t>-25650377</t>
  </si>
  <si>
    <t>Přesun hmot pro podlahy skládané stanovený procentní sazbou (%) z ceny vodorovná dopravní vzdálenost do 50 m v objektech výšky přes 6 do 12 m</t>
  </si>
  <si>
    <t>https://podminky.urs.cz/item/CS_URS_2023_01/998775202</t>
  </si>
  <si>
    <t>-713747462</t>
  </si>
  <si>
    <t>780333703</t>
  </si>
  <si>
    <t>"zárubně pro dveře D/11 a D/32 "</t>
  </si>
  <si>
    <t>(2,15+2+2,15)*0,25*2</t>
  </si>
  <si>
    <t>1992942109</t>
  </si>
  <si>
    <t>-1633895263</t>
  </si>
  <si>
    <t>-2012095015</t>
  </si>
  <si>
    <t>D1.1.3a - Arch. stav. řešení - Přístavba východní křídlo</t>
  </si>
  <si>
    <t>131213701</t>
  </si>
  <si>
    <t>Hloubení nezapažených jam v soudržných horninách třídy těžitelnosti I skupiny 3 ručně</t>
  </si>
  <si>
    <t>33049679</t>
  </si>
  <si>
    <t>Hloubení nezapažených jam ručně s urovnáním dna do předepsaného profilu a spádu v hornině třídy těžitelnosti I skupiny 3 soudržných</t>
  </si>
  <si>
    <t>https://podminky.urs.cz/item/CS_URS_2023_01/131213701</t>
  </si>
  <si>
    <t>" pro konstrukci podlahy - 25% ručně "</t>
  </si>
  <si>
    <t>11,425*4,5*0,4*0,25</t>
  </si>
  <si>
    <t>131251100</t>
  </si>
  <si>
    <t>Hloubení jam nezapažených v hornině třídy těžitelnosti I skupiny 3 objem do 20 m3 strojně</t>
  </si>
  <si>
    <t>1693307956</t>
  </si>
  <si>
    <t>Hloubení nezapažených jam a zářezů strojně s urovnáním dna do předepsaného profilu a spádu v hornině třídy těžitelnosti I skupiny 3 do 20 m3</t>
  </si>
  <si>
    <t>https://podminky.urs.cz/item/CS_URS_2023_01/131251100</t>
  </si>
  <si>
    <t>" pro konstrukci podlahy - 75% strojně "</t>
  </si>
  <si>
    <t>11,425*4,5*0,4*0,75</t>
  </si>
  <si>
    <t>132212131</t>
  </si>
  <si>
    <t>Hloubení nezapažených rýh šířky do 800 mm v soudržných horninách třídy těžitelnosti I skupiny 3 ručně</t>
  </si>
  <si>
    <t>-1417377487</t>
  </si>
  <si>
    <t>Hloubení nezapažených rýh šířky do 800 mm ručně s urovnáním dna do předepsaného profilu a spádu v hornině třídy těžitelnosti I skupiny 3 soudržných</t>
  </si>
  <si>
    <t>https://podminky.urs.cz/item/CS_URS_2023_01/132212131</t>
  </si>
  <si>
    <t>" u stávající budovy - betonáž po úsecích "</t>
  </si>
  <si>
    <t>0,4*0,8*(10,75+3,595)</t>
  </si>
  <si>
    <t>0,8*0,2*(10,75+3,595)</t>
  </si>
  <si>
    <t>132251101</t>
  </si>
  <si>
    <t>Hloubení rýh nezapažených š do 800 mm v hornině třídy těžitelnosti I skupiny 3 objem do 20 m3 strojně</t>
  </si>
  <si>
    <t>937806310</t>
  </si>
  <si>
    <t>Hloubení nezapažených rýh šířky do 800 mm strojně s urovnáním dna do předepsaného profilu a spádu v hornině třídy těžitelnosti I skupiny 3 do 20 m3</t>
  </si>
  <si>
    <t>https://podminky.urs.cz/item/CS_URS_2023_01/132251101</t>
  </si>
  <si>
    <t>" základ obvodové stěny "</t>
  </si>
  <si>
    <t>0,6*1*11,205</t>
  </si>
  <si>
    <t>-1219896657</t>
  </si>
  <si>
    <t>" výkop na skládku "</t>
  </si>
  <si>
    <t>5,141+15,424+6,885+6,723</t>
  </si>
  <si>
    <t>-1544239993</t>
  </si>
  <si>
    <t>34,173*2</t>
  </si>
  <si>
    <t>181951112</t>
  </si>
  <si>
    <t>Úprava pláně v hornině třídy těžitelnosti I skupiny 1 až 3 se zhutněním strojně</t>
  </si>
  <si>
    <t>998336062</t>
  </si>
  <si>
    <t>Úprava pláně vyrovnáním výškových rozdílů strojně v hornině třídy těžitelnosti I, skupiny 1 až 3 se zhutněním</t>
  </si>
  <si>
    <t>https://podminky.urs.cz/item/CS_URS_2023_01/181951112</t>
  </si>
  <si>
    <t>11,425*4,5</t>
  </si>
  <si>
    <t>-2034410200</t>
  </si>
  <si>
    <t>" pod základovými pasy"</t>
  </si>
  <si>
    <t>0,4*0,2*(10,75+3,595)</t>
  </si>
  <si>
    <t>0,6*0,2*11,205</t>
  </si>
  <si>
    <t>" pod základovou deskou "</t>
  </si>
  <si>
    <t>3,725*11*0,1</t>
  </si>
  <si>
    <t>" dosypání kolem tvarovek ztr. bednění "</t>
  </si>
  <si>
    <t>0,2*0,15*(11+3,5+11)</t>
  </si>
  <si>
    <t>273321411</t>
  </si>
  <si>
    <t>Základové desky ze ŽB bez zvýšených nároků na prostředí tř. C 20/25</t>
  </si>
  <si>
    <t>1461696103</t>
  </si>
  <si>
    <t>Základy z betonu železového (bez výztuže) desky z betonu bez zvláštních nároků na prostředí tř. C 20/25</t>
  </si>
  <si>
    <t>https://podminky.urs.cz/item/CS_URS_2023_01/273321411</t>
  </si>
  <si>
    <t>11,425*4,22*0,15</t>
  </si>
  <si>
    <t>273351121</t>
  </si>
  <si>
    <t>Zřízení bednění základových desek</t>
  </si>
  <si>
    <t>336476518</t>
  </si>
  <si>
    <t>Bednění základů desek zřízení</t>
  </si>
  <si>
    <t>https://podminky.urs.cz/item/CS_URS_2023_01/273351121</t>
  </si>
  <si>
    <t>11,205*0,15</t>
  </si>
  <si>
    <t>273351122</t>
  </si>
  <si>
    <t>Odstranění bednění základových desek</t>
  </si>
  <si>
    <t>330262208</t>
  </si>
  <si>
    <t>Bednění základů desek odstranění</t>
  </si>
  <si>
    <t>https://podminky.urs.cz/item/CS_URS_2023_01/273351122</t>
  </si>
  <si>
    <t>273361821</t>
  </si>
  <si>
    <t>Výztuž základových desek betonářskou ocelí 10 505 (R)</t>
  </si>
  <si>
    <t>705579569</t>
  </si>
  <si>
    <t>Výztuž základů desek z betonářské oceli 10 505 (R) nebo BSt 500</t>
  </si>
  <si>
    <t>https://podminky.urs.cz/item/CS_URS_2023_01/273361821</t>
  </si>
  <si>
    <t>" odhad 30kg/m3"</t>
  </si>
  <si>
    <t>7,232*0,03</t>
  </si>
  <si>
    <t>273362021</t>
  </si>
  <si>
    <t>Výztuž základových desek svařovanými sítěmi Kari</t>
  </si>
  <si>
    <t>1254853806</t>
  </si>
  <si>
    <t>Výztuž základů desek ze svařovaných sítí z drátů typu KARI</t>
  </si>
  <si>
    <t>https://podminky.urs.cz/item/CS_URS_2023_01/273362021</t>
  </si>
  <si>
    <t>11,425*4,22*2*1,25*3,03*0,001</t>
  </si>
  <si>
    <t>274313711</t>
  </si>
  <si>
    <t>Základové pásy z betonu tř. C 20/25</t>
  </si>
  <si>
    <t>-827465521</t>
  </si>
  <si>
    <t>Základy z betonu prostého pasy betonu kamenem neprokládaného tř. C 20/25</t>
  </si>
  <si>
    <t>https://podminky.urs.cz/item/CS_URS_2023_01/274313711</t>
  </si>
  <si>
    <t>" přístavba "</t>
  </si>
  <si>
    <t>0,4*0,6*(10,75+3,595)</t>
  </si>
  <si>
    <t>0,6*0,6*11,205</t>
  </si>
  <si>
    <t>-430775126</t>
  </si>
  <si>
    <t>0,6*(10,75+3,195)</t>
  </si>
  <si>
    <t>0,6*(11,205+10,66)</t>
  </si>
  <si>
    <t>-473825531</t>
  </si>
  <si>
    <t>2089554166</t>
  </si>
  <si>
    <t>" odhad množství - upřesnit dle skutečnosti "</t>
  </si>
  <si>
    <t>" 20kg/m3 "</t>
  </si>
  <si>
    <t>(7,477+3,66*0,25+2,8*0,3)*0,02</t>
  </si>
  <si>
    <t>279113143</t>
  </si>
  <si>
    <t>Základová zeď tl přes 200 do 250 mm z tvárnic ztraceného bednění včetně výplně z betonu tř. C 20/25</t>
  </si>
  <si>
    <t>-1644060527</t>
  </si>
  <si>
    <t>Základové zdi z tvárnic ztraceného bednění včetně výplně z betonu bez zvláštních nároků na vliv prostředí třídy C 20/25, tloušťky zdiva přes 200 do 250 mm</t>
  </si>
  <si>
    <t>https://podminky.urs.cz/item/CS_URS_2023_01/279113143</t>
  </si>
  <si>
    <t>0,25*(11,425+3,22)</t>
  </si>
  <si>
    <t>279113144</t>
  </si>
  <si>
    <t>Základová zeď tl přes 250 do 300 mm z tvárnic ztraceného bednění včetně výplně z betonu tř. C 20/25</t>
  </si>
  <si>
    <t>-1428043635</t>
  </si>
  <si>
    <t>Základové zdi z tvárnic ztraceného bednění včetně výplně z betonu bez zvláštních nároků na vliv prostředí třídy C 20/25, tloušťky zdiva přes 250 do 300 mm</t>
  </si>
  <si>
    <t>https://podminky.urs.cz/item/CS_URS_2023_01/279113144</t>
  </si>
  <si>
    <t>0,25*11,205</t>
  </si>
  <si>
    <t>311113141</t>
  </si>
  <si>
    <t>Nosná zeď tl 150 mm z hladkých tvárnic ztraceného bednění včetně výplně z betonu tř. C 20/25</t>
  </si>
  <si>
    <t>-210937454</t>
  </si>
  <si>
    <t>Nadzákladové zdi z tvárnic ztraceného bednění betonových hladkých, včetně výplně z betonu třídy C 20/25, tloušťky zdiva 150 mm</t>
  </si>
  <si>
    <t>https://podminky.urs.cz/item/CS_URS_2023_01/311113141</t>
  </si>
  <si>
    <t>11,455*3,15</t>
  </si>
  <si>
    <t>-3,6*2,1*2</t>
  </si>
  <si>
    <t>311113142</t>
  </si>
  <si>
    <t>Nosná zeď tl přes 150 do 200 mm z hladkých tvárnic ztraceného bednění včetně výplně z betonu tř. 20/25</t>
  </si>
  <si>
    <t>2131795951</t>
  </si>
  <si>
    <t>Nadzákladové zdi z tvárnic ztraceného bednění betonových hladkých, včetně výplně z betonu třídy C 20/25, tloušťky zdiva přes 150 do 200 mm</t>
  </si>
  <si>
    <t>https://podminky.urs.cz/item/CS_URS_2023_01/311113142</t>
  </si>
  <si>
    <t>(11,455+11,45)*3,575</t>
  </si>
  <si>
    <t>-3,6*2,925</t>
  </si>
  <si>
    <t>-(2,2+0,4)*2,925</t>
  </si>
  <si>
    <t>-1*3,325</t>
  </si>
  <si>
    <t>-0,9*2,15*2</t>
  </si>
  <si>
    <t>11,45*3,15</t>
  </si>
  <si>
    <t>-2*2,15*2</t>
  </si>
  <si>
    <t>" atika "</t>
  </si>
  <si>
    <t>11,035*1,105</t>
  </si>
  <si>
    <t>311361821</t>
  </si>
  <si>
    <t>Výztuž nosných zdí betonářskou ocelí 10 505</t>
  </si>
  <si>
    <t>-889333547</t>
  </si>
  <si>
    <t>Výztuž nadzákladových zdí nosných svislých nebo odkloněných od svislice, rovných nebo oblých z betonářské oceli 10 505 (R) nebo BSt 500</t>
  </si>
  <si>
    <t>https://podminky.urs.cz/item/CS_URS_2023_01/311361821</t>
  </si>
  <si>
    <t>" 100kg/m3 "</t>
  </si>
  <si>
    <t>(20,963*0,15+96,217*0,2)*0,1</t>
  </si>
  <si>
    <t>317941121</t>
  </si>
  <si>
    <t>Osazování ocelových válcovaných nosníků na zdivu I, IE, U, UE nebo L do č. 12 nebo výšky do 120 mm</t>
  </si>
  <si>
    <t>912349938</t>
  </si>
  <si>
    <t>Osazování ocelových válcovaných nosníků na zdivu I nebo IE nebo U nebo UE nebo L do č. 12 nebo výšky do 120 mm</t>
  </si>
  <si>
    <t>https://podminky.urs.cz/item/CS_URS_2023_01/317941121</t>
  </si>
  <si>
    <t>" I n.p. 2I 120 "</t>
  </si>
  <si>
    <t>2*2*1,2*11,15*0,001</t>
  </si>
  <si>
    <t>13010714</t>
  </si>
  <si>
    <t>ocel profilová jakost S235JR (11 375) průřez I (IPN) 120</t>
  </si>
  <si>
    <t>935422122</t>
  </si>
  <si>
    <t>317941123</t>
  </si>
  <si>
    <t>Osazování ocelových válcovaných nosníků na zdivu I, IE, U, UE nebo L přes č. 14 do č. 22 nebo výšky do 220 mm</t>
  </si>
  <si>
    <t>-2075150026</t>
  </si>
  <si>
    <t>Osazování ocelových válcovaných nosníků na zdivu I nebo IE nebo U nebo UE nebo L č. 14 až 22 nebo výšky do 220 mm</t>
  </si>
  <si>
    <t>https://podminky.urs.cz/item/CS_URS_2023_01/317941123</t>
  </si>
  <si>
    <t>" II n.p. I 140 "</t>
  </si>
  <si>
    <t>2*2*2,4*14,4*0,001</t>
  </si>
  <si>
    <t>" II n.p. IPN180 "</t>
  </si>
  <si>
    <t>2*2*4*21,9*0,001</t>
  </si>
  <si>
    <t>13010716</t>
  </si>
  <si>
    <t>ocel profilová jakost S235JR (11 375) průřez I (IPN) 140</t>
  </si>
  <si>
    <t>866837408</t>
  </si>
  <si>
    <t>-1997732348</t>
  </si>
  <si>
    <t>-586924057</t>
  </si>
  <si>
    <t>2*2,4*0,14</t>
  </si>
  <si>
    <t>2*2*4*0,18</t>
  </si>
  <si>
    <t>411321414</t>
  </si>
  <si>
    <t>Stropy deskové ze ŽB tř. C 25/30</t>
  </si>
  <si>
    <t>310518726</t>
  </si>
  <si>
    <t>Stropy z betonu železového (bez výztuže) stropů deskových, plochých střech, desek balkonových, desek hřibových stropů včetně hlavic hřibových sloupů tř. C 25/30</t>
  </si>
  <si>
    <t>https://podminky.urs.cz/item/CS_URS_2023_01/411321414</t>
  </si>
  <si>
    <t>" nad I a II n.p. "</t>
  </si>
  <si>
    <t>0,18*(11,34+11,42)/2*3,97*2</t>
  </si>
  <si>
    <t>987632144</t>
  </si>
  <si>
    <t>3,575*(11,34+11,42)/2*2+0,2*3,6*2</t>
  </si>
  <si>
    <t>11,365*0,18*2</t>
  </si>
  <si>
    <t>1299712064</t>
  </si>
  <si>
    <t>-17149706</t>
  </si>
  <si>
    <t>1716565710</t>
  </si>
  <si>
    <t>411361821</t>
  </si>
  <si>
    <t>Výztuž stropů betonářskou ocelí 10 505</t>
  </si>
  <si>
    <t>1231605309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</si>
  <si>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 betonářské oceli 10 505 (R) nebo BSt 500</t>
  </si>
  <si>
    <t>https://podminky.urs.cz/item/CS_URS_2023_01/411361821</t>
  </si>
  <si>
    <t>" odhad 80kg/m3 "</t>
  </si>
  <si>
    <t>16,264*0,08</t>
  </si>
  <si>
    <t>41033598</t>
  </si>
  <si>
    <t>" m.č.117 "</t>
  </si>
  <si>
    <t>" m.č.208 "</t>
  </si>
  <si>
    <t>45,14</t>
  </si>
  <si>
    <t>611321141</t>
  </si>
  <si>
    <t>Vápenocementová omítka štuková dvouvrstvá vnitřních stropů rovných nanášená ručně</t>
  </si>
  <si>
    <t>-1421469989</t>
  </si>
  <si>
    <t>Omítka vápenocementová vnitřních ploch nanášená ručně dvouvrstvá, tloušťky jádrové omítky do 10 mm a tloušťky štuku do 3 mm štuková vodorovných konstrukcí stropů rovných</t>
  </si>
  <si>
    <t>https://podminky.urs.cz/item/CS_URS_2023_01/611321141</t>
  </si>
  <si>
    <t>611321191</t>
  </si>
  <si>
    <t>Příplatek k vápenocementové omítce vnitřních stropů za každých dalších 5 mm tloušťky ručně</t>
  </si>
  <si>
    <t>-320139971</t>
  </si>
  <si>
    <t>Omítka vápenocementová vnitřních ploch nanášená ručně Příplatek k cenám za každých dalších i započatých 5 mm tloušťky omítky přes 10 mm stropů</t>
  </si>
  <si>
    <t>https://podminky.urs.cz/item/CS_URS_2023_01/611321191</t>
  </si>
  <si>
    <t>998194345</t>
  </si>
  <si>
    <t>(11,38+3,655+11,45)*3,4</t>
  </si>
  <si>
    <t>-3,6*2,925+(2,925+3,6+2,925)*0,15</t>
  </si>
  <si>
    <t>-(2,2+0,4)*2,925-1*3,325+(3,325+3,6+3,325)*0,15</t>
  </si>
  <si>
    <t>-0,9*2,15*2+(2,15+0,9+2,15)*0,2*2</t>
  </si>
  <si>
    <t>(11,37+3,7+11,45)*3,05</t>
  </si>
  <si>
    <t>-3,6*2,1*2+(2,1+3,6+2,1)*0,15*2</t>
  </si>
  <si>
    <t>-2*2,15*2+(2,15+2+2,15)*2</t>
  </si>
  <si>
    <t>1993778172</t>
  </si>
  <si>
    <t>" styk dvou druhů materiálů - odhad množství "</t>
  </si>
  <si>
    <t>1978141167</t>
  </si>
  <si>
    <t>" viz postřik "</t>
  </si>
  <si>
    <t>-802186224</t>
  </si>
  <si>
    <t>1818706784</t>
  </si>
  <si>
    <t>" ostění "</t>
  </si>
  <si>
    <t>(2,925+3,6+2,925)*0,1</t>
  </si>
  <si>
    <t>(3,325+3,6+3,325)*0,1</t>
  </si>
  <si>
    <t>(2,1+3,6+2,1)*0,1*2</t>
  </si>
  <si>
    <t>585643829</t>
  </si>
  <si>
    <t>"viz omítka "</t>
  </si>
  <si>
    <t>56,19</t>
  </si>
  <si>
    <t>-195201512</t>
  </si>
  <si>
    <t>11,5*0,3</t>
  </si>
  <si>
    <t>622211021</t>
  </si>
  <si>
    <t>Montáž kontaktního zateplení vnějších stěn lepením a mechanickým kotvením polystyrénových desek do betonu a zdiva tl přes 80 do 120 mm</t>
  </si>
  <si>
    <t>-1941967384</t>
  </si>
  <si>
    <t>Montáž kontaktního zateplení lepením a mechanickým kotvením z polystyrenových desek na vnější stěny, na podklad betonový nebo z lehčeného betonu, z tvárnic keramických nebo vápenopískových, tloušťky desek přes 80 do 120 mm</t>
  </si>
  <si>
    <t>https://podminky.urs.cz/item/CS_URS_2023_01/622211021</t>
  </si>
  <si>
    <t>" skl. F1.1  a 1.2 - soklová část  "</t>
  </si>
  <si>
    <t>11,5*1</t>
  </si>
  <si>
    <t>28376017</t>
  </si>
  <si>
    <t>deska perimetrická fasádní soklová 150kPa λ=0,035 tl 100mm</t>
  </si>
  <si>
    <t>1530736047</t>
  </si>
  <si>
    <t>11,5*1,05 'Přepočtené koeficientem množství</t>
  </si>
  <si>
    <t>622231121</t>
  </si>
  <si>
    <t>Montáž kontaktního zateplení vnějších stěn lepením a mechanickým kotvením desek z fenolické pěny tl přes 80 do 120 mm</t>
  </si>
  <si>
    <t>-2103418145</t>
  </si>
  <si>
    <t>Montáž kontaktního zateplení lepením a mechanickým kotvením z desek z fenolické pěny na vnější stěny, na podklad betonový nebo z lehčeného betonu, z tvárnic keramických nebo vápenopískových, tloušťky desek přes 80 do 120 mm</t>
  </si>
  <si>
    <t>https://podminky.urs.cz/item/CS_URS_2023_01/622231121</t>
  </si>
  <si>
    <t>" skl. F1.3 - nad soklem "</t>
  </si>
  <si>
    <t>11,5*7,76</t>
  </si>
  <si>
    <t>-(2,2+0,4)*2,925-1*3,325</t>
  </si>
  <si>
    <t>28376808</t>
  </si>
  <si>
    <t>deska fenolická tepelně izolační fasádní λ=0,020 tl 100mm</t>
  </si>
  <si>
    <t>-672277</t>
  </si>
  <si>
    <t>-1408329898</t>
  </si>
  <si>
    <t>11,5</t>
  </si>
  <si>
    <t>59051647</t>
  </si>
  <si>
    <t>profil zakládací Al tl 0,7mm pro ETICS pro izolant tl 100mm</t>
  </si>
  <si>
    <t>922757334</t>
  </si>
  <si>
    <t>-1188116448</t>
  </si>
  <si>
    <t>" rohový ostění "</t>
  </si>
  <si>
    <t>2,925*2</t>
  </si>
  <si>
    <t>3,325*2</t>
  </si>
  <si>
    <t>2,1*2*2</t>
  </si>
  <si>
    <t xml:space="preserve">" parapetní " </t>
  </si>
  <si>
    <t>3,6+2,2+0,4+3,6*2</t>
  </si>
  <si>
    <t>" nadpraží "</t>
  </si>
  <si>
    <t>13,4</t>
  </si>
  <si>
    <t>" dilatační "</t>
  </si>
  <si>
    <t>8*2</t>
  </si>
  <si>
    <t>" ukončení atiky "</t>
  </si>
  <si>
    <t>" začišťovací lišty zvenku i zevnitř "</t>
  </si>
  <si>
    <t>(20,9+13,4+13,4)*2</t>
  </si>
  <si>
    <t>59051500</t>
  </si>
  <si>
    <t>profil dilatační stěnový PVC s výztužnou tkaninou pro ETICS</t>
  </si>
  <si>
    <t>116320195</t>
  </si>
  <si>
    <t>63127464</t>
  </si>
  <si>
    <t>profil rohový Al 15x15mm s výztužnou tkaninou š 100mm pro ETICS</t>
  </si>
  <si>
    <t>1464271722</t>
  </si>
  <si>
    <t>20,9+13,4*2</t>
  </si>
  <si>
    <t>-1923578939</t>
  </si>
  <si>
    <t>-577324201</t>
  </si>
  <si>
    <t>1089160766</t>
  </si>
  <si>
    <t>28342206</t>
  </si>
  <si>
    <t>profil ukončovací PVC s výztužnou tkaninu pro ukončení atiky ETICS</t>
  </si>
  <si>
    <t>-750472682</t>
  </si>
  <si>
    <t>-1603149302</t>
  </si>
  <si>
    <t>-1586028041</t>
  </si>
  <si>
    <t>-3,6*2,925+(2,925+3,6+2,925)*0,1</t>
  </si>
  <si>
    <t>-(2,2+0,4)*2,925-1*3,325+(3,325+3,6+3,325)*0,1</t>
  </si>
  <si>
    <t>-3,6*2,1*2+(2,1+3,6+2,1)*0,1*2</t>
  </si>
  <si>
    <t>-587867530</t>
  </si>
  <si>
    <t>3,6*2,925</t>
  </si>
  <si>
    <t>(2,2+0,4)*2,925+1*3,325</t>
  </si>
  <si>
    <t>3,6*2,1*2</t>
  </si>
  <si>
    <t>632451024</t>
  </si>
  <si>
    <t>Vyrovnávací potěr tl přes 40 do 50 mm z MC 15 provedený v pásu</t>
  </si>
  <si>
    <t>140724809</t>
  </si>
  <si>
    <t>Potěr cementový vyrovnávací z malty (MC-15) v pásu o průměrné (střední) tl. přes 40 do 50 mm</t>
  </si>
  <si>
    <t>https://podminky.urs.cz/item/CS_URS_2023_01/632451024</t>
  </si>
  <si>
    <t>" parapety "</t>
  </si>
  <si>
    <t>0,2*3,6*4</t>
  </si>
  <si>
    <t>632451234(R)</t>
  </si>
  <si>
    <t>Potěr cementový samonivelační litý C25 tl přes 45 do 50 mm, s výztužnými vlákny</t>
  </si>
  <si>
    <t>1160434651</t>
  </si>
  <si>
    <t>" P1.1 - podlaha přízemí - m.č.117 "</t>
  </si>
  <si>
    <t>" P2.1 - podlha II n.p. - m.č.208 "</t>
  </si>
  <si>
    <t>632451292(R)</t>
  </si>
  <si>
    <t>Potěr cementový samonivelační litý s výztužnými vlákny - příplatek k cenám za každých dalších i započatých 5 mm tloušťky přes 50 mm tř. C 25</t>
  </si>
  <si>
    <t>-2025101004</t>
  </si>
  <si>
    <t>42*2</t>
  </si>
  <si>
    <t>45,14*3</t>
  </si>
  <si>
    <t>691111959</t>
  </si>
  <si>
    <t>11,5*8</t>
  </si>
  <si>
    <t>1967397920</t>
  </si>
  <si>
    <t>92*60</t>
  </si>
  <si>
    <t>226928137</t>
  </si>
  <si>
    <t>-1665464103</t>
  </si>
  <si>
    <t>-987620745</t>
  </si>
  <si>
    <t>-977317120</t>
  </si>
  <si>
    <t>-1693391405</t>
  </si>
  <si>
    <t>"  m.č.117 "</t>
  </si>
  <si>
    <t>-2068500977</t>
  </si>
  <si>
    <t>953312122</t>
  </si>
  <si>
    <t>Vložky do svislých dilatačních spár z extrudovaných polystyrénových desek tl. přes 10 do 20 mm</t>
  </si>
  <si>
    <t>-1847356923</t>
  </si>
  <si>
    <t>Vložky svislé do dilatačních spár z polystyrenových desek extrudovaných včetně dodání a osazení, v jakémkoliv zdivu přes 10 do 20 mm</t>
  </si>
  <si>
    <t>https://podminky.urs.cz/item/CS_URS_2023_01/953312122</t>
  </si>
  <si>
    <t>" dilatace přístavby od stávající budovy "</t>
  </si>
  <si>
    <t>11,45*7,085</t>
  </si>
  <si>
    <t>" stropní deska "</t>
  </si>
  <si>
    <t>4,1*0,18*2</t>
  </si>
  <si>
    <t>"atika "</t>
  </si>
  <si>
    <t>0,2*1,105</t>
  </si>
  <si>
    <t>1898622040</t>
  </si>
  <si>
    <t>" oddilatování nových základů od st. budovy "</t>
  </si>
  <si>
    <t>(11,425+4,1)*1</t>
  </si>
  <si>
    <t>975022371</t>
  </si>
  <si>
    <t>Podchycení nadzákladového zdiva tl přes 450 do 600 mm dřevěnou výztuhou v do 3 m dl podchycení přes 5 m</t>
  </si>
  <si>
    <t>-216721263</t>
  </si>
  <si>
    <t>Podchycení nadzákladového zdiva dřevěnou výztuhou v. podchycení do 3 m, při tl. zdiva přes 450 do 600 mm a délce podchycení přes 5 m</t>
  </si>
  <si>
    <t>https://podminky.urs.cz/item/CS_URS_2023_01/975022371</t>
  </si>
  <si>
    <t>" betonáž základu přístavby u stávající budovy "</t>
  </si>
  <si>
    <t>11+3,5</t>
  </si>
  <si>
    <t>1987038850</t>
  </si>
  <si>
    <t>997013112</t>
  </si>
  <si>
    <t>Vnitrostaveništní doprava suti a vybouraných hmot pro budovy v přes 6 do 9 m s použitím mechanizace</t>
  </si>
  <si>
    <t>-1270020129</t>
  </si>
  <si>
    <t>Vnitrostaveništní doprava suti a vybouraných hmot vodorovně do 50 m svisle s použitím mechanizace pro budovy a haly výšky přes 6 do 9 m</t>
  </si>
  <si>
    <t>https://podminky.urs.cz/item/CS_URS_2023_01/997013112</t>
  </si>
  <si>
    <t>1012339718</t>
  </si>
  <si>
    <t>-1462716653</t>
  </si>
  <si>
    <t>0,34*14</t>
  </si>
  <si>
    <t>312161242</t>
  </si>
  <si>
    <t>-2052879303</t>
  </si>
  <si>
    <t>711111011</t>
  </si>
  <si>
    <t>Provedení izolace proti zemní vlhkosti vodorovné za studena suspenzí asfaltovou</t>
  </si>
  <si>
    <t>287896445</t>
  </si>
  <si>
    <t>Provedení izolace proti zemní vlhkosti natěradly a tmely za studena na ploše vodorovné V nátěrem suspensí asfaltovou</t>
  </si>
  <si>
    <t>https://podminky.urs.cz/item/CS_URS_2023_01/711111011</t>
  </si>
  <si>
    <t>"základová deska "</t>
  </si>
  <si>
    <t>11,425*4,22</t>
  </si>
  <si>
    <t>2133348734</t>
  </si>
  <si>
    <t>(48,214+11,5)*0,3</t>
  </si>
  <si>
    <t>711112011</t>
  </si>
  <si>
    <t>Provedení izolace proti zemní vlhkosti svislé za studena suspenzí asfaltovou</t>
  </si>
  <si>
    <t>-346907359</t>
  </si>
  <si>
    <t>Provedení izolace proti zemní vlhkosti natěradly a tmely za studena na ploše svislé S nátěrem suspensí asfaltovou</t>
  </si>
  <si>
    <t>https://podminky.urs.cz/item/CS_URS_2023_01/711112011</t>
  </si>
  <si>
    <t>-1689239017</t>
  </si>
  <si>
    <t>-2093072003</t>
  </si>
  <si>
    <t>11,5*1*2</t>
  </si>
  <si>
    <t>-1062847818</t>
  </si>
  <si>
    <t>(48,215+23)*1,25</t>
  </si>
  <si>
    <t>711161222</t>
  </si>
  <si>
    <t>Izolace proti zemní vlhkosti nopovou fólií s textilií svislá, nopek v 8,0 mm, tl do 0,6 mm</t>
  </si>
  <si>
    <t>-243864328</t>
  </si>
  <si>
    <t>Izolace proti zemní vlhkosti a beztlakové vodě nopovými fóliemi na ploše svislé S vrstva ochranná, odvětrávací a drenážní s nakašírovanou filtrační textilií výška nopku 8,0 mm, tl. fólie do 0,6 mm</t>
  </si>
  <si>
    <t>https://podminky.urs.cz/item/CS_URS_2023_01/711161222</t>
  </si>
  <si>
    <t>" skl. F1.1 - soklová část pod UT "</t>
  </si>
  <si>
    <t>11,5*0,7</t>
  </si>
  <si>
    <t>711161383</t>
  </si>
  <si>
    <t>Izolace proti zemní vlhkosti nopovou fólií ukončení horní lištou</t>
  </si>
  <si>
    <t>1992447379</t>
  </si>
  <si>
    <t>Izolace proti zemní vlhkosti a beztlakové vodě nopovými fóliemi ostatní ukončení izolace lištou</t>
  </si>
  <si>
    <t>https://podminky.urs.cz/item/CS_URS_2023_01/711161383</t>
  </si>
  <si>
    <t>-667347734</t>
  </si>
  <si>
    <t>71201(R)</t>
  </si>
  <si>
    <t>D+M hydroizolační vrstvy ploché střechy folií TPO/FPO tl. 1,5mm vč. provedení detailů</t>
  </si>
  <si>
    <t>1740170379</t>
  </si>
  <si>
    <t>" plochá střecha S1 "</t>
  </si>
  <si>
    <t>11,125*3,56</t>
  </si>
  <si>
    <t>(11,125+3,615+3,635)*0,6</t>
  </si>
  <si>
    <t>11,035*1,5</t>
  </si>
  <si>
    <t>-1984230603</t>
  </si>
  <si>
    <t>11,035*1,1</t>
  </si>
  <si>
    <t>2139976203</t>
  </si>
  <si>
    <t>62,3*0,035</t>
  </si>
  <si>
    <t>-747890673</t>
  </si>
  <si>
    <t>-490272101</t>
  </si>
  <si>
    <t>62,3*1,15</t>
  </si>
  <si>
    <t>712363373</t>
  </si>
  <si>
    <t>Povlakové krytiny střech do 10° z tvarovaných poplastovaných lišt délky 2 m přítlačná lišta rš 70 mm</t>
  </si>
  <si>
    <t>1616115538</t>
  </si>
  <si>
    <t>Povlakové krytiny střech plochých do 10° z tvarovaných poplastovaných lišt pro mPVC přítlačná lišta rš 70 mm</t>
  </si>
  <si>
    <t>https://podminky.urs.cz/item/CS_URS_2023_01/712363373</t>
  </si>
  <si>
    <t>" K/21 "</t>
  </si>
  <si>
    <t>18,3</t>
  </si>
  <si>
    <t>-1489246716</t>
  </si>
  <si>
    <t>(11,125+3,615+3,635)*0,15</t>
  </si>
  <si>
    <t>11,035*0,15</t>
  </si>
  <si>
    <t>69311172</t>
  </si>
  <si>
    <t>geotextilie PP s ÚV stabilizací 300g/m2</t>
  </si>
  <si>
    <t>-834490491</t>
  </si>
  <si>
    <t>44*1,2</t>
  </si>
  <si>
    <t>712391382</t>
  </si>
  <si>
    <t>Provedení povlakové krytiny střech do 10° násypem z hrubého kameniva tl 50 mm</t>
  </si>
  <si>
    <t>-1076142621</t>
  </si>
  <si>
    <t>Provedení povlakové krytiny střech plochých do 10° -ostatní práce dokončení izolace násypem z hrubého kameniva frakce 16 - 22, tl. 50 mm</t>
  </si>
  <si>
    <t>https://podminky.urs.cz/item/CS_URS_2023_01/712391382</t>
  </si>
  <si>
    <t>58337403</t>
  </si>
  <si>
    <t>kamenivo dekorační (kačírek) frakce 16/32</t>
  </si>
  <si>
    <t>273551292</t>
  </si>
  <si>
    <t>44*0,08*2</t>
  </si>
  <si>
    <t>712391482</t>
  </si>
  <si>
    <t>Příplatek k povlakové krytině střech do 10° ZKD 10 mm násypu z hrubého kameniva</t>
  </si>
  <si>
    <t>1412714639</t>
  </si>
  <si>
    <t>Provedení povlakové krytiny střech plochých do 10° -ostatní práce dokončení izolace násypem z hrubého kameniva Příplatek k ceně za každých dalších 10 mm</t>
  </si>
  <si>
    <t>https://podminky.urs.cz/item/CS_URS_2023_01/712391482</t>
  </si>
  <si>
    <t>44*5</t>
  </si>
  <si>
    <t>712998004</t>
  </si>
  <si>
    <t>Montáž atikového chrliče z PVC DN 110</t>
  </si>
  <si>
    <t>380886068</t>
  </si>
  <si>
    <t>Provedení povlakové krytiny střech - ostatní práce montáž odvodňovacího prvku atikového chrliče z PVC na dešťovou vodu DN 110</t>
  </si>
  <si>
    <t>https://podminky.urs.cz/item/CS_URS_2023_01/712998004</t>
  </si>
  <si>
    <t>" Os/02 "</t>
  </si>
  <si>
    <t>56231123</t>
  </si>
  <si>
    <t>chrlič vyhřívaný s manžetou pro PVC-P hydroizolaci plochých střech DN 50/75/110/125/160</t>
  </si>
  <si>
    <t>-151201860</t>
  </si>
  <si>
    <t>712998106</t>
  </si>
  <si>
    <t>Montáž ochranného koše chrliče pro střechy s kačírkem nebo s jiným přitěžujícím souvrstvím</t>
  </si>
  <si>
    <t>1301149583</t>
  </si>
  <si>
    <t>Provedení povlakové krytiny střech - ostatní práce montáž odvodňovacího prvku doplňků ochranného koše chrliče</t>
  </si>
  <si>
    <t>https://podminky.urs.cz/item/CS_URS_2023_01/712998106</t>
  </si>
  <si>
    <t>"Os/01 "</t>
  </si>
  <si>
    <t>28349101</t>
  </si>
  <si>
    <t>koš perforovaný ochranný pro odvodnění ploché střechy s kačírkem 133mm</t>
  </si>
  <si>
    <t>-1360965061</t>
  </si>
  <si>
    <t>-1540403503</t>
  </si>
  <si>
    <t>713121121</t>
  </si>
  <si>
    <t>Montáž izolace tepelné podlah volně kladenými rohožemi, pásy, dílci, deskami 2 vrstvy</t>
  </si>
  <si>
    <t>-687366062</t>
  </si>
  <si>
    <t>Montáž tepelné izolace podlah rohožemi, pásy, deskami, dílci, bloky (izolační materiál ve specifikaci) kladenými volně dvouvrstvá</t>
  </si>
  <si>
    <t>https://podminky.urs.cz/item/CS_URS_2023_01/713121121</t>
  </si>
  <si>
    <t>28375030</t>
  </si>
  <si>
    <t>deska EPS 150 pro konstrukce s vysokým zatížením λ=0,035 tl 90mm</t>
  </si>
  <si>
    <t>-1500477080</t>
  </si>
  <si>
    <t>42*2*1,05</t>
  </si>
  <si>
    <t>28375909</t>
  </si>
  <si>
    <t>deska EPS 150 pro konstrukce s vysokým zatížením λ=0,035 tl 50mm</t>
  </si>
  <si>
    <t>353321043</t>
  </si>
  <si>
    <t>45,14*1,05</t>
  </si>
  <si>
    <t>63231202</t>
  </si>
  <si>
    <t>deska čedičová minerální pro snížení kročejového hluku (max. zatížení 5 kN/m2) tl 30mm</t>
  </si>
  <si>
    <t>862929286</t>
  </si>
  <si>
    <t>713121211</t>
  </si>
  <si>
    <t>Montáž izolace tepelné podlah volně kladenými okrajovými pásky</t>
  </si>
  <si>
    <t>418377636</t>
  </si>
  <si>
    <t>Montáž tepelné izolace podlah okrajovými pásky kladenými volně</t>
  </si>
  <si>
    <t>https://podminky.urs.cz/item/CS_URS_2023_01/713121211</t>
  </si>
  <si>
    <t>11,38+3,655*2+11,45</t>
  </si>
  <si>
    <t>11,37+3,7+11,45+3,68</t>
  </si>
  <si>
    <t>63140274</t>
  </si>
  <si>
    <t>pásek okrajový izolační minerální plovoucích podlah š 120mm tl 12mm</t>
  </si>
  <si>
    <t>-1988522156</t>
  </si>
  <si>
    <t>60,34*1,05 'Přepočtené koeficientem množství</t>
  </si>
  <si>
    <t>-387222948</t>
  </si>
  <si>
    <t>11,1*(0,8+0,4)</t>
  </si>
  <si>
    <t>28375948</t>
  </si>
  <si>
    <t>deska EPS 100 fasádní λ=0,037 tl 80mm</t>
  </si>
  <si>
    <t>1784612327</t>
  </si>
  <si>
    <t>-1302256514</t>
  </si>
  <si>
    <t>28372309</t>
  </si>
  <si>
    <t>deska EPS 100 pro konstrukce s běžným zatížením λ=0,037 tl 100mm</t>
  </si>
  <si>
    <t>-1059064599</t>
  </si>
  <si>
    <t>11,125*3,56*2*1,02</t>
  </si>
  <si>
    <t>886392980</t>
  </si>
  <si>
    <t>11,125*3,56*(0,2+0,1)/2*1,02</t>
  </si>
  <si>
    <t>713901(R)</t>
  </si>
  <si>
    <t>D+M systémová folie pro podlahové topení</t>
  </si>
  <si>
    <t>1928228486</t>
  </si>
  <si>
    <t>-1673571180</t>
  </si>
  <si>
    <t>76101(R)</t>
  </si>
  <si>
    <t>O/01 - D+ M hliníkového okna 3600/2925mm, vč. parapetu - viz výpis prvků</t>
  </si>
  <si>
    <t>-1503823766</t>
  </si>
  <si>
    <t>76102(R)</t>
  </si>
  <si>
    <t>O/02 - D+ M hliníkového okna 3600/3575mm, vč. parapetu - viz výpis prvků</t>
  </si>
  <si>
    <t>-1074977737</t>
  </si>
  <si>
    <t>76103(R)</t>
  </si>
  <si>
    <t>O/03,O/04 - D+ M hliníkového okna 3600/2100mm, vč. parapetu - viz výpis prvků</t>
  </si>
  <si>
    <t>220148314</t>
  </si>
  <si>
    <t>998761202</t>
  </si>
  <si>
    <t>Přesun hmot procentní pro konstrukce prosvětlovací v objektech v přes 6 do 12 m</t>
  </si>
  <si>
    <t>-1960508051</t>
  </si>
  <si>
    <t>Přesun hmot pro konstrukce prosvětlovací stanovený procentní sazbou (%) z ceny vodorovná dopravní vzdálenost do 50 m v objektech výšky přes 6 do 12 m</t>
  </si>
  <si>
    <t>https://podminky.urs.cz/item/CS_URS_2023_01/998761202</t>
  </si>
  <si>
    <t>762361322(R)</t>
  </si>
  <si>
    <t>Konstrukční vrstva pod klempířské prvky pro oplechování horních ploch zdí a nadezdívek (atik) z překližky šroubovaných do podkladu, tloušťky desky 22 mm vč. podkladních hranolků a vynášecího profilu</t>
  </si>
  <si>
    <t>mb</t>
  </si>
  <si>
    <t>1616714360</t>
  </si>
  <si>
    <t>11,1</t>
  </si>
  <si>
    <t>1949438644</t>
  </si>
  <si>
    <t>76401(R)</t>
  </si>
  <si>
    <t>K/06,K/07 - D+M zaatikového kotlíku 300/300, hl.200mm, z Pz plechu s povrchovou úpravou - viz výpis prvků</t>
  </si>
  <si>
    <t>-124075768</t>
  </si>
  <si>
    <t>764214608</t>
  </si>
  <si>
    <t>Oplechování horních ploch a atik bez rohů z Pz s povrch úpravou mechanicky kotvené rš 750 mm</t>
  </si>
  <si>
    <t>-1401236260</t>
  </si>
  <si>
    <t>Oplechování horních ploch zdí a nadezdívek (atik) z pozinkovaného plechu s povrchovou úpravou mechanicky kotvené rš 750 mm</t>
  </si>
  <si>
    <t>https://podminky.urs.cz/item/CS_URS_2023_01/764214608</t>
  </si>
  <si>
    <t>" K/09 "</t>
  </si>
  <si>
    <t>764216602</t>
  </si>
  <si>
    <t>Oplechování rovných parapetů mechanicky kotvené z Pz s povrchovou úpravou rš 200 mm</t>
  </si>
  <si>
    <t>-1294754190</t>
  </si>
  <si>
    <t>Oplechování parapetů z pozinkovaného plechu s povrchovou úpravou rovných mechanicky kotvené, bez rohů rš 200 mm</t>
  </si>
  <si>
    <t>https://podminky.urs.cz/item/CS_URS_2023_01/764216602</t>
  </si>
  <si>
    <t>" K/01-K/05 "</t>
  </si>
  <si>
    <t>3,6+2,2+0,4+2*3,6</t>
  </si>
  <si>
    <t>764518622</t>
  </si>
  <si>
    <t>Svody kruhové včetně objímek, kolen, odskoků z Pz s povrchovou úpravou průměru 100 mm</t>
  </si>
  <si>
    <t>-603835515</t>
  </si>
  <si>
    <t>Svod z pozinkovaného plechu s upraveným povrchem včetně objímek, kolen a odskoků kruhový, průměru 100 mm</t>
  </si>
  <si>
    <t>https://podminky.urs.cz/item/CS_URS_2023_01/764518622</t>
  </si>
  <si>
    <t>" K/06, K/07 "</t>
  </si>
  <si>
    <t>2*7</t>
  </si>
  <si>
    <t>1916283364</t>
  </si>
  <si>
    <t>Z/01 - D+M zábradlí do oken z bezpečnostního skla 970/670mm - viz výpis prvků</t>
  </si>
  <si>
    <t>1798265915</t>
  </si>
  <si>
    <t>-933059864</t>
  </si>
  <si>
    <t>-558473115</t>
  </si>
  <si>
    <t>334850453</t>
  </si>
  <si>
    <t>60,34*1,08</t>
  </si>
  <si>
    <t>600114043</t>
  </si>
  <si>
    <t>-1884660594</t>
  </si>
  <si>
    <t>87,14*1,08 'Přepočtené koeficientem množství</t>
  </si>
  <si>
    <t>1862342642</t>
  </si>
  <si>
    <t>783826615</t>
  </si>
  <si>
    <t>Hydrofobizační transparentní silikonový nátěr omítek stupně členitosti 1 a 2</t>
  </si>
  <si>
    <t>249417853</t>
  </si>
  <si>
    <t>Hydrofobizační nátěr omítek silikonový, transparentní, povrchů hladkých omítek hladkých, zrnitých tenkovrstvých nebo štukových stupně členitosti 1 a 2</t>
  </si>
  <si>
    <t>https://podminky.urs.cz/item/CS_URS_2023_01/783826615</t>
  </si>
  <si>
    <t>" sokl "</t>
  </si>
  <si>
    <t>784111011</t>
  </si>
  <si>
    <t>Obroušení podkladu omítnutého v místnostech v do 3,80 m</t>
  </si>
  <si>
    <t>1662332384</t>
  </si>
  <si>
    <t>Obroušení podkladu omítky v místnostech výšky do 3,80 m</t>
  </si>
  <si>
    <t>https://podminky.urs.cz/item/CS_URS_2023_01/784111011</t>
  </si>
  <si>
    <t>784211101</t>
  </si>
  <si>
    <t>Dvojnásobné bílé malby ze směsí za mokra výborně oděruvzdorných v místnostech v do 3,80 m</t>
  </si>
  <si>
    <t>505195980</t>
  </si>
  <si>
    <t>Malby z malířských směsí oděruvzdorných za mokra dvojnásobné, bílé za mokra oděruvzdorné výborně v místnostech výšky do 3,80 m</t>
  </si>
  <si>
    <t>https://podminky.urs.cz/item/CS_URS_2023_01/784211101</t>
  </si>
  <si>
    <t>" stropy "</t>
  </si>
  <si>
    <t>87,14</t>
  </si>
  <si>
    <t>" stěny "</t>
  </si>
  <si>
    <t>D1.1.3b - Arch. stav. řešení - Sklad, opěrná stěna + opěrná zídka</t>
  </si>
  <si>
    <t>131251104</t>
  </si>
  <si>
    <t>Hloubení jam nezapažených v hornině třídy těžitelnosti I skupiny 3 objem do 500 m3 strojně</t>
  </si>
  <si>
    <t>1170526286</t>
  </si>
  <si>
    <t>Hloubení nezapažených jam a zářezů strojně s urovnáním dna do předepsaného profilu a spádu v hornině třídy těžitelnosti I skupiny 3 přes 100 do 500 m3</t>
  </si>
  <si>
    <t>https://podminky.urs.cz/item/CS_URS_2023_01/131251104</t>
  </si>
  <si>
    <t>" výkop pro sklad a opěrnou stěnu - ze strany souseda "</t>
  </si>
  <si>
    <t>1,5*(3+1,5)/2*(10+3)</t>
  </si>
  <si>
    <t>" opěrná stěna - monolitický základ "</t>
  </si>
  <si>
    <t>0,6*1*(1,2+7,34)</t>
  </si>
  <si>
    <t>" sklad - monolitický základ - pasy "</t>
  </si>
  <si>
    <t>0,5*1*(5,25+2,91*2)</t>
  </si>
  <si>
    <t>" výkop pro sklad a opěrnou zídku "</t>
  </si>
  <si>
    <t>" základový pas š.1,25m - viz díl 2 "</t>
  </si>
  <si>
    <t>1,25*0,3*5,25</t>
  </si>
  <si>
    <t>1,25*0,3*(9,9+8,6)</t>
  </si>
  <si>
    <t>" rozšířený výkop pro stěnu skladu (základ š. 0,3m)"</t>
  </si>
  <si>
    <t>(2+4)/2*(4+3)/2*5,25</t>
  </si>
  <si>
    <t>" dtto, pro opěrnou zídku "</t>
  </si>
  <si>
    <t>(1,5+2)/2*2,2*(9,9+10)</t>
  </si>
  <si>
    <t>" pro podlahu skladu "</t>
  </si>
  <si>
    <t>5,25*3,41*0,2</t>
  </si>
  <si>
    <t>-216268548</t>
  </si>
  <si>
    <t>" pro trativod u opěrné stěny - výkop provedený po betonáži základů "</t>
  </si>
  <si>
    <t>0,4*0,75*(7,5+2,5+2)</t>
  </si>
  <si>
    <t>162251122</t>
  </si>
  <si>
    <t>Vodorovné přemístění přes 20 do 50 m výkopku/sypaniny z horniny třídy těžitelnosti II skupiny 4 a 5</t>
  </si>
  <si>
    <t>1742591667</t>
  </si>
  <si>
    <t>Vodorovné přemístění výkopku nebo sypaniny po suchu na obvyklém dopravním prostředku, bez naložení výkopku, avšak se složením bez rozhrnutí z horniny třídy těžitelnosti II skupiny 4 a 5 na vzdálenost přes 20 do 50 m</t>
  </si>
  <si>
    <t>https://podminky.urs.cz/item/CS_URS_2023_01/162251122</t>
  </si>
  <si>
    <t>" zemina k zásypu na deponii a zpět "</t>
  </si>
  <si>
    <t>138*2</t>
  </si>
  <si>
    <t>857766837</t>
  </si>
  <si>
    <t>" vytlačená kubatura  na skládku "</t>
  </si>
  <si>
    <t>" trativody "</t>
  </si>
  <si>
    <t>12+3</t>
  </si>
  <si>
    <t>" podsyp + deska "</t>
  </si>
  <si>
    <t>1,237+2,922</t>
  </si>
  <si>
    <t>" základy "</t>
  </si>
  <si>
    <t>4,093+6,933+14,203</t>
  </si>
  <si>
    <t>"  opěrná zídka "</t>
  </si>
  <si>
    <t>0,3*0,8*(9,9+0,6+11,565)</t>
  </si>
  <si>
    <t>" opěrná stěna, sklad "</t>
  </si>
  <si>
    <t>0,3*3,5*(5,35+1,8+1,5+5,45)</t>
  </si>
  <si>
    <t>167151111</t>
  </si>
  <si>
    <t>Nakládání výkopku z hornin třídy těžitelnosti I skupiny 1 až 3 přes 100 m3</t>
  </si>
  <si>
    <t>-2132056534</t>
  </si>
  <si>
    <t>Nakládání, skládání a překládání neulehlého výkopku nebo sypaniny strojně nakládání, množství přes 100 m3, z hornin třídy těžitelnosti I, skupiny 1 až 3</t>
  </si>
  <si>
    <t>https://podminky.urs.cz/item/CS_URS_2023_01/167151111</t>
  </si>
  <si>
    <t>" zemina k zásypu na skládce "</t>
  </si>
  <si>
    <t>-855290947</t>
  </si>
  <si>
    <t>65*2</t>
  </si>
  <si>
    <t>-197039424</t>
  </si>
  <si>
    <t>199+4-65</t>
  </si>
  <si>
    <t>1872906598</t>
  </si>
  <si>
    <t>5,25*3,41</t>
  </si>
  <si>
    <t>211531111</t>
  </si>
  <si>
    <t>Výplň odvodňovacích žeber nebo trativodů kamenivem hrubým drceným frakce 16 až 63 mm</t>
  </si>
  <si>
    <t>201761265</t>
  </si>
  <si>
    <t>Výplň kamenivem do rýh odvodňovacích žeber nebo trativodů bez zhutnění, s úpravou povrchu výplně kamenivem hrubým drceným frakce 16 až 63 mm</t>
  </si>
  <si>
    <t>https://podminky.urs.cz/item/CS_URS_2023_01/211531111</t>
  </si>
  <si>
    <t>0,4*0,6*50</t>
  </si>
  <si>
    <t>212312111</t>
  </si>
  <si>
    <t>Lože pro trativody z betonu prostého</t>
  </si>
  <si>
    <t>-1812613987</t>
  </si>
  <si>
    <t>https://podminky.urs.cz/item/CS_URS_2023_01/212312111</t>
  </si>
  <si>
    <t>" za opěrnou zdí "</t>
  </si>
  <si>
    <t>0,4*0,15*(7,5+2,5+2+14+7+2)</t>
  </si>
  <si>
    <t>" před opěrnou stěnou - odvodnění pláně "</t>
  </si>
  <si>
    <t>0,4*0,15*15</t>
  </si>
  <si>
    <t>212755214</t>
  </si>
  <si>
    <t>Trativody z drenážních trubek plastových flexibilních D 100 mm bez lože</t>
  </si>
  <si>
    <t>987362783</t>
  </si>
  <si>
    <t>Trativody bez lože z drenážních trubek plastových flexibilních D 100 mm</t>
  </si>
  <si>
    <t>https://podminky.urs.cz/item/CS_URS_2023_01/212755214</t>
  </si>
  <si>
    <t>7,5+2,5+2+14+7+2</t>
  </si>
  <si>
    <t>213901(R)</t>
  </si>
  <si>
    <t xml:space="preserve">D+M trativodní šachty </t>
  </si>
  <si>
    <t>367462570</t>
  </si>
  <si>
    <t>-2111616952</t>
  </si>
  <si>
    <t>2,91*(2,225+2,025)*0,1</t>
  </si>
  <si>
    <t>273322511</t>
  </si>
  <si>
    <t>Základové desky ze ŽB se zvýšenými nároky na prostředí tř. C 25/30</t>
  </si>
  <si>
    <t>-1110128743</t>
  </si>
  <si>
    <t>Základy z betonu železového (bez výztuže) desky z betonu se zvýšenými nároky na prostředí tř. C 25/30</t>
  </si>
  <si>
    <t>https://podminky.urs.cz/item/CS_URS_2023_01/273322511</t>
  </si>
  <si>
    <t>3,71*5,25*0,15</t>
  </si>
  <si>
    <t>1132155432</t>
  </si>
  <si>
    <t>(3,71+5,25)*2*0,15</t>
  </si>
  <si>
    <t>2046542390</t>
  </si>
  <si>
    <t>-1453582978</t>
  </si>
  <si>
    <t>" odhad 30kg/m3 "</t>
  </si>
  <si>
    <t>2,922*0,03</t>
  </si>
  <si>
    <t>-2025501065</t>
  </si>
  <si>
    <t>3,71*5,25*2*1,25*3,03*0,001</t>
  </si>
  <si>
    <t>274313511</t>
  </si>
  <si>
    <t>Základové pásy z betonu tř. C 12/15</t>
  </si>
  <si>
    <t>-2133420414</t>
  </si>
  <si>
    <t>Základy z betonu prostého pasy betonu kamenem neprokládaného tř. C 12/15</t>
  </si>
  <si>
    <t>https://podminky.urs.cz/item/CS_URS_2023_01/274313511</t>
  </si>
  <si>
    <t>" štěrkodrť prolitá řídkým betonem "</t>
  </si>
  <si>
    <t>" opěrná stěna "</t>
  </si>
  <si>
    <t>0,6*0,1*(1,2+7,34)</t>
  </si>
  <si>
    <t>" sklad "</t>
  </si>
  <si>
    <t>0,5*0,1*(5,25+2,91*2)</t>
  </si>
  <si>
    <t>" opěrná zídka "</t>
  </si>
  <si>
    <t>1,25*0,1*(14,35+8,6)</t>
  </si>
  <si>
    <t>-1168626345</t>
  </si>
  <si>
    <t>274322511</t>
  </si>
  <si>
    <t>Základové pasy ze ŽB se zvýšenými nároky na prostředí tř. C 25/30</t>
  </si>
  <si>
    <t>888566385</t>
  </si>
  <si>
    <t>Základy z betonu železového (bez výztuže) pasy z betonu se zvýšenými nároky na prostředí tř. C 25/30</t>
  </si>
  <si>
    <t>https://podminky.urs.cz/item/CS_URS_2023_01/274322511</t>
  </si>
  <si>
    <t>0,3*1*5,25</t>
  </si>
  <si>
    <t>62714097</t>
  </si>
  <si>
    <t>2*1*5,25</t>
  </si>
  <si>
    <t>2*1*(5,25+2,91*2)</t>
  </si>
  <si>
    <t>" dilatace základu zídky "</t>
  </si>
  <si>
    <t>1,25*0,3*5</t>
  </si>
  <si>
    <t>1916317463</t>
  </si>
  <si>
    <t>1263572289</t>
  </si>
  <si>
    <t>" 25kg/m3 "</t>
  </si>
  <si>
    <t>(7+14)*0,025</t>
  </si>
  <si>
    <t>311113133</t>
  </si>
  <si>
    <t>Nosná zeď tl přes 200 do 250 mm z hladkých tvárnic ztraceného bednění včetně výplně z betonu tř. C 16/20</t>
  </si>
  <si>
    <t>1190465134</t>
  </si>
  <si>
    <t>Nadzákladové zdi z tvárnic ztraceného bednění betonových hladkých, včetně výplně z betonu třídy C 16/20, tloušťky zdiva přes 200 do 250 mm</t>
  </si>
  <si>
    <t>https://podminky.urs.cz/item/CS_URS_2023_01/311113133</t>
  </si>
  <si>
    <t>" stěna skladu "</t>
  </si>
  <si>
    <t>0,25*(3,26+5,75)-0,25*1,95*2</t>
  </si>
  <si>
    <t>311113134</t>
  </si>
  <si>
    <t>Nosná zeď tl přes 250 do 300 mm z hladkých tvárnic ztraceného bednění včetně výplně z betonu tř. C 16/20</t>
  </si>
  <si>
    <t>-1909912602</t>
  </si>
  <si>
    <t>Nadzákladové zdi z tvárnic ztraceného bednění betonových hladkých, včetně výplně z betonu třídy C 16/20, tloušťky zdiva přes 250 do 300 mm</t>
  </si>
  <si>
    <t>https://podminky.urs.cz/item/CS_URS_2023_01/311113134</t>
  </si>
  <si>
    <t>" stěny skladu - přízemí "</t>
  </si>
  <si>
    <t>(3,26+5,75)*2,15-1,1*2,1*2</t>
  </si>
  <si>
    <t>311234045</t>
  </si>
  <si>
    <t>Zdivo jednovrstvé z cihel děrovaných přes P10 do P15 na maltu M5 tl 250 mm</t>
  </si>
  <si>
    <t>490064562</t>
  </si>
  <si>
    <t>Zdivo jednovrstvé z cihel děrovaných nebroušených klasických spojených na pero a drážku na maltu M5, pevnost cihel přes P10 do P15, tl. zdiva 250 mm</t>
  </si>
  <si>
    <t>https://podminky.urs.cz/item/CS_URS_2023_01/311234045</t>
  </si>
  <si>
    <t>" přízemí - stř. stěna skladu "</t>
  </si>
  <si>
    <t>0,25*3,26</t>
  </si>
  <si>
    <t>" stěna II n.p. "</t>
  </si>
  <si>
    <t>0,25*(1,49+3,86)</t>
  </si>
  <si>
    <t>311234061</t>
  </si>
  <si>
    <t>Zdivo jednovrstvé z cihel děrovaných přes P10 do P15 na maltu M5 tl 300 mm</t>
  </si>
  <si>
    <t>-1571233985</t>
  </si>
  <si>
    <t>Zdivo jednovrstvé z cihel děrovaných nebroušených klasických spojených na pero a drážku na maltu M5, pevnost cihel přes P10 do P15, tl. zdiva 300 mm</t>
  </si>
  <si>
    <t>https://podminky.urs.cz/item/CS_URS_2023_01/311234061</t>
  </si>
  <si>
    <t>" stř. stěna skladu , přízemí"</t>
  </si>
  <si>
    <t>1,9*3,26</t>
  </si>
  <si>
    <t>" dtto, stěny II n.p. "</t>
  </si>
  <si>
    <t>(5,45+3,26+4,45)*2,16</t>
  </si>
  <si>
    <t>(1,49+3,86)*0,91</t>
  </si>
  <si>
    <t>311321814</t>
  </si>
  <si>
    <t>Nosná zeď ze ŽB pohledového tř. C 25/30 bez výztuže</t>
  </si>
  <si>
    <t>1178305887</t>
  </si>
  <si>
    <t>Nadzákladové zdi z betonu železového (bez výztuže) nosné pohledového (v přírodní barvě drtí a přísad) tř. C 25/30</t>
  </si>
  <si>
    <t>https://podminky.urs.cz/item/CS_URS_2023_01/311321814</t>
  </si>
  <si>
    <t>0,3*2,2*(9,9+0,6+11,565)</t>
  </si>
  <si>
    <t>0,3*0,15*9,9</t>
  </si>
  <si>
    <t>311322511</t>
  </si>
  <si>
    <t>Nosná zeď ze ŽB odolného proti agresivnímu prostředí tř. C 25/30 bez výztuže</t>
  </si>
  <si>
    <t>-1141416121</t>
  </si>
  <si>
    <t>Nadzákladové zdi z betonu železového (bez výztuže) nosné odolného proti agresivnímu prostředí tř. C 25/30</t>
  </si>
  <si>
    <t>https://podminky.urs.cz/item/CS_URS_2023_01/311322511</t>
  </si>
  <si>
    <t>-1561334462</t>
  </si>
  <si>
    <t>" opěrná stěna + sklad "</t>
  </si>
  <si>
    <t>2*3,5*(5,35+1,8+1,5+5,45)</t>
  </si>
  <si>
    <t>2*2,2*(9,9+0,6+11,565)</t>
  </si>
  <si>
    <t>0,15*9,9</t>
  </si>
  <si>
    <t>" dilatace "</t>
  </si>
  <si>
    <t>0,3*2,2*5</t>
  </si>
  <si>
    <t>1075196570</t>
  </si>
  <si>
    <t>1210855279</t>
  </si>
  <si>
    <t>1196974</t>
  </si>
  <si>
    <t>" odhad množství 105kg/m3  op. stěna "</t>
  </si>
  <si>
    <t>15*0,105</t>
  </si>
  <si>
    <t>" dtto, 45kg/m3 op. zídka "</t>
  </si>
  <si>
    <t>15*0,045</t>
  </si>
  <si>
    <t>317353111</t>
  </si>
  <si>
    <t>Bednění říms opěrných zdí a valů přímých, zalomených nebo zakřivených zřízení</t>
  </si>
  <si>
    <t>-115660052</t>
  </si>
  <si>
    <t>Bednění říms opěrných zdí a valů jakéhokoliv tvaru přímých, zalomených nebo jinak zakřivených zřízení</t>
  </si>
  <si>
    <t>https://podminky.urs.cz/item/CS_URS_2023_01/317353111</t>
  </si>
  <si>
    <t>(0,3+0,15)*9,9</t>
  </si>
  <si>
    <t>317353112</t>
  </si>
  <si>
    <t>Bednění říms opěrných zdí a valů přímých, zalomených nebo zakřivených odstranění</t>
  </si>
  <si>
    <t>-939649035</t>
  </si>
  <si>
    <t>Bednění říms opěrných zdí a valů jakéhokoliv tvaru přímých, zalomených nebo jinak zakřivených odstranění</t>
  </si>
  <si>
    <t>https://podminky.urs.cz/item/CS_URS_2023_01/317353112</t>
  </si>
  <si>
    <t>-1745527210</t>
  </si>
  <si>
    <t>5,75*3,86*0,2</t>
  </si>
  <si>
    <t>-23530419</t>
  </si>
  <si>
    <t>2,425*2*3,26+0,3*1,95*2</t>
  </si>
  <si>
    <t>(5,75+3,86)*2*0,2</t>
  </si>
  <si>
    <t>1073314513</t>
  </si>
  <si>
    <t>-213292682</t>
  </si>
  <si>
    <t>476440626</t>
  </si>
  <si>
    <t>1140436530</t>
  </si>
  <si>
    <t>4,439*0,08</t>
  </si>
  <si>
    <t>-1839523382</t>
  </si>
  <si>
    <t>0,3*0,25*(5,15+3,86)*2</t>
  </si>
  <si>
    <t>0,3*0,2*1,49</t>
  </si>
  <si>
    <t>-1799883944</t>
  </si>
  <si>
    <t>2*0,25*(5,15+3,86)*2</t>
  </si>
  <si>
    <t>2*0,2*1,49</t>
  </si>
  <si>
    <t>-243486302</t>
  </si>
  <si>
    <t>-1369670812</t>
  </si>
  <si>
    <t>" 65kg/m3, odhad množství - upřesnit dle skutečnosti "</t>
  </si>
  <si>
    <t>1,441*0,065</t>
  </si>
  <si>
    <t>-1131637462</t>
  </si>
  <si>
    <t>" sklad I n.p. "</t>
  </si>
  <si>
    <t>8,4*2</t>
  </si>
  <si>
    <t>-256639541</t>
  </si>
  <si>
    <t>957945216</t>
  </si>
  <si>
    <t>-258021275</t>
  </si>
  <si>
    <t>(3,25+2,425)*2*2,15*2-1*2,1*2+(2,1+1+2,1)*0,3*2</t>
  </si>
  <si>
    <t xml:space="preserve">" dtto II n.p. " </t>
  </si>
  <si>
    <t>(5,15+3,26)*2*2,4-1*2,1+(2,1+1+2,1)*0,3</t>
  </si>
  <si>
    <t>2103244815</t>
  </si>
  <si>
    <t>-1106066914</t>
  </si>
  <si>
    <t>-1606123936</t>
  </si>
  <si>
    <t>-240552740</t>
  </si>
  <si>
    <t>(5,45+3,86)*4,7-1*2,1*2+(2,1+1+2,1)*0,3*2</t>
  </si>
  <si>
    <t>5,75*2,54+4*1/2-1*2</t>
  </si>
  <si>
    <t xml:space="preserve">" opěrná stěna  - ve dvoře " </t>
  </si>
  <si>
    <t>1,49*3,5</t>
  </si>
  <si>
    <t>" ze strany souseda "</t>
  </si>
  <si>
    <t>(0,3+3,86+0,3)*1,5</t>
  </si>
  <si>
    <t>" ze zahrady "</t>
  </si>
  <si>
    <t>1,8*1/2</t>
  </si>
  <si>
    <t>(0,3+1,5+1,5)*1</t>
  </si>
  <si>
    <t>-581474623</t>
  </si>
  <si>
    <t>-242351781</t>
  </si>
  <si>
    <t>622211011</t>
  </si>
  <si>
    <t>Montáž kontaktního zateplení vnějších stěn lepením a mechanickým kotvením polystyrénových desek do betonu a zdiva tl přes 40 do 80 mm</t>
  </si>
  <si>
    <t>1034593143</t>
  </si>
  <si>
    <t>Montáž kontaktního zateplení lepením a mechanickým kotvením z polystyrenových desek na vnější stěny, na podklad betonový nebo z lehčeného betonu, z tvárnic keramických nebo vápenopískových, tloušťky desek přes 40 do 80 mm</t>
  </si>
  <si>
    <t>https://podminky.urs.cz/item/CS_URS_2023_01/622211011</t>
  </si>
  <si>
    <t>"sklad - soklová část  "</t>
  </si>
  <si>
    <t>(5,25+3,71+5,25)*0,5</t>
  </si>
  <si>
    <t>28376417</t>
  </si>
  <si>
    <t>deska XPS hrana polodrážková a hladký povrch 300kPA tl 50mm</t>
  </si>
  <si>
    <t>370037558</t>
  </si>
  <si>
    <t>7,105*1,05 'Přepočtené koeficientem množství</t>
  </si>
  <si>
    <t>622321111</t>
  </si>
  <si>
    <t>Vápenocementová omítka hrubá jednovrstvá zatřená vnějších stěn nanášená ručně</t>
  </si>
  <si>
    <t>1706027663</t>
  </si>
  <si>
    <t>Omítka vápenocementová vnějších ploch nanášená ručně jednovrstvá, tloušťky do 15 mm hrubá zatřená stěn</t>
  </si>
  <si>
    <t>https://podminky.urs.cz/item/CS_URS_2023_01/622321111</t>
  </si>
  <si>
    <t>622321191</t>
  </si>
  <si>
    <t>Příplatek k vápenocementové omítce vnějších stěn za každých dalších 5 mm tloušťky ručně</t>
  </si>
  <si>
    <t>1983355241</t>
  </si>
  <si>
    <t>Omítka vápenocementová vnějších ploch nanášená ručně Příplatek k cenám za každých dalších i započatých 5 mm tloušťky omítky přes 15 mm stěn</t>
  </si>
  <si>
    <t>https://podminky.urs.cz/item/CS_URS_2023_01/622321191</t>
  </si>
  <si>
    <t>-2029755740</t>
  </si>
  <si>
    <t>-1304709476</t>
  </si>
  <si>
    <t>" podlaha skladu - přízemí P1.2 "</t>
  </si>
  <si>
    <t>8,4*2*3,03*1,25*0,001</t>
  </si>
  <si>
    <t>632451456</t>
  </si>
  <si>
    <t>Potěr pískocementový tl přes 40 do 50 mm tř. C 25 běžný</t>
  </si>
  <si>
    <t>866859477</t>
  </si>
  <si>
    <t>Potěr pískocementový běžný tl. přes 40 do 50 mm tř. C 25</t>
  </si>
  <si>
    <t>https://podminky.urs.cz/item/CS_URS_2023_01/632451456</t>
  </si>
  <si>
    <t>901(R)</t>
  </si>
  <si>
    <t>demontáž + zpětná montáž plotu z drát. pletiva s doplněním nových sloupků</t>
  </si>
  <si>
    <t>-287202177</t>
  </si>
  <si>
    <t>1334692512</t>
  </si>
  <si>
    <t>(8,5+3+3+6+4+6)*4</t>
  </si>
  <si>
    <t>-188372558</t>
  </si>
  <si>
    <t>122*60</t>
  </si>
  <si>
    <t>-1755896745</t>
  </si>
  <si>
    <t>-1212077909</t>
  </si>
  <si>
    <t>30*2</t>
  </si>
  <si>
    <t>-417794254</t>
  </si>
  <si>
    <t>2137249278</t>
  </si>
  <si>
    <t>0,3*2,2*5+1,25*0,3*5</t>
  </si>
  <si>
    <t>981511113</t>
  </si>
  <si>
    <t>Demolice konstrukcí objektů z kamenného zdiva postupným rozebíráním</t>
  </si>
  <si>
    <t>-1727828536</t>
  </si>
  <si>
    <t>Demolice konstrukcí objektů postupným rozebíráním zdiva na maltu cementovou z kamene</t>
  </si>
  <si>
    <t>https://podminky.urs.cz/item/CS_URS_2023_01/981511113</t>
  </si>
  <si>
    <t>" bourání stáv. opěrné zdi mezi školkou a sousedem "</t>
  </si>
  <si>
    <t>" množství upřesnit dle skutečnosti "</t>
  </si>
  <si>
    <t>0,5*4*6</t>
  </si>
  <si>
    <t>-1657555565</t>
  </si>
  <si>
    <t>959081203</t>
  </si>
  <si>
    <t>-89856518</t>
  </si>
  <si>
    <t>30,012*9</t>
  </si>
  <si>
    <t>1459332046</t>
  </si>
  <si>
    <t>292340522</t>
  </si>
  <si>
    <t>-336162613</t>
  </si>
  <si>
    <t>" sklad - základová deska "</t>
  </si>
  <si>
    <t>3,71*5,25</t>
  </si>
  <si>
    <t>524069461</t>
  </si>
  <si>
    <t>(20+137,825)*0,3</t>
  </si>
  <si>
    <t>-1855437716</t>
  </si>
  <si>
    <t>" sklad, opěrná stěna "</t>
  </si>
  <si>
    <t>(1,49+3,86+1,8+1,8)*4</t>
  </si>
  <si>
    <t>(0,3+1,5+1,5+5,45)*3</t>
  </si>
  <si>
    <t>(2,2+0,2+0,3+0,9)*(9,9+0,6+8)</t>
  </si>
  <si>
    <t>(1,25*0,3+0,3*2,2)*2</t>
  </si>
  <si>
    <t>103690405</t>
  </si>
  <si>
    <t>2020909554</t>
  </si>
  <si>
    <t>" sklad - soklová část  "</t>
  </si>
  <si>
    <t>(1,49+3,86+1,8+1,8)*4*2</t>
  </si>
  <si>
    <t>(0,3+1,5+1,5+5,45)*3*2</t>
  </si>
  <si>
    <t>-1144119850</t>
  </si>
  <si>
    <t>(19,5+200)*1,25</t>
  </si>
  <si>
    <t>1716864146</t>
  </si>
  <si>
    <t>" sklad, opěrná stěna  F2.1 "</t>
  </si>
  <si>
    <t>(2,2+0,2+0,9)*(9,9+0,6+8)</t>
  </si>
  <si>
    <t>-2082274479</t>
  </si>
  <si>
    <t>1,49+3,86+1,8+1,8</t>
  </si>
  <si>
    <t>0,3+1,5+1,5+5,45</t>
  </si>
  <si>
    <t>(9,9+0,6+8)*2</t>
  </si>
  <si>
    <t>1373376156</t>
  </si>
  <si>
    <t>1674352439</t>
  </si>
  <si>
    <t>6*4</t>
  </si>
  <si>
    <t>1106892251</t>
  </si>
  <si>
    <t>3,86*5,75</t>
  </si>
  <si>
    <t>69334002</t>
  </si>
  <si>
    <t>textilie ochranná vegetačních střech 300g/m2</t>
  </si>
  <si>
    <t>1051000580</t>
  </si>
  <si>
    <t>22,195*1,05 'Přepočtené koeficientem množství</t>
  </si>
  <si>
    <t>712771333</t>
  </si>
  <si>
    <t>Provedení hydroakumulační vrstvy z nopových fólií s přesahem vegetační střechy sklon do 5°</t>
  </si>
  <si>
    <t>890515177</t>
  </si>
  <si>
    <t>Provedení hydroakumulační vrstvy vegetační střechy z plastových nopových fólií s perforací, kladených volně s přesahem, sklon střechy do 5°</t>
  </si>
  <si>
    <t>https://podminky.urs.cz/item/CS_URS_2023_01/712771333</t>
  </si>
  <si>
    <t>69334152</t>
  </si>
  <si>
    <t>fólie profilovaná (nopová) perforovaná HDPE s hydroakumulační a drenážní funkcí do vegetačních střech s výškou nopů 20mm</t>
  </si>
  <si>
    <t>-585010049</t>
  </si>
  <si>
    <t>22,195*1,1 'Přepočtené koeficientem množství</t>
  </si>
  <si>
    <t>754913677</t>
  </si>
  <si>
    <t>5,75*3,86</t>
  </si>
  <si>
    <t>1721562353</t>
  </si>
  <si>
    <t>22,195*0,06</t>
  </si>
  <si>
    <t>712771521</t>
  </si>
  <si>
    <t>Položení vegetační nebo trávníkové rohože vegetační střechy sklon do 5°</t>
  </si>
  <si>
    <t>1955125732</t>
  </si>
  <si>
    <t>Založení vegetace vegetační střechy položením vegetační nebo trávníkové rohože, sklon střechy do 5°</t>
  </si>
  <si>
    <t>https://podminky.urs.cz/item/CS_URS_2023_01/712771521</t>
  </si>
  <si>
    <t>34249745</t>
  </si>
  <si>
    <t>712771611</t>
  </si>
  <si>
    <t>Osazení ochranné kačírkové lišty přitížením konstrukcí</t>
  </si>
  <si>
    <t>345890601</t>
  </si>
  <si>
    <t>Provedení ochranných pásů vegetační střechy osazení ochranné kačírkové lišty přitížením konstrukcí</t>
  </si>
  <si>
    <t>https://podminky.urs.cz/item/CS_URS_2023_01/712771611</t>
  </si>
  <si>
    <t>" K/19"</t>
  </si>
  <si>
    <t>(3,86+5,75)*2</t>
  </si>
  <si>
    <t>-609973452</t>
  </si>
  <si>
    <t>19,22*1,02 'Přepočtené koeficientem množství</t>
  </si>
  <si>
    <t>-1105236890</t>
  </si>
  <si>
    <t>762332133</t>
  </si>
  <si>
    <t>Montáž vázaných kcí krovů pravidelných z hraněného řeziva průřezové pl přes 224 do 288 cm2</t>
  </si>
  <si>
    <t>-2070060703</t>
  </si>
  <si>
    <t>Montáž vázaných konstrukcí krovů střech pultových, sedlových, valbových, stanových čtvercového nebo obdélníkového půdorysu z řeziva hraněného průřezové plochy přes 224 do 288 cm2</t>
  </si>
  <si>
    <t>https://podminky.urs.cz/item/CS_URS_2023_01/762332133</t>
  </si>
  <si>
    <t>" vaznice 140/180 "</t>
  </si>
  <si>
    <t>5,425+3,81+5,425</t>
  </si>
  <si>
    <t>762332134</t>
  </si>
  <si>
    <t>Montáž vázaných kcí krovů pravidelných z hraněného řeziva průřezové pl přes 288 do 450 cm2</t>
  </si>
  <si>
    <t>-1436113274</t>
  </si>
  <si>
    <t>Montáž vázaných konstrukcí krovů střech pultových, sedlových, valbových, stanových čtvercového nebo obdélníkového půdorysu z řeziva hraněného průřezové plochy přes 288 do 450 cm2</t>
  </si>
  <si>
    <t>https://podminky.urs.cz/item/CS_URS_2023_01/762332134</t>
  </si>
  <si>
    <t>" krokve 140/220 "</t>
  </si>
  <si>
    <t>7*3,835</t>
  </si>
  <si>
    <t>60512140</t>
  </si>
  <si>
    <t>hranol stavební řezivo průřezu do 450cm2 do dl 6m</t>
  </si>
  <si>
    <t>685756273</t>
  </si>
  <si>
    <t>14,66*0,14*0,18*1,1</t>
  </si>
  <si>
    <t>26,845*0,14*0,22*1,1</t>
  </si>
  <si>
    <t>-1333648417</t>
  </si>
  <si>
    <t>60511081</t>
  </si>
  <si>
    <t>řezivo jehličnaté středové smrk tl 18-32mm dl 4-5m</t>
  </si>
  <si>
    <t>-1688617905</t>
  </si>
  <si>
    <t>22,195*0,032*1,1</t>
  </si>
  <si>
    <t>-618180780</t>
  </si>
  <si>
    <t>" k/18 "</t>
  </si>
  <si>
    <t>" K/22 "</t>
  </si>
  <si>
    <t>3,6</t>
  </si>
  <si>
    <t>998679662</t>
  </si>
  <si>
    <t>1,316/1,1</t>
  </si>
  <si>
    <t>0,781/1,1</t>
  </si>
  <si>
    <t>762901(R)</t>
  </si>
  <si>
    <t>D+M obkladu  stěny do zahrady z pařené borovice tl. 16mm, vč. spoj. materiálu, OK  a povrchové úpravy</t>
  </si>
  <si>
    <t>657445668</t>
  </si>
  <si>
    <t>D+M obkladu stěny do zahrady z pařené borovice tl. 16mm, vč. spoj. materiálu, OK a povrchové úpravy</t>
  </si>
  <si>
    <t>5,75*2,65-1*2</t>
  </si>
  <si>
    <t>762902(R)</t>
  </si>
  <si>
    <t>D/43 - D+M dř. svlakových dveří z pařené borovice 900/2000mm vč. kování a povrchové úpravy - viz výpis prvků</t>
  </si>
  <si>
    <t>1394169036</t>
  </si>
  <si>
    <t>947074127</t>
  </si>
  <si>
    <t>763131432</t>
  </si>
  <si>
    <t>SDK podhled deska 1xDF 15 bez izolace dvouvrstvá spodní kce profil CD+UD REI 90</t>
  </si>
  <si>
    <t>-1515970579</t>
  </si>
  <si>
    <t>Podhled ze sádrokartonových desek dvouvrstvá zavěšená spodní konstrukce z ocelových profilů CD, UD jednoduše opláštěná deskou protipožární DF, tl. 15 mm, bez izolace, REI do 90</t>
  </si>
  <si>
    <t>https://podminky.urs.cz/item/CS_URS_2023_01/763131432</t>
  </si>
  <si>
    <t>" sklad II n.p. "</t>
  </si>
  <si>
    <t>5,15*3,26</t>
  </si>
  <si>
    <t>763131714</t>
  </si>
  <si>
    <t>SDK podhled základní penetrační nátěr</t>
  </si>
  <si>
    <t>-490223267</t>
  </si>
  <si>
    <t>Podhled ze sádrokartonových desek ostatní práce a konstrukce na podhledech ze sádrokartonových desek základní penetrační nátěr</t>
  </si>
  <si>
    <t>https://podminky.urs.cz/item/CS_URS_2023_01/763131714</t>
  </si>
  <si>
    <t>763131751</t>
  </si>
  <si>
    <t>Montáž parotěsné zábrany do SDK podhledu</t>
  </si>
  <si>
    <t>-81987613</t>
  </si>
  <si>
    <t>Podhled ze sádrokartonových desek ostatní práce a konstrukce na podhledech ze sádrokartonových desek montáž parotěsné zábrany</t>
  </si>
  <si>
    <t>https://podminky.urs.cz/item/CS_URS_2023_01/763131751</t>
  </si>
  <si>
    <t>28329274</t>
  </si>
  <si>
    <t>fólie PE vyztužená pro parotěsnou vrstvu (reakce na oheň - třída E) 110g/m2</t>
  </si>
  <si>
    <t>729700865</t>
  </si>
  <si>
    <t>16,789*1,1235 'Přepočtené koeficientem množství</t>
  </si>
  <si>
    <t>732899368</t>
  </si>
  <si>
    <t>764212664</t>
  </si>
  <si>
    <t>Oplechování rovné okapové hrany z Pz s povrchovou úpravou rš 330 mm</t>
  </si>
  <si>
    <t>-738169614</t>
  </si>
  <si>
    <t>Oplechování střešních prvků z pozinkovaného plechu s povrchovou úpravou okapu střechy rovné okapovým plechem rš 330 mm</t>
  </si>
  <si>
    <t>https://podminky.urs.cz/item/CS_URS_2023_01/764212664</t>
  </si>
  <si>
    <t>" K/20 "</t>
  </si>
  <si>
    <t>5,75</t>
  </si>
  <si>
    <t>764214603</t>
  </si>
  <si>
    <t>Oplechování horních ploch a atik bez rohů z Pz s povrch úpravou mechanicky kotvené rš 250 mm</t>
  </si>
  <si>
    <t>542417194</t>
  </si>
  <si>
    <t>Oplechování horních ploch zdí a nadezdívek (atik) z pozinkovaného plechu s povrchovou úpravou mechanicky kotvené rš 250 mm</t>
  </si>
  <si>
    <t>https://podminky.urs.cz/item/CS_URS_2023_01/764214603</t>
  </si>
  <si>
    <t>" K/10 "</t>
  </si>
  <si>
    <t>13,53</t>
  </si>
  <si>
    <t>-1243188896</t>
  </si>
  <si>
    <t>764511601</t>
  </si>
  <si>
    <t>Žlab podokapní půlkruhový z Pz s povrchovou úpravou rš 250 mm</t>
  </si>
  <si>
    <t>-1601959707</t>
  </si>
  <si>
    <t>Žlab podokapní z pozinkovaného plechu s povrchovou úpravou včetně háků a čel půlkruhový do rš 280 mm</t>
  </si>
  <si>
    <t>https://podminky.urs.cz/item/CS_URS_2023_01/764511601</t>
  </si>
  <si>
    <t>" k/08 "</t>
  </si>
  <si>
    <t>764511641</t>
  </si>
  <si>
    <t>Kotlík oválný (trychtýřový) pro podokapní žlaby z Pz s povrchovou úpravou do 250/90 mm</t>
  </si>
  <si>
    <t>-80107350</t>
  </si>
  <si>
    <t>Žlab podokapní z pozinkovaného plechu s povrchovou úpravou včetně háků a čel kotlík oválný (trychtýřový), rš žlabu/průměr svodu do 250/90 mm</t>
  </si>
  <si>
    <t>https://podminky.urs.cz/item/CS_URS_2023_01/764511641</t>
  </si>
  <si>
    <t>764518621</t>
  </si>
  <si>
    <t>Svody kruhové včetně objímek, kolen, odskoků z Pz s povrchovou úpravou průměru do 90 mm</t>
  </si>
  <si>
    <t>-652179225</t>
  </si>
  <si>
    <t>Svod z pozinkovaného plechu s upraveným povrchem včetně objímek, kolen a odskoků kruhový, průměru do 90 mm</t>
  </si>
  <si>
    <t>https://podminky.urs.cz/item/CS_URS_2023_01/764518621</t>
  </si>
  <si>
    <t>" K/08 "</t>
  </si>
  <si>
    <t>4,53</t>
  </si>
  <si>
    <t>-2103912864</t>
  </si>
  <si>
    <t>Z/03 - D+M ocel. zábradlí dl. 1,535m vč. povrchové úpravy - viz výpis prvků</t>
  </si>
  <si>
    <t>-740736672</t>
  </si>
  <si>
    <t>Z/02.1 - D+M ocel. zábradlí dl. 10,07m vč. povrchové úpravy - viz výpis prvků</t>
  </si>
  <si>
    <t>-134896577</t>
  </si>
  <si>
    <t>Z/02.2 - D+M ocel. zábradlí dl. 7,86m vč. povrchové úpravy - viz výpis prvků</t>
  </si>
  <si>
    <t>-1961971128</t>
  </si>
  <si>
    <t>Z/03 - D+M dvoukřídlé otevíravé brány vč. kování a povrchové úpravy - viz výpis prvků</t>
  </si>
  <si>
    <t>-417346850</t>
  </si>
  <si>
    <t>D/41 - D+M ocelových dveří 900/1970mm, EW 15 DP1 - C2, vč. PO zárubně, kování a povrchové úpravy -  viz výpis prvků</t>
  </si>
  <si>
    <t>-857108235</t>
  </si>
  <si>
    <t>D/41 - D+M ocelových dveří 900/1970mm, EW 15 DP1 - C2, vč. PO zárubně, kování a povrchové úpravy - viz výpis prvků</t>
  </si>
  <si>
    <t>76706(R)</t>
  </si>
  <si>
    <t>D/42 - D+M ocelových dveří 900/1970mm, EW 15 DP1 - C2, vč. PO zárubně, kování a povrchové úpravy -  viz výpis prvků</t>
  </si>
  <si>
    <t>431311204</t>
  </si>
  <si>
    <t>D/42 - D+M ocelových dveří 900/1970mm, EW 15 DP1 - C2, vč. PO zárubně, kování a povrchové úpravy - viz výpis prvků</t>
  </si>
  <si>
    <t>76707(R)</t>
  </si>
  <si>
    <t>D+M větrací mřížky D 150mm vč. stavební připravenosti  - sklad</t>
  </si>
  <si>
    <t>1797250840</t>
  </si>
  <si>
    <t>D+M větrací mřížky D 150mm vč. stavební připravenosti - sklad</t>
  </si>
  <si>
    <t>76708(R)</t>
  </si>
  <si>
    <t>Z/11 - D+M ocelového zábradlí dl. 2m vč. povrchové úpravy - viz výpis prvků</t>
  </si>
  <si>
    <t>1618991717</t>
  </si>
  <si>
    <t>-150222858</t>
  </si>
  <si>
    <t>783213021</t>
  </si>
  <si>
    <t>Napouštěcí dvojnásobný syntetický biodní nátěr tesařských prvků nezabudovaných do konstrukce</t>
  </si>
  <si>
    <t>1815988890</t>
  </si>
  <si>
    <t>Preventivní napouštěcí nátěr tesařských prvků proti dřevokazným houbám, hmyzu a plísním nezabudovaných do konstrukce dvojnásobný syntetický</t>
  </si>
  <si>
    <t>https://podminky.urs.cz/item/CS_URS_2023_01/783213021</t>
  </si>
  <si>
    <t>14,66*0,64*1,1</t>
  </si>
  <si>
    <t>26,845*0,72*1,1</t>
  </si>
  <si>
    <t>" bednění "</t>
  </si>
  <si>
    <t>22,195*2*1,4</t>
  </si>
  <si>
    <t>1470132871</t>
  </si>
  <si>
    <t>(5,25+3,71+5,25)*0,3</t>
  </si>
  <si>
    <t>783901453</t>
  </si>
  <si>
    <t>Vysátí betonových podlah před provedením nátěru</t>
  </si>
  <si>
    <t>-751757167</t>
  </si>
  <si>
    <t>Příprava podkladu betonových podlah před provedením nátěru vysátím</t>
  </si>
  <si>
    <t>https://podminky.urs.cz/item/CS_URS_2023_01/783901453</t>
  </si>
  <si>
    <t>" dtto,patro "</t>
  </si>
  <si>
    <t>3,26*5,15</t>
  </si>
  <si>
    <t>783913161</t>
  </si>
  <si>
    <t>Penetrační syntetický nátěr pórovitých betonových podlah</t>
  </si>
  <si>
    <t>-1787234894</t>
  </si>
  <si>
    <t>Penetrační nátěr betonových podlah pórovitých ( např. z cihelné dlažby, betonu apod.) syntetický</t>
  </si>
  <si>
    <t>https://podminky.urs.cz/item/CS_URS_2023_01/783913161</t>
  </si>
  <si>
    <t>783917161</t>
  </si>
  <si>
    <t>Krycí dvojnásobný syntetický nátěr betonové podlahy</t>
  </si>
  <si>
    <t>1356659574</t>
  </si>
  <si>
    <t>Krycí (uzavírací) nátěr betonových podlah dvojnásobný syntetický</t>
  </si>
  <si>
    <t>https://podminky.urs.cz/item/CS_URS_2023_01/783917161</t>
  </si>
  <si>
    <t>450271874</t>
  </si>
  <si>
    <t>" strop "</t>
  </si>
  <si>
    <t>16,8</t>
  </si>
  <si>
    <t>-923723999</t>
  </si>
  <si>
    <t>D1.4.1, 1.4.4 - Zdravotně technická instalace+plyn</t>
  </si>
  <si>
    <t>721-3</t>
  </si>
  <si>
    <t>Zdravotechně technické instalacee dle D1.4.1 a dle D1.4.4.plyn</t>
  </si>
  <si>
    <t>1726153468</t>
  </si>
  <si>
    <t>Poznámka k položce:_x000D_
dle podmínek dotace_x000D_
a) umyvadlové baterie a kuchyňské baterie mají maximální průtok vody 6 litrů/min; b) sprchy mají maximální průtok vody 8 litrů/min; c) WC, zahrnující soupravy, mísy a splachovací nádrže, mají úplný objem splachovací vody maximálně 6 litrů a maximální průměrný objem splachovací vody 3,5 litru; d) pisoáry spotřebují maximálně 2 litry/mísu/hodinu. Splachovací pisoáry mají maximální úplný objem splachovací vody 1 litr."</t>
  </si>
  <si>
    <t>D1.4.2 - Vytápění</t>
  </si>
  <si>
    <t xml:space="preserve">    731 - Ústřední vytápění - kotelny</t>
  </si>
  <si>
    <t>731</t>
  </si>
  <si>
    <t>Ústřední vytápění - kotelny</t>
  </si>
  <si>
    <t>731-4</t>
  </si>
  <si>
    <t>Vytápění dle D142 doplněno</t>
  </si>
  <si>
    <t>236683980</t>
  </si>
  <si>
    <t>D1.4.3 - Vzduchotechnika</t>
  </si>
  <si>
    <t xml:space="preserve">    751 - Vzduchotechnika</t>
  </si>
  <si>
    <t>751</t>
  </si>
  <si>
    <t>751-2</t>
  </si>
  <si>
    <t>Vzduchotechnika doplněno 10/2022</t>
  </si>
  <si>
    <t>-1378730077</t>
  </si>
  <si>
    <t>D1.4.5 - Silnoproudá zařízení</t>
  </si>
  <si>
    <t xml:space="preserve">    741 - Elektroinstalace - silnoproud</t>
  </si>
  <si>
    <t>741</t>
  </si>
  <si>
    <t>Elektroinstalace - silnoproud</t>
  </si>
  <si>
    <t>741-1</t>
  </si>
  <si>
    <t>Silnoproudá zařízení, hromosvod - dle D1.4.7  -doplnění 10/2022</t>
  </si>
  <si>
    <t>-423766536</t>
  </si>
  <si>
    <t>Silnoproudá zařízení, hromosvod - dle D1.4.7 -doplnění 10/2022</t>
  </si>
  <si>
    <t>Poznámka k položce:_x000D_
pořízení a instalace svetelných zdroju energetické třídy A+,A++ do společných prostor a čidla pohybu</t>
  </si>
  <si>
    <t>D1.4.6 - Slaboproudá zařízení</t>
  </si>
  <si>
    <t xml:space="preserve">    742 - Elektroinstalace - slaboproud</t>
  </si>
  <si>
    <t>742</t>
  </si>
  <si>
    <t>Elektroinstalace - slaboproud</t>
  </si>
  <si>
    <t>742-1</t>
  </si>
  <si>
    <t>Slaboproudá elektrotechnika   D1 .4. 8 doplnění 09/2022</t>
  </si>
  <si>
    <t>1912095408</t>
  </si>
  <si>
    <t>Slaboproudá elektrotechnika D1 .4. 6 doplnění 09/2022</t>
  </si>
  <si>
    <t>1+1</t>
  </si>
  <si>
    <t>SO 02 - Bourací práce dvorní přístavby (demolice</t>
  </si>
  <si>
    <t>961044111</t>
  </si>
  <si>
    <t>Bourání základů z betonu prostého</t>
  </si>
  <si>
    <t>922180595</t>
  </si>
  <si>
    <t>Bourání základů z betonu prostého</t>
  </si>
  <si>
    <t>https://podminky.urs.cz/item/CS_URS_2023_01/961044111</t>
  </si>
  <si>
    <t>základy obvod</t>
  </si>
  <si>
    <t>4,05*0,6*0,9</t>
  </si>
  <si>
    <t>13,79*0,7*0,9</t>
  </si>
  <si>
    <t>(3,44+5,98)*0,5</t>
  </si>
  <si>
    <t>5,21*0,40*0,9</t>
  </si>
  <si>
    <t>základy příčné</t>
  </si>
  <si>
    <t>3,2*0,35*1,1</t>
  </si>
  <si>
    <t>2,9*0,35*0,9</t>
  </si>
  <si>
    <t>981011416</t>
  </si>
  <si>
    <t>Demolice budov zděných na MC nebo z betonu podíl konstrukcí přes 30 do 35 % postupným rozebíráním</t>
  </si>
  <si>
    <t>1786657449</t>
  </si>
  <si>
    <t>Demolice budov postupným rozebíráním z cihel, kamene, tvárnic na maltu cementovou nebo z betonu prostého s podílem konstrukcí přes 30 do 35 %</t>
  </si>
  <si>
    <t>https://podminky.urs.cz/item/CS_URS_2023_01/981011416</t>
  </si>
  <si>
    <t>997006512</t>
  </si>
  <si>
    <t>Vodorovné doprava suti s naložením a složením na skládku přes 100 m do 1 km</t>
  </si>
  <si>
    <t>68982128</t>
  </si>
  <si>
    <t>Vodorovná doprava suti na skládku s naložením na dopravní prostředek a složením přes 100 m do 1 km</t>
  </si>
  <si>
    <t>https://podminky.urs.cz/item/CS_URS_2023_01/997006512</t>
  </si>
  <si>
    <t>997006519</t>
  </si>
  <si>
    <t>Příplatek k vodorovnému přemístění suti na skládku ZKD 1 km přes 1 km</t>
  </si>
  <si>
    <t>1522184764</t>
  </si>
  <si>
    <t>Vodorovná doprava suti na skládku Příplatek k ceně -6512 za každý další i započatý 1 km</t>
  </si>
  <si>
    <t>https://podminky.urs.cz/item/CS_URS_2023_01/997006519</t>
  </si>
  <si>
    <t>318,148*9 "Přepočtené koeficientem množství</t>
  </si>
  <si>
    <t>997006551</t>
  </si>
  <si>
    <t>Hrubé urovnání suti na skládce bez zhutnění</t>
  </si>
  <si>
    <t>-395036000</t>
  </si>
  <si>
    <t>https://podminky.urs.cz/item/CS_URS_2023_01/997006551</t>
  </si>
  <si>
    <t>SO 03 - Venkovní úpravy - dlážděné plochy, HTU, kanalizace, oplocení</t>
  </si>
  <si>
    <t>121151114</t>
  </si>
  <si>
    <t>Sejmutí ornice plochy do 500 m2 tl vrstvy přes 200 do 250 mm strojně</t>
  </si>
  <si>
    <t>2023229758</t>
  </si>
  <si>
    <t>Sejmutí ornice strojně při souvislé ploše přes 100 do 500 m2, tl. vrstvy přes 200 do 250 mm</t>
  </si>
  <si>
    <t>https://podminky.urs.cz/item/CS_URS_2023_01/121151114</t>
  </si>
  <si>
    <t>" odvoz na deponii na zahradě, bude použita při "</t>
  </si>
  <si>
    <t>" zahradních úpravách "</t>
  </si>
  <si>
    <t>122251101</t>
  </si>
  <si>
    <t>Odkopávky a prokopávky nezapažené v hornině třídy těžitelnosti I skupiny 3 objem do 20 m3 strojně</t>
  </si>
  <si>
    <t>-469018618</t>
  </si>
  <si>
    <t>Odkopávky a prokopávky nezapažené strojně v hornině třídy těžitelnosti I skupiny 3 do 20 m3</t>
  </si>
  <si>
    <t>" výkop pro konstrukci zp. ploch od kóty 0,0 "</t>
  </si>
  <si>
    <t xml:space="preserve">" V1 " </t>
  </si>
  <si>
    <t>77*0,23</t>
  </si>
  <si>
    <t>" V2 "</t>
  </si>
  <si>
    <t>2,25*0,25</t>
  </si>
  <si>
    <t>" V3 "</t>
  </si>
  <si>
    <t>14*0,08</t>
  </si>
  <si>
    <t>" pro základ a podsyp pod herními prvky  - viz díl 2"</t>
  </si>
  <si>
    <t>1,27+1,044</t>
  </si>
  <si>
    <t>2108071447</t>
  </si>
  <si>
    <t>" odstranění části svahu ze zahrady, srovnání na kotu 0,0 "</t>
  </si>
  <si>
    <t>" hrubý výpočet, množství upřesnit dle skutečnosti "</t>
  </si>
  <si>
    <t>-210275204</t>
  </si>
  <si>
    <t>" dešťová kanalizace - 50% ručně ""</t>
  </si>
  <si>
    <t>0,6*0,8*55*0,5</t>
  </si>
  <si>
    <t>1463396117</t>
  </si>
  <si>
    <t>" dešťová kanalizace - 50% strojně "</t>
  </si>
  <si>
    <t>-1980598348</t>
  </si>
  <si>
    <t>" výkop dešťové kanalizace "</t>
  </si>
  <si>
    <t>26,4</t>
  </si>
  <si>
    <t>" HTU "</t>
  </si>
  <si>
    <t xml:space="preserve">" výkop pro zp. plochy  a herní prvky " </t>
  </si>
  <si>
    <t>21,7</t>
  </si>
  <si>
    <t>-1904922716</t>
  </si>
  <si>
    <t>198,1*2</t>
  </si>
  <si>
    <t>174111101</t>
  </si>
  <si>
    <t>Zásyp jam, šachet rýh nebo kolem objektů sypaninou se zhutněním ručně</t>
  </si>
  <si>
    <t>2050908341</t>
  </si>
  <si>
    <t>Zásyp sypaninou z jakékoliv horniny ručně s uložením výkopku ve vrstvách se zhutněním jam, šachet, rýh nebo kolem objektů v těchto vykopávkách</t>
  </si>
  <si>
    <t>https://podminky.urs.cz/item/CS_URS_2023_01/174111101</t>
  </si>
  <si>
    <t>"  dešťová kanalizace - 50% ručně "</t>
  </si>
  <si>
    <t>0,6*0,25*55*0,5</t>
  </si>
  <si>
    <t>1160381493</t>
  </si>
  <si>
    <t>"  dešťová kanalizace - 50% strojně "</t>
  </si>
  <si>
    <t>767037903</t>
  </si>
  <si>
    <t>"  dešťová kanalizace "</t>
  </si>
  <si>
    <t>0,6*0,25*55*2</t>
  </si>
  <si>
    <t>489506639</t>
  </si>
  <si>
    <t>" obsyp vč. lože, dešťová kanalizace - 50% ručně "</t>
  </si>
  <si>
    <t>0,6*0,55*55*0,5</t>
  </si>
  <si>
    <t>175151101</t>
  </si>
  <si>
    <t>Obsypání potrubí strojně sypaninou bez prohození, uloženou do 3 m</t>
  </si>
  <si>
    <t>-894058561</t>
  </si>
  <si>
    <t>Obsypání potrubí strojně sypaninou z vhodných třídy těžitelnosti I a II, skupiny 1 až 4 nebo materiálem připraveným podél výkopu ve vzdálenosti do 3 m od jeho kraje, pro jakoukoliv hloubku výkopu a míru zhutnění bez prohození sypaniny</t>
  </si>
  <si>
    <t>https://podminky.urs.cz/item/CS_URS_2023_01/175151101</t>
  </si>
  <si>
    <t>" obsyp vč. lože, dešťová kanalizace - 50% strojně "</t>
  </si>
  <si>
    <t>58337310</t>
  </si>
  <si>
    <t>štěrkopísek frakce 0/4</t>
  </si>
  <si>
    <t>1945005099</t>
  </si>
  <si>
    <t>9,075*2 'Přepočtené koeficientem množství</t>
  </si>
  <si>
    <t>-1853790509</t>
  </si>
  <si>
    <t>"pod zpevněné plochy"</t>
  </si>
  <si>
    <t>" V1 - litý PU "</t>
  </si>
  <si>
    <t>" V2 - kostka "</t>
  </si>
  <si>
    <t>2,25</t>
  </si>
  <si>
    <t>1020201596</t>
  </si>
  <si>
    <t>-81376152</t>
  </si>
  <si>
    <t>14*1,15</t>
  </si>
  <si>
    <t>271572211</t>
  </si>
  <si>
    <t>Podsyp pod základové konstrukce se zhutněním z netříděného štěrkopísku</t>
  </si>
  <si>
    <t>2090943442</t>
  </si>
  <si>
    <t>Podsyp pod základové konstrukce se zhutněním a urovnáním povrchu ze štěrkopísku netříděného</t>
  </si>
  <si>
    <t>https://podminky.urs.cz/item/CS_URS_2023_01/271572211</t>
  </si>
  <si>
    <t xml:space="preserve">" pod herní prvky " </t>
  </si>
  <si>
    <t>" šnek "</t>
  </si>
  <si>
    <t>1,75*1,75*0,1</t>
  </si>
  <si>
    <t>" palisáda "</t>
  </si>
  <si>
    <t>0,3*0,3*0,1*9</t>
  </si>
  <si>
    <t>" kopec L "</t>
  </si>
  <si>
    <t>2*2*0,1</t>
  </si>
  <si>
    <t xml:space="preserve">" kopec M " </t>
  </si>
  <si>
    <t>1,5*1,5*0,1</t>
  </si>
  <si>
    <t>" pružinová houpačka "</t>
  </si>
  <si>
    <t>0,4*0,4*0,1*2</t>
  </si>
  <si>
    <t>273313611</t>
  </si>
  <si>
    <t>Základové desky z betonu tř. C 16/20</t>
  </si>
  <si>
    <t>-1343570919</t>
  </si>
  <si>
    <t>Základy z betonu prostého desky z betonu kamenem neprokládaného tř. C 16/20</t>
  </si>
  <si>
    <t>https://podminky.urs.cz/item/CS_URS_2023_01/273313611</t>
  </si>
  <si>
    <t>0,3*0,3*0,3*9</t>
  </si>
  <si>
    <t>0,4*0,4*0,3*2</t>
  </si>
  <si>
    <t>564851011</t>
  </si>
  <si>
    <t>Podklad ze štěrkodrtě ŠD plochy do 100 m2 tl 150 mm</t>
  </si>
  <si>
    <t>-1242786625</t>
  </si>
  <si>
    <t>Podklad ze štěrkodrti ŠD s rozprostřením a zhutněním plochy jednotlivě do 100 m2, po zhutnění tl. 150 mm</t>
  </si>
  <si>
    <t>579231312(R)</t>
  </si>
  <si>
    <t>Ručně litý pryžový povrch stabilizační dvouvrstvý (10+70mm), ostatní barva na terén do 300 m2</t>
  </si>
  <si>
    <t>-1204422429</t>
  </si>
  <si>
    <t>Ručně litý pryžový povrch stabilizační a 1-vrstvý tl 13 mm 1 ostatní barva na terén do 300 m2</t>
  </si>
  <si>
    <t>" V1 "</t>
  </si>
  <si>
    <t>58001(R)</t>
  </si>
  <si>
    <t>D+M herního prvku - šnek</t>
  </si>
  <si>
    <t>897565775</t>
  </si>
  <si>
    <t>58002(R)a</t>
  </si>
  <si>
    <t>D+M herního prvku - palisáda 200</t>
  </si>
  <si>
    <t>-1023709087</t>
  </si>
  <si>
    <t>58002(R)b</t>
  </si>
  <si>
    <t>D+M herního prvku - palisáda 300</t>
  </si>
  <si>
    <t>1649026826</t>
  </si>
  <si>
    <t>58002(R)c</t>
  </si>
  <si>
    <t>D+M herního prvku - palisáda 400</t>
  </si>
  <si>
    <t>2018735037</t>
  </si>
  <si>
    <t>58003(R)</t>
  </si>
  <si>
    <t>D+M herního prvku - kopec L</t>
  </si>
  <si>
    <t>616203638</t>
  </si>
  <si>
    <t>58004(R)</t>
  </si>
  <si>
    <t>D+M herního prvku - kopec M</t>
  </si>
  <si>
    <t>569479935</t>
  </si>
  <si>
    <t>58005(R)</t>
  </si>
  <si>
    <t>D+M herního prvku - pružinová houpačka - liška</t>
  </si>
  <si>
    <t>-1858255192</t>
  </si>
  <si>
    <t>909905239</t>
  </si>
  <si>
    <t>-2014732169</t>
  </si>
  <si>
    <t>2,25*1,02 'Přepočtené koeficientem množství</t>
  </si>
  <si>
    <t>637121111</t>
  </si>
  <si>
    <t>Okapový chodník z kačírku tl 100 mm s udusáním</t>
  </si>
  <si>
    <t>1976033611</t>
  </si>
  <si>
    <t>Okapový chodník z kameniva s udusáním a urovnáním povrchu z kačírku tl. 100 mm</t>
  </si>
  <si>
    <t>https://podminky.urs.cz/item/CS_URS_2023_01/637121111</t>
  </si>
  <si>
    <t>935113111</t>
  </si>
  <si>
    <t>Osazení odvodňovacího polymerbetonového žlabu s krycím roštem šířky do 200 mm</t>
  </si>
  <si>
    <t>-2039558382</t>
  </si>
  <si>
    <t>Osazení odvodňovacího žlabu s krycím roštem polymerbetonového šířky do 200 mm</t>
  </si>
  <si>
    <t>https://podminky.urs.cz/item/CS_URS_2023_01/935113111</t>
  </si>
  <si>
    <t>4*1</t>
  </si>
  <si>
    <t>93501(R)</t>
  </si>
  <si>
    <t>dodání odvodňovacího žlabu z polymerbetonu délky 1m - viz výpis prvků Os/03</t>
  </si>
  <si>
    <t>-1119036312</t>
  </si>
  <si>
    <t>998222012</t>
  </si>
  <si>
    <t>Přesun hmot pro tělovýchovné plochy</t>
  </si>
  <si>
    <t>-1898561191</t>
  </si>
  <si>
    <t>Přesun hmot pro tělovýchovné plochy dopravní vzdálenost do 200 m</t>
  </si>
  <si>
    <t>721173403</t>
  </si>
  <si>
    <t>Potrubí kanalizační z PVC SN 4 svodné DN 160</t>
  </si>
  <si>
    <t>-863811570</t>
  </si>
  <si>
    <t>Potrubí z trub PVC SN4 svodné (ležaté) DN 160</t>
  </si>
  <si>
    <t>https://podminky.urs.cz/item/CS_URS_2023_01/721173403</t>
  </si>
  <si>
    <t>" dešťová kanalizace "</t>
  </si>
  <si>
    <t>-1503886448</t>
  </si>
  <si>
    <t>721901(R)</t>
  </si>
  <si>
    <t>napojení na stáv. kanalizaci</t>
  </si>
  <si>
    <t>-791087875</t>
  </si>
  <si>
    <t>721902(R)</t>
  </si>
  <si>
    <t>napojení trativodů</t>
  </si>
  <si>
    <t>493781796</t>
  </si>
  <si>
    <t>998721201</t>
  </si>
  <si>
    <t>Přesun hmot procentní pro vnitřní kanalizace v objektech v do 6 m</t>
  </si>
  <si>
    <t>-609786588</t>
  </si>
  <si>
    <t>Přesun hmot pro vnitřní kanalizace stanovený procentní sazbou (%) z ceny vodorovná dopravní vzdálenost do 50 m v objektech výšky do 6 m</t>
  </si>
  <si>
    <t>https://podminky.urs.cz/item/CS_URS_2023_01/998721201</t>
  </si>
  <si>
    <t>Z/09 - D+M ocelového obrubníku vč. betonového lože - viz výpis prvků</t>
  </si>
  <si>
    <t>-1400364600</t>
  </si>
  <si>
    <t>D+M atypické bránové sestavy 3750/1800mm  (dvoukřídlá brána + branka) , ocel. žárový pozink, sloupky 120/120mm, rám jackel 60/40mm, výplň 24/25mm, vč. žb. zákl. patek 600/600/1000mm min</t>
  </si>
  <si>
    <t>kpl</t>
  </si>
  <si>
    <t>-524638832</t>
  </si>
  <si>
    <t>D+M atypické bránové sestavy 3750/1800mm (dvoukřídlá brána + branka) , ocel. žárový pozink, sloupky 120/120mm, rám jackel 60/40mm, výplň 24/25mm, vč. žb. zákl. patek 600/600/1000mm min</t>
  </si>
  <si>
    <t>Z/10 - D+M atypické brány a oplocení 2700/1600mm  vč. žb. zákl. patek 400/400/600mm - viz výpis prvků</t>
  </si>
  <si>
    <t>1226386125</t>
  </si>
  <si>
    <t>Z/10 - D+M atypické brány a oplocení 2700/1600mm vč. žb. zákl. patek 400/400/600mm - viz výpis prvků</t>
  </si>
  <si>
    <t>767821113</t>
  </si>
  <si>
    <t>Montaž poštovní schránky zazděné</t>
  </si>
  <si>
    <t>63359043</t>
  </si>
  <si>
    <t>Montáž poštovních schránek samostatných zazděných</t>
  </si>
  <si>
    <t xml:space="preserve">u vstupu </t>
  </si>
  <si>
    <t>55343530</t>
  </si>
  <si>
    <t>schránka listovní do zdi š 400mm</t>
  </si>
  <si>
    <t>-1023502480</t>
  </si>
  <si>
    <t>998767201</t>
  </si>
  <si>
    <t>Přesun hmot procentní pro zámečnické konstrukce v objektech v do 6 m</t>
  </si>
  <si>
    <t>1282333544</t>
  </si>
  <si>
    <t>Přesun hmot pro zámečnické konstrukce stanovený procentní sazbou (%) z ceny vodorovná dopravní vzdálenost do 50 m v objektech výšky do 6 m</t>
  </si>
  <si>
    <t>https://podminky.urs.cz/item/CS_URS_2023_01/998767201</t>
  </si>
  <si>
    <t>SO 032 - tříděný odpad</t>
  </si>
  <si>
    <t>122151101</t>
  </si>
  <si>
    <t>Odkopávky a prokopávky nezapažené v hornině třídy těžitelnosti I skupiny 1 a 2 objem do 20 m3 strojně</t>
  </si>
  <si>
    <t>-974991153</t>
  </si>
  <si>
    <t>Odkopávky a prokopávky nezapažené strojně v hornině třídy těžitelnosti I skupiny 1 a 2 do 20 m3</t>
  </si>
  <si>
    <t>https://podminky.urs.cz/item/CS_URS_2023_01/122151101</t>
  </si>
  <si>
    <t>"pro zámkovou dlažbu"</t>
  </si>
  <si>
    <t>3,20*3,40*0,35</t>
  </si>
  <si>
    <t>132151101</t>
  </si>
  <si>
    <t>Hloubení rýh nezapažených š do 800 mm v hornině třídy těžitelnosti I skupiny 1 a 2 objem do 20 m3 strojně</t>
  </si>
  <si>
    <t>460200938</t>
  </si>
  <si>
    <t>Hloubení nezapažených rýh šířky do 800 mm strojně s urovnáním dna do předepsaného profilu a spádu v hornině třídy těžitelnosti I skupiny 1 a 2 do 20 m3</t>
  </si>
  <si>
    <t>https://podminky.urs.cz/item/CS_URS_2023_01/132151101</t>
  </si>
  <si>
    <t>"základ pod gabiony"</t>
  </si>
  <si>
    <t>(4,20+2*2,50)*0,50*0,90</t>
  </si>
  <si>
    <t>-158262381</t>
  </si>
  <si>
    <t>"odvoz na skládku"</t>
  </si>
  <si>
    <t>569487059</t>
  </si>
  <si>
    <t>7,948*1,8</t>
  </si>
  <si>
    <t>92870471</t>
  </si>
  <si>
    <t>388745616</t>
  </si>
  <si>
    <t>"pod zámkovou dlažbu"</t>
  </si>
  <si>
    <t>3,00*3,40</t>
  </si>
  <si>
    <t>69311080</t>
  </si>
  <si>
    <t>geotextilie netkaná separační, ochranná, filtrační, drenážní PES 200g/m2</t>
  </si>
  <si>
    <t>-1579986421</t>
  </si>
  <si>
    <t>10,2*1,1845 "Přepočtené koeficientem množství</t>
  </si>
  <si>
    <t>-2103784813</t>
  </si>
  <si>
    <t>(4,20+2*2,50)*0,50*0,50</t>
  </si>
  <si>
    <t>629085299</t>
  </si>
  <si>
    <t>(4,20+2*2,50)*0,50*0,40</t>
  </si>
  <si>
    <t>116178357</t>
  </si>
  <si>
    <t>"základ pod gabiony -bednění je horní část"</t>
  </si>
  <si>
    <t>(4,20+2*2,50)*0,20</t>
  </si>
  <si>
    <t>(2*0,50+2,50*2+3,20)*0,20</t>
  </si>
  <si>
    <t>-267640988</t>
  </si>
  <si>
    <t>327215112</t>
  </si>
  <si>
    <t>Opěrná zeď z gabionů dvouzákrutová síť s úpravou galfan s poplastováním vyplněná lomovým kamenem</t>
  </si>
  <si>
    <t>901233371</t>
  </si>
  <si>
    <t>Opěrné zdi z drátokamenných gravitačních konstrukcí (gabionů) z lomového kamene neupraveného výplňového na sucho ze splétané dvouzákrutové ocelové sítě s povrchovou úpravou galfan s poplastováním</t>
  </si>
  <si>
    <t>https://podminky.urs.cz/item/CS_URS_2023_01/327215112</t>
  </si>
  <si>
    <t>" gabiony"</t>
  </si>
  <si>
    <t>(4,20+2*2,50)*0,50*1,80</t>
  </si>
  <si>
    <t>564861011</t>
  </si>
  <si>
    <t>Podklad ze štěrkodrtě ŠD plochy do 100 m2 tl 200 mm</t>
  </si>
  <si>
    <t>591846134</t>
  </si>
  <si>
    <t>Podklad ze štěrkodrti ŠD s rozprostřením a zhutněním plochy jednotlivě do 100 m2, po zhutnění tl. 200 mm</t>
  </si>
  <si>
    <t>https://podminky.urs.cz/item/CS_URS_2023_01/564861011</t>
  </si>
  <si>
    <t>"zámková dlažba"     3,0*3,40</t>
  </si>
  <si>
    <t>596212210</t>
  </si>
  <si>
    <t>Kladení zámkové dlažby pozemních komunikací ručně tl 80 mm skupiny A pl do 50 m2</t>
  </si>
  <si>
    <t>-719115996</t>
  </si>
  <si>
    <t>Kladení dlažby z betonových zámkových dlaždic pozemních komunikací ručně s ložem z kameniva těženého nebo drceného tl. do 50 mm, s vyplněním spár, s dvojitým hutněním vibrováním a se smetením přebytečného materiálu na krajnici tl. 80 mm skupiny A, pro plochy do 50 m2</t>
  </si>
  <si>
    <t>https://podminky.urs.cz/item/CS_URS_2023_01/596212210</t>
  </si>
  <si>
    <t>"stání pro tříděný odpad"</t>
  </si>
  <si>
    <t>59245020</t>
  </si>
  <si>
    <t>dlažba tvar obdélník betonová 200x100x80mm přírodní</t>
  </si>
  <si>
    <t>-1115752480</t>
  </si>
  <si>
    <t>10,2*1,03 "Přepočtené koeficientem množství</t>
  </si>
  <si>
    <t>916331112</t>
  </si>
  <si>
    <t>Osazení zahradního obrubníku betonového do lože z betonu s boční opěrou</t>
  </si>
  <si>
    <t>-2048976172</t>
  </si>
  <si>
    <t>Osazení zahradního obrubníku betonového s ložem tl. od 50 do 100 mm z betonu prostého tř. C 12/15 s boční opěrou z betonu prostého tř. C 12/15</t>
  </si>
  <si>
    <t>https://podminky.urs.cz/item/CS_URS_2023_01/916331112</t>
  </si>
  <si>
    <t>"lemování zámkové dlažby"</t>
  </si>
  <si>
    <t>(3,20+3,40)*2</t>
  </si>
  <si>
    <t>59217001</t>
  </si>
  <si>
    <t>obrubník betonový zahradní 1000x50x250mm</t>
  </si>
  <si>
    <t>1490956372</t>
  </si>
  <si>
    <t>998153131</t>
  </si>
  <si>
    <t>Přesun hmot pro samostatné zdi a valy zděné z cihel, kamene, tvárnic nebo monolitické v do 12 m</t>
  </si>
  <si>
    <t>1579872245</t>
  </si>
  <si>
    <t>Přesun hmot pro zdi a valy samostatné se svislou nosnou konstrukcí zděnou nebo monolitickou betonovou tyčovou nebo plošnou vodorovná dopravní vzdálenost do 50 m, pro zdi výšky do 12 m</t>
  </si>
  <si>
    <t>https://podminky.urs.cz/item/CS_URS_2023_01/998153131</t>
  </si>
  <si>
    <t>-1212447141</t>
  </si>
  <si>
    <t>https://podminky.urs.cz/item/CS_URS_2023_01/767821113</t>
  </si>
  <si>
    <t>1381259007</t>
  </si>
  <si>
    <t>767995112</t>
  </si>
  <si>
    <t>Montáž atypických zámečnických konstrukcí hm přes 5 do 10 kg</t>
  </si>
  <si>
    <t>1118020225</t>
  </si>
  <si>
    <t>Montáž ostatních atypických zámečnických konstrukcí hmotnosti přes 5 do 10 kg</t>
  </si>
  <si>
    <t>https://podminky.urs.cz/item/CS_URS_2023_01/767995112</t>
  </si>
  <si>
    <t>zpevnujiící sloupky do gabionů</t>
  </si>
  <si>
    <t>40/40/2  dl.2,6 m 9 ks</t>
  </si>
  <si>
    <t>2,26*2,6*9</t>
  </si>
  <si>
    <t>atypická zámečnická konstrukce pruřez čtvercový 40x40x2 vč. povrchové úpravy žárově zinkováno</t>
  </si>
  <si>
    <t>1043458791</t>
  </si>
  <si>
    <t>-1891279606</t>
  </si>
  <si>
    <t>VRN, OST - Vedlejší a ostatní náklady</t>
  </si>
  <si>
    <t>OST - Ostatní</t>
  </si>
  <si>
    <t>VRN - Vedlejší rozpočtové náklady</t>
  </si>
  <si>
    <t>OST</t>
  </si>
  <si>
    <t>Ostatní</t>
  </si>
  <si>
    <t>013254R</t>
  </si>
  <si>
    <t>Vypracování projektové dokumentace skutečného provedení stavby -tištěná verze - 3ks, digitální verze 1ks</t>
  </si>
  <si>
    <t>Kč</t>
  </si>
  <si>
    <t>1024</t>
  </si>
  <si>
    <t>-1502005055</t>
  </si>
  <si>
    <t>Poznámka k položce:_x000D_
Náklady na vypracování dokumentace skutečného provedení stavby - ve třech vyhotoveních v grafické (tištěné) podobě, vč. geodetického zaměření  skutečného provedení  stavby. Veškeré změny provedení stavby proti původnímu projektu musí být zapracovány do této dokumentace v souladu s ustanovením odst. 6§ 125 zákona č. 183/2006 Sb. (stavebního zákona) a §4 vyhlášky č. 499/2006 Sb. Rozsah dokumentace určuje příloha č. 3 vyhlášky č. 499/2006 Sb., o dokumentaci staveb.</t>
  </si>
  <si>
    <t>049103R3</t>
  </si>
  <si>
    <t>Náklady vzniklé v souvislosti s realizací stavby</t>
  </si>
  <si>
    <t>733866085</t>
  </si>
  <si>
    <t>Poznámka k položce:_x000D_
Náklady spojené se zajištěním stavby,vytyčení inženýrských sítí, monitoring sítí, vytyčení stavby  poplatky, měření, dynamické/statické zkoušky základových vrstev_x000D_
zajištění vstupu na cizí pozemek a ochrana jeho majetku, uvedení do původního stavu (viz příloha</t>
  </si>
  <si>
    <t>VRN</t>
  </si>
  <si>
    <t>Vedlejší rozpočtové náklady</t>
  </si>
  <si>
    <t>031002000</t>
  </si>
  <si>
    <t>Související práce pro zařízení staveniště (přípravné) práce</t>
  </si>
  <si>
    <t>-420723250</t>
  </si>
  <si>
    <t>Poznámka k položce:_x000D_
Dokumentace zařízení staveniště, příprava území pro ZS včetně odstranění materiálu a konstrukcí, vybudování odběrných míst, zřízení přípojek energií, vlastní vybudování objektů ZS a provizorních komunikací/ochrany ploch dotčených stavbou, zřízení  přístupů na stavbu_x000D_
_x000D_
Koordinace se souběžnou akcí Domov senioru - POV příjezd cca 100m2, oplocení cca42 m2</t>
  </si>
  <si>
    <t>032903</t>
  </si>
  <si>
    <t>Náklady na zřízení zařízení staveniště, na provoz a údržbu vybavení staveniště, náklady na odstranění  ZS</t>
  </si>
  <si>
    <t>1475025384</t>
  </si>
  <si>
    <t>Náklady na zřízení zařízení staveniště, na provoz a údržbu vybavení staveniště, náklady na odstranění ZS</t>
  </si>
  <si>
    <t>Poznámka k položce:_x000D_
Náklady na zařízení staveniště k pokrytí pomocných provozů nutných k provedení stavebních a montážních prací, náklady na vybavení objektů (kanceláře, sociální zařízení pro pracovníky stavby, skladovací plochy,odstavné plochy pro mechanizaci a stroje,přístřešky, oplocení, napojení na zdroj energie, vnitrostaveništní rozvody energií), zábor veřejných prostor vč. poplatků, dočasná ochranná zařízení (stany, plachty, přemostění výkopů, zábradlí a zábrany), náklady na energie, úklid, údržba, osvětlení, čištění ploch a komunikace, zabezpečení staveniště a dočasná opatření (dopravní značení, ochrana proti pádu, zamezení vstupu, zajištění stavby proti negativním klimatickým vlivům), revizní zprávy zařízení staveniště,_x000D_
nutno provádět průběžné čištění pojezdových a manipulačních ploch,BOZP, odstranění zařízení staveniště, úpravy terénu, uvedení plochy do původního stavu, příp. ošetření poškozené zeleně</t>
  </si>
  <si>
    <t>045203000</t>
  </si>
  <si>
    <t>Kompletační činnost a koordinační činnost</t>
  </si>
  <si>
    <t>kč</t>
  </si>
  <si>
    <t>1332802914</t>
  </si>
  <si>
    <t>071002R4</t>
  </si>
  <si>
    <t xml:space="preserve">Ztížené provozní podmínky, </t>
  </si>
  <si>
    <t>1958223211</t>
  </si>
  <si>
    <t>Ztížené provozní podmínky,</t>
  </si>
  <si>
    <t>Poznámka k položce:_x000D_
Stavba bude probíhat ve stísněné ulici, _x000D_
zajištění ochrany prostor s pohybem dětí a dospělých (dočasné přepážky a uzavření prostor)_x000D_
Stanovení provozních hodin stavby,_x000D_
 podrobněji dle dohody a v koordinaci s investorem_x000D_
_x000D_
ochrana proti pronikání prachu do okolí, ochrana proti hluku, zvýšená ochrana-  MPZ</t>
  </si>
  <si>
    <t>Struktura údajů, formát souboru a metodika pro zpracování</t>
  </si>
  <si>
    <t>Struktura</t>
  </si>
  <si>
    <t>Soubor je složen ze záložky Rekapitulace stavby a záložek s názvem soupisu prací pro jednotlivé objekty ve formátu XLSX. Každá ze záložek přitom obsahuje</t>
  </si>
  <si>
    <t>ještě samostatné sestavy vymezené orámovaním a nadpisem sestavy.</t>
  </si>
  <si>
    <r>
      <rPr>
        <i/>
        <sz val="8"/>
        <rFont val="Arial CE"/>
        <charset val="238"/>
      </rPr>
      <t xml:space="preserve">Rekapitulace stavby </t>
    </r>
    <r>
      <rPr>
        <sz val="8"/>
        <rFont val="Arial CE"/>
        <charset val="238"/>
      </rPr>
      <t>obsahuje sestavu Rekapitulace stavby a Rekapitulace objektů stavby a soupisů prací.</t>
    </r>
  </si>
  <si>
    <r>
      <t xml:space="preserve">V sestavě </t>
    </r>
    <r>
      <rPr>
        <b/>
        <sz val="8"/>
        <rFont val="Arial CE"/>
        <charset val="238"/>
      </rPr>
      <t>Rekapitulace stavby</t>
    </r>
    <r>
      <rPr>
        <sz val="8"/>
        <rFont val="Arial CE"/>
        <charset val="238"/>
      </rPr>
      <t xml:space="preserve"> jsou uvedeny informace identifikující předmět veřejné zakázky na stavební práce, KSO, CC-CZ, CZ-CPV, CZ-CPA a rekapitulaci </t>
    </r>
  </si>
  <si>
    <t>celkové nabídkové ceny uchazeče.</t>
  </si>
  <si>
    <t xml:space="preserve">Termínem "uchazeč" (resp. zhotovitel) se myslí "účastník zadávacího řízení" ve smyslu zákona o zadávání veřejných zakázek. </t>
  </si>
  <si>
    <r>
      <t xml:space="preserve">V sestavě </t>
    </r>
    <r>
      <rPr>
        <b/>
        <sz val="8"/>
        <rFont val="Arial CE"/>
        <charset val="238"/>
      </rPr>
      <t>Rekapitulace objektů stavby a soupisů prací</t>
    </r>
    <r>
      <rPr>
        <sz val="8"/>
        <rFont val="Arial CE"/>
        <charset val="238"/>
      </rPr>
      <t xml:space="preserve"> je uvedena rekapitulace stavebních objektů, inženýrských objektů, provozních souborů,</t>
    </r>
  </si>
  <si>
    <t>vedlejších a ostatních nákladů a ostatních nákladů s rekapitulací nabídkové ceny za jednotlivé soupisy prací. Na základě údaje Typ je možné</t>
  </si>
  <si>
    <t>identifikovat, zda se jedná o objekt nebo soupis prací pro daný objekt:</t>
  </si>
  <si>
    <t>Stavební objekt pozemní</t>
  </si>
  <si>
    <t>ING</t>
  </si>
  <si>
    <t>Stavební objekt inženýrský</t>
  </si>
  <si>
    <t>PRO</t>
  </si>
  <si>
    <t>Provozní soubor</t>
  </si>
  <si>
    <t>VON</t>
  </si>
  <si>
    <t>Soupis prací pro daný typ objektu</t>
  </si>
  <si>
    <r>
      <rPr>
        <i/>
        <sz val="8"/>
        <rFont val="Arial CE"/>
        <charset val="238"/>
      </rPr>
      <t xml:space="preserve">Soupis prací </t>
    </r>
    <r>
      <rPr>
        <sz val="8"/>
        <rFont val="Arial CE"/>
        <charset val="238"/>
      </rPr>
      <t>pro jednotlivé objekty obsahuje sestavy Krycí list soupisu prací, Rekapitulace členění soupisu prací, Soupis prací. Za soupis prací může být považován</t>
    </r>
  </si>
  <si>
    <t>i objekt stavby v případě, že neobsahuje podřízenou zakázku.</t>
  </si>
  <si>
    <r>
      <rPr>
        <b/>
        <sz val="8"/>
        <rFont val="Arial CE"/>
        <charset val="238"/>
      </rPr>
      <t>Krycí list soupisu</t>
    </r>
    <r>
      <rPr>
        <sz val="8"/>
        <rFont val="Arial CE"/>
        <charset val="238"/>
      </rPr>
      <t xml:space="preserve"> obsahuje rekapitulaci informací o předmětu veřejné zakázky ze sestavy Rekapitulace stavby, informaci o zařazení objektu do KSO, </t>
    </r>
  </si>
  <si>
    <t>CC-CZ, CZ-CPV, CZ-CPA a rekapitulaci celkové nabídkové ceny uchazeče za aktuální soupis prací.</t>
  </si>
  <si>
    <r>
      <rPr>
        <b/>
        <sz val="8"/>
        <rFont val="Arial CE"/>
        <charset val="238"/>
      </rPr>
      <t>Rekapitulace členění soupisu prací</t>
    </r>
    <r>
      <rPr>
        <sz val="8"/>
        <rFont val="Arial CE"/>
        <charset val="238"/>
      </rPr>
      <t xml:space="preserve"> obsahuje rekapitulaci soupisu prací ve všech úrovních členění soupisu tak, jak byla tato členění použita (např. </t>
    </r>
  </si>
  <si>
    <t>stavební díly, funkční díly, případně jiné členění) s rekapitulací nabídkové ceny.</t>
  </si>
  <si>
    <r>
      <rPr>
        <b/>
        <sz val="8"/>
        <rFont val="Arial CE"/>
        <charset val="238"/>
      </rPr>
      <t xml:space="preserve">Soupis prací </t>
    </r>
    <r>
      <rPr>
        <sz val="8"/>
        <rFont val="Arial CE"/>
        <charset val="238"/>
      </rPr>
      <t>obsahuje položky veškerých stavebních nebo montážních prací, dodávek materiálů a služeb nezbytných pro zhotovení stavebního objektu,</t>
    </r>
  </si>
  <si>
    <t>inženýrského objektu, provozního souboru, vedlejších a ostatních nákladů.</t>
  </si>
  <si>
    <t>Pro položky soupisu prací se zobrazují následující informace:</t>
  </si>
  <si>
    <t>Pořadové číslo položky v aktuálním soupisu</t>
  </si>
  <si>
    <t>TYP</t>
  </si>
  <si>
    <t>Typ položky: K - konstrukce, M - materiál, PP - plný popis, PSC - poznámka k souboru cen,  P - poznámka k položce, VV - výkaz výměr</t>
  </si>
  <si>
    <t>Kód položky</t>
  </si>
  <si>
    <t>Zkrácený popis položky</t>
  </si>
  <si>
    <t>Měrná jednotka položky</t>
  </si>
  <si>
    <t>Množství v měrné jednotce</t>
  </si>
  <si>
    <t>J.cena</t>
  </si>
  <si>
    <t xml:space="preserve">Jednotková cena položky. Zadaní může obsahovat namísto J.ceny sloupce J.materiál a J.montáž, jejichž součet definuje </t>
  </si>
  <si>
    <t>J.cenu položky.</t>
  </si>
  <si>
    <t xml:space="preserve">Cena celkem </t>
  </si>
  <si>
    <t>Celková cena položky daná jako součin množství a j.ceny</t>
  </si>
  <si>
    <t>Příslušnost položky do cenové soustavy</t>
  </si>
  <si>
    <t>Ke každé položce soupisu prací se na samostatných řádcích může zobrazovat:</t>
  </si>
  <si>
    <t>Plný popis položky</t>
  </si>
  <si>
    <t>Poznámka k souboru cen a poznámka zadavatele</t>
  </si>
  <si>
    <t>Výkaz výměr</t>
  </si>
  <si>
    <t>Pokud je k řádku výkazu výměr evidovaný údaj ve sloupci Kód, jedná se o definovaný odkaz, na který se může odvolávat výkaz výměr z jiné položky.</t>
  </si>
  <si>
    <t xml:space="preserve">Metodika pro zpracování </t>
  </si>
  <si>
    <t>Jednotlivé sestavy jsou v souboru provázány. Editovatelné pole jsou zvýrazněny žlutým podbarvením, ostatní pole neslouží k editaci a nesmí být jakkoliv</t>
  </si>
  <si>
    <t>modifikovány.</t>
  </si>
  <si>
    <t xml:space="preserve">Uchazeč je pro podání nabídky povinen vyplnit žlutě podbarvená pole: </t>
  </si>
  <si>
    <t xml:space="preserve">Pole Uchazeč v sestavě Rekapitulace stavby - zde uchazeč vyplní svůj název (název subjektu) </t>
  </si>
  <si>
    <t>Pole IČ a DIČ v sestavě Rekapitulace stavby - zde uchazeč vyplní svoje IČ a DIČ</t>
  </si>
  <si>
    <t>Datum v sestavě Rekapitulace stavby - zde uchazeč vyplní datum vytvoření nabídky</t>
  </si>
  <si>
    <t>J.cena = jednotková cena v sestavě Soupis prací o maximálním počtu desetinných míst uvedených v poli</t>
  </si>
  <si>
    <t>- pokud sestavy soupisů prací obsahují pole J.cena, měla by být všechna tato pole vyplněna nenulovými</t>
  </si>
  <si>
    <t>Poznámka - nepovinný údaj pro položku soupisu</t>
  </si>
  <si>
    <t>V případě, že sestavy soupisů prací neobsahují pole J.cena, potom ve všech soupisech prací obsahují pole:</t>
  </si>
  <si>
    <t xml:space="preserve"> - J.materiál - jednotková cena materiálu </t>
  </si>
  <si>
    <t xml:space="preserve"> - J.montáž - jednotková cena montáže</t>
  </si>
  <si>
    <t>Uchazeč v tomto případě by měl vyplnit všechna pole J.materiál a pole J.montáž nenulovými kladnými číslicemi. V případech, kdy položka</t>
  </si>
  <si>
    <t>neobsahuje žádný materiál je přípustné, aby pole J.materiál bylo vyplněno nulou. V případech, kdy položka neobsahuje žádnou montáž je přípustné,</t>
  </si>
  <si>
    <t>aby pole J.montáž bylo vyplněno nulou. Obě pole - J.materiál, J.Montáž u jedné položky by však neměly být vyplněny nulou.</t>
  </si>
  <si>
    <t>Rekapitulace stavby</t>
  </si>
  <si>
    <t>Název</t>
  </si>
  <si>
    <t>Povinný</t>
  </si>
  <si>
    <t>Max. počet</t>
  </si>
  <si>
    <t>atributu</t>
  </si>
  <si>
    <t>(A/N)</t>
  </si>
  <si>
    <t>znaků</t>
  </si>
  <si>
    <t>A</t>
  </si>
  <si>
    <t>Kód stavby</t>
  </si>
  <si>
    <t>String</t>
  </si>
  <si>
    <t>Stavba</t>
  </si>
  <si>
    <t>Název stavby</t>
  </si>
  <si>
    <t>Místo</t>
  </si>
  <si>
    <t>N</t>
  </si>
  <si>
    <t>Místo stavby</t>
  </si>
  <si>
    <t>Datum</t>
  </si>
  <si>
    <t>Datum vykonaného exportu</t>
  </si>
  <si>
    <t>Date</t>
  </si>
  <si>
    <t>KSO</t>
  </si>
  <si>
    <t>Klasifikace stavebního objektu</t>
  </si>
  <si>
    <t>CC-CZ</t>
  </si>
  <si>
    <t>Klasifikace stavbeních děl</t>
  </si>
  <si>
    <t>CZ-CPV</t>
  </si>
  <si>
    <t>Společný slovník pro veřejné zakázky</t>
  </si>
  <si>
    <t>CZ-CPA</t>
  </si>
  <si>
    <t>Klasifikace produkce podle činností</t>
  </si>
  <si>
    <t>Zadavatel</t>
  </si>
  <si>
    <t>Zadavatel zadaní</t>
  </si>
  <si>
    <t>IČ</t>
  </si>
  <si>
    <t>IČ zadavatele zadaní</t>
  </si>
  <si>
    <t>DIČ</t>
  </si>
  <si>
    <t>DIČ zadavatele zadaní</t>
  </si>
  <si>
    <t>Uchazeč</t>
  </si>
  <si>
    <t>Uchazeč veřejné zakázky</t>
  </si>
  <si>
    <t>Projektant</t>
  </si>
  <si>
    <t>Poznámka</t>
  </si>
  <si>
    <t>Poznámka k zadání</t>
  </si>
  <si>
    <t>Sazba DPH</t>
  </si>
  <si>
    <t>Rekapitulace sazeb DPH u položek soupisů</t>
  </si>
  <si>
    <t>eGSazbaDph</t>
  </si>
  <si>
    <t>Základna DPH</t>
  </si>
  <si>
    <t>Základna DPH určena součtem celkové ceny z položek soupisů</t>
  </si>
  <si>
    <t>Double</t>
  </si>
  <si>
    <t>Hodnota DPH</t>
  </si>
  <si>
    <t>Celková cena bez DPH za celou stavbu. Sčítává se ze všech listů.</t>
  </si>
  <si>
    <t>Celková cena s DPH za celou stavbu</t>
  </si>
  <si>
    <t>Rekapitulace objektů stavby a soupisů prací</t>
  </si>
  <si>
    <t>Přebírá se z Rekapitulace stavby</t>
  </si>
  <si>
    <t>Kód objektu</t>
  </si>
  <si>
    <t>Objektu, Soupis prací</t>
  </si>
  <si>
    <t>Název objektu</t>
  </si>
  <si>
    <t>Cena bez DPH za daný objekt</t>
  </si>
  <si>
    <t>Cena spolu s DPH za daný objekt</t>
  </si>
  <si>
    <t>Typ zakázky</t>
  </si>
  <si>
    <t>eGTypZakazky</t>
  </si>
  <si>
    <t>Krycí list soupisu</t>
  </si>
  <si>
    <t>Objekt</t>
  </si>
  <si>
    <t>Kód a název objektu</t>
  </si>
  <si>
    <t>20 + 120</t>
  </si>
  <si>
    <t>Kód a název soupisu</t>
  </si>
  <si>
    <t>Poznámka k soupisu prací</t>
  </si>
  <si>
    <t>Rekapitulace sazeb DPH na položkách aktuálního soupisu</t>
  </si>
  <si>
    <t>Základna DPH určena součtem celkové ceny z položek aktuálního soupisu</t>
  </si>
  <si>
    <t>Cena bez DPH za daný soupis</t>
  </si>
  <si>
    <t>Cena s DPH</t>
  </si>
  <si>
    <t>Cena s DPH za daný soupis</t>
  </si>
  <si>
    <t>Rekapitulace členění soupisu prací</t>
  </si>
  <si>
    <t>Kód a název objektu, přebírá se z Krycího listu soupisu</t>
  </si>
  <si>
    <t>Kód a název objektu, přebírá se z Krycího listu soupisu</t>
  </si>
  <si>
    <t>Kód a název dílu ze soupisu</t>
  </si>
  <si>
    <t>20 + 100</t>
  </si>
  <si>
    <t>Cena celkem</t>
  </si>
  <si>
    <t>Cena celkem za díl ze soupisu</t>
  </si>
  <si>
    <t>Soupis prací</t>
  </si>
  <si>
    <t>Přebírá se z Krycího listu soupisu</t>
  </si>
  <si>
    <t>Pořadové číslo položky soupisu</t>
  </si>
  <si>
    <t>Long</t>
  </si>
  <si>
    <t>Typ položky soupisu</t>
  </si>
  <si>
    <t>eGTypPolozky</t>
  </si>
  <si>
    <t>Kód položky ze soupisu</t>
  </si>
  <si>
    <t>Popis položky ze soupisu</t>
  </si>
  <si>
    <t>Množství položky soupisu</t>
  </si>
  <si>
    <t>J.Cena</t>
  </si>
  <si>
    <t>Jednotková cena položky</t>
  </si>
  <si>
    <t>Cena celkem vyčíslena jako J.Cena * Množství</t>
  </si>
  <si>
    <t>Zařazení položky do cenové soustavy</t>
  </si>
  <si>
    <t>p</t>
  </si>
  <si>
    <t>Poznámka položky ze soupisu</t>
  </si>
  <si>
    <t>Memo</t>
  </si>
  <si>
    <t>psc</t>
  </si>
  <si>
    <t>Poznámka k souboru cen ze soupisu</t>
  </si>
  <si>
    <t>pp</t>
  </si>
  <si>
    <t>Plný popis položky ze soupisu</t>
  </si>
  <si>
    <t>vv</t>
  </si>
  <si>
    <t>Výkaz výměr (figura, výraz, výměra) ze soupisu</t>
  </si>
  <si>
    <t>Text,Text,Double</t>
  </si>
  <si>
    <t>20, 150</t>
  </si>
  <si>
    <t>Sazba DPH pro položku</t>
  </si>
  <si>
    <t>eGSazbaDPH</t>
  </si>
  <si>
    <t>Hmotnost</t>
  </si>
  <si>
    <t>Hmotnost položky ze soupisu</t>
  </si>
  <si>
    <t>Suť</t>
  </si>
  <si>
    <t>Suť položky ze soupisu</t>
  </si>
  <si>
    <t>Nh</t>
  </si>
  <si>
    <t>Normohodiny položky ze soupisu</t>
  </si>
  <si>
    <t>Datová věta</t>
  </si>
  <si>
    <t>Typ věty</t>
  </si>
  <si>
    <t>Hodnota</t>
  </si>
  <si>
    <t>Význam</t>
  </si>
  <si>
    <t>Základní sazba DPH</t>
  </si>
  <si>
    <t>Snížená sazba DPH</t>
  </si>
  <si>
    <t>Nulová sazba DPH</t>
  </si>
  <si>
    <t>Základní sazba DPH přenesená</t>
  </si>
  <si>
    <t>Snížená sazba DPH přenesená</t>
  </si>
  <si>
    <t>Stavební objekt</t>
  </si>
  <si>
    <t>Inženýrský objekt</t>
  </si>
  <si>
    <t>Ostatní náklady</t>
  </si>
  <si>
    <t>Položka typu HSV</t>
  </si>
  <si>
    <t>Položka typu PSV</t>
  </si>
  <si>
    <t>Položka typu M</t>
  </si>
  <si>
    <t>Položka typu OST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</si>
</sst>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#,##0.00%"/>
    <numFmt numFmtId="165" formatCode="dd\.mm\.yyyy"/>
    <numFmt numFmtId="166" formatCode="#,##0.00000"/>
    <numFmt numFmtId="167" formatCode="#,##0.000"/>
  </numFmts>
  <fonts count="53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800080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0000A8"/>
      <name val="Arial CE"/>
    </font>
    <font>
      <sz val="8"/>
      <color rgb="FFFFFFFF"/>
      <name val="Arial CE"/>
    </font>
    <font>
      <sz val="8"/>
      <color rgb="FF3366FF"/>
      <name val="Arial CE"/>
    </font>
    <font>
      <b/>
      <sz val="14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8"/>
      <color theme="10"/>
      <name val="Wingdings 2"/>
    </font>
    <font>
      <b/>
      <sz val="10"/>
      <color rgb="FF00336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sz val="7"/>
      <name val="Arial CE"/>
    </font>
    <font>
      <sz val="7"/>
      <color rgb="FF979797"/>
      <name val="Arial CE"/>
    </font>
    <font>
      <i/>
      <u/>
      <sz val="7"/>
      <color rgb="FF979797"/>
      <name val="Calibri"/>
      <scheme val="minor"/>
    </font>
    <font>
      <i/>
      <sz val="9"/>
      <color rgb="FF0000FF"/>
      <name val="Arial CE"/>
    </font>
    <font>
      <i/>
      <sz val="8"/>
      <color rgb="FF0000FF"/>
      <name val="Arial CE"/>
    </font>
    <font>
      <i/>
      <sz val="7"/>
      <color rgb="FF969696"/>
      <name val="Arial CE"/>
    </font>
    <font>
      <sz val="8"/>
      <name val="Trebuchet MS"/>
      <charset val="238"/>
    </font>
    <font>
      <b/>
      <sz val="16"/>
      <name val="Trebuchet MS"/>
      <charset val="238"/>
    </font>
    <font>
      <b/>
      <sz val="11"/>
      <name val="Trebuchet MS"/>
      <charset val="238"/>
    </font>
    <font>
      <sz val="8"/>
      <name val="Arial CE"/>
      <charset val="238"/>
    </font>
    <font>
      <sz val="9"/>
      <name val="Trebuchet MS"/>
      <charset val="238"/>
    </font>
    <font>
      <sz val="10"/>
      <name val="Trebuchet MS"/>
      <charset val="238"/>
    </font>
    <font>
      <sz val="11"/>
      <name val="Trebuchet MS"/>
      <charset val="238"/>
    </font>
    <font>
      <b/>
      <sz val="9"/>
      <name val="Trebuchet MS"/>
      <charset val="238"/>
    </font>
    <font>
      <b/>
      <sz val="8"/>
      <name val="Arial CE"/>
      <charset val="238"/>
    </font>
    <font>
      <u/>
      <sz val="11"/>
      <color theme="10"/>
      <name val="Calibri"/>
      <scheme val="minor"/>
    </font>
    <font>
      <i/>
      <sz val="8"/>
      <name val="Arial CE"/>
      <charset val="238"/>
    </font>
  </fonts>
  <fills count="6">
    <fill>
      <patternFill patternType="none"/>
    </fill>
    <fill>
      <patternFill patternType="gray125"/>
    </fill>
    <fill>
      <patternFill patternType="solid">
        <fgColor rgb="FFC0C0C0"/>
      </patternFill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32">
    <border>
      <left/>
      <right/>
      <top/>
      <bottom/>
      <diagonal/>
    </border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51" fillId="0" borderId="0" applyNumberFormat="0" applyFill="0" applyBorder="0" applyAlignment="0" applyProtection="0"/>
  </cellStyleXfs>
  <cellXfs count="334"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13" fillId="0" borderId="0" xfId="0" applyFont="1" applyAlignment="1">
      <alignment horizontal="left" vertical="center"/>
    </xf>
    <xf numFmtId="0" fontId="0" fillId="0" borderId="0" xfId="0" applyAlignment="1">
      <alignment horizontal="left" vertical="center"/>
    </xf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15" fillId="0" borderId="0" xfId="0" applyFont="1" applyAlignment="1">
      <alignment horizontal="left" vertical="center"/>
    </xf>
    <xf numFmtId="0" fontId="14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>
      <alignment horizontal="left" vertical="top"/>
    </xf>
    <xf numFmtId="0" fontId="2" fillId="0" borderId="0" xfId="0" applyFont="1" applyAlignment="1">
      <alignment horizontal="left" vertical="center"/>
    </xf>
    <xf numFmtId="0" fontId="3" fillId="0" borderId="0" xfId="0" applyFont="1" applyAlignment="1">
      <alignment horizontal="left" vertical="top"/>
    </xf>
    <xf numFmtId="0" fontId="1" fillId="0" borderId="0" xfId="0" applyFont="1" applyAlignment="1">
      <alignment horizontal="left" vertical="center"/>
    </xf>
    <xf numFmtId="0" fontId="2" fillId="3" borderId="0" xfId="0" applyFont="1" applyFill="1" applyAlignment="1" applyProtection="1">
      <alignment horizontal="left" vertical="center"/>
      <protection locked="0"/>
    </xf>
    <xf numFmtId="49" fontId="2" fillId="3" borderId="0" xfId="0" applyNumberFormat="1" applyFont="1" applyFill="1" applyAlignment="1" applyProtection="1">
      <alignment horizontal="left" vertical="center"/>
      <protection locked="0"/>
    </xf>
    <xf numFmtId="0" fontId="2" fillId="0" borderId="0" xfId="0" applyFont="1" applyAlignment="1">
      <alignment horizontal="left" vertical="center" wrapText="1"/>
    </xf>
    <xf numFmtId="0" fontId="0" fillId="0" borderId="5" xfId="0" applyBorder="1"/>
    <xf numFmtId="0" fontId="0" fillId="0" borderId="4" xfId="0" applyBorder="1" applyAlignment="1">
      <alignment vertical="center"/>
    </xf>
    <xf numFmtId="0" fontId="18" fillId="0" borderId="6" xfId="0" applyFont="1" applyBorder="1" applyAlignment="1">
      <alignment horizontal="left" vertical="center"/>
    </xf>
    <xf numFmtId="0" fontId="0" fillId="0" borderId="6" xfId="0" applyBorder="1" applyAlignment="1">
      <alignment vertical="center"/>
    </xf>
    <xf numFmtId="0" fontId="1" fillId="0" borderId="0" xfId="0" applyFont="1" applyAlignment="1">
      <alignment horizontal="right" vertical="center"/>
    </xf>
    <xf numFmtId="0" fontId="1" fillId="0" borderId="4" xfId="0" applyFont="1" applyBorder="1" applyAlignment="1">
      <alignment vertical="center"/>
    </xf>
    <xf numFmtId="0" fontId="0" fillId="4" borderId="0" xfId="0" applyFill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0" fillId="4" borderId="8" xfId="0" applyFill="1" applyBorder="1" applyAlignment="1">
      <alignment vertical="center"/>
    </xf>
    <xf numFmtId="0" fontId="4" fillId="4" borderId="8" xfId="0" applyFont="1" applyFill="1" applyBorder="1" applyAlignment="1">
      <alignment horizontal="center" vertical="center"/>
    </xf>
    <xf numFmtId="0" fontId="0" fillId="0" borderId="10" xfId="0" applyBorder="1" applyAlignment="1">
      <alignment vertical="center"/>
    </xf>
    <xf numFmtId="0" fontId="0" fillId="0" borderId="11" xfId="0" applyBorder="1" applyAlignment="1">
      <alignment vertical="center"/>
    </xf>
    <xf numFmtId="0" fontId="0" fillId="0" borderId="2" xfId="0" applyBorder="1" applyAlignment="1">
      <alignment vertical="center"/>
    </xf>
    <xf numFmtId="0" fontId="0" fillId="0" borderId="3" xfId="0" applyBorder="1" applyAlignment="1">
      <alignment vertical="center"/>
    </xf>
    <xf numFmtId="0" fontId="2" fillId="0" borderId="4" xfId="0" applyFont="1" applyBorder="1" applyAlignment="1">
      <alignment vertical="center"/>
    </xf>
    <xf numFmtId="0" fontId="3" fillId="0" borderId="4" xfId="0" applyFont="1" applyBorder="1" applyAlignment="1">
      <alignment vertical="center"/>
    </xf>
    <xf numFmtId="0" fontId="3" fillId="0" borderId="0" xfId="0" applyFont="1" applyAlignment="1">
      <alignment horizontal="left" vertical="center"/>
    </xf>
    <xf numFmtId="0" fontId="18" fillId="0" borderId="0" xfId="0" applyFont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0" fillId="0" borderId="13" xfId="0" applyBorder="1" applyAlignment="1">
      <alignment vertical="center"/>
    </xf>
    <xf numFmtId="0" fontId="0" fillId="0" borderId="14" xfId="0" applyBorder="1" applyAlignment="1">
      <alignment vertical="center"/>
    </xf>
    <xf numFmtId="0" fontId="21" fillId="0" borderId="0" xfId="0" applyFont="1" applyAlignment="1">
      <alignment horizontal="left" vertical="center"/>
    </xf>
    <xf numFmtId="0" fontId="0" fillId="0" borderId="16" xfId="0" applyBorder="1" applyAlignment="1">
      <alignment vertical="center"/>
    </xf>
    <xf numFmtId="0" fontId="0" fillId="5" borderId="8" xfId="0" applyFill="1" applyBorder="1" applyAlignment="1">
      <alignment vertical="center"/>
    </xf>
    <xf numFmtId="0" fontId="22" fillId="5" borderId="9" xfId="0" applyFont="1" applyFill="1" applyBorder="1" applyAlignment="1">
      <alignment horizontal="center" vertical="center"/>
    </xf>
    <xf numFmtId="0" fontId="23" fillId="0" borderId="17" xfId="0" applyFont="1" applyBorder="1" applyAlignment="1">
      <alignment horizontal="center" vertical="center" wrapText="1"/>
    </xf>
    <xf numFmtId="0" fontId="23" fillId="0" borderId="18" xfId="0" applyFont="1" applyBorder="1" applyAlignment="1">
      <alignment horizontal="center" vertical="center" wrapText="1"/>
    </xf>
    <xf numFmtId="0" fontId="23" fillId="0" borderId="19" xfId="0" applyFont="1" applyBorder="1" applyAlignment="1">
      <alignment horizontal="center" vertical="center" wrapText="1"/>
    </xf>
    <xf numFmtId="0" fontId="0" fillId="0" borderId="12" xfId="0" applyBorder="1" applyAlignment="1">
      <alignment vertical="center"/>
    </xf>
    <xf numFmtId="0" fontId="4" fillId="0" borderId="4" xfId="0" applyFont="1" applyBorder="1" applyAlignment="1">
      <alignment vertical="center"/>
    </xf>
    <xf numFmtId="0" fontId="24" fillId="0" borderId="0" xfId="0" applyFont="1" applyAlignment="1">
      <alignment horizontal="left" vertical="center"/>
    </xf>
    <xf numFmtId="0" fontId="24" fillId="0" borderId="0" xfId="0" applyFont="1" applyAlignment="1">
      <alignment vertical="center"/>
    </xf>
    <xf numFmtId="4" fontId="24" fillId="0" borderId="0" xfId="0" applyNumberFormat="1" applyFont="1" applyAlignment="1">
      <alignment vertical="center"/>
    </xf>
    <xf numFmtId="0" fontId="4" fillId="0" borderId="0" xfId="0" applyFont="1" applyAlignment="1">
      <alignment horizontal="center" vertical="center"/>
    </xf>
    <xf numFmtId="4" fontId="20" fillId="0" borderId="15" xfId="0" applyNumberFormat="1" applyFont="1" applyBorder="1" applyAlignment="1">
      <alignment vertical="center"/>
    </xf>
    <xf numFmtId="4" fontId="20" fillId="0" borderId="0" xfId="0" applyNumberFormat="1" applyFont="1" applyAlignment="1">
      <alignment vertical="center"/>
    </xf>
    <xf numFmtId="166" fontId="20" fillId="0" borderId="0" xfId="0" applyNumberFormat="1" applyFont="1" applyAlignment="1">
      <alignment vertical="center"/>
    </xf>
    <xf numFmtId="4" fontId="20" fillId="0" borderId="16" xfId="0" applyNumberFormat="1" applyFont="1" applyBorder="1" applyAlignment="1">
      <alignment vertical="center"/>
    </xf>
    <xf numFmtId="0" fontId="4" fillId="0" borderId="0" xfId="0" applyFont="1" applyAlignment="1">
      <alignment horizontal="left" vertical="center"/>
    </xf>
    <xf numFmtId="0" fontId="25" fillId="0" borderId="0" xfId="0" applyFont="1" applyAlignment="1">
      <alignment horizontal="left" vertical="center"/>
    </xf>
    <xf numFmtId="0" fontId="5" fillId="0" borderId="4" xfId="0" applyFont="1" applyBorder="1" applyAlignment="1">
      <alignment vertical="center"/>
    </xf>
    <xf numFmtId="0" fontId="26" fillId="0" borderId="0" xfId="0" applyFont="1" applyAlignment="1">
      <alignment vertical="center"/>
    </xf>
    <xf numFmtId="0" fontId="27" fillId="0" borderId="0" xfId="0" applyFont="1" applyAlignment="1">
      <alignment vertical="center"/>
    </xf>
    <xf numFmtId="0" fontId="3" fillId="0" borderId="0" xfId="0" applyFont="1" applyAlignment="1">
      <alignment horizontal="center" vertical="center"/>
    </xf>
    <xf numFmtId="4" fontId="28" fillId="0" borderId="15" xfId="0" applyNumberFormat="1" applyFont="1" applyBorder="1" applyAlignment="1">
      <alignment vertical="center"/>
    </xf>
    <xf numFmtId="4" fontId="28" fillId="0" borderId="0" xfId="0" applyNumberFormat="1" applyFont="1" applyAlignment="1">
      <alignment vertical="center"/>
    </xf>
    <xf numFmtId="166" fontId="28" fillId="0" borderId="0" xfId="0" applyNumberFormat="1" applyFont="1" applyAlignment="1">
      <alignment vertical="center"/>
    </xf>
    <xf numFmtId="4" fontId="28" fillId="0" borderId="16" xfId="0" applyNumberFormat="1" applyFont="1" applyBorder="1" applyAlignment="1">
      <alignment vertical="center"/>
    </xf>
    <xf numFmtId="0" fontId="5" fillId="0" borderId="0" xfId="0" applyFont="1" applyAlignment="1">
      <alignment horizontal="left" vertical="center"/>
    </xf>
    <xf numFmtId="0" fontId="29" fillId="0" borderId="0" xfId="1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4" fontId="1" fillId="0" borderId="15" xfId="0" applyNumberFormat="1" applyFont="1" applyBorder="1" applyAlignment="1">
      <alignment vertical="center"/>
    </xf>
    <xf numFmtId="4" fontId="1" fillId="0" borderId="0" xfId="0" applyNumberFormat="1" applyFont="1" applyAlignment="1">
      <alignment vertical="center"/>
    </xf>
    <xf numFmtId="166" fontId="1" fillId="0" borderId="0" xfId="0" applyNumberFormat="1" applyFont="1" applyAlignment="1">
      <alignment vertical="center"/>
    </xf>
    <xf numFmtId="4" fontId="1" fillId="0" borderId="16" xfId="0" applyNumberFormat="1" applyFont="1" applyBorder="1" applyAlignment="1">
      <alignment vertical="center"/>
    </xf>
    <xf numFmtId="4" fontId="28" fillId="0" borderId="20" xfId="0" applyNumberFormat="1" applyFont="1" applyBorder="1" applyAlignment="1">
      <alignment vertical="center"/>
    </xf>
    <xf numFmtId="4" fontId="28" fillId="0" borderId="21" xfId="0" applyNumberFormat="1" applyFont="1" applyBorder="1" applyAlignment="1">
      <alignment vertical="center"/>
    </xf>
    <xf numFmtId="166" fontId="28" fillId="0" borderId="21" xfId="0" applyNumberFormat="1" applyFont="1" applyBorder="1" applyAlignment="1">
      <alignment vertical="center"/>
    </xf>
    <xf numFmtId="4" fontId="28" fillId="0" borderId="22" xfId="0" applyNumberFormat="1" applyFont="1" applyBorder="1" applyAlignment="1">
      <alignment vertical="center"/>
    </xf>
    <xf numFmtId="0" fontId="31" fillId="0" borderId="0" xfId="0" applyFont="1" applyAlignment="1">
      <alignment horizontal="left" vertical="center"/>
    </xf>
    <xf numFmtId="0" fontId="0" fillId="0" borderId="4" xfId="0" applyBorder="1" applyAlignment="1">
      <alignment vertical="center" wrapText="1"/>
    </xf>
    <xf numFmtId="0" fontId="18" fillId="0" borderId="0" xfId="0" applyFont="1" applyAlignment="1">
      <alignment horizontal="left" vertical="center"/>
    </xf>
    <xf numFmtId="164" fontId="1" fillId="0" borderId="0" xfId="0" applyNumberFormat="1" applyFont="1" applyAlignment="1">
      <alignment horizontal="right" vertical="center"/>
    </xf>
    <xf numFmtId="0" fontId="0" fillId="5" borderId="0" xfId="0" applyFill="1" applyAlignment="1">
      <alignment vertical="center"/>
    </xf>
    <xf numFmtId="0" fontId="4" fillId="5" borderId="7" xfId="0" applyFont="1" applyFill="1" applyBorder="1" applyAlignment="1">
      <alignment horizontal="left" vertical="center"/>
    </xf>
    <xf numFmtId="0" fontId="4" fillId="5" borderId="8" xfId="0" applyFont="1" applyFill="1" applyBorder="1" applyAlignment="1">
      <alignment horizontal="right" vertical="center"/>
    </xf>
    <xf numFmtId="0" fontId="4" fillId="5" borderId="8" xfId="0" applyFont="1" applyFill="1" applyBorder="1" applyAlignment="1">
      <alignment horizontal="center" vertical="center"/>
    </xf>
    <xf numFmtId="4" fontId="4" fillId="5" borderId="8" xfId="0" applyNumberFormat="1" applyFont="1" applyFill="1" applyBorder="1" applyAlignment="1">
      <alignment vertical="center"/>
    </xf>
    <xf numFmtId="0" fontId="0" fillId="5" borderId="9" xfId="0" applyFill="1" applyBorder="1" applyAlignment="1">
      <alignment vertical="center"/>
    </xf>
    <xf numFmtId="0" fontId="22" fillId="5" borderId="0" xfId="0" applyFont="1" applyFill="1" applyAlignment="1">
      <alignment horizontal="left" vertical="center"/>
    </xf>
    <xf numFmtId="0" fontId="22" fillId="5" borderId="0" xfId="0" applyFont="1" applyFill="1" applyAlignment="1">
      <alignment horizontal="right" vertical="center"/>
    </xf>
    <xf numFmtId="0" fontId="32" fillId="0" borderId="0" xfId="0" applyFont="1" applyAlignment="1">
      <alignment horizontal="left" vertical="center"/>
    </xf>
    <xf numFmtId="0" fontId="6" fillId="0" borderId="4" xfId="0" applyFont="1" applyBorder="1" applyAlignment="1">
      <alignment vertical="center"/>
    </xf>
    <xf numFmtId="0" fontId="6" fillId="0" borderId="21" xfId="0" applyFont="1" applyBorder="1" applyAlignment="1">
      <alignment horizontal="left" vertical="center"/>
    </xf>
    <xf numFmtId="0" fontId="6" fillId="0" borderId="21" xfId="0" applyFont="1" applyBorder="1" applyAlignment="1">
      <alignment vertical="center"/>
    </xf>
    <xf numFmtId="4" fontId="6" fillId="0" borderId="21" xfId="0" applyNumberFormat="1" applyFont="1" applyBorder="1" applyAlignment="1">
      <alignment vertical="center"/>
    </xf>
    <xf numFmtId="0" fontId="7" fillId="0" borderId="4" xfId="0" applyFont="1" applyBorder="1" applyAlignment="1">
      <alignment vertical="center"/>
    </xf>
    <xf numFmtId="0" fontId="7" fillId="0" borderId="21" xfId="0" applyFont="1" applyBorder="1" applyAlignment="1">
      <alignment horizontal="left" vertical="center"/>
    </xf>
    <xf numFmtId="0" fontId="7" fillId="0" borderId="21" xfId="0" applyFont="1" applyBorder="1" applyAlignment="1">
      <alignment vertical="center"/>
    </xf>
    <xf numFmtId="4" fontId="7" fillId="0" borderId="21" xfId="0" applyNumberFormat="1" applyFont="1" applyBorder="1" applyAlignment="1">
      <alignment vertical="center"/>
    </xf>
    <xf numFmtId="0" fontId="0" fillId="0" borderId="4" xfId="0" applyBorder="1" applyAlignment="1">
      <alignment horizontal="center" vertical="center" wrapText="1"/>
    </xf>
    <xf numFmtId="0" fontId="22" fillId="5" borderId="17" xfId="0" applyFont="1" applyFill="1" applyBorder="1" applyAlignment="1">
      <alignment horizontal="center" vertical="center" wrapText="1"/>
    </xf>
    <xf numFmtId="0" fontId="22" fillId="5" borderId="18" xfId="0" applyFont="1" applyFill="1" applyBorder="1" applyAlignment="1">
      <alignment horizontal="center" vertical="center" wrapText="1"/>
    </xf>
    <xf numFmtId="0" fontId="22" fillId="5" borderId="19" xfId="0" applyFont="1" applyFill="1" applyBorder="1" applyAlignment="1">
      <alignment horizontal="center" vertical="center" wrapText="1"/>
    </xf>
    <xf numFmtId="4" fontId="24" fillId="0" borderId="0" xfId="0" applyNumberFormat="1" applyFont="1"/>
    <xf numFmtId="166" fontId="33" fillId="0" borderId="13" xfId="0" applyNumberFormat="1" applyFont="1" applyBorder="1"/>
    <xf numFmtId="166" fontId="33" fillId="0" borderId="14" xfId="0" applyNumberFormat="1" applyFont="1" applyBorder="1"/>
    <xf numFmtId="4" fontId="34" fillId="0" borderId="0" xfId="0" applyNumberFormat="1" applyFont="1" applyAlignment="1">
      <alignment vertical="center"/>
    </xf>
    <xf numFmtId="0" fontId="8" fillId="0" borderId="4" xfId="0" applyFont="1" applyBorder="1"/>
    <xf numFmtId="0" fontId="8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0" fontId="8" fillId="0" borderId="0" xfId="0" applyFont="1" applyProtection="1">
      <protection locked="0"/>
    </xf>
    <xf numFmtId="4" fontId="6" fillId="0" borderId="0" xfId="0" applyNumberFormat="1" applyFont="1"/>
    <xf numFmtId="0" fontId="8" fillId="0" borderId="15" xfId="0" applyFont="1" applyBorder="1"/>
    <xf numFmtId="166" fontId="8" fillId="0" borderId="0" xfId="0" applyNumberFormat="1" applyFont="1"/>
    <xf numFmtId="166" fontId="8" fillId="0" borderId="16" xfId="0" applyNumberFormat="1" applyFont="1" applyBorder="1"/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>
      <alignment horizontal="left"/>
    </xf>
    <xf numFmtId="4" fontId="7" fillId="0" borderId="0" xfId="0" applyNumberFormat="1" applyFont="1"/>
    <xf numFmtId="0" fontId="0" fillId="0" borderId="4" xfId="0" applyBorder="1" applyAlignment="1" applyProtection="1">
      <alignment vertical="center"/>
      <protection locked="0"/>
    </xf>
    <xf numFmtId="0" fontId="22" fillId="0" borderId="23" xfId="0" applyFont="1" applyBorder="1" applyAlignment="1" applyProtection="1">
      <alignment horizontal="center" vertical="center"/>
      <protection locked="0"/>
    </xf>
    <xf numFmtId="49" fontId="22" fillId="0" borderId="23" xfId="0" applyNumberFormat="1" applyFont="1" applyBorder="1" applyAlignment="1" applyProtection="1">
      <alignment horizontal="left" vertical="center" wrapText="1"/>
      <protection locked="0"/>
    </xf>
    <xf numFmtId="0" fontId="22" fillId="0" borderId="23" xfId="0" applyFont="1" applyBorder="1" applyAlignment="1" applyProtection="1">
      <alignment horizontal="left" vertical="center" wrapText="1"/>
      <protection locked="0"/>
    </xf>
    <xf numFmtId="0" fontId="22" fillId="0" borderId="23" xfId="0" applyFont="1" applyBorder="1" applyAlignment="1" applyProtection="1">
      <alignment horizontal="center" vertical="center" wrapText="1"/>
      <protection locked="0"/>
    </xf>
    <xf numFmtId="167" fontId="22" fillId="0" borderId="23" xfId="0" applyNumberFormat="1" applyFont="1" applyBorder="1" applyAlignment="1" applyProtection="1">
      <alignment vertical="center"/>
      <protection locked="0"/>
    </xf>
    <xf numFmtId="4" fontId="22" fillId="3" borderId="23" xfId="0" applyNumberFormat="1" applyFont="1" applyFill="1" applyBorder="1" applyAlignment="1" applyProtection="1">
      <alignment vertical="center"/>
      <protection locked="0"/>
    </xf>
    <xf numFmtId="4" fontId="22" fillId="0" borderId="23" xfId="0" applyNumberFormat="1" applyFont="1" applyBorder="1" applyAlignment="1" applyProtection="1">
      <alignment vertical="center"/>
      <protection locked="0"/>
    </xf>
    <xf numFmtId="0" fontId="23" fillId="3" borderId="15" xfId="0" applyFont="1" applyFill="1" applyBorder="1" applyAlignment="1" applyProtection="1">
      <alignment horizontal="left" vertical="center"/>
      <protection locked="0"/>
    </xf>
    <xf numFmtId="0" fontId="23" fillId="0" borderId="0" xfId="0" applyFont="1" applyAlignment="1">
      <alignment horizontal="center" vertical="center"/>
    </xf>
    <xf numFmtId="166" fontId="23" fillId="0" borderId="0" xfId="0" applyNumberFormat="1" applyFont="1" applyAlignment="1">
      <alignment vertical="center"/>
    </xf>
    <xf numFmtId="166" fontId="23" fillId="0" borderId="16" xfId="0" applyNumberFormat="1" applyFont="1" applyBorder="1" applyAlignment="1">
      <alignment vertical="center"/>
    </xf>
    <xf numFmtId="0" fontId="22" fillId="0" borderId="0" xfId="0" applyFont="1" applyAlignment="1">
      <alignment horizontal="left" vertical="center"/>
    </xf>
    <xf numFmtId="4" fontId="0" fillId="0" borderId="0" xfId="0" applyNumberFormat="1" applyAlignment="1">
      <alignment vertical="center"/>
    </xf>
    <xf numFmtId="0" fontId="35" fillId="0" borderId="0" xfId="0" applyFont="1" applyAlignment="1">
      <alignment horizontal="left" vertical="center"/>
    </xf>
    <xf numFmtId="0" fontId="36" fillId="0" borderId="0" xfId="0" applyFont="1" applyAlignment="1">
      <alignment horizontal="left" vertical="center" wrapText="1"/>
    </xf>
    <xf numFmtId="0" fontId="0" fillId="0" borderId="0" xfId="0" applyAlignment="1" applyProtection="1">
      <alignment vertical="center"/>
      <protection locked="0"/>
    </xf>
    <xf numFmtId="0" fontId="0" fillId="0" borderId="15" xfId="0" applyBorder="1" applyAlignment="1">
      <alignment vertical="center"/>
    </xf>
    <xf numFmtId="0" fontId="37" fillId="0" borderId="0" xfId="0" applyFont="1" applyAlignment="1">
      <alignment horizontal="left" vertical="center"/>
    </xf>
    <xf numFmtId="0" fontId="38" fillId="0" borderId="0" xfId="1" applyFont="1" applyAlignment="1">
      <alignment vertical="center" wrapText="1"/>
    </xf>
    <xf numFmtId="0" fontId="9" fillId="0" borderId="4" xfId="0" applyFont="1" applyBorder="1" applyAlignment="1">
      <alignment vertical="center"/>
    </xf>
    <xf numFmtId="0" fontId="9" fillId="0" borderId="0" xfId="0" applyFont="1" applyAlignment="1">
      <alignment horizontal="left" vertical="center"/>
    </xf>
    <xf numFmtId="0" fontId="9" fillId="0" borderId="0" xfId="0" applyFont="1" applyAlignment="1">
      <alignment horizontal="left" vertical="center" wrapText="1"/>
    </xf>
    <xf numFmtId="0" fontId="9" fillId="0" borderId="0" xfId="0" applyFont="1" applyAlignment="1" applyProtection="1">
      <alignment vertical="center"/>
      <protection locked="0"/>
    </xf>
    <xf numFmtId="0" fontId="9" fillId="0" borderId="15" xfId="0" applyFont="1" applyBorder="1" applyAlignment="1">
      <alignment vertical="center"/>
    </xf>
    <xf numFmtId="0" fontId="9" fillId="0" borderId="16" xfId="0" applyFont="1" applyBorder="1" applyAlignment="1">
      <alignment vertical="center"/>
    </xf>
    <xf numFmtId="0" fontId="10" fillId="0" borderId="4" xfId="0" applyFont="1" applyBorder="1" applyAlignment="1">
      <alignment vertical="center"/>
    </xf>
    <xf numFmtId="0" fontId="10" fillId="0" borderId="0" xfId="0" applyFont="1" applyAlignment="1">
      <alignment horizontal="left" vertical="center"/>
    </xf>
    <xf numFmtId="0" fontId="10" fillId="0" borderId="0" xfId="0" applyFont="1" applyAlignment="1">
      <alignment horizontal="left" vertical="center" wrapText="1"/>
    </xf>
    <xf numFmtId="167" fontId="10" fillId="0" borderId="0" xfId="0" applyNumberFormat="1" applyFont="1" applyAlignment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15" xfId="0" applyFont="1" applyBorder="1" applyAlignment="1">
      <alignment vertical="center"/>
    </xf>
    <xf numFmtId="0" fontId="10" fillId="0" borderId="16" xfId="0" applyFont="1" applyBorder="1" applyAlignment="1">
      <alignment vertical="center"/>
    </xf>
    <xf numFmtId="0" fontId="11" fillId="0" borderId="4" xfId="0" applyFont="1" applyBorder="1" applyAlignment="1">
      <alignment vertical="center"/>
    </xf>
    <xf numFmtId="0" fontId="11" fillId="0" borderId="0" xfId="0" applyFont="1" applyAlignment="1">
      <alignment horizontal="left" vertical="center"/>
    </xf>
    <xf numFmtId="0" fontId="11" fillId="0" borderId="0" xfId="0" applyFont="1" applyAlignment="1">
      <alignment horizontal="left" vertical="center" wrapText="1"/>
    </xf>
    <xf numFmtId="167" fontId="11" fillId="0" borderId="0" xfId="0" applyNumberFormat="1" applyFont="1" applyAlignment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15" xfId="0" applyFont="1" applyBorder="1" applyAlignment="1">
      <alignment vertical="center"/>
    </xf>
    <xf numFmtId="0" fontId="11" fillId="0" borderId="16" xfId="0" applyFont="1" applyBorder="1" applyAlignment="1">
      <alignment vertical="center"/>
    </xf>
    <xf numFmtId="0" fontId="39" fillId="0" borderId="23" xfId="0" applyFont="1" applyBorder="1" applyAlignment="1" applyProtection="1">
      <alignment horizontal="center" vertical="center"/>
      <protection locked="0"/>
    </xf>
    <xf numFmtId="49" fontId="39" fillId="0" borderId="23" xfId="0" applyNumberFormat="1" applyFont="1" applyBorder="1" applyAlignment="1" applyProtection="1">
      <alignment horizontal="left" vertical="center" wrapText="1"/>
      <protection locked="0"/>
    </xf>
    <xf numFmtId="0" fontId="39" fillId="0" borderId="23" xfId="0" applyFont="1" applyBorder="1" applyAlignment="1" applyProtection="1">
      <alignment horizontal="left" vertical="center" wrapText="1"/>
      <protection locked="0"/>
    </xf>
    <xf numFmtId="0" fontId="39" fillId="0" borderId="23" xfId="0" applyFont="1" applyBorder="1" applyAlignment="1" applyProtection="1">
      <alignment horizontal="center" vertical="center" wrapText="1"/>
      <protection locked="0"/>
    </xf>
    <xf numFmtId="167" fontId="39" fillId="0" borderId="23" xfId="0" applyNumberFormat="1" applyFont="1" applyBorder="1" applyAlignment="1" applyProtection="1">
      <alignment vertical="center"/>
      <protection locked="0"/>
    </xf>
    <xf numFmtId="4" fontId="39" fillId="3" borderId="23" xfId="0" applyNumberFormat="1" applyFont="1" applyFill="1" applyBorder="1" applyAlignment="1" applyProtection="1">
      <alignment vertical="center"/>
      <protection locked="0"/>
    </xf>
    <xf numFmtId="4" fontId="39" fillId="0" borderId="23" xfId="0" applyNumberFormat="1" applyFont="1" applyBorder="1" applyAlignment="1" applyProtection="1">
      <alignment vertical="center"/>
      <protection locked="0"/>
    </xf>
    <xf numFmtId="0" fontId="40" fillId="0" borderId="4" xfId="0" applyFont="1" applyBorder="1" applyAlignment="1">
      <alignment vertical="center"/>
    </xf>
    <xf numFmtId="0" fontId="39" fillId="3" borderId="15" xfId="0" applyFont="1" applyFill="1" applyBorder="1" applyAlignment="1" applyProtection="1">
      <alignment horizontal="left" vertical="center"/>
      <protection locked="0"/>
    </xf>
    <xf numFmtId="0" fontId="39" fillId="0" borderId="0" xfId="0" applyFont="1" applyAlignment="1">
      <alignment horizontal="center" vertical="center"/>
    </xf>
    <xf numFmtId="0" fontId="12" fillId="0" borderId="4" xfId="0" applyFont="1" applyBorder="1" applyAlignment="1">
      <alignment vertical="center"/>
    </xf>
    <xf numFmtId="0" fontId="12" fillId="0" borderId="0" xfId="0" applyFont="1" applyAlignment="1">
      <alignment horizontal="left" vertical="center"/>
    </xf>
    <xf numFmtId="0" fontId="12" fillId="0" borderId="0" xfId="0" applyFont="1" applyAlignment="1">
      <alignment horizontal="left" vertical="center" wrapText="1"/>
    </xf>
    <xf numFmtId="167" fontId="12" fillId="0" borderId="0" xfId="0" applyNumberFormat="1" applyFont="1" applyAlignment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15" xfId="0" applyFont="1" applyBorder="1" applyAlignment="1">
      <alignment vertical="center"/>
    </xf>
    <xf numFmtId="0" fontId="12" fillId="0" borderId="16" xfId="0" applyFont="1" applyBorder="1" applyAlignment="1">
      <alignment vertical="center"/>
    </xf>
    <xf numFmtId="0" fontId="41" fillId="0" borderId="0" xfId="0" applyFont="1" applyAlignment="1">
      <alignment vertical="center" wrapText="1"/>
    </xf>
    <xf numFmtId="167" fontId="22" fillId="3" borderId="23" xfId="0" applyNumberFormat="1" applyFont="1" applyFill="1" applyBorder="1" applyAlignment="1" applyProtection="1">
      <alignment vertical="center"/>
      <protection locked="0"/>
    </xf>
    <xf numFmtId="0" fontId="8" fillId="0" borderId="20" xfId="0" applyFont="1" applyBorder="1"/>
    <xf numFmtId="0" fontId="8" fillId="0" borderId="21" xfId="0" applyFont="1" applyBorder="1"/>
    <xf numFmtId="166" fontId="8" fillId="0" borderId="21" xfId="0" applyNumberFormat="1" applyFont="1" applyBorder="1"/>
    <xf numFmtId="166" fontId="8" fillId="0" borderId="22" xfId="0" applyNumberFormat="1" applyFont="1" applyBorder="1"/>
    <xf numFmtId="0" fontId="0" fillId="0" borderId="20" xfId="0" applyBorder="1" applyAlignment="1">
      <alignment vertical="center"/>
    </xf>
    <xf numFmtId="0" fontId="0" fillId="0" borderId="21" xfId="0" applyBorder="1" applyAlignment="1">
      <alignment vertical="center"/>
    </xf>
    <xf numFmtId="0" fontId="0" fillId="0" borderId="22" xfId="0" applyBorder="1" applyAlignment="1">
      <alignment vertical="center"/>
    </xf>
    <xf numFmtId="0" fontId="11" fillId="0" borderId="20" xfId="0" applyFont="1" applyBorder="1" applyAlignment="1">
      <alignment vertical="center"/>
    </xf>
    <xf numFmtId="0" fontId="11" fillId="0" borderId="21" xfId="0" applyFont="1" applyBorder="1" applyAlignment="1">
      <alignment vertical="center"/>
    </xf>
    <xf numFmtId="0" fontId="11" fillId="0" borderId="22" xfId="0" applyFont="1" applyBorder="1" applyAlignment="1">
      <alignment vertical="center"/>
    </xf>
    <xf numFmtId="0" fontId="0" fillId="0" borderId="0" xfId="0" applyAlignment="1">
      <alignment vertical="top"/>
    </xf>
    <xf numFmtId="0" fontId="42" fillId="0" borderId="24" xfId="0" applyFont="1" applyBorder="1" applyAlignment="1">
      <alignment vertical="center" wrapText="1"/>
    </xf>
    <xf numFmtId="0" fontId="42" fillId="0" borderId="25" xfId="0" applyFont="1" applyBorder="1" applyAlignment="1">
      <alignment vertical="center" wrapText="1"/>
    </xf>
    <xf numFmtId="0" fontId="42" fillId="0" borderId="26" xfId="0" applyFont="1" applyBorder="1" applyAlignment="1">
      <alignment vertical="center" wrapText="1"/>
    </xf>
    <xf numFmtId="0" fontId="42" fillId="0" borderId="27" xfId="0" applyFont="1" applyBorder="1" applyAlignment="1">
      <alignment horizontal="center" vertical="center" wrapText="1"/>
    </xf>
    <xf numFmtId="0" fontId="42" fillId="0" borderId="28" xfId="0" applyFont="1" applyBorder="1" applyAlignment="1">
      <alignment horizontal="center" vertical="center" wrapText="1"/>
    </xf>
    <xf numFmtId="0" fontId="42" fillId="0" borderId="27" xfId="0" applyFont="1" applyBorder="1" applyAlignment="1">
      <alignment vertical="center" wrapText="1"/>
    </xf>
    <xf numFmtId="0" fontId="42" fillId="0" borderId="28" xfId="0" applyFont="1" applyBorder="1" applyAlignment="1">
      <alignment vertical="center" wrapText="1"/>
    </xf>
    <xf numFmtId="0" fontId="44" fillId="0" borderId="1" xfId="0" applyFont="1" applyBorder="1" applyAlignment="1">
      <alignment horizontal="left" vertical="center" wrapText="1"/>
    </xf>
    <xf numFmtId="0" fontId="45" fillId="0" borderId="1" xfId="0" applyFont="1" applyBorder="1" applyAlignment="1">
      <alignment horizontal="left" vertical="center" wrapText="1"/>
    </xf>
    <xf numFmtId="0" fontId="46" fillId="0" borderId="27" xfId="0" applyFont="1" applyBorder="1" applyAlignment="1">
      <alignment vertical="center" wrapText="1"/>
    </xf>
    <xf numFmtId="0" fontId="45" fillId="0" borderId="1" xfId="0" applyFont="1" applyBorder="1" applyAlignment="1">
      <alignment vertical="center" wrapText="1"/>
    </xf>
    <xf numFmtId="0" fontId="45" fillId="0" borderId="1" xfId="0" applyFont="1" applyBorder="1" applyAlignment="1">
      <alignment horizontal="left" vertical="center"/>
    </xf>
    <xf numFmtId="0" fontId="45" fillId="0" borderId="1" xfId="0" applyFont="1" applyBorder="1" applyAlignment="1">
      <alignment vertical="center"/>
    </xf>
    <xf numFmtId="49" fontId="45" fillId="0" borderId="1" xfId="0" applyNumberFormat="1" applyFont="1" applyBorder="1" applyAlignment="1">
      <alignment vertical="center" wrapText="1"/>
    </xf>
    <xf numFmtId="0" fontId="42" fillId="0" borderId="30" xfId="0" applyFont="1" applyBorder="1" applyAlignment="1">
      <alignment vertical="center" wrapText="1"/>
    </xf>
    <xf numFmtId="0" fontId="47" fillId="0" borderId="29" xfId="0" applyFont="1" applyBorder="1" applyAlignment="1">
      <alignment vertical="center" wrapText="1"/>
    </xf>
    <xf numFmtId="0" fontId="42" fillId="0" borderId="31" xfId="0" applyFont="1" applyBorder="1" applyAlignment="1">
      <alignment vertical="center" wrapText="1"/>
    </xf>
    <xf numFmtId="0" fontId="42" fillId="0" borderId="1" xfId="0" applyFont="1" applyBorder="1" applyAlignment="1">
      <alignment vertical="top"/>
    </xf>
    <xf numFmtId="0" fontId="42" fillId="0" borderId="0" xfId="0" applyFont="1" applyAlignment="1">
      <alignment vertical="top"/>
    </xf>
    <xf numFmtId="0" fontId="42" fillId="0" borderId="24" xfId="0" applyFont="1" applyBorder="1" applyAlignment="1">
      <alignment horizontal="left" vertical="center"/>
    </xf>
    <xf numFmtId="0" fontId="42" fillId="0" borderId="25" xfId="0" applyFont="1" applyBorder="1" applyAlignment="1">
      <alignment horizontal="left" vertical="center"/>
    </xf>
    <xf numFmtId="0" fontId="42" fillId="0" borderId="26" xfId="0" applyFont="1" applyBorder="1" applyAlignment="1">
      <alignment horizontal="left" vertical="center"/>
    </xf>
    <xf numFmtId="0" fontId="42" fillId="0" borderId="27" xfId="0" applyFont="1" applyBorder="1" applyAlignment="1">
      <alignment horizontal="left" vertical="center"/>
    </xf>
    <xf numFmtId="0" fontId="42" fillId="0" borderId="28" xfId="0" applyFont="1" applyBorder="1" applyAlignment="1">
      <alignment horizontal="left" vertical="center"/>
    </xf>
    <xf numFmtId="0" fontId="44" fillId="0" borderId="1" xfId="0" applyFont="1" applyBorder="1" applyAlignment="1">
      <alignment horizontal="left" vertical="center"/>
    </xf>
    <xf numFmtId="0" fontId="48" fillId="0" borderId="0" xfId="0" applyFont="1" applyAlignment="1">
      <alignment horizontal="left" vertical="center"/>
    </xf>
    <xf numFmtId="0" fontId="44" fillId="0" borderId="29" xfId="0" applyFont="1" applyBorder="1" applyAlignment="1">
      <alignment horizontal="left" vertical="center"/>
    </xf>
    <xf numFmtId="0" fontId="44" fillId="0" borderId="29" xfId="0" applyFont="1" applyBorder="1" applyAlignment="1">
      <alignment horizontal="center" vertical="center"/>
    </xf>
    <xf numFmtId="0" fontId="48" fillId="0" borderId="29" xfId="0" applyFont="1" applyBorder="1" applyAlignment="1">
      <alignment horizontal="left" vertical="center"/>
    </xf>
    <xf numFmtId="0" fontId="49" fillId="0" borderId="1" xfId="0" applyFont="1" applyBorder="1" applyAlignment="1">
      <alignment horizontal="left" vertical="center"/>
    </xf>
    <xf numFmtId="0" fontId="46" fillId="0" borderId="0" xfId="0" applyFont="1" applyAlignment="1">
      <alignment horizontal="left" vertical="center"/>
    </xf>
    <xf numFmtId="0" fontId="50" fillId="0" borderId="1" xfId="0" applyFont="1" applyBorder="1" applyAlignment="1">
      <alignment horizontal="left" vertical="center"/>
    </xf>
    <xf numFmtId="0" fontId="45" fillId="0" borderId="1" xfId="0" applyFont="1" applyBorder="1" applyAlignment="1">
      <alignment horizontal="center" vertical="center"/>
    </xf>
    <xf numFmtId="0" fontId="45" fillId="0" borderId="0" xfId="0" applyFont="1" applyAlignment="1">
      <alignment horizontal="left" vertical="center"/>
    </xf>
    <xf numFmtId="0" fontId="46" fillId="0" borderId="27" xfId="0" applyFont="1" applyBorder="1" applyAlignment="1">
      <alignment horizontal="left" vertical="center"/>
    </xf>
    <xf numFmtId="0" fontId="42" fillId="0" borderId="30" xfId="0" applyFont="1" applyBorder="1" applyAlignment="1">
      <alignment horizontal="left" vertical="center"/>
    </xf>
    <xf numFmtId="0" fontId="47" fillId="0" borderId="29" xfId="0" applyFont="1" applyBorder="1" applyAlignment="1">
      <alignment horizontal="left" vertical="center"/>
    </xf>
    <xf numFmtId="0" fontId="42" fillId="0" borderId="31" xfId="0" applyFont="1" applyBorder="1" applyAlignment="1">
      <alignment horizontal="left" vertical="center"/>
    </xf>
    <xf numFmtId="0" fontId="42" fillId="0" borderId="1" xfId="0" applyFont="1" applyBorder="1" applyAlignment="1">
      <alignment horizontal="left" vertical="center"/>
    </xf>
    <xf numFmtId="0" fontId="47" fillId="0" borderId="1" xfId="0" applyFont="1" applyBorder="1" applyAlignment="1">
      <alignment horizontal="left" vertical="center"/>
    </xf>
    <xf numFmtId="0" fontId="48" fillId="0" borderId="1" xfId="0" applyFont="1" applyBorder="1" applyAlignment="1">
      <alignment horizontal="left" vertical="center"/>
    </xf>
    <xf numFmtId="0" fontId="46" fillId="0" borderId="29" xfId="0" applyFont="1" applyBorder="1" applyAlignment="1">
      <alignment horizontal="left" vertical="center"/>
    </xf>
    <xf numFmtId="0" fontId="42" fillId="0" borderId="1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center" vertical="center" wrapText="1"/>
    </xf>
    <xf numFmtId="0" fontId="42" fillId="0" borderId="24" xfId="0" applyFont="1" applyBorder="1" applyAlignment="1">
      <alignment horizontal="left" vertical="center" wrapText="1"/>
    </xf>
    <xf numFmtId="0" fontId="42" fillId="0" borderId="25" xfId="0" applyFont="1" applyBorder="1" applyAlignment="1">
      <alignment horizontal="left" vertical="center" wrapText="1"/>
    </xf>
    <xf numFmtId="0" fontId="42" fillId="0" borderId="26" xfId="0" applyFont="1" applyBorder="1" applyAlignment="1">
      <alignment horizontal="left" vertical="center" wrapText="1"/>
    </xf>
    <xf numFmtId="0" fontId="42" fillId="0" borderId="27" xfId="0" applyFont="1" applyBorder="1" applyAlignment="1">
      <alignment horizontal="left" vertical="center" wrapText="1"/>
    </xf>
    <xf numFmtId="0" fontId="42" fillId="0" borderId="28" xfId="0" applyFont="1" applyBorder="1" applyAlignment="1">
      <alignment horizontal="left" vertical="center" wrapText="1"/>
    </xf>
    <xf numFmtId="0" fontId="48" fillId="0" borderId="27" xfId="0" applyFont="1" applyBorder="1" applyAlignment="1">
      <alignment horizontal="left" vertical="center" wrapText="1"/>
    </xf>
    <xf numFmtId="0" fontId="48" fillId="0" borderId="28" xfId="0" applyFont="1" applyBorder="1" applyAlignment="1">
      <alignment horizontal="left" vertical="center" wrapText="1"/>
    </xf>
    <xf numFmtId="0" fontId="46" fillId="0" borderId="27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left" vertical="center"/>
    </xf>
    <xf numFmtId="0" fontId="46" fillId="0" borderId="28" xfId="0" applyFont="1" applyBorder="1" applyAlignment="1">
      <alignment horizontal="left" vertical="center" wrapText="1"/>
    </xf>
    <xf numFmtId="0" fontId="46" fillId="0" borderId="28" xfId="0" applyFont="1" applyBorder="1" applyAlignment="1">
      <alignment horizontal="left" vertical="center"/>
    </xf>
    <xf numFmtId="0" fontId="46" fillId="0" borderId="30" xfId="0" applyFont="1" applyBorder="1" applyAlignment="1">
      <alignment horizontal="left" vertical="center" wrapText="1"/>
    </xf>
    <xf numFmtId="0" fontId="46" fillId="0" borderId="29" xfId="0" applyFont="1" applyBorder="1" applyAlignment="1">
      <alignment horizontal="left" vertical="center" wrapText="1"/>
    </xf>
    <xf numFmtId="0" fontId="46" fillId="0" borderId="31" xfId="0" applyFont="1" applyBorder="1" applyAlignment="1">
      <alignment horizontal="left" vertical="center" wrapText="1"/>
    </xf>
    <xf numFmtId="0" fontId="45" fillId="0" borderId="1" xfId="0" applyFont="1" applyBorder="1" applyAlignment="1">
      <alignment horizontal="left" vertical="top"/>
    </xf>
    <xf numFmtId="0" fontId="45" fillId="0" borderId="1" xfId="0" applyFont="1" applyBorder="1" applyAlignment="1">
      <alignment horizontal="center" vertical="top"/>
    </xf>
    <xf numFmtId="0" fontId="46" fillId="0" borderId="30" xfId="0" applyFont="1" applyBorder="1" applyAlignment="1">
      <alignment horizontal="left" vertical="center"/>
    </xf>
    <xf numFmtId="0" fontId="46" fillId="0" borderId="31" xfId="0" applyFont="1" applyBorder="1" applyAlignment="1">
      <alignment horizontal="left" vertical="center"/>
    </xf>
    <xf numFmtId="0" fontId="46" fillId="0" borderId="1" xfId="0" applyFont="1" applyBorder="1" applyAlignment="1">
      <alignment horizontal="center" vertical="center"/>
    </xf>
    <xf numFmtId="0" fontId="48" fillId="0" borderId="0" xfId="0" applyFont="1" applyAlignment="1">
      <alignment vertical="center"/>
    </xf>
    <xf numFmtId="0" fontId="44" fillId="0" borderId="1" xfId="0" applyFont="1" applyBorder="1" applyAlignment="1">
      <alignment vertical="center"/>
    </xf>
    <xf numFmtId="0" fontId="48" fillId="0" borderId="29" xfId="0" applyFont="1" applyBorder="1" applyAlignment="1">
      <alignment vertical="center"/>
    </xf>
    <xf numFmtId="0" fontId="44" fillId="0" borderId="29" xfId="0" applyFont="1" applyBorder="1" applyAlignment="1">
      <alignment vertical="center"/>
    </xf>
    <xf numFmtId="0" fontId="45" fillId="0" borderId="1" xfId="0" applyFont="1" applyBorder="1" applyAlignment="1">
      <alignment vertical="top"/>
    </xf>
    <xf numFmtId="49" fontId="45" fillId="0" borderId="1" xfId="0" applyNumberFormat="1" applyFont="1" applyBorder="1" applyAlignment="1">
      <alignment horizontal="left" vertical="center"/>
    </xf>
    <xf numFmtId="0" fontId="0" fillId="0" borderId="29" xfId="0" applyBorder="1" applyAlignment="1">
      <alignment vertical="top"/>
    </xf>
    <xf numFmtId="0" fontId="44" fillId="0" borderId="29" xfId="0" applyFont="1" applyBorder="1" applyAlignment="1">
      <alignment horizontal="left"/>
    </xf>
    <xf numFmtId="0" fontId="48" fillId="0" borderId="29" xfId="0" applyFont="1" applyBorder="1"/>
    <xf numFmtId="0" fontId="42" fillId="0" borderId="27" xfId="0" applyFont="1" applyBorder="1" applyAlignment="1">
      <alignment vertical="top"/>
    </xf>
    <xf numFmtId="0" fontId="42" fillId="0" borderId="28" xfId="0" applyFont="1" applyBorder="1" applyAlignment="1">
      <alignment vertical="top"/>
    </xf>
    <xf numFmtId="0" fontId="42" fillId="0" borderId="30" xfId="0" applyFont="1" applyBorder="1" applyAlignment="1">
      <alignment vertical="top"/>
    </xf>
    <xf numFmtId="0" fontId="42" fillId="0" borderId="29" xfId="0" applyFont="1" applyBorder="1" applyAlignment="1">
      <alignment vertical="top"/>
    </xf>
    <xf numFmtId="0" fontId="42" fillId="0" borderId="31" xfId="0" applyFont="1" applyBorder="1" applyAlignment="1">
      <alignment vertical="top"/>
    </xf>
    <xf numFmtId="0" fontId="22" fillId="5" borderId="7" xfId="0" applyFont="1" applyFill="1" applyBorder="1" applyAlignment="1">
      <alignment horizontal="center" vertical="center"/>
    </xf>
    <xf numFmtId="0" fontId="22" fillId="5" borderId="8" xfId="0" applyFont="1" applyFill="1" applyBorder="1" applyAlignment="1">
      <alignment horizontal="left" vertical="center"/>
    </xf>
    <xf numFmtId="0" fontId="26" fillId="0" borderId="0" xfId="0" applyFont="1" applyAlignment="1">
      <alignment horizontal="left" vertical="center" wrapText="1"/>
    </xf>
    <xf numFmtId="0" fontId="30" fillId="0" borderId="0" xfId="0" applyFont="1" applyAlignment="1">
      <alignment horizontal="left" vertical="center" wrapText="1"/>
    </xf>
    <xf numFmtId="0" fontId="22" fillId="5" borderId="8" xfId="0" applyFont="1" applyFill="1" applyBorder="1" applyAlignment="1">
      <alignment horizontal="center" vertical="center"/>
    </xf>
    <xf numFmtId="0" fontId="3" fillId="0" borderId="0" xfId="0" applyFont="1" applyAlignment="1">
      <alignment horizontal="left" vertical="center" wrapText="1"/>
    </xf>
    <xf numFmtId="0" fontId="3" fillId="0" borderId="0" xfId="0" applyFont="1" applyAlignment="1">
      <alignment vertical="center"/>
    </xf>
    <xf numFmtId="4" fontId="24" fillId="0" borderId="0" xfId="0" applyNumberFormat="1" applyFont="1" applyAlignment="1">
      <alignment horizontal="right" vertical="center"/>
    </xf>
    <xf numFmtId="0" fontId="17" fillId="0" borderId="0" xfId="0" applyFont="1" applyAlignment="1">
      <alignment horizontal="left" vertical="top" wrapText="1"/>
    </xf>
    <xf numFmtId="0" fontId="17" fillId="0" borderId="0" xfId="0" applyFont="1" applyAlignment="1">
      <alignment horizontal="left" vertical="center"/>
    </xf>
    <xf numFmtId="0" fontId="19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/>
    </xf>
    <xf numFmtId="0" fontId="0" fillId="0" borderId="0" xfId="0"/>
    <xf numFmtId="0" fontId="3" fillId="0" borderId="0" xfId="0" applyFont="1" applyAlignment="1">
      <alignment horizontal="left" vertical="top" wrapText="1"/>
    </xf>
    <xf numFmtId="49" fontId="2" fillId="3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4" fontId="18" fillId="0" borderId="6" xfId="0" applyNumberFormat="1" applyFont="1" applyBorder="1" applyAlignment="1">
      <alignment vertical="center"/>
    </xf>
    <xf numFmtId="0" fontId="0" fillId="0" borderId="6" xfId="0" applyBorder="1" applyAlignment="1">
      <alignment vertical="center"/>
    </xf>
    <xf numFmtId="0" fontId="1" fillId="0" borderId="0" xfId="0" applyFont="1" applyAlignment="1">
      <alignment horizontal="right" vertical="center"/>
    </xf>
    <xf numFmtId="4" fontId="19" fillId="0" borderId="0" xfId="0" applyNumberFormat="1" applyFont="1" applyAlignment="1">
      <alignment vertical="center"/>
    </xf>
    <xf numFmtId="0" fontId="1" fillId="0" borderId="0" xfId="0" applyFont="1" applyAlignment="1">
      <alignment vertical="center"/>
    </xf>
    <xf numFmtId="164" fontId="1" fillId="0" borderId="0" xfId="0" applyNumberFormat="1" applyFont="1" applyAlignment="1">
      <alignment horizontal="left" vertical="center"/>
    </xf>
    <xf numFmtId="4" fontId="4" fillId="4" borderId="8" xfId="0" applyNumberFormat="1" applyFont="1" applyFill="1" applyBorder="1" applyAlignment="1">
      <alignment vertical="center"/>
    </xf>
    <xf numFmtId="0" fontId="0" fillId="4" borderId="8" xfId="0" applyFill="1" applyBorder="1" applyAlignment="1">
      <alignment vertical="center"/>
    </xf>
    <xf numFmtId="0" fontId="0" fillId="4" borderId="9" xfId="0" applyFill="1" applyBorder="1" applyAlignment="1">
      <alignment vertical="center"/>
    </xf>
    <xf numFmtId="0" fontId="4" fillId="4" borderId="8" xfId="0" applyFont="1" applyFill="1" applyBorder="1" applyAlignment="1">
      <alignment horizontal="left" vertical="center"/>
    </xf>
    <xf numFmtId="0" fontId="14" fillId="2" borderId="0" xfId="0" applyFont="1" applyFill="1" applyAlignment="1">
      <alignment horizontal="center" vertical="center"/>
    </xf>
    <xf numFmtId="4" fontId="7" fillId="0" borderId="0" xfId="0" applyNumberFormat="1" applyFont="1" applyAlignment="1">
      <alignment vertical="center"/>
    </xf>
    <xf numFmtId="0" fontId="7" fillId="0" borderId="0" xfId="0" applyFont="1" applyAlignment="1">
      <alignment vertical="center"/>
    </xf>
    <xf numFmtId="0" fontId="22" fillId="5" borderId="8" xfId="0" applyFont="1" applyFill="1" applyBorder="1" applyAlignment="1">
      <alignment horizontal="right" vertical="center"/>
    </xf>
    <xf numFmtId="4" fontId="27" fillId="0" borderId="0" xfId="0" applyNumberFormat="1" applyFont="1" applyAlignment="1">
      <alignment horizontal="right" vertical="center"/>
    </xf>
    <xf numFmtId="0" fontId="27" fillId="0" borderId="0" xfId="0" applyFont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4" fontId="27" fillId="0" borderId="0" xfId="0" applyNumberFormat="1" applyFont="1" applyAlignment="1">
      <alignment vertical="center"/>
    </xf>
    <xf numFmtId="0" fontId="20" fillId="0" borderId="12" xfId="0" applyFont="1" applyBorder="1" applyAlignment="1">
      <alignment horizontal="center" vertical="center"/>
    </xf>
    <xf numFmtId="0" fontId="20" fillId="0" borderId="13" xfId="0" applyFont="1" applyBorder="1" applyAlignment="1">
      <alignment horizontal="left" vertical="center"/>
    </xf>
    <xf numFmtId="0" fontId="21" fillId="0" borderId="15" xfId="0" applyFont="1" applyBorder="1" applyAlignment="1">
      <alignment horizontal="left" vertical="center"/>
    </xf>
    <xf numFmtId="0" fontId="21" fillId="0" borderId="0" xfId="0" applyFont="1" applyAlignment="1">
      <alignment horizontal="left" vertical="center"/>
    </xf>
    <xf numFmtId="4" fontId="24" fillId="0" borderId="0" xfId="0" applyNumberFormat="1" applyFont="1" applyAlignment="1">
      <alignment vertical="center"/>
    </xf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center"/>
    </xf>
    <xf numFmtId="0" fontId="0" fillId="0" borderId="0" xfId="0" applyAlignment="1">
      <alignment vertical="center"/>
    </xf>
    <xf numFmtId="0" fontId="2" fillId="3" borderId="0" xfId="0" applyFont="1" applyFill="1" applyAlignment="1" applyProtection="1">
      <alignment horizontal="left" vertical="center"/>
      <protection locked="0"/>
    </xf>
    <xf numFmtId="0" fontId="43" fillId="0" borderId="1" xfId="0" applyFont="1" applyBorder="1" applyAlignment="1">
      <alignment horizontal="center" vertical="center"/>
    </xf>
    <xf numFmtId="0" fontId="43" fillId="0" borderId="1" xfId="0" applyFont="1" applyBorder="1" applyAlignment="1">
      <alignment horizontal="center" vertical="center" wrapText="1"/>
    </xf>
    <xf numFmtId="0" fontId="44" fillId="0" borderId="29" xfId="0" applyFont="1" applyBorder="1" applyAlignment="1">
      <alignment horizontal="left"/>
    </xf>
    <xf numFmtId="0" fontId="45" fillId="0" borderId="1" xfId="0" applyFont="1" applyBorder="1" applyAlignment="1">
      <alignment horizontal="left" vertical="center"/>
    </xf>
    <xf numFmtId="0" fontId="45" fillId="0" borderId="1" xfId="0" applyFont="1" applyBorder="1" applyAlignment="1">
      <alignment horizontal="left" vertical="top"/>
    </xf>
    <xf numFmtId="0" fontId="45" fillId="0" borderId="1" xfId="0" applyFont="1" applyBorder="1" applyAlignment="1">
      <alignment horizontal="left" vertical="center" wrapText="1"/>
    </xf>
    <xf numFmtId="0" fontId="44" fillId="0" borderId="29" xfId="0" applyFont="1" applyBorder="1" applyAlignment="1">
      <alignment horizontal="left" wrapText="1"/>
    </xf>
    <xf numFmtId="49" fontId="45" fillId="0" borderId="1" xfId="0" applyNumberFormat="1" applyFont="1" applyBorder="1" applyAlignment="1">
      <alignment horizontal="left" vertical="center" wrapText="1"/>
    </xf>
  </cellXfs>
  <cellStyles count="2">
    <cellStyle name="Hypertextový odkaz" xfId="1" builtinId="8"/>
    <cellStyle name="Normální" xfId="0" builtinId="0" customBuiltin="1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17" Type="http://schemas.openxmlformats.org/officeDocument/2006/relationships/hyperlink" Target="https://podminky.urs.cz/item/CS_URS_2023_01/916231213" TargetMode="External"/><Relationship Id="rId299" Type="http://schemas.openxmlformats.org/officeDocument/2006/relationships/hyperlink" Target="https://podminky.urs.cz/item/CS_URS_2023_01/767627310" TargetMode="External"/><Relationship Id="rId21" Type="http://schemas.openxmlformats.org/officeDocument/2006/relationships/hyperlink" Target="https://podminky.urs.cz/item/CS_URS_2023_01/171251201.1" TargetMode="External"/><Relationship Id="rId63" Type="http://schemas.openxmlformats.org/officeDocument/2006/relationships/hyperlink" Target="https://podminky.urs.cz/item/CS_URS_2023_01/611325418" TargetMode="External"/><Relationship Id="rId159" Type="http://schemas.openxmlformats.org/officeDocument/2006/relationships/hyperlink" Target="https://podminky.urs.cz/item/CS_URS_2023_01/974031167" TargetMode="External"/><Relationship Id="rId324" Type="http://schemas.openxmlformats.org/officeDocument/2006/relationships/hyperlink" Target="https://podminky.urs.cz/item/CS_URS_2023_01/775591316" TargetMode="External"/><Relationship Id="rId366" Type="http://schemas.openxmlformats.org/officeDocument/2006/relationships/drawing" Target="../drawings/drawing2.xml"/><Relationship Id="rId170" Type="http://schemas.openxmlformats.org/officeDocument/2006/relationships/hyperlink" Target="https://podminky.urs.cz/item/CS_URS_2023_01/979024442" TargetMode="External"/><Relationship Id="rId226" Type="http://schemas.openxmlformats.org/officeDocument/2006/relationships/hyperlink" Target="https://podminky.urs.cz/item/CS_URS_2023_01/763111437" TargetMode="External"/><Relationship Id="rId268" Type="http://schemas.openxmlformats.org/officeDocument/2006/relationships/hyperlink" Target="https://podminky.urs.cz/item/CS_URS_2023_01/765135041" TargetMode="External"/><Relationship Id="rId32" Type="http://schemas.openxmlformats.org/officeDocument/2006/relationships/hyperlink" Target="https://podminky.urs.cz/item/CS_URS_2023_01/310238211" TargetMode="External"/><Relationship Id="rId74" Type="http://schemas.openxmlformats.org/officeDocument/2006/relationships/hyperlink" Target="https://podminky.urs.cz/item/CS_URS_2023_01/612325223" TargetMode="External"/><Relationship Id="rId128" Type="http://schemas.openxmlformats.org/officeDocument/2006/relationships/hyperlink" Target="https://podminky.urs.cz/item/CS_URS_2023_01/944511211" TargetMode="External"/><Relationship Id="rId335" Type="http://schemas.openxmlformats.org/officeDocument/2006/relationships/hyperlink" Target="https://podminky.urs.cz/item/CS_URS_2023_01/776301811" TargetMode="External"/><Relationship Id="rId5" Type="http://schemas.openxmlformats.org/officeDocument/2006/relationships/hyperlink" Target="https://podminky.urs.cz/item/CS_URS_2023_01/122211101" TargetMode="External"/><Relationship Id="rId181" Type="http://schemas.openxmlformats.org/officeDocument/2006/relationships/hyperlink" Target="https://podminky.urs.cz/item/CS_URS_2023_01/711111001" TargetMode="External"/><Relationship Id="rId237" Type="http://schemas.openxmlformats.org/officeDocument/2006/relationships/hyperlink" Target="https://podminky.urs.cz/item/CS_URS_2023_01/763411115" TargetMode="External"/><Relationship Id="rId279" Type="http://schemas.openxmlformats.org/officeDocument/2006/relationships/hyperlink" Target="https://podminky.urs.cz/item/CS_URS_2023_01/766411822" TargetMode="External"/><Relationship Id="rId43" Type="http://schemas.openxmlformats.org/officeDocument/2006/relationships/hyperlink" Target="https://podminky.urs.cz/item/CS_URS_2023_01/319202331" TargetMode="External"/><Relationship Id="rId139" Type="http://schemas.openxmlformats.org/officeDocument/2006/relationships/hyperlink" Target="https://podminky.urs.cz/item/CS_URS_2023_01/949211811" TargetMode="External"/><Relationship Id="rId290" Type="http://schemas.openxmlformats.org/officeDocument/2006/relationships/hyperlink" Target="https://podminky.urs.cz/item/CS_URS_2023_01/767113110" TargetMode="External"/><Relationship Id="rId304" Type="http://schemas.openxmlformats.org/officeDocument/2006/relationships/hyperlink" Target="https://podminky.urs.cz/item/CS_URS_2023_01/998767203" TargetMode="External"/><Relationship Id="rId346" Type="http://schemas.openxmlformats.org/officeDocument/2006/relationships/hyperlink" Target="https://podminky.urs.cz/item/CS_URS_2023_01/781151031" TargetMode="External"/><Relationship Id="rId85" Type="http://schemas.openxmlformats.org/officeDocument/2006/relationships/hyperlink" Target="https://podminky.urs.cz/item/CS_URS_2023_01/622131151" TargetMode="External"/><Relationship Id="rId150" Type="http://schemas.openxmlformats.org/officeDocument/2006/relationships/hyperlink" Target="https://podminky.urs.cz/item/CS_URS_2023_01/968062375" TargetMode="External"/><Relationship Id="rId192" Type="http://schemas.openxmlformats.org/officeDocument/2006/relationships/hyperlink" Target="https://podminky.urs.cz/item/CS_URS_2023_01/712361705" TargetMode="External"/><Relationship Id="rId206" Type="http://schemas.openxmlformats.org/officeDocument/2006/relationships/hyperlink" Target="https://podminky.urs.cz/item/CS_URS_2023_01/762332923" TargetMode="External"/><Relationship Id="rId248" Type="http://schemas.openxmlformats.org/officeDocument/2006/relationships/hyperlink" Target="https://podminky.urs.cz/item/CS_URS_2023_01/764042419" TargetMode="External"/><Relationship Id="rId12" Type="http://schemas.openxmlformats.org/officeDocument/2006/relationships/hyperlink" Target="https://podminky.urs.cz/item/CS_URS_2023_01/162651112" TargetMode="External"/><Relationship Id="rId108" Type="http://schemas.openxmlformats.org/officeDocument/2006/relationships/hyperlink" Target="https://podminky.urs.cz/item/CS_URS_2023_01/632450133" TargetMode="External"/><Relationship Id="rId315" Type="http://schemas.openxmlformats.org/officeDocument/2006/relationships/hyperlink" Target="https://podminky.urs.cz/item/CS_URS_2023_01/771591112" TargetMode="External"/><Relationship Id="rId357" Type="http://schemas.openxmlformats.org/officeDocument/2006/relationships/hyperlink" Target="https://podminky.urs.cz/item/CS_URS_2023_01/783314101" TargetMode="External"/><Relationship Id="rId54" Type="http://schemas.openxmlformats.org/officeDocument/2006/relationships/hyperlink" Target="https://podminky.urs.cz/item/CS_URS_2023_01/411362021" TargetMode="External"/><Relationship Id="rId96" Type="http://schemas.openxmlformats.org/officeDocument/2006/relationships/hyperlink" Target="https://podminky.urs.cz/item/CS_URS_2023_01/622325102" TargetMode="External"/><Relationship Id="rId161" Type="http://schemas.openxmlformats.org/officeDocument/2006/relationships/hyperlink" Target="https://podminky.urs.cz/item/CS_URS_2023_01/975011421" TargetMode="External"/><Relationship Id="rId217" Type="http://schemas.openxmlformats.org/officeDocument/2006/relationships/hyperlink" Target="https://podminky.urs.cz/item/CS_URS_2023_01/762526130" TargetMode="External"/><Relationship Id="rId259" Type="http://schemas.openxmlformats.org/officeDocument/2006/relationships/hyperlink" Target="https://podminky.urs.cz/item/CS_URS_2023_01/998764203" TargetMode="External"/><Relationship Id="rId23" Type="http://schemas.openxmlformats.org/officeDocument/2006/relationships/hyperlink" Target="https://podminky.urs.cz/item/CS_URS_2023_01/174151101" TargetMode="External"/><Relationship Id="rId119" Type="http://schemas.openxmlformats.org/officeDocument/2006/relationships/hyperlink" Target="https://podminky.urs.cz/item/CS_URS_2023_01/941111112" TargetMode="External"/><Relationship Id="rId270" Type="http://schemas.openxmlformats.org/officeDocument/2006/relationships/hyperlink" Target="https://podminky.urs.cz/item/CS_URS_2023_01/765135053" TargetMode="External"/><Relationship Id="rId326" Type="http://schemas.openxmlformats.org/officeDocument/2006/relationships/hyperlink" Target="https://podminky.urs.cz/item/CS_URS_2023_01/776111116" TargetMode="External"/><Relationship Id="rId65" Type="http://schemas.openxmlformats.org/officeDocument/2006/relationships/hyperlink" Target="https://podminky.urs.cz/item/CS_URS_2023_01/611995103" TargetMode="External"/><Relationship Id="rId130" Type="http://schemas.openxmlformats.org/officeDocument/2006/relationships/hyperlink" Target="https://podminky.urs.cz/item/CS_URS_2023_01/944611111" TargetMode="External"/><Relationship Id="rId172" Type="http://schemas.openxmlformats.org/officeDocument/2006/relationships/hyperlink" Target="https://podminky.urs.cz/item/CS_URS_2023_01/979071011" TargetMode="External"/><Relationship Id="rId228" Type="http://schemas.openxmlformats.org/officeDocument/2006/relationships/hyperlink" Target="https://podminky.urs.cz/item/CS_URS_2023_01/763111713" TargetMode="External"/><Relationship Id="rId281" Type="http://schemas.openxmlformats.org/officeDocument/2006/relationships/hyperlink" Target="https://podminky.urs.cz/item/CS_URS_2023_01/766441822" TargetMode="External"/><Relationship Id="rId337" Type="http://schemas.openxmlformats.org/officeDocument/2006/relationships/hyperlink" Target="https://podminky.urs.cz/item/CS_URS_2023_01/776341121" TargetMode="External"/><Relationship Id="rId34" Type="http://schemas.openxmlformats.org/officeDocument/2006/relationships/hyperlink" Target="https://podminky.urs.cz/item/CS_URS_2023_01/311311951" TargetMode="External"/><Relationship Id="rId76" Type="http://schemas.openxmlformats.org/officeDocument/2006/relationships/hyperlink" Target="https://podminky.urs.cz/item/CS_URS_2023_01/612325302" TargetMode="External"/><Relationship Id="rId141" Type="http://schemas.openxmlformats.org/officeDocument/2006/relationships/hyperlink" Target="https://podminky.urs.cz/item/CS_URS_2023_01/953331112" TargetMode="External"/><Relationship Id="rId7" Type="http://schemas.openxmlformats.org/officeDocument/2006/relationships/hyperlink" Target="https://podminky.urs.cz/item/CS_URS_2023_01/139711111" TargetMode="External"/><Relationship Id="rId183" Type="http://schemas.openxmlformats.org/officeDocument/2006/relationships/hyperlink" Target="https://podminky.urs.cz/item/CS_URS_2023_01/711113115" TargetMode="External"/><Relationship Id="rId239" Type="http://schemas.openxmlformats.org/officeDocument/2006/relationships/hyperlink" Target="https://podminky.urs.cz/item/CS_URS_2023_01/764002821" TargetMode="External"/><Relationship Id="rId250" Type="http://schemas.openxmlformats.org/officeDocument/2006/relationships/hyperlink" Target="https://podminky.urs.cz/item/CS_URS_2023_01/764212612" TargetMode="External"/><Relationship Id="rId292" Type="http://schemas.openxmlformats.org/officeDocument/2006/relationships/hyperlink" Target="https://podminky.urs.cz/item/CS_URS_2023_01/767330111" TargetMode="External"/><Relationship Id="rId306" Type="http://schemas.openxmlformats.org/officeDocument/2006/relationships/hyperlink" Target="https://podminky.urs.cz/item/CS_URS_2023_01/771151012" TargetMode="External"/><Relationship Id="rId45" Type="http://schemas.openxmlformats.org/officeDocument/2006/relationships/hyperlink" Target="https://podminky.urs.cz/item/CS_URS_2023_01/342291121" TargetMode="External"/><Relationship Id="rId87" Type="http://schemas.openxmlformats.org/officeDocument/2006/relationships/hyperlink" Target="https://podminky.urs.cz/item/CS_URS_2023_01/622151001" TargetMode="External"/><Relationship Id="rId110" Type="http://schemas.openxmlformats.org/officeDocument/2006/relationships/hyperlink" Target="https://podminky.urs.cz/item/CS_URS_2023_01/635111141" TargetMode="External"/><Relationship Id="rId348" Type="http://schemas.openxmlformats.org/officeDocument/2006/relationships/hyperlink" Target="https://podminky.urs.cz/item/CS_URS_2023_01/781474114" TargetMode="External"/><Relationship Id="rId152" Type="http://schemas.openxmlformats.org/officeDocument/2006/relationships/hyperlink" Target="https://podminky.urs.cz/item/CS_URS_2023_01/968062747" TargetMode="External"/><Relationship Id="rId194" Type="http://schemas.openxmlformats.org/officeDocument/2006/relationships/hyperlink" Target="https://podminky.urs.cz/item/CS_URS_2023_01/712363355" TargetMode="External"/><Relationship Id="rId208" Type="http://schemas.openxmlformats.org/officeDocument/2006/relationships/hyperlink" Target="https://podminky.urs.cz/item/CS_URS_2023_01/762332925" TargetMode="External"/><Relationship Id="rId261" Type="http://schemas.openxmlformats.org/officeDocument/2006/relationships/hyperlink" Target="https://podminky.urs.cz/item/CS_URS_2023_01/765131841" TargetMode="External"/><Relationship Id="rId14" Type="http://schemas.openxmlformats.org/officeDocument/2006/relationships/hyperlink" Target="https://podminky.urs.cz/item/CS_URS_2023_01/162751117.1" TargetMode="External"/><Relationship Id="rId56" Type="http://schemas.openxmlformats.org/officeDocument/2006/relationships/hyperlink" Target="https://podminky.urs.cz/item/CS_URS_2023_01/591111111" TargetMode="External"/><Relationship Id="rId317" Type="http://schemas.openxmlformats.org/officeDocument/2006/relationships/hyperlink" Target="https://podminky.urs.cz/item/CS_URS_2023_01/775111311" TargetMode="External"/><Relationship Id="rId359" Type="http://schemas.openxmlformats.org/officeDocument/2006/relationships/hyperlink" Target="https://podminky.urs.cz/item/CS_URS_2023_01/783315101" TargetMode="External"/><Relationship Id="rId98" Type="http://schemas.openxmlformats.org/officeDocument/2006/relationships/hyperlink" Target="https://podminky.urs.cz/item/CS_URS_2023_01/622325121" TargetMode="External"/><Relationship Id="rId121" Type="http://schemas.openxmlformats.org/officeDocument/2006/relationships/hyperlink" Target="https://podminky.urs.cz/item/CS_URS_2023_01/941111212" TargetMode="External"/><Relationship Id="rId163" Type="http://schemas.openxmlformats.org/officeDocument/2006/relationships/hyperlink" Target="https://podminky.urs.cz/item/CS_URS_2023_01/978011191" TargetMode="External"/><Relationship Id="rId219" Type="http://schemas.openxmlformats.org/officeDocument/2006/relationships/hyperlink" Target="https://podminky.urs.cz/item/CS_URS_2023_01/762595001" TargetMode="External"/><Relationship Id="rId230" Type="http://schemas.openxmlformats.org/officeDocument/2006/relationships/hyperlink" Target="https://podminky.urs.cz/item/CS_URS_2023_01/763111717.1" TargetMode="External"/><Relationship Id="rId25" Type="http://schemas.openxmlformats.org/officeDocument/2006/relationships/hyperlink" Target="https://podminky.urs.cz/item/CS_URS_2023_01/212752101" TargetMode="External"/><Relationship Id="rId67" Type="http://schemas.openxmlformats.org/officeDocument/2006/relationships/hyperlink" Target="https://podminky.urs.cz/item/CS_URS_2023_01/612131121" TargetMode="External"/><Relationship Id="rId272" Type="http://schemas.openxmlformats.org/officeDocument/2006/relationships/hyperlink" Target="https://podminky.urs.cz/item/CS_URS_2023_01/765191023" TargetMode="External"/><Relationship Id="rId328" Type="http://schemas.openxmlformats.org/officeDocument/2006/relationships/hyperlink" Target="https://podminky.urs.cz/item/CS_URS_2023_01/776121113" TargetMode="External"/><Relationship Id="rId132" Type="http://schemas.openxmlformats.org/officeDocument/2006/relationships/hyperlink" Target="https://podminky.urs.cz/item/CS_URS_2023_01/944611811" TargetMode="External"/><Relationship Id="rId174" Type="http://schemas.openxmlformats.org/officeDocument/2006/relationships/hyperlink" Target="https://podminky.urs.cz/item/CS_URS_2023_01/997013154" TargetMode="External"/><Relationship Id="rId220" Type="http://schemas.openxmlformats.org/officeDocument/2006/relationships/hyperlink" Target="https://podminky.urs.cz/item/CS_URS_2023_01/762810175" TargetMode="External"/><Relationship Id="rId241" Type="http://schemas.openxmlformats.org/officeDocument/2006/relationships/hyperlink" Target="https://podminky.urs.cz/item/CS_URS_2023_01/764002851" TargetMode="External"/><Relationship Id="rId15" Type="http://schemas.openxmlformats.org/officeDocument/2006/relationships/hyperlink" Target="https://podminky.urs.cz/item/CS_URS_2023_01/162751117.2" TargetMode="External"/><Relationship Id="rId36" Type="http://schemas.openxmlformats.org/officeDocument/2006/relationships/hyperlink" Target="https://podminky.urs.cz/item/CS_URS_2023_01/311351122" TargetMode="External"/><Relationship Id="rId57" Type="http://schemas.openxmlformats.org/officeDocument/2006/relationships/hyperlink" Target="https://podminky.urs.cz/item/CS_URS_2023_01/591411111" TargetMode="External"/><Relationship Id="rId262" Type="http://schemas.openxmlformats.org/officeDocument/2006/relationships/hyperlink" Target="https://podminky.urs.cz/item/CS_URS_2023_01/765133041" TargetMode="External"/><Relationship Id="rId283" Type="http://schemas.openxmlformats.org/officeDocument/2006/relationships/hyperlink" Target="https://podminky.urs.cz/item/CS_URS_2023_01/766660002" TargetMode="External"/><Relationship Id="rId318" Type="http://schemas.openxmlformats.org/officeDocument/2006/relationships/hyperlink" Target="https://podminky.urs.cz/item/CS_URS_2023_01/775121111" TargetMode="External"/><Relationship Id="rId339" Type="http://schemas.openxmlformats.org/officeDocument/2006/relationships/hyperlink" Target="https://podminky.urs.cz/item/CS_URS_2023_01/776431111" TargetMode="External"/><Relationship Id="rId78" Type="http://schemas.openxmlformats.org/officeDocument/2006/relationships/hyperlink" Target="https://podminky.urs.cz/item/CS_URS_2023_01/612325453" TargetMode="External"/><Relationship Id="rId99" Type="http://schemas.openxmlformats.org/officeDocument/2006/relationships/hyperlink" Target="https://podminky.urs.cz/item/CS_URS_2023_01/622325191" TargetMode="External"/><Relationship Id="rId101" Type="http://schemas.openxmlformats.org/officeDocument/2006/relationships/hyperlink" Target="https://podminky.urs.cz/item/CS_URS_2023_01/622511112" TargetMode="External"/><Relationship Id="rId122" Type="http://schemas.openxmlformats.org/officeDocument/2006/relationships/hyperlink" Target="https://podminky.urs.cz/item/CS_URS_2023_01/941111811" TargetMode="External"/><Relationship Id="rId143" Type="http://schemas.openxmlformats.org/officeDocument/2006/relationships/hyperlink" Target="https://podminky.urs.cz/item/CS_URS_2023_01/962032241" TargetMode="External"/><Relationship Id="rId164" Type="http://schemas.openxmlformats.org/officeDocument/2006/relationships/hyperlink" Target="https://podminky.urs.cz/item/CS_URS_2023_01/978013141" TargetMode="External"/><Relationship Id="rId185" Type="http://schemas.openxmlformats.org/officeDocument/2006/relationships/hyperlink" Target="https://podminky.urs.cz/item/CS_URS_2023_01/711113125" TargetMode="External"/><Relationship Id="rId350" Type="http://schemas.openxmlformats.org/officeDocument/2006/relationships/hyperlink" Target="https://podminky.urs.cz/item/CS_URS_2023_01/781494111" TargetMode="External"/><Relationship Id="rId9" Type="http://schemas.openxmlformats.org/officeDocument/2006/relationships/hyperlink" Target="https://podminky.urs.cz/item/CS_URS_2023_01/162211311" TargetMode="External"/><Relationship Id="rId210" Type="http://schemas.openxmlformats.org/officeDocument/2006/relationships/hyperlink" Target="https://podminky.urs.cz/item/CS_URS_2023_01/762341811" TargetMode="External"/><Relationship Id="rId26" Type="http://schemas.openxmlformats.org/officeDocument/2006/relationships/hyperlink" Target="https://podminky.urs.cz/item/CS_URS_2023_01/213141111" TargetMode="External"/><Relationship Id="rId231" Type="http://schemas.openxmlformats.org/officeDocument/2006/relationships/hyperlink" Target="https://podminky.urs.cz/item/CS_URS_2023_01/763111751" TargetMode="External"/><Relationship Id="rId252" Type="http://schemas.openxmlformats.org/officeDocument/2006/relationships/hyperlink" Target="https://podminky.urs.cz/item/CS_URS_2023_01/764214607" TargetMode="External"/><Relationship Id="rId273" Type="http://schemas.openxmlformats.org/officeDocument/2006/relationships/hyperlink" Target="https://podminky.urs.cz/item/CS_URS_2023_01/765191061" TargetMode="External"/><Relationship Id="rId294" Type="http://schemas.openxmlformats.org/officeDocument/2006/relationships/hyperlink" Target="https://podminky.urs.cz/item/CS_URS_2023_01/767531111" TargetMode="External"/><Relationship Id="rId308" Type="http://schemas.openxmlformats.org/officeDocument/2006/relationships/hyperlink" Target="https://podminky.urs.cz/item/CS_URS_2023_01/771161021.1" TargetMode="External"/><Relationship Id="rId329" Type="http://schemas.openxmlformats.org/officeDocument/2006/relationships/hyperlink" Target="https://podminky.urs.cz/item/CS_URS_2023_01/776121321" TargetMode="External"/><Relationship Id="rId47" Type="http://schemas.openxmlformats.org/officeDocument/2006/relationships/hyperlink" Target="https://podminky.urs.cz/item/CS_URS_2023_01/349231811" TargetMode="External"/><Relationship Id="rId68" Type="http://schemas.openxmlformats.org/officeDocument/2006/relationships/hyperlink" Target="https://podminky.urs.cz/item/CS_URS_2023_01/612131121" TargetMode="External"/><Relationship Id="rId89" Type="http://schemas.openxmlformats.org/officeDocument/2006/relationships/hyperlink" Target="https://podminky.urs.cz/item/CS_URS_2023_01/622211031" TargetMode="External"/><Relationship Id="rId112" Type="http://schemas.openxmlformats.org/officeDocument/2006/relationships/hyperlink" Target="https://podminky.urs.cz/item/CS_URS_2023_01/637311131" TargetMode="External"/><Relationship Id="rId133" Type="http://schemas.openxmlformats.org/officeDocument/2006/relationships/hyperlink" Target="https://podminky.urs.cz/item/CS_URS_2023_01/944711114" TargetMode="External"/><Relationship Id="rId154" Type="http://schemas.openxmlformats.org/officeDocument/2006/relationships/hyperlink" Target="https://podminky.urs.cz/item/CS_URS_2023_01/968072456" TargetMode="External"/><Relationship Id="rId175" Type="http://schemas.openxmlformats.org/officeDocument/2006/relationships/hyperlink" Target="https://podminky.urs.cz/item/CS_URS_2023_01/997013311" TargetMode="External"/><Relationship Id="rId340" Type="http://schemas.openxmlformats.org/officeDocument/2006/relationships/hyperlink" Target="https://podminky.urs.cz/item/CS_URS_2023_01/776991121" TargetMode="External"/><Relationship Id="rId361" Type="http://schemas.openxmlformats.org/officeDocument/2006/relationships/hyperlink" Target="https://podminky.urs.cz/item/CS_URS_2023_01/784111001" TargetMode="External"/><Relationship Id="rId196" Type="http://schemas.openxmlformats.org/officeDocument/2006/relationships/hyperlink" Target="https://podminky.urs.cz/item/CS_URS_2023_01/713111111" TargetMode="External"/><Relationship Id="rId200" Type="http://schemas.openxmlformats.org/officeDocument/2006/relationships/hyperlink" Target="https://podminky.urs.cz/item/CS_URS_2023_01/713141263" TargetMode="External"/><Relationship Id="rId16" Type="http://schemas.openxmlformats.org/officeDocument/2006/relationships/hyperlink" Target="https://podminky.urs.cz/item/CS_URS_2023_01/167111101" TargetMode="External"/><Relationship Id="rId221" Type="http://schemas.openxmlformats.org/officeDocument/2006/relationships/hyperlink" Target="https://podminky.urs.cz/item/CS_URS_2023_01/762811811" TargetMode="External"/><Relationship Id="rId242" Type="http://schemas.openxmlformats.org/officeDocument/2006/relationships/hyperlink" Target="https://podminky.urs.cz/item/CS_URS_2023_01/764004801" TargetMode="External"/><Relationship Id="rId263" Type="http://schemas.openxmlformats.org/officeDocument/2006/relationships/hyperlink" Target="https://podminky.urs.cz/item/CS_URS_2023_01/765133091" TargetMode="External"/><Relationship Id="rId284" Type="http://schemas.openxmlformats.org/officeDocument/2006/relationships/hyperlink" Target="https://podminky.urs.cz/item/CS_URS_2023_01/766660012" TargetMode="External"/><Relationship Id="rId319" Type="http://schemas.openxmlformats.org/officeDocument/2006/relationships/hyperlink" Target="https://podminky.urs.cz/item/CS_URS_2023_01/775413401" TargetMode="External"/><Relationship Id="rId37" Type="http://schemas.openxmlformats.org/officeDocument/2006/relationships/hyperlink" Target="https://podminky.urs.cz/item/CS_URS_2023_01/317234410" TargetMode="External"/><Relationship Id="rId58" Type="http://schemas.openxmlformats.org/officeDocument/2006/relationships/hyperlink" Target="https://podminky.urs.cz/item/CS_URS_2023_01/596211110" TargetMode="External"/><Relationship Id="rId79" Type="http://schemas.openxmlformats.org/officeDocument/2006/relationships/hyperlink" Target="https://podminky.urs.cz/item/CS_URS_2023_01/621131121" TargetMode="External"/><Relationship Id="rId102" Type="http://schemas.openxmlformats.org/officeDocument/2006/relationships/hyperlink" Target="https://podminky.urs.cz/item/CS_URS_2023_01/622531022" TargetMode="External"/><Relationship Id="rId123" Type="http://schemas.openxmlformats.org/officeDocument/2006/relationships/hyperlink" Target="https://podminky.urs.cz/item/CS_URS_2023_01/941111812" TargetMode="External"/><Relationship Id="rId144" Type="http://schemas.openxmlformats.org/officeDocument/2006/relationships/hyperlink" Target="https://podminky.urs.cz/item/CS_URS_2023_01/965031131" TargetMode="External"/><Relationship Id="rId330" Type="http://schemas.openxmlformats.org/officeDocument/2006/relationships/hyperlink" Target="https://podminky.urs.cz/item/CS_URS_2023_01/776141124" TargetMode="External"/><Relationship Id="rId90" Type="http://schemas.openxmlformats.org/officeDocument/2006/relationships/hyperlink" Target="https://podminky.urs.cz/item/CS_URS_2023_01/622221031" TargetMode="External"/><Relationship Id="rId165" Type="http://schemas.openxmlformats.org/officeDocument/2006/relationships/hyperlink" Target="https://podminky.urs.cz/item/CS_URS_2023_01/978013191" TargetMode="External"/><Relationship Id="rId186" Type="http://schemas.openxmlformats.org/officeDocument/2006/relationships/hyperlink" Target="https://podminky.urs.cz/item/CS_URS_2023_01/711141559" TargetMode="External"/><Relationship Id="rId351" Type="http://schemas.openxmlformats.org/officeDocument/2006/relationships/hyperlink" Target="https://podminky.urs.cz/item/CS_URS_2023_01/781494111" TargetMode="External"/><Relationship Id="rId211" Type="http://schemas.openxmlformats.org/officeDocument/2006/relationships/hyperlink" Target="https://podminky.urs.cz/item/CS_URS_2023_01/762342214" TargetMode="External"/><Relationship Id="rId232" Type="http://schemas.openxmlformats.org/officeDocument/2006/relationships/hyperlink" Target="https://podminky.urs.cz/item/CS_URS_2023_01/763131491" TargetMode="External"/><Relationship Id="rId253" Type="http://schemas.openxmlformats.org/officeDocument/2006/relationships/hyperlink" Target="https://podminky.urs.cz/item/CS_URS_2023_01/764216405" TargetMode="External"/><Relationship Id="rId274" Type="http://schemas.openxmlformats.org/officeDocument/2006/relationships/hyperlink" Target="https://podminky.urs.cz/item/CS_URS_2023_01/765191071" TargetMode="External"/><Relationship Id="rId295" Type="http://schemas.openxmlformats.org/officeDocument/2006/relationships/hyperlink" Target="https://podminky.urs.cz/item/CS_URS_2023_01/767531121" TargetMode="External"/><Relationship Id="rId309" Type="http://schemas.openxmlformats.org/officeDocument/2006/relationships/hyperlink" Target="https://podminky.urs.cz/item/CS_URS_2023_01/771474112" TargetMode="External"/><Relationship Id="rId27" Type="http://schemas.openxmlformats.org/officeDocument/2006/relationships/hyperlink" Target="https://podminky.urs.cz/item/CS_URS_2023_01/213141112" TargetMode="External"/><Relationship Id="rId48" Type="http://schemas.openxmlformats.org/officeDocument/2006/relationships/hyperlink" Target="https://podminky.urs.cz/item/CS_URS_2023_01/411324646" TargetMode="External"/><Relationship Id="rId69" Type="http://schemas.openxmlformats.org/officeDocument/2006/relationships/hyperlink" Target="https://podminky.urs.cz/item/CS_URS_2023_01/612321141" TargetMode="External"/><Relationship Id="rId113" Type="http://schemas.openxmlformats.org/officeDocument/2006/relationships/hyperlink" Target="https://podminky.urs.cz/item/CS_URS_2023_01/642942611" TargetMode="External"/><Relationship Id="rId134" Type="http://schemas.openxmlformats.org/officeDocument/2006/relationships/hyperlink" Target="https://podminky.urs.cz/item/CS_URS_2023_01/944711211" TargetMode="External"/><Relationship Id="rId320" Type="http://schemas.openxmlformats.org/officeDocument/2006/relationships/hyperlink" Target="https://podminky.urs.cz/item/CS_URS_2023_01/775511611" TargetMode="External"/><Relationship Id="rId80" Type="http://schemas.openxmlformats.org/officeDocument/2006/relationships/hyperlink" Target="https://podminky.urs.cz/item/CS_URS_2023_01/621151031" TargetMode="External"/><Relationship Id="rId155" Type="http://schemas.openxmlformats.org/officeDocument/2006/relationships/hyperlink" Target="https://podminky.urs.cz/item/CS_URS_2023_01/971033561" TargetMode="External"/><Relationship Id="rId176" Type="http://schemas.openxmlformats.org/officeDocument/2006/relationships/hyperlink" Target="https://podminky.urs.cz/item/CS_URS_2023_01/997013321" TargetMode="External"/><Relationship Id="rId197" Type="http://schemas.openxmlformats.org/officeDocument/2006/relationships/hyperlink" Target="https://podminky.urs.cz/item/CS_URS_2023_01/713121111" TargetMode="External"/><Relationship Id="rId341" Type="http://schemas.openxmlformats.org/officeDocument/2006/relationships/hyperlink" Target="https://podminky.urs.cz/item/CS_URS_2023_01/998776203" TargetMode="External"/><Relationship Id="rId362" Type="http://schemas.openxmlformats.org/officeDocument/2006/relationships/hyperlink" Target="https://podminky.urs.cz/item/CS_URS_2023_01/784181111" TargetMode="External"/><Relationship Id="rId201" Type="http://schemas.openxmlformats.org/officeDocument/2006/relationships/hyperlink" Target="https://podminky.urs.cz/item/CS_URS_2023_01/713141311" TargetMode="External"/><Relationship Id="rId222" Type="http://schemas.openxmlformats.org/officeDocument/2006/relationships/hyperlink" Target="https://podminky.urs.cz/item/CS_URS_2023_01/998762203" TargetMode="External"/><Relationship Id="rId243" Type="http://schemas.openxmlformats.org/officeDocument/2006/relationships/hyperlink" Target="https://podminky.urs.cz/item/CS_URS_2023_01/764004821" TargetMode="External"/><Relationship Id="rId264" Type="http://schemas.openxmlformats.org/officeDocument/2006/relationships/hyperlink" Target="https://podminky.urs.cz/item/CS_URS_2023_01/765135001" TargetMode="External"/><Relationship Id="rId285" Type="http://schemas.openxmlformats.org/officeDocument/2006/relationships/hyperlink" Target="https://podminky.urs.cz/item/CS_URS_2023_01/766660031" TargetMode="External"/><Relationship Id="rId17" Type="http://schemas.openxmlformats.org/officeDocument/2006/relationships/hyperlink" Target="https://podminky.urs.cz/item/CS_URS_2023_01/171201221" TargetMode="External"/><Relationship Id="rId38" Type="http://schemas.openxmlformats.org/officeDocument/2006/relationships/hyperlink" Target="https://podminky.urs.cz/item/CS_URS_2023_01/317944321" TargetMode="External"/><Relationship Id="rId59" Type="http://schemas.openxmlformats.org/officeDocument/2006/relationships/hyperlink" Target="https://podminky.urs.cz/item/CS_URS_2023_01/611131101" TargetMode="External"/><Relationship Id="rId103" Type="http://schemas.openxmlformats.org/officeDocument/2006/relationships/hyperlink" Target="https://podminky.urs.cz/item/CS_URS_2023_01/629991011" TargetMode="External"/><Relationship Id="rId124" Type="http://schemas.openxmlformats.org/officeDocument/2006/relationships/hyperlink" Target="https://podminky.urs.cz/item/CS_URS_2023_01/943111111" TargetMode="External"/><Relationship Id="rId310" Type="http://schemas.openxmlformats.org/officeDocument/2006/relationships/hyperlink" Target="https://podminky.urs.cz/item/CS_URS_2023_01/771551810" TargetMode="External"/><Relationship Id="rId70" Type="http://schemas.openxmlformats.org/officeDocument/2006/relationships/hyperlink" Target="https://podminky.urs.cz/item/CS_URS_2023_01/612324111" TargetMode="External"/><Relationship Id="rId91" Type="http://schemas.openxmlformats.org/officeDocument/2006/relationships/hyperlink" Target="https://podminky.urs.cz/item/CS_URS_2023_01/622251105" TargetMode="External"/><Relationship Id="rId145" Type="http://schemas.openxmlformats.org/officeDocument/2006/relationships/hyperlink" Target="https://podminky.urs.cz/item/CS_URS_2023_01/965042241" TargetMode="External"/><Relationship Id="rId166" Type="http://schemas.openxmlformats.org/officeDocument/2006/relationships/hyperlink" Target="https://podminky.urs.cz/item/CS_URS_2023_01/978015341" TargetMode="External"/><Relationship Id="rId187" Type="http://schemas.openxmlformats.org/officeDocument/2006/relationships/hyperlink" Target="https://podminky.urs.cz/item/CS_URS_2023_01/711161212" TargetMode="External"/><Relationship Id="rId331" Type="http://schemas.openxmlformats.org/officeDocument/2006/relationships/hyperlink" Target="https://podminky.urs.cz/item/CS_URS_2023_01/776141221" TargetMode="External"/><Relationship Id="rId352" Type="http://schemas.openxmlformats.org/officeDocument/2006/relationships/hyperlink" Target="https://podminky.urs.cz/item/CS_URS_2023_01/781494511" TargetMode="External"/><Relationship Id="rId1" Type="http://schemas.openxmlformats.org/officeDocument/2006/relationships/hyperlink" Target="https://podminky.urs.cz/item/CS_URS_2023_01/113106123" TargetMode="External"/><Relationship Id="rId212" Type="http://schemas.openxmlformats.org/officeDocument/2006/relationships/hyperlink" Target="https://podminky.urs.cz/item/CS_URS_2023_01/762342441" TargetMode="External"/><Relationship Id="rId233" Type="http://schemas.openxmlformats.org/officeDocument/2006/relationships/hyperlink" Target="https://podminky.urs.cz/item/CS_URS_2023_01/763181311" TargetMode="External"/><Relationship Id="rId254" Type="http://schemas.openxmlformats.org/officeDocument/2006/relationships/hyperlink" Target="https://podminky.urs.cz/item/CS_URS_2023_01/764311607" TargetMode="External"/><Relationship Id="rId28" Type="http://schemas.openxmlformats.org/officeDocument/2006/relationships/hyperlink" Target="https://podminky.urs.cz/item/CS_URS_2023_01/213311151" TargetMode="External"/><Relationship Id="rId49" Type="http://schemas.openxmlformats.org/officeDocument/2006/relationships/hyperlink" Target="https://podminky.urs.cz/item/CS_URS_2023_01/411351011" TargetMode="External"/><Relationship Id="rId114" Type="http://schemas.openxmlformats.org/officeDocument/2006/relationships/hyperlink" Target="https://podminky.urs.cz/item/CS_URS_2023_01/642942721" TargetMode="External"/><Relationship Id="rId275" Type="http://schemas.openxmlformats.org/officeDocument/2006/relationships/hyperlink" Target="https://podminky.urs.cz/item/CS_URS_2023_01/765192001" TargetMode="External"/><Relationship Id="rId296" Type="http://schemas.openxmlformats.org/officeDocument/2006/relationships/hyperlink" Target="https://podminky.urs.cz/item/CS_URS_2023_01/767620252" TargetMode="External"/><Relationship Id="rId300" Type="http://schemas.openxmlformats.org/officeDocument/2006/relationships/hyperlink" Target="https://podminky.urs.cz/item/CS_URS_2023_01/767640221" TargetMode="External"/><Relationship Id="rId60" Type="http://schemas.openxmlformats.org/officeDocument/2006/relationships/hyperlink" Target="https://podminky.urs.cz/item/CS_URS_2023_01/611131121" TargetMode="External"/><Relationship Id="rId81" Type="http://schemas.openxmlformats.org/officeDocument/2006/relationships/hyperlink" Target="https://podminky.urs.cz/item/CS_URS_2023_01/621221041" TargetMode="External"/><Relationship Id="rId135" Type="http://schemas.openxmlformats.org/officeDocument/2006/relationships/hyperlink" Target="https://podminky.urs.cz/item/CS_URS_2023_01/944711814" TargetMode="External"/><Relationship Id="rId156" Type="http://schemas.openxmlformats.org/officeDocument/2006/relationships/hyperlink" Target="https://podminky.urs.cz/item/CS_URS_2023_01/971033581" TargetMode="External"/><Relationship Id="rId177" Type="http://schemas.openxmlformats.org/officeDocument/2006/relationships/hyperlink" Target="https://podminky.urs.cz/item/CS_URS_2023_01/997013501" TargetMode="External"/><Relationship Id="rId198" Type="http://schemas.openxmlformats.org/officeDocument/2006/relationships/hyperlink" Target="https://podminky.urs.cz/item/CS_URS_2023_01/713131141" TargetMode="External"/><Relationship Id="rId321" Type="http://schemas.openxmlformats.org/officeDocument/2006/relationships/hyperlink" Target="https://podminky.urs.cz/item/CS_URS_2023_01/775511810" TargetMode="External"/><Relationship Id="rId342" Type="http://schemas.openxmlformats.org/officeDocument/2006/relationships/hyperlink" Target="https://podminky.urs.cz/item/CS_URS_2023_01/781121011" TargetMode="External"/><Relationship Id="rId363" Type="http://schemas.openxmlformats.org/officeDocument/2006/relationships/hyperlink" Target="https://podminky.urs.cz/item/CS_URS_2023_01/784191007" TargetMode="External"/><Relationship Id="rId202" Type="http://schemas.openxmlformats.org/officeDocument/2006/relationships/hyperlink" Target="https://podminky.urs.cz/item/CS_URS_2023_01/713191133" TargetMode="External"/><Relationship Id="rId223" Type="http://schemas.openxmlformats.org/officeDocument/2006/relationships/hyperlink" Target="https://podminky.urs.cz/item/CS_URS_2023_01/763111331" TargetMode="External"/><Relationship Id="rId244" Type="http://schemas.openxmlformats.org/officeDocument/2006/relationships/hyperlink" Target="https://podminky.urs.cz/item/CS_URS_2023_01/764004861" TargetMode="External"/><Relationship Id="rId18" Type="http://schemas.openxmlformats.org/officeDocument/2006/relationships/hyperlink" Target="https://podminky.urs.cz/item/CS_URS_2023_01/171201231" TargetMode="External"/><Relationship Id="rId39" Type="http://schemas.openxmlformats.org/officeDocument/2006/relationships/hyperlink" Target="https://podminky.urs.cz/item/CS_URS_2023_01/319201321" TargetMode="External"/><Relationship Id="rId265" Type="http://schemas.openxmlformats.org/officeDocument/2006/relationships/hyperlink" Target="https://podminky.urs.cz/item/CS_URS_2023_01/765135013" TargetMode="External"/><Relationship Id="rId286" Type="http://schemas.openxmlformats.org/officeDocument/2006/relationships/hyperlink" Target="https://podminky.urs.cz/item/CS_URS_2023_01/766660162" TargetMode="External"/><Relationship Id="rId50" Type="http://schemas.openxmlformats.org/officeDocument/2006/relationships/hyperlink" Target="https://podminky.urs.cz/item/CS_URS_2023_01/411351012" TargetMode="External"/><Relationship Id="rId104" Type="http://schemas.openxmlformats.org/officeDocument/2006/relationships/hyperlink" Target="https://podminky.urs.cz/item/CS_URS_2023_01/629995101" TargetMode="External"/><Relationship Id="rId125" Type="http://schemas.openxmlformats.org/officeDocument/2006/relationships/hyperlink" Target="https://podminky.urs.cz/item/CS_URS_2023_01/943111211" TargetMode="External"/><Relationship Id="rId146" Type="http://schemas.openxmlformats.org/officeDocument/2006/relationships/hyperlink" Target="https://podminky.urs.cz/item/CS_URS_2023_01/965043341" TargetMode="External"/><Relationship Id="rId167" Type="http://schemas.openxmlformats.org/officeDocument/2006/relationships/hyperlink" Target="https://podminky.urs.cz/item/CS_URS_2023_01/978015391" TargetMode="External"/><Relationship Id="rId188" Type="http://schemas.openxmlformats.org/officeDocument/2006/relationships/hyperlink" Target="https://podminky.urs.cz/item/CS_URS_2023_01/711161384" TargetMode="External"/><Relationship Id="rId311" Type="http://schemas.openxmlformats.org/officeDocument/2006/relationships/hyperlink" Target="https://podminky.urs.cz/item/CS_URS_2023_01/771574223" TargetMode="External"/><Relationship Id="rId332" Type="http://schemas.openxmlformats.org/officeDocument/2006/relationships/hyperlink" Target="https://podminky.urs.cz/item/CS_URS_2023_01/776201811" TargetMode="External"/><Relationship Id="rId353" Type="http://schemas.openxmlformats.org/officeDocument/2006/relationships/hyperlink" Target="https://podminky.urs.cz/item/CS_URS_2023_01/781495115" TargetMode="External"/><Relationship Id="rId71" Type="http://schemas.openxmlformats.org/officeDocument/2006/relationships/hyperlink" Target="https://podminky.urs.cz/item/CS_URS_2023_01/612324191" TargetMode="External"/><Relationship Id="rId92" Type="http://schemas.openxmlformats.org/officeDocument/2006/relationships/hyperlink" Target="https://podminky.urs.cz/item/CS_URS_2023_01/622252001" TargetMode="External"/><Relationship Id="rId213" Type="http://schemas.openxmlformats.org/officeDocument/2006/relationships/hyperlink" Target="https://podminky.urs.cz/item/CS_URS_2023_01/762395000" TargetMode="External"/><Relationship Id="rId234" Type="http://schemas.openxmlformats.org/officeDocument/2006/relationships/hyperlink" Target="https://podminky.urs.cz/item/CS_URS_2023_01/763181312" TargetMode="External"/><Relationship Id="rId2" Type="http://schemas.openxmlformats.org/officeDocument/2006/relationships/hyperlink" Target="https://podminky.urs.cz/item/CS_URS_2023_01/113106161" TargetMode="External"/><Relationship Id="rId29" Type="http://schemas.openxmlformats.org/officeDocument/2006/relationships/hyperlink" Target="https://podminky.urs.cz/item/CS_URS_2023_01/274351121" TargetMode="External"/><Relationship Id="rId255" Type="http://schemas.openxmlformats.org/officeDocument/2006/relationships/hyperlink" Target="https://podminky.urs.cz/item/CS_URS_2023_01/764511603" TargetMode="External"/><Relationship Id="rId276" Type="http://schemas.openxmlformats.org/officeDocument/2006/relationships/hyperlink" Target="https://podminky.urs.cz/item/CS_URS_2023_01/998765203" TargetMode="External"/><Relationship Id="rId297" Type="http://schemas.openxmlformats.org/officeDocument/2006/relationships/hyperlink" Target="https://podminky.urs.cz/item/CS_URS_2023_01/767620254" TargetMode="External"/><Relationship Id="rId40" Type="http://schemas.openxmlformats.org/officeDocument/2006/relationships/hyperlink" Target="https://podminky.urs.cz/item/CS_URS_2023_01/319202114" TargetMode="External"/><Relationship Id="rId115" Type="http://schemas.openxmlformats.org/officeDocument/2006/relationships/hyperlink" Target="https://podminky.urs.cz/item/CS_URS_2023_01/642945111" TargetMode="External"/><Relationship Id="rId136" Type="http://schemas.openxmlformats.org/officeDocument/2006/relationships/hyperlink" Target="https://podminky.urs.cz/item/CS_URS_2023_01/949101111" TargetMode="External"/><Relationship Id="rId157" Type="http://schemas.openxmlformats.org/officeDocument/2006/relationships/hyperlink" Target="https://podminky.urs.cz/item/CS_URS_2023_01/971033651" TargetMode="External"/><Relationship Id="rId178" Type="http://schemas.openxmlformats.org/officeDocument/2006/relationships/hyperlink" Target="https://podminky.urs.cz/item/CS_URS_2023_01/997013509" TargetMode="External"/><Relationship Id="rId301" Type="http://schemas.openxmlformats.org/officeDocument/2006/relationships/hyperlink" Target="https://podminky.urs.cz/item/CS_URS_2023_01/767640222" TargetMode="External"/><Relationship Id="rId322" Type="http://schemas.openxmlformats.org/officeDocument/2006/relationships/hyperlink" Target="https://podminky.urs.cz/item/CS_URS_2023_01/775591311" TargetMode="External"/><Relationship Id="rId343" Type="http://schemas.openxmlformats.org/officeDocument/2006/relationships/hyperlink" Target="https://podminky.urs.cz/item/CS_URS_2023_01/781121011" TargetMode="External"/><Relationship Id="rId364" Type="http://schemas.openxmlformats.org/officeDocument/2006/relationships/hyperlink" Target="https://podminky.urs.cz/item/CS_URS_2023_01/784211001" TargetMode="External"/><Relationship Id="rId61" Type="http://schemas.openxmlformats.org/officeDocument/2006/relationships/hyperlink" Target="https://podminky.urs.cz/item/CS_URS_2023_01/611321142" TargetMode="External"/><Relationship Id="rId82" Type="http://schemas.openxmlformats.org/officeDocument/2006/relationships/hyperlink" Target="https://podminky.urs.cz/item/CS_URS_2023_01/621531022" TargetMode="External"/><Relationship Id="rId199" Type="http://schemas.openxmlformats.org/officeDocument/2006/relationships/hyperlink" Target="https://podminky.urs.cz/item/CS_URS_2023_01/713141153" TargetMode="External"/><Relationship Id="rId203" Type="http://schemas.openxmlformats.org/officeDocument/2006/relationships/hyperlink" Target="https://podminky.urs.cz/item/CS_URS_2023_01/998713203" TargetMode="External"/><Relationship Id="rId19" Type="http://schemas.openxmlformats.org/officeDocument/2006/relationships/hyperlink" Target="https://podminky.urs.cz/item/CS_URS_2023_01/171201231" TargetMode="External"/><Relationship Id="rId224" Type="http://schemas.openxmlformats.org/officeDocument/2006/relationships/hyperlink" Target="https://podminky.urs.cz/item/CS_URS_2023_01/763111336" TargetMode="External"/><Relationship Id="rId245" Type="http://schemas.openxmlformats.org/officeDocument/2006/relationships/hyperlink" Target="https://podminky.urs.cz/item/CS_URS_2023_01/764011431" TargetMode="External"/><Relationship Id="rId266" Type="http://schemas.openxmlformats.org/officeDocument/2006/relationships/hyperlink" Target="https://podminky.urs.cz/item/CS_URS_2023_01/765135013" TargetMode="External"/><Relationship Id="rId287" Type="http://schemas.openxmlformats.org/officeDocument/2006/relationships/hyperlink" Target="https://podminky.urs.cz/item/CS_URS_2023_01/766660352" TargetMode="External"/><Relationship Id="rId30" Type="http://schemas.openxmlformats.org/officeDocument/2006/relationships/hyperlink" Target="https://podminky.urs.cz/item/CS_URS_2023_01/274351122" TargetMode="External"/><Relationship Id="rId105" Type="http://schemas.openxmlformats.org/officeDocument/2006/relationships/hyperlink" Target="https://podminky.urs.cz/item/CS_URS_2023_01/631311135" TargetMode="External"/><Relationship Id="rId126" Type="http://schemas.openxmlformats.org/officeDocument/2006/relationships/hyperlink" Target="https://podminky.urs.cz/item/CS_URS_2023_01/943111811" TargetMode="External"/><Relationship Id="rId147" Type="http://schemas.openxmlformats.org/officeDocument/2006/relationships/hyperlink" Target="https://podminky.urs.cz/item/CS_URS_2023_01/965043441" TargetMode="External"/><Relationship Id="rId168" Type="http://schemas.openxmlformats.org/officeDocument/2006/relationships/hyperlink" Target="https://podminky.urs.cz/item/CS_URS_2023_01/978015391" TargetMode="External"/><Relationship Id="rId312" Type="http://schemas.openxmlformats.org/officeDocument/2006/relationships/hyperlink" Target="https://podminky.urs.cz/item/CS_URS_2023_01/771574226" TargetMode="External"/><Relationship Id="rId333" Type="http://schemas.openxmlformats.org/officeDocument/2006/relationships/hyperlink" Target="https://podminky.urs.cz/item/CS_URS_2023_01/776232111" TargetMode="External"/><Relationship Id="rId354" Type="http://schemas.openxmlformats.org/officeDocument/2006/relationships/hyperlink" Target="https://podminky.urs.cz/item/CS_URS_2023_01/781495115" TargetMode="External"/><Relationship Id="rId51" Type="http://schemas.openxmlformats.org/officeDocument/2006/relationships/hyperlink" Target="https://podminky.urs.cz/item/CS_URS_2023_01/411354209" TargetMode="External"/><Relationship Id="rId72" Type="http://schemas.openxmlformats.org/officeDocument/2006/relationships/hyperlink" Target="https://podminky.urs.cz/item/CS_URS_2023_01/612325131" TargetMode="External"/><Relationship Id="rId93" Type="http://schemas.openxmlformats.org/officeDocument/2006/relationships/hyperlink" Target="https://podminky.urs.cz/item/CS_URS_2023_01/622252002" TargetMode="External"/><Relationship Id="rId189" Type="http://schemas.openxmlformats.org/officeDocument/2006/relationships/hyperlink" Target="https://podminky.urs.cz/item/CS_URS_2023_01/998711203" TargetMode="External"/><Relationship Id="rId3" Type="http://schemas.openxmlformats.org/officeDocument/2006/relationships/hyperlink" Target="https://podminky.urs.cz/item/CS_URS_2023_01/113107112" TargetMode="External"/><Relationship Id="rId214" Type="http://schemas.openxmlformats.org/officeDocument/2006/relationships/hyperlink" Target="https://podminky.urs.cz/item/CS_URS_2023_01/762511282" TargetMode="External"/><Relationship Id="rId235" Type="http://schemas.openxmlformats.org/officeDocument/2006/relationships/hyperlink" Target="https://podminky.urs.cz/item/CS_URS_2023_01/763221243" TargetMode="External"/><Relationship Id="rId256" Type="http://schemas.openxmlformats.org/officeDocument/2006/relationships/hyperlink" Target="https://podminky.urs.cz/item/CS_URS_2023_01/764511644" TargetMode="External"/><Relationship Id="rId277" Type="http://schemas.openxmlformats.org/officeDocument/2006/relationships/hyperlink" Target="https://podminky.urs.cz/item/CS_URS_2023_01/766411811" TargetMode="External"/><Relationship Id="rId298" Type="http://schemas.openxmlformats.org/officeDocument/2006/relationships/hyperlink" Target="https://podminky.urs.cz/item/CS_URS_2023_01/767627306" TargetMode="External"/><Relationship Id="rId116" Type="http://schemas.openxmlformats.org/officeDocument/2006/relationships/hyperlink" Target="https://podminky.urs.cz/item/CS_URS_2023_01/642945112" TargetMode="External"/><Relationship Id="rId137" Type="http://schemas.openxmlformats.org/officeDocument/2006/relationships/hyperlink" Target="https://podminky.urs.cz/item/CS_URS_2023_01/949211111" TargetMode="External"/><Relationship Id="rId158" Type="http://schemas.openxmlformats.org/officeDocument/2006/relationships/hyperlink" Target="https://podminky.urs.cz/item/CS_URS_2023_01/971033681" TargetMode="External"/><Relationship Id="rId302" Type="http://schemas.openxmlformats.org/officeDocument/2006/relationships/hyperlink" Target="https://podminky.urs.cz/item/CS_URS_2023_01/767646521" TargetMode="External"/><Relationship Id="rId323" Type="http://schemas.openxmlformats.org/officeDocument/2006/relationships/hyperlink" Target="https://podminky.urs.cz/item/CS_URS_2023_01/775591314" TargetMode="External"/><Relationship Id="rId344" Type="http://schemas.openxmlformats.org/officeDocument/2006/relationships/hyperlink" Target="https://podminky.urs.cz/item/CS_URS_2023_01/781131112" TargetMode="External"/><Relationship Id="rId20" Type="http://schemas.openxmlformats.org/officeDocument/2006/relationships/hyperlink" Target="https://podminky.urs.cz/item/CS_URS_2023_01/171251201" TargetMode="External"/><Relationship Id="rId41" Type="http://schemas.openxmlformats.org/officeDocument/2006/relationships/hyperlink" Target="https://podminky.urs.cz/item/CS_URS_2023_01/319202115" TargetMode="External"/><Relationship Id="rId62" Type="http://schemas.openxmlformats.org/officeDocument/2006/relationships/hyperlink" Target="https://podminky.urs.cz/item/CS_URS_2023_01/611321143" TargetMode="External"/><Relationship Id="rId83" Type="http://schemas.openxmlformats.org/officeDocument/2006/relationships/hyperlink" Target="https://podminky.urs.cz/item/CS_URS_2023_01/622131101" TargetMode="External"/><Relationship Id="rId179" Type="http://schemas.openxmlformats.org/officeDocument/2006/relationships/hyperlink" Target="https://podminky.urs.cz/item/CS_URS_2023_01/997013631" TargetMode="External"/><Relationship Id="rId365" Type="http://schemas.openxmlformats.org/officeDocument/2006/relationships/hyperlink" Target="https://podminky.urs.cz/item/CS_URS_2023_01/784221001" TargetMode="External"/><Relationship Id="rId190" Type="http://schemas.openxmlformats.org/officeDocument/2006/relationships/hyperlink" Target="https://podminky.urs.cz/item/CS_URS_2023_01/712311101" TargetMode="External"/><Relationship Id="rId204" Type="http://schemas.openxmlformats.org/officeDocument/2006/relationships/hyperlink" Target="https://podminky.urs.cz/item/CS_URS_2023_01/762332921" TargetMode="External"/><Relationship Id="rId225" Type="http://schemas.openxmlformats.org/officeDocument/2006/relationships/hyperlink" Target="https://podminky.urs.cz/item/CS_URS_2023_01/763111411" TargetMode="External"/><Relationship Id="rId246" Type="http://schemas.openxmlformats.org/officeDocument/2006/relationships/hyperlink" Target="https://podminky.urs.cz/item/CS_URS_2023_01/764011616" TargetMode="External"/><Relationship Id="rId267" Type="http://schemas.openxmlformats.org/officeDocument/2006/relationships/hyperlink" Target="https://podminky.urs.cz/item/CS_URS_2023_01/765135031" TargetMode="External"/><Relationship Id="rId288" Type="http://schemas.openxmlformats.org/officeDocument/2006/relationships/hyperlink" Target="https://podminky.urs.cz/item/CS_URS_2023_01/766660481" TargetMode="External"/><Relationship Id="rId106" Type="http://schemas.openxmlformats.org/officeDocument/2006/relationships/hyperlink" Target="https://podminky.urs.cz/item/CS_URS_2023_01/632441220" TargetMode="External"/><Relationship Id="rId127" Type="http://schemas.openxmlformats.org/officeDocument/2006/relationships/hyperlink" Target="https://podminky.urs.cz/item/CS_URS_2023_01/944511111" TargetMode="External"/><Relationship Id="rId313" Type="http://schemas.openxmlformats.org/officeDocument/2006/relationships/hyperlink" Target="https://podminky.urs.cz/item/CS_URS_2023_01/771577111" TargetMode="External"/><Relationship Id="rId10" Type="http://schemas.openxmlformats.org/officeDocument/2006/relationships/hyperlink" Target="https://podminky.urs.cz/item/CS_URS_2023_01/162211319" TargetMode="External"/><Relationship Id="rId31" Type="http://schemas.openxmlformats.org/officeDocument/2006/relationships/hyperlink" Target="https://podminky.urs.cz/item/CS_URS_2023_01/279311115" TargetMode="External"/><Relationship Id="rId52" Type="http://schemas.openxmlformats.org/officeDocument/2006/relationships/hyperlink" Target="https://podminky.urs.cz/item/CS_URS_2023_01/411354313" TargetMode="External"/><Relationship Id="rId73" Type="http://schemas.openxmlformats.org/officeDocument/2006/relationships/hyperlink" Target="https://podminky.urs.cz/item/CS_URS_2023_01/612325191" TargetMode="External"/><Relationship Id="rId94" Type="http://schemas.openxmlformats.org/officeDocument/2006/relationships/hyperlink" Target="https://podminky.urs.cz/item/CS_URS_2023_01/622324411" TargetMode="External"/><Relationship Id="rId148" Type="http://schemas.openxmlformats.org/officeDocument/2006/relationships/hyperlink" Target="https://podminky.urs.cz/item/CS_URS_2023_01/965082923" TargetMode="External"/><Relationship Id="rId169" Type="http://schemas.openxmlformats.org/officeDocument/2006/relationships/hyperlink" Target="https://podminky.urs.cz/item/CS_URS_2023_01/978036191" TargetMode="External"/><Relationship Id="rId334" Type="http://schemas.openxmlformats.org/officeDocument/2006/relationships/hyperlink" Target="https://podminky.urs.cz/item/CS_URS_2023_01/776241121" TargetMode="External"/><Relationship Id="rId355" Type="http://schemas.openxmlformats.org/officeDocument/2006/relationships/hyperlink" Target="https://podminky.urs.cz/item/CS_URS_2023_01/998781203" TargetMode="External"/><Relationship Id="rId4" Type="http://schemas.openxmlformats.org/officeDocument/2006/relationships/hyperlink" Target="https://podminky.urs.cz/item/CS_URS_2023_01/113202111" TargetMode="External"/><Relationship Id="rId180" Type="http://schemas.openxmlformats.org/officeDocument/2006/relationships/hyperlink" Target="https://podminky.urs.cz/item/CS_URS_2023_01/998011003" TargetMode="External"/><Relationship Id="rId215" Type="http://schemas.openxmlformats.org/officeDocument/2006/relationships/hyperlink" Target="https://podminky.urs.cz/item/CS_URS_2023_01/762512245" TargetMode="External"/><Relationship Id="rId236" Type="http://schemas.openxmlformats.org/officeDocument/2006/relationships/hyperlink" Target="https://podminky.urs.cz/item/CS_URS_2023_01/763251111" TargetMode="External"/><Relationship Id="rId257" Type="http://schemas.openxmlformats.org/officeDocument/2006/relationships/hyperlink" Target="https://podminky.urs.cz/item/CS_URS_2023_01/764513409" TargetMode="External"/><Relationship Id="rId278" Type="http://schemas.openxmlformats.org/officeDocument/2006/relationships/hyperlink" Target="https://podminky.urs.cz/item/CS_URS_2023_01/766411821" TargetMode="External"/><Relationship Id="rId303" Type="http://schemas.openxmlformats.org/officeDocument/2006/relationships/hyperlink" Target="https://podminky.urs.cz/item/CS_URS_2023_01/767893115" TargetMode="External"/><Relationship Id="rId42" Type="http://schemas.openxmlformats.org/officeDocument/2006/relationships/hyperlink" Target="https://podminky.urs.cz/item/CS_URS_2023_01/319202116" TargetMode="External"/><Relationship Id="rId84" Type="http://schemas.openxmlformats.org/officeDocument/2006/relationships/hyperlink" Target="https://podminky.urs.cz/item/CS_URS_2023_01/622131121" TargetMode="External"/><Relationship Id="rId138" Type="http://schemas.openxmlformats.org/officeDocument/2006/relationships/hyperlink" Target="https://podminky.urs.cz/item/CS_URS_2023_01/949211211" TargetMode="External"/><Relationship Id="rId345" Type="http://schemas.openxmlformats.org/officeDocument/2006/relationships/hyperlink" Target="https://podminky.urs.cz/item/CS_URS_2023_01/781131112" TargetMode="External"/><Relationship Id="rId191" Type="http://schemas.openxmlformats.org/officeDocument/2006/relationships/hyperlink" Target="https://podminky.urs.cz/item/CS_URS_2023_01/712341559" TargetMode="External"/><Relationship Id="rId205" Type="http://schemas.openxmlformats.org/officeDocument/2006/relationships/hyperlink" Target="https://podminky.urs.cz/item/CS_URS_2023_01/762332922" TargetMode="External"/><Relationship Id="rId247" Type="http://schemas.openxmlformats.org/officeDocument/2006/relationships/hyperlink" Target="https://podminky.urs.cz/item/CS_URS_2023_01/764011617" TargetMode="External"/><Relationship Id="rId107" Type="http://schemas.openxmlformats.org/officeDocument/2006/relationships/hyperlink" Target="https://podminky.urs.cz/item/CS_URS_2023_01/632450131" TargetMode="External"/><Relationship Id="rId289" Type="http://schemas.openxmlformats.org/officeDocument/2006/relationships/hyperlink" Target="https://podminky.urs.cz/item/CS_URS_2023_01/998766203" TargetMode="External"/><Relationship Id="rId11" Type="http://schemas.openxmlformats.org/officeDocument/2006/relationships/hyperlink" Target="https://podminky.urs.cz/item/CS_URS_2023_01/162211319" TargetMode="External"/><Relationship Id="rId53" Type="http://schemas.openxmlformats.org/officeDocument/2006/relationships/hyperlink" Target="https://podminky.urs.cz/item/CS_URS_2023_01/411354314" TargetMode="External"/><Relationship Id="rId149" Type="http://schemas.openxmlformats.org/officeDocument/2006/relationships/hyperlink" Target="https://podminky.urs.cz/item/CS_URS_2023_01/968062374" TargetMode="External"/><Relationship Id="rId314" Type="http://schemas.openxmlformats.org/officeDocument/2006/relationships/hyperlink" Target="https://podminky.urs.cz/item/CS_URS_2023_01/771577112" TargetMode="External"/><Relationship Id="rId356" Type="http://schemas.openxmlformats.org/officeDocument/2006/relationships/hyperlink" Target="https://podminky.urs.cz/item/CS_URS_2023_01/783214121" TargetMode="External"/><Relationship Id="rId95" Type="http://schemas.openxmlformats.org/officeDocument/2006/relationships/hyperlink" Target="https://podminky.urs.cz/item/CS_URS_2023_01/622324491" TargetMode="External"/><Relationship Id="rId160" Type="http://schemas.openxmlformats.org/officeDocument/2006/relationships/hyperlink" Target="https://podminky.urs.cz/item/CS_URS_2023_01/974031664" TargetMode="External"/><Relationship Id="rId216" Type="http://schemas.openxmlformats.org/officeDocument/2006/relationships/hyperlink" Target="https://podminky.urs.cz/item/CS_URS_2023_01/762522811" TargetMode="External"/><Relationship Id="rId258" Type="http://schemas.openxmlformats.org/officeDocument/2006/relationships/hyperlink" Target="https://podminky.urs.cz/item/CS_URS_2023_01/764518623" TargetMode="External"/><Relationship Id="rId22" Type="http://schemas.openxmlformats.org/officeDocument/2006/relationships/hyperlink" Target="https://podminky.urs.cz/item/CS_URS_2023_01/174111102" TargetMode="External"/><Relationship Id="rId64" Type="http://schemas.openxmlformats.org/officeDocument/2006/relationships/hyperlink" Target="https://podminky.urs.cz/item/CS_URS_2023_01/611325453" TargetMode="External"/><Relationship Id="rId118" Type="http://schemas.openxmlformats.org/officeDocument/2006/relationships/hyperlink" Target="https://podminky.urs.cz/item/CS_URS_2023_01/941111111" TargetMode="External"/><Relationship Id="rId325" Type="http://schemas.openxmlformats.org/officeDocument/2006/relationships/hyperlink" Target="https://podminky.urs.cz/item/CS_URS_2023_01/998775203" TargetMode="External"/><Relationship Id="rId171" Type="http://schemas.openxmlformats.org/officeDocument/2006/relationships/hyperlink" Target="https://podminky.urs.cz/item/CS_URS_2023_01/979054451" TargetMode="External"/><Relationship Id="rId227" Type="http://schemas.openxmlformats.org/officeDocument/2006/relationships/hyperlink" Target="https://podminky.urs.cz/item/CS_URS_2023_01/763111441" TargetMode="External"/><Relationship Id="rId269" Type="http://schemas.openxmlformats.org/officeDocument/2006/relationships/hyperlink" Target="https://podminky.urs.cz/item/CS_URS_2023_01/765135043" TargetMode="External"/><Relationship Id="rId33" Type="http://schemas.openxmlformats.org/officeDocument/2006/relationships/hyperlink" Target="https://podminky.urs.cz/item/CS_URS_2023_01/310239211" TargetMode="External"/><Relationship Id="rId129" Type="http://schemas.openxmlformats.org/officeDocument/2006/relationships/hyperlink" Target="https://podminky.urs.cz/item/CS_URS_2023_01/944511811" TargetMode="External"/><Relationship Id="rId280" Type="http://schemas.openxmlformats.org/officeDocument/2006/relationships/hyperlink" Target="https://podminky.urs.cz/item/CS_URS_2023_01/766441812" TargetMode="External"/><Relationship Id="rId336" Type="http://schemas.openxmlformats.org/officeDocument/2006/relationships/hyperlink" Target="https://podminky.urs.cz/item/CS_URS_2023_01/776341111" TargetMode="External"/><Relationship Id="rId75" Type="http://schemas.openxmlformats.org/officeDocument/2006/relationships/hyperlink" Target="https://podminky.urs.cz/item/CS_URS_2023_01/612325225" TargetMode="External"/><Relationship Id="rId140" Type="http://schemas.openxmlformats.org/officeDocument/2006/relationships/hyperlink" Target="https://podminky.urs.cz/item/CS_URS_2023_01/953312113" TargetMode="External"/><Relationship Id="rId182" Type="http://schemas.openxmlformats.org/officeDocument/2006/relationships/hyperlink" Target="https://podminky.urs.cz/item/CS_URS_2023_01/711112001" TargetMode="External"/><Relationship Id="rId6" Type="http://schemas.openxmlformats.org/officeDocument/2006/relationships/hyperlink" Target="https://podminky.urs.cz/item/CS_URS_2023_01/132251102" TargetMode="External"/><Relationship Id="rId238" Type="http://schemas.openxmlformats.org/officeDocument/2006/relationships/hyperlink" Target="https://podminky.urs.cz/item/CS_URS_2023_01/998763403" TargetMode="External"/><Relationship Id="rId291" Type="http://schemas.openxmlformats.org/officeDocument/2006/relationships/hyperlink" Target="https://podminky.urs.cz/item/CS_URS_2023_01/767646510" TargetMode="External"/><Relationship Id="rId305" Type="http://schemas.openxmlformats.org/officeDocument/2006/relationships/hyperlink" Target="https://podminky.urs.cz/item/CS_URS_2023_01/771121011" TargetMode="External"/><Relationship Id="rId347" Type="http://schemas.openxmlformats.org/officeDocument/2006/relationships/hyperlink" Target="https://podminky.urs.cz/item/CS_URS_2023_01/781471810" TargetMode="External"/><Relationship Id="rId44" Type="http://schemas.openxmlformats.org/officeDocument/2006/relationships/hyperlink" Target="https://podminky.urs.cz/item/CS_URS_2023_01/342272245" TargetMode="External"/><Relationship Id="rId86" Type="http://schemas.openxmlformats.org/officeDocument/2006/relationships/hyperlink" Target="https://podminky.urs.cz/item/CS_URS_2023_01/622142001" TargetMode="External"/><Relationship Id="rId151" Type="http://schemas.openxmlformats.org/officeDocument/2006/relationships/hyperlink" Target="https://podminky.urs.cz/item/CS_URS_2023_01/968062376" TargetMode="External"/><Relationship Id="rId193" Type="http://schemas.openxmlformats.org/officeDocument/2006/relationships/hyperlink" Target="https://podminky.urs.cz/item/CS_URS_2023_01/712363352" TargetMode="External"/><Relationship Id="rId207" Type="http://schemas.openxmlformats.org/officeDocument/2006/relationships/hyperlink" Target="https://podminky.urs.cz/item/CS_URS_2023_01/762332924" TargetMode="External"/><Relationship Id="rId249" Type="http://schemas.openxmlformats.org/officeDocument/2006/relationships/hyperlink" Target="https://podminky.urs.cz/item/CS_URS_2023_01/764111641" TargetMode="External"/><Relationship Id="rId13" Type="http://schemas.openxmlformats.org/officeDocument/2006/relationships/hyperlink" Target="https://podminky.urs.cz/item/CS_URS_2023_01/162751117" TargetMode="External"/><Relationship Id="rId109" Type="http://schemas.openxmlformats.org/officeDocument/2006/relationships/hyperlink" Target="https://podminky.urs.cz/item/CS_URS_2023_01/632450134" TargetMode="External"/><Relationship Id="rId260" Type="http://schemas.openxmlformats.org/officeDocument/2006/relationships/hyperlink" Target="https://podminky.urs.cz/item/CS_URS_2023_01/765131801" TargetMode="External"/><Relationship Id="rId316" Type="http://schemas.openxmlformats.org/officeDocument/2006/relationships/hyperlink" Target="https://podminky.urs.cz/item/CS_URS_2023_01/998771203" TargetMode="External"/><Relationship Id="rId55" Type="http://schemas.openxmlformats.org/officeDocument/2006/relationships/hyperlink" Target="https://podminky.urs.cz/item/CS_URS_2023_01/564750011" TargetMode="External"/><Relationship Id="rId97" Type="http://schemas.openxmlformats.org/officeDocument/2006/relationships/hyperlink" Target="https://podminky.urs.cz/item/CS_URS_2023_01/622325109" TargetMode="External"/><Relationship Id="rId120" Type="http://schemas.openxmlformats.org/officeDocument/2006/relationships/hyperlink" Target="https://podminky.urs.cz/item/CS_URS_2023_01/941111211" TargetMode="External"/><Relationship Id="rId358" Type="http://schemas.openxmlformats.org/officeDocument/2006/relationships/hyperlink" Target="https://podminky.urs.cz/item/CS_URS_2023_01/783314201" TargetMode="External"/><Relationship Id="rId162" Type="http://schemas.openxmlformats.org/officeDocument/2006/relationships/hyperlink" Target="https://podminky.urs.cz/item/CS_URS_2023_01/978011141" TargetMode="External"/><Relationship Id="rId218" Type="http://schemas.openxmlformats.org/officeDocument/2006/relationships/hyperlink" Target="https://podminky.urs.cz/item/CS_URS_2023_01/762526811" TargetMode="External"/><Relationship Id="rId271" Type="http://schemas.openxmlformats.org/officeDocument/2006/relationships/hyperlink" Target="https://podminky.urs.cz/item/CS_URS_2023_01/765135121" TargetMode="External"/><Relationship Id="rId24" Type="http://schemas.openxmlformats.org/officeDocument/2006/relationships/hyperlink" Target="https://podminky.urs.cz/item/CS_URS_2023_01/175111101" TargetMode="External"/><Relationship Id="rId66" Type="http://schemas.openxmlformats.org/officeDocument/2006/relationships/hyperlink" Target="https://podminky.urs.cz/item/CS_URS_2023_01/612131101" TargetMode="External"/><Relationship Id="rId131" Type="http://schemas.openxmlformats.org/officeDocument/2006/relationships/hyperlink" Target="https://podminky.urs.cz/item/CS_URS_2023_01/944611211" TargetMode="External"/><Relationship Id="rId327" Type="http://schemas.openxmlformats.org/officeDocument/2006/relationships/hyperlink" Target="https://podminky.urs.cz/item/CS_URS_2023_01/776111311" TargetMode="External"/><Relationship Id="rId173" Type="http://schemas.openxmlformats.org/officeDocument/2006/relationships/hyperlink" Target="https://podminky.urs.cz/item/CS_URS_2023_01/985441113" TargetMode="External"/><Relationship Id="rId229" Type="http://schemas.openxmlformats.org/officeDocument/2006/relationships/hyperlink" Target="https://podminky.urs.cz/item/CS_URS_2023_01/763111717" TargetMode="External"/><Relationship Id="rId240" Type="http://schemas.openxmlformats.org/officeDocument/2006/relationships/hyperlink" Target="https://podminky.urs.cz/item/CS_URS_2023_01/764002841" TargetMode="External"/><Relationship Id="rId35" Type="http://schemas.openxmlformats.org/officeDocument/2006/relationships/hyperlink" Target="https://podminky.urs.cz/item/CS_URS_2023_01/311351121" TargetMode="External"/><Relationship Id="rId77" Type="http://schemas.openxmlformats.org/officeDocument/2006/relationships/hyperlink" Target="https://podminky.urs.cz/item/CS_URS_2023_01/612325422" TargetMode="External"/><Relationship Id="rId100" Type="http://schemas.openxmlformats.org/officeDocument/2006/relationships/hyperlink" Target="https://podminky.urs.cz/item/CS_URS_2023_01/622335101" TargetMode="External"/><Relationship Id="rId282" Type="http://schemas.openxmlformats.org/officeDocument/2006/relationships/hyperlink" Target="https://podminky.urs.cz/item/CS_URS_2023_01/766660001" TargetMode="External"/><Relationship Id="rId338" Type="http://schemas.openxmlformats.org/officeDocument/2006/relationships/hyperlink" Target="https://podminky.urs.cz/item/CS_URS_2023_01/776411112" TargetMode="External"/><Relationship Id="rId8" Type="http://schemas.openxmlformats.org/officeDocument/2006/relationships/hyperlink" Target="https://podminky.urs.cz/item/CS_URS_2023_01/162211311" TargetMode="External"/><Relationship Id="rId142" Type="http://schemas.openxmlformats.org/officeDocument/2006/relationships/hyperlink" Target="https://podminky.urs.cz/item/CS_URS_2023_01/962031133" TargetMode="External"/><Relationship Id="rId184" Type="http://schemas.openxmlformats.org/officeDocument/2006/relationships/hyperlink" Target="https://podminky.urs.cz/item/CS_URS_2023_01/711113125" TargetMode="External"/><Relationship Id="rId251" Type="http://schemas.openxmlformats.org/officeDocument/2006/relationships/hyperlink" Target="https://podminky.urs.cz/item/CS_URS_2023_01/764212635" TargetMode="External"/><Relationship Id="rId46" Type="http://schemas.openxmlformats.org/officeDocument/2006/relationships/hyperlink" Target="https://podminky.urs.cz/item/CS_URS_2023_01/346244381" TargetMode="External"/><Relationship Id="rId293" Type="http://schemas.openxmlformats.org/officeDocument/2006/relationships/hyperlink" Target="https://podminky.urs.cz/item/CS_URS_2023_01/767330123" TargetMode="External"/><Relationship Id="rId307" Type="http://schemas.openxmlformats.org/officeDocument/2006/relationships/hyperlink" Target="https://podminky.urs.cz/item/CS_URS_2023_01/771161021" TargetMode="External"/><Relationship Id="rId349" Type="http://schemas.openxmlformats.org/officeDocument/2006/relationships/hyperlink" Target="https://podminky.urs.cz/item/CS_URS_2023_01/781474114" TargetMode="External"/><Relationship Id="rId88" Type="http://schemas.openxmlformats.org/officeDocument/2006/relationships/hyperlink" Target="https://podminky.urs.cz/item/CS_URS_2023_01/622151031" TargetMode="External"/><Relationship Id="rId111" Type="http://schemas.openxmlformats.org/officeDocument/2006/relationships/hyperlink" Target="https://podminky.urs.cz/item/CS_URS_2023_01/637211112" TargetMode="External"/><Relationship Id="rId153" Type="http://schemas.openxmlformats.org/officeDocument/2006/relationships/hyperlink" Target="https://podminky.urs.cz/item/CS_URS_2023_01/968072455" TargetMode="External"/><Relationship Id="rId195" Type="http://schemas.openxmlformats.org/officeDocument/2006/relationships/hyperlink" Target="https://podminky.urs.cz/item/CS_URS_2023_01/998712203" TargetMode="External"/><Relationship Id="rId209" Type="http://schemas.openxmlformats.org/officeDocument/2006/relationships/hyperlink" Target="https://podminky.urs.cz/item/CS_URS_2023_01/762341210" TargetMode="External"/><Relationship Id="rId360" Type="http://schemas.openxmlformats.org/officeDocument/2006/relationships/hyperlink" Target="https://podminky.urs.cz/item/CS_URS_2023_01/783317101" TargetMode="External"/></Relationships>
</file>

<file path=xl/worksheets/_rels/sheet3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3_01/632451234" TargetMode="External"/><Relationship Id="rId18" Type="http://schemas.openxmlformats.org/officeDocument/2006/relationships/hyperlink" Target="https://podminky.urs.cz/item/CS_URS_2023_01/971033461" TargetMode="External"/><Relationship Id="rId26" Type="http://schemas.openxmlformats.org/officeDocument/2006/relationships/hyperlink" Target="https://podminky.urs.cz/item/CS_URS_2023_01/713411111" TargetMode="External"/><Relationship Id="rId21" Type="http://schemas.openxmlformats.org/officeDocument/2006/relationships/hyperlink" Target="https://podminky.urs.cz/item/CS_URS_2023_01/973031813" TargetMode="External"/><Relationship Id="rId34" Type="http://schemas.openxmlformats.org/officeDocument/2006/relationships/hyperlink" Target="https://podminky.urs.cz/item/CS_URS_2023_01/766682113" TargetMode="External"/><Relationship Id="rId7" Type="http://schemas.openxmlformats.org/officeDocument/2006/relationships/hyperlink" Target="https://podminky.urs.cz/item/CS_URS_2023_01/612142001" TargetMode="External"/><Relationship Id="rId12" Type="http://schemas.openxmlformats.org/officeDocument/2006/relationships/hyperlink" Target="https://podminky.urs.cz/item/CS_URS_2023_01/622531022" TargetMode="External"/><Relationship Id="rId17" Type="http://schemas.openxmlformats.org/officeDocument/2006/relationships/hyperlink" Target="https://podminky.urs.cz/item/CS_URS_2023_01/967031132" TargetMode="External"/><Relationship Id="rId25" Type="http://schemas.openxmlformats.org/officeDocument/2006/relationships/hyperlink" Target="https://podminky.urs.cz/item/CS_URS_2023_01/998711202" TargetMode="External"/><Relationship Id="rId33" Type="http://schemas.openxmlformats.org/officeDocument/2006/relationships/hyperlink" Target="https://podminky.urs.cz/item/CS_URS_2023_01/766660161" TargetMode="External"/><Relationship Id="rId38" Type="http://schemas.openxmlformats.org/officeDocument/2006/relationships/drawing" Target="../drawings/drawing3.xml"/><Relationship Id="rId2" Type="http://schemas.openxmlformats.org/officeDocument/2006/relationships/hyperlink" Target="https://podminky.urs.cz/item/CS_URS_2023_01/317142426" TargetMode="External"/><Relationship Id="rId16" Type="http://schemas.openxmlformats.org/officeDocument/2006/relationships/hyperlink" Target="https://podminky.urs.cz/item/CS_URS_2023_01/962023391" TargetMode="External"/><Relationship Id="rId20" Type="http://schemas.openxmlformats.org/officeDocument/2006/relationships/hyperlink" Target="https://podminky.urs.cz/item/CS_URS_2023_01/971033691" TargetMode="External"/><Relationship Id="rId29" Type="http://schemas.openxmlformats.org/officeDocument/2006/relationships/hyperlink" Target="https://podminky.urs.cz/item/CS_URS_2023_01/998761203" TargetMode="External"/><Relationship Id="rId1" Type="http://schemas.openxmlformats.org/officeDocument/2006/relationships/hyperlink" Target="https://podminky.urs.cz/item/CS_URS_2023_01/310237241" TargetMode="External"/><Relationship Id="rId6" Type="http://schemas.openxmlformats.org/officeDocument/2006/relationships/hyperlink" Target="https://podminky.urs.cz/item/CS_URS_2023_01/611142001" TargetMode="External"/><Relationship Id="rId11" Type="http://schemas.openxmlformats.org/officeDocument/2006/relationships/hyperlink" Target="https://podminky.urs.cz/item/CS_URS_2023_01/622231141" TargetMode="External"/><Relationship Id="rId24" Type="http://schemas.openxmlformats.org/officeDocument/2006/relationships/hyperlink" Target="https://podminky.urs.cz/item/CS_URS_2023_01/974031666" TargetMode="External"/><Relationship Id="rId32" Type="http://schemas.openxmlformats.org/officeDocument/2006/relationships/hyperlink" Target="https://podminky.urs.cz/item/CS_URS_2023_01/998764203" TargetMode="External"/><Relationship Id="rId37" Type="http://schemas.openxmlformats.org/officeDocument/2006/relationships/hyperlink" Target="https://podminky.urs.cz/item/CS_URS_2023_01/998775203" TargetMode="External"/><Relationship Id="rId5" Type="http://schemas.openxmlformats.org/officeDocument/2006/relationships/hyperlink" Target="https://podminky.urs.cz/item/CS_URS_2023_01/349231821" TargetMode="External"/><Relationship Id="rId15" Type="http://schemas.openxmlformats.org/officeDocument/2006/relationships/hyperlink" Target="https://podminky.urs.cz/item/CS_URS_2023_01/962023390" TargetMode="External"/><Relationship Id="rId23" Type="http://schemas.openxmlformats.org/officeDocument/2006/relationships/hyperlink" Target="https://podminky.urs.cz/item/CS_URS_2023_01/973031826" TargetMode="External"/><Relationship Id="rId28" Type="http://schemas.openxmlformats.org/officeDocument/2006/relationships/hyperlink" Target="https://podminky.urs.cz/item/CS_URS_2023_01/998713203" TargetMode="External"/><Relationship Id="rId36" Type="http://schemas.openxmlformats.org/officeDocument/2006/relationships/hyperlink" Target="https://podminky.urs.cz/item/CS_URS_2023_01/775541161" TargetMode="External"/><Relationship Id="rId10" Type="http://schemas.openxmlformats.org/officeDocument/2006/relationships/hyperlink" Target="https://podminky.urs.cz/item/CS_URS_2023_01/622151031" TargetMode="External"/><Relationship Id="rId19" Type="http://schemas.openxmlformats.org/officeDocument/2006/relationships/hyperlink" Target="https://podminky.urs.cz/item/CS_URS_2023_01/971033541" TargetMode="External"/><Relationship Id="rId31" Type="http://schemas.openxmlformats.org/officeDocument/2006/relationships/hyperlink" Target="https://podminky.urs.cz/item/CS_URS_2023_01/764216604" TargetMode="External"/><Relationship Id="rId4" Type="http://schemas.openxmlformats.org/officeDocument/2006/relationships/hyperlink" Target="https://podminky.urs.cz/item/CS_URS_2023_01/342272225" TargetMode="External"/><Relationship Id="rId9" Type="http://schemas.openxmlformats.org/officeDocument/2006/relationships/hyperlink" Target="https://podminky.urs.cz/item/CS_URS_2023_01/615142002" TargetMode="External"/><Relationship Id="rId14" Type="http://schemas.openxmlformats.org/officeDocument/2006/relationships/hyperlink" Target="https://podminky.urs.cz/item/CS_URS_2023_01/632451292" TargetMode="External"/><Relationship Id="rId22" Type="http://schemas.openxmlformats.org/officeDocument/2006/relationships/hyperlink" Target="https://podminky.urs.cz/item/CS_URS_2023_01/973031824" TargetMode="External"/><Relationship Id="rId27" Type="http://schemas.openxmlformats.org/officeDocument/2006/relationships/hyperlink" Target="https://podminky.urs.cz/item/CS_URS_2023_01/713492522" TargetMode="External"/><Relationship Id="rId30" Type="http://schemas.openxmlformats.org/officeDocument/2006/relationships/hyperlink" Target="https://podminky.urs.cz/item/CS_URS_2023_01/998763403" TargetMode="External"/><Relationship Id="rId35" Type="http://schemas.openxmlformats.org/officeDocument/2006/relationships/hyperlink" Target="https://podminky.urs.cz/item/CS_URS_2023_01/998766203" TargetMode="External"/><Relationship Id="rId8" Type="http://schemas.openxmlformats.org/officeDocument/2006/relationships/hyperlink" Target="https://podminky.urs.cz/item/CS_URS_2023_01/612321131" TargetMode="External"/><Relationship Id="rId3" Type="http://schemas.openxmlformats.org/officeDocument/2006/relationships/hyperlink" Target="https://podminky.urs.cz/item/CS_URS_2023_01/317944323" TargetMode="External"/></Relationships>
</file>

<file path=xl/worksheets/_rels/sheet4.xml.rels><?xml version="1.0" encoding="UTF-8" standalone="yes"?>
<Relationships xmlns="http://schemas.openxmlformats.org/package/2006/relationships"><Relationship Id="rId117" Type="http://schemas.openxmlformats.org/officeDocument/2006/relationships/hyperlink" Target="https://podminky.urs.cz/item/CS_URS_2023_01/712341559" TargetMode="External"/><Relationship Id="rId21" Type="http://schemas.openxmlformats.org/officeDocument/2006/relationships/hyperlink" Target="https://podminky.urs.cz/item/CS_URS_2023_01/275321411" TargetMode="External"/><Relationship Id="rId42" Type="http://schemas.openxmlformats.org/officeDocument/2006/relationships/hyperlink" Target="https://podminky.urs.cz/item/CS_URS_2023_01/342244101" TargetMode="External"/><Relationship Id="rId63" Type="http://schemas.openxmlformats.org/officeDocument/2006/relationships/hyperlink" Target="https://podminky.urs.cz/item/CS_URS_2023_01/612321141" TargetMode="External"/><Relationship Id="rId84" Type="http://schemas.openxmlformats.org/officeDocument/2006/relationships/hyperlink" Target="https://podminky.urs.cz/item/CS_URS_2023_01/631362021" TargetMode="External"/><Relationship Id="rId138" Type="http://schemas.openxmlformats.org/officeDocument/2006/relationships/hyperlink" Target="https://podminky.urs.cz/item/CS_URS_2023_01/721173401" TargetMode="External"/><Relationship Id="rId159" Type="http://schemas.openxmlformats.org/officeDocument/2006/relationships/hyperlink" Target="https://podminky.urs.cz/item/CS_URS_2023_01/767620252" TargetMode="External"/><Relationship Id="rId170" Type="http://schemas.openxmlformats.org/officeDocument/2006/relationships/hyperlink" Target="https://podminky.urs.cz/item/CS_URS_2023_01/767995115" TargetMode="External"/><Relationship Id="rId191" Type="http://schemas.openxmlformats.org/officeDocument/2006/relationships/hyperlink" Target="https://podminky.urs.cz/item/CS_URS_2023_01/781474114" TargetMode="External"/><Relationship Id="rId205" Type="http://schemas.openxmlformats.org/officeDocument/2006/relationships/hyperlink" Target="https://podminky.urs.cz/item/CS_URS_2023_01/784221001" TargetMode="External"/><Relationship Id="rId107" Type="http://schemas.openxmlformats.org/officeDocument/2006/relationships/hyperlink" Target="https://podminky.urs.cz/item/CS_URS_2023_01/711111001" TargetMode="External"/><Relationship Id="rId11" Type="http://schemas.openxmlformats.org/officeDocument/2006/relationships/hyperlink" Target="https://podminky.urs.cz/item/CS_URS_2023_01/162751137" TargetMode="External"/><Relationship Id="rId32" Type="http://schemas.openxmlformats.org/officeDocument/2006/relationships/hyperlink" Target="https://podminky.urs.cz/item/CS_URS_2023_01/311351311" TargetMode="External"/><Relationship Id="rId53" Type="http://schemas.openxmlformats.org/officeDocument/2006/relationships/hyperlink" Target="https://podminky.urs.cz/item/CS_URS_2023_01/417321414" TargetMode="External"/><Relationship Id="rId74" Type="http://schemas.openxmlformats.org/officeDocument/2006/relationships/hyperlink" Target="https://podminky.urs.cz/item/CS_URS_2023_01/622251105" TargetMode="External"/><Relationship Id="rId128" Type="http://schemas.openxmlformats.org/officeDocument/2006/relationships/hyperlink" Target="https://podminky.urs.cz/item/CS_URS_2023_01/712771401" TargetMode="External"/><Relationship Id="rId149" Type="http://schemas.openxmlformats.org/officeDocument/2006/relationships/hyperlink" Target="https://podminky.urs.cz/item/CS_URS_2023_01/764216605" TargetMode="External"/><Relationship Id="rId5" Type="http://schemas.openxmlformats.org/officeDocument/2006/relationships/hyperlink" Target="https://podminky.urs.cz/item/CS_URS_2023_01/139001101" TargetMode="External"/><Relationship Id="rId95" Type="http://schemas.openxmlformats.org/officeDocument/2006/relationships/hyperlink" Target="https://podminky.urs.cz/item/CS_URS_2023_01/642945111" TargetMode="External"/><Relationship Id="rId160" Type="http://schemas.openxmlformats.org/officeDocument/2006/relationships/hyperlink" Target="https://podminky.urs.cz/item/CS_URS_2023_01/767620254" TargetMode="External"/><Relationship Id="rId181" Type="http://schemas.openxmlformats.org/officeDocument/2006/relationships/hyperlink" Target="https://podminky.urs.cz/item/CS_URS_2023_01/776111311" TargetMode="External"/><Relationship Id="rId22" Type="http://schemas.openxmlformats.org/officeDocument/2006/relationships/hyperlink" Target="https://podminky.urs.cz/item/CS_URS_2023_01/275351121" TargetMode="External"/><Relationship Id="rId43" Type="http://schemas.openxmlformats.org/officeDocument/2006/relationships/hyperlink" Target="https://podminky.urs.cz/item/CS_URS_2023_01/342244111" TargetMode="External"/><Relationship Id="rId64" Type="http://schemas.openxmlformats.org/officeDocument/2006/relationships/hyperlink" Target="https://podminky.urs.cz/item/CS_URS_2023_01/612321191" TargetMode="External"/><Relationship Id="rId118" Type="http://schemas.openxmlformats.org/officeDocument/2006/relationships/hyperlink" Target="https://podminky.urs.cz/item/CS_URS_2023_01/712361705" TargetMode="External"/><Relationship Id="rId139" Type="http://schemas.openxmlformats.org/officeDocument/2006/relationships/hyperlink" Target="https://podminky.urs.cz/item/CS_URS_2023_01/721242106" TargetMode="External"/><Relationship Id="rId85" Type="http://schemas.openxmlformats.org/officeDocument/2006/relationships/hyperlink" Target="https://podminky.urs.cz/item/CS_URS_2023_01/632450124" TargetMode="External"/><Relationship Id="rId150" Type="http://schemas.openxmlformats.org/officeDocument/2006/relationships/hyperlink" Target="https://podminky.urs.cz/item/CS_URS_2023_01/764315605" TargetMode="External"/><Relationship Id="rId171" Type="http://schemas.openxmlformats.org/officeDocument/2006/relationships/hyperlink" Target="https://podminky.urs.cz/item/CS_URS_2023_01/767995116" TargetMode="External"/><Relationship Id="rId192" Type="http://schemas.openxmlformats.org/officeDocument/2006/relationships/hyperlink" Target="https://podminky.urs.cz/item/CS_URS_2023_01/781494111" TargetMode="External"/><Relationship Id="rId206" Type="http://schemas.openxmlformats.org/officeDocument/2006/relationships/hyperlink" Target="https://podminky.urs.cz/item/CS_URS_2023_01/787192323" TargetMode="External"/><Relationship Id="rId12" Type="http://schemas.openxmlformats.org/officeDocument/2006/relationships/hyperlink" Target="https://podminky.urs.cz/item/CS_URS_2023_01/167151112" TargetMode="External"/><Relationship Id="rId33" Type="http://schemas.openxmlformats.org/officeDocument/2006/relationships/hyperlink" Target="https://podminky.urs.cz/item/CS_URS_2023_01/311351312" TargetMode="External"/><Relationship Id="rId108" Type="http://schemas.openxmlformats.org/officeDocument/2006/relationships/hyperlink" Target="https://podminky.urs.cz/item/CS_URS_2023_01/711112001" TargetMode="External"/><Relationship Id="rId129" Type="http://schemas.openxmlformats.org/officeDocument/2006/relationships/hyperlink" Target="https://podminky.urs.cz/item/CS_URS_2023_01/712771601" TargetMode="External"/><Relationship Id="rId54" Type="http://schemas.openxmlformats.org/officeDocument/2006/relationships/hyperlink" Target="https://podminky.urs.cz/item/CS_URS_2023_01/417351115" TargetMode="External"/><Relationship Id="rId75" Type="http://schemas.openxmlformats.org/officeDocument/2006/relationships/hyperlink" Target="https://podminky.urs.cz/item/CS_URS_2023_01/622252001" TargetMode="External"/><Relationship Id="rId96" Type="http://schemas.openxmlformats.org/officeDocument/2006/relationships/hyperlink" Target="https://podminky.urs.cz/item/CS_URS_2023_01/941111111" TargetMode="External"/><Relationship Id="rId140" Type="http://schemas.openxmlformats.org/officeDocument/2006/relationships/hyperlink" Target="https://podminky.urs.cz/item/CS_URS_2023_01/721242804" TargetMode="External"/><Relationship Id="rId161" Type="http://schemas.openxmlformats.org/officeDocument/2006/relationships/hyperlink" Target="https://podminky.urs.cz/item/CS_URS_2023_01/767640111" TargetMode="External"/><Relationship Id="rId182" Type="http://schemas.openxmlformats.org/officeDocument/2006/relationships/hyperlink" Target="https://podminky.urs.cz/item/CS_URS_2023_01/776121321" TargetMode="External"/><Relationship Id="rId6" Type="http://schemas.openxmlformats.org/officeDocument/2006/relationships/hyperlink" Target="https://podminky.urs.cz/item/CS_URS_2023_01/151101201" TargetMode="External"/><Relationship Id="rId23" Type="http://schemas.openxmlformats.org/officeDocument/2006/relationships/hyperlink" Target="https://podminky.urs.cz/item/CS_URS_2023_01/275351122" TargetMode="External"/><Relationship Id="rId119" Type="http://schemas.openxmlformats.org/officeDocument/2006/relationships/hyperlink" Target="https://podminky.urs.cz/item/CS_URS_2023_01/712363005" TargetMode="External"/><Relationship Id="rId44" Type="http://schemas.openxmlformats.org/officeDocument/2006/relationships/hyperlink" Target="https://podminky.urs.cz/item/CS_URS_2023_01/342244121" TargetMode="External"/><Relationship Id="rId65" Type="http://schemas.openxmlformats.org/officeDocument/2006/relationships/hyperlink" Target="https://podminky.urs.cz/item/CS_URS_2023_01/612331121" TargetMode="External"/><Relationship Id="rId86" Type="http://schemas.openxmlformats.org/officeDocument/2006/relationships/hyperlink" Target="https://podminky.urs.cz/item/CS_URS_2023_01/632450131" TargetMode="External"/><Relationship Id="rId130" Type="http://schemas.openxmlformats.org/officeDocument/2006/relationships/hyperlink" Target="https://podminky.urs.cz/item/CS_URS_2023_01/712771613" TargetMode="External"/><Relationship Id="rId151" Type="http://schemas.openxmlformats.org/officeDocument/2006/relationships/hyperlink" Target="https://podminky.urs.cz/item/CS_URS_2023_01/764316603" TargetMode="External"/><Relationship Id="rId172" Type="http://schemas.openxmlformats.org/officeDocument/2006/relationships/hyperlink" Target="https://podminky.urs.cz/item/CS_URS_2023_01/998767202" TargetMode="External"/><Relationship Id="rId193" Type="http://schemas.openxmlformats.org/officeDocument/2006/relationships/hyperlink" Target="https://podminky.urs.cz/item/CS_URS_2023_01/781494511" TargetMode="External"/><Relationship Id="rId207" Type="http://schemas.openxmlformats.org/officeDocument/2006/relationships/drawing" Target="../drawings/drawing4.xml"/><Relationship Id="rId13" Type="http://schemas.openxmlformats.org/officeDocument/2006/relationships/hyperlink" Target="https://podminky.urs.cz/item/CS_URS_2023_01/171201221" TargetMode="External"/><Relationship Id="rId109" Type="http://schemas.openxmlformats.org/officeDocument/2006/relationships/hyperlink" Target="https://podminky.urs.cz/item/CS_URS_2023_01/711113125" TargetMode="External"/><Relationship Id="rId34" Type="http://schemas.openxmlformats.org/officeDocument/2006/relationships/hyperlink" Target="https://podminky.urs.cz/item/CS_URS_2023_01/311351911" TargetMode="External"/><Relationship Id="rId55" Type="http://schemas.openxmlformats.org/officeDocument/2006/relationships/hyperlink" Target="https://podminky.urs.cz/item/CS_URS_2023_01/417351116" TargetMode="External"/><Relationship Id="rId76" Type="http://schemas.openxmlformats.org/officeDocument/2006/relationships/hyperlink" Target="https://podminky.urs.cz/item/CS_URS_2023_01/622252002" TargetMode="External"/><Relationship Id="rId97" Type="http://schemas.openxmlformats.org/officeDocument/2006/relationships/hyperlink" Target="https://podminky.urs.cz/item/CS_URS_2023_01/941111211" TargetMode="External"/><Relationship Id="rId120" Type="http://schemas.openxmlformats.org/officeDocument/2006/relationships/hyperlink" Target="https://podminky.urs.cz/item/CS_URS_2023_01/712363352" TargetMode="External"/><Relationship Id="rId141" Type="http://schemas.openxmlformats.org/officeDocument/2006/relationships/hyperlink" Target="https://podminky.urs.cz/item/CS_URS_2023_01/721249102" TargetMode="External"/><Relationship Id="rId7" Type="http://schemas.openxmlformats.org/officeDocument/2006/relationships/hyperlink" Target="https://podminky.urs.cz/item/CS_URS_2023_01/151101211" TargetMode="External"/><Relationship Id="rId162" Type="http://schemas.openxmlformats.org/officeDocument/2006/relationships/hyperlink" Target="https://podminky.urs.cz/item/CS_URS_2023_01/767627306" TargetMode="External"/><Relationship Id="rId183" Type="http://schemas.openxmlformats.org/officeDocument/2006/relationships/hyperlink" Target="https://podminky.urs.cz/item/CS_URS_2023_01/776141124" TargetMode="External"/><Relationship Id="rId24" Type="http://schemas.openxmlformats.org/officeDocument/2006/relationships/hyperlink" Target="https://podminky.urs.cz/item/CS_URS_2023_01/275361821" TargetMode="External"/><Relationship Id="rId40" Type="http://schemas.openxmlformats.org/officeDocument/2006/relationships/hyperlink" Target="https://podminky.urs.cz/item/CS_URS_2023_01/317168053" TargetMode="External"/><Relationship Id="rId45" Type="http://schemas.openxmlformats.org/officeDocument/2006/relationships/hyperlink" Target="https://podminky.urs.cz/item/CS_URS_2023_01/342272245" TargetMode="External"/><Relationship Id="rId66" Type="http://schemas.openxmlformats.org/officeDocument/2006/relationships/hyperlink" Target="https://podminky.urs.cz/item/CS_URS_2023_01/612331191" TargetMode="External"/><Relationship Id="rId87" Type="http://schemas.openxmlformats.org/officeDocument/2006/relationships/hyperlink" Target="https://podminky.urs.cz/item/CS_URS_2023_01/632450133" TargetMode="External"/><Relationship Id="rId110" Type="http://schemas.openxmlformats.org/officeDocument/2006/relationships/hyperlink" Target="https://podminky.urs.cz/item/CS_URS_2023_01/711141559" TargetMode="External"/><Relationship Id="rId115" Type="http://schemas.openxmlformats.org/officeDocument/2006/relationships/hyperlink" Target="https://podminky.urs.cz/item/CS_URS_2023_01/712311101" TargetMode="External"/><Relationship Id="rId131" Type="http://schemas.openxmlformats.org/officeDocument/2006/relationships/hyperlink" Target="https://podminky.urs.cz/item/CS_URS_2023_01/712998201" TargetMode="External"/><Relationship Id="rId136" Type="http://schemas.openxmlformats.org/officeDocument/2006/relationships/hyperlink" Target="https://podminky.urs.cz/item/CS_URS_2023_01/713141263" TargetMode="External"/><Relationship Id="rId157" Type="http://schemas.openxmlformats.org/officeDocument/2006/relationships/hyperlink" Target="https://podminky.urs.cz/item/CS_URS_2023_01/767531111" TargetMode="External"/><Relationship Id="rId178" Type="http://schemas.openxmlformats.org/officeDocument/2006/relationships/hyperlink" Target="https://podminky.urs.cz/item/CS_URS_2023_01/771577111" TargetMode="External"/><Relationship Id="rId61" Type="http://schemas.openxmlformats.org/officeDocument/2006/relationships/hyperlink" Target="https://podminky.urs.cz/item/CS_URS_2023_01/434121425" TargetMode="External"/><Relationship Id="rId82" Type="http://schemas.openxmlformats.org/officeDocument/2006/relationships/hyperlink" Target="https://podminky.urs.cz/item/CS_URS_2023_01/631319175" TargetMode="External"/><Relationship Id="rId152" Type="http://schemas.openxmlformats.org/officeDocument/2006/relationships/hyperlink" Target="https://podminky.urs.cz/item/CS_URS_2023_01/764518623" TargetMode="External"/><Relationship Id="rId173" Type="http://schemas.openxmlformats.org/officeDocument/2006/relationships/hyperlink" Target="https://podminky.urs.cz/item/CS_URS_2023_01/771121011" TargetMode="External"/><Relationship Id="rId194" Type="http://schemas.openxmlformats.org/officeDocument/2006/relationships/hyperlink" Target="https://podminky.urs.cz/item/CS_URS_2023_01/781495115" TargetMode="External"/><Relationship Id="rId199" Type="http://schemas.openxmlformats.org/officeDocument/2006/relationships/hyperlink" Target="https://podminky.urs.cz/item/CS_URS_2023_01/783314201" TargetMode="External"/><Relationship Id="rId203" Type="http://schemas.openxmlformats.org/officeDocument/2006/relationships/hyperlink" Target="https://podminky.urs.cz/item/CS_URS_2023_01/784191007" TargetMode="External"/><Relationship Id="rId19" Type="http://schemas.openxmlformats.org/officeDocument/2006/relationships/hyperlink" Target="https://podminky.urs.cz/item/CS_URS_2023_01/274351122" TargetMode="External"/><Relationship Id="rId14" Type="http://schemas.openxmlformats.org/officeDocument/2006/relationships/hyperlink" Target="https://podminky.urs.cz/item/CS_URS_2023_01/171251201" TargetMode="External"/><Relationship Id="rId30" Type="http://schemas.openxmlformats.org/officeDocument/2006/relationships/hyperlink" Target="https://podminky.urs.cz/item/CS_URS_2023_01/311351122" TargetMode="External"/><Relationship Id="rId35" Type="http://schemas.openxmlformats.org/officeDocument/2006/relationships/hyperlink" Target="https://podminky.urs.cz/item/CS_URS_2023_01/311362021" TargetMode="External"/><Relationship Id="rId56" Type="http://schemas.openxmlformats.org/officeDocument/2006/relationships/hyperlink" Target="https://podminky.urs.cz/item/CS_URS_2023_01/417361821" TargetMode="External"/><Relationship Id="rId77" Type="http://schemas.openxmlformats.org/officeDocument/2006/relationships/hyperlink" Target="https://podminky.urs.cz/item/CS_URS_2023_01/622511112" TargetMode="External"/><Relationship Id="rId100" Type="http://schemas.openxmlformats.org/officeDocument/2006/relationships/hyperlink" Target="https://podminky.urs.cz/item/CS_URS_2023_01/944511211" TargetMode="External"/><Relationship Id="rId105" Type="http://schemas.openxmlformats.org/officeDocument/2006/relationships/hyperlink" Target="https://podminky.urs.cz/item/CS_URS_2023_01/953331112" TargetMode="External"/><Relationship Id="rId126" Type="http://schemas.openxmlformats.org/officeDocument/2006/relationships/hyperlink" Target="https://podminky.urs.cz/item/CS_URS_2023_01/712771101" TargetMode="External"/><Relationship Id="rId147" Type="http://schemas.openxmlformats.org/officeDocument/2006/relationships/hyperlink" Target="https://podminky.urs.cz/item/CS_URS_2023_01/998763402" TargetMode="External"/><Relationship Id="rId168" Type="http://schemas.openxmlformats.org/officeDocument/2006/relationships/hyperlink" Target="https://podminky.urs.cz/item/CS_URS_2023_01/767881151" TargetMode="External"/><Relationship Id="rId8" Type="http://schemas.openxmlformats.org/officeDocument/2006/relationships/hyperlink" Target="https://podminky.urs.cz/item/CS_URS_2023_01/151101301" TargetMode="External"/><Relationship Id="rId51" Type="http://schemas.openxmlformats.org/officeDocument/2006/relationships/hyperlink" Target="https://podminky.urs.cz/item/CS_URS_2023_01/413941123" TargetMode="External"/><Relationship Id="rId72" Type="http://schemas.openxmlformats.org/officeDocument/2006/relationships/hyperlink" Target="https://podminky.urs.cz/item/CS_URS_2023_01/622211031" TargetMode="External"/><Relationship Id="rId93" Type="http://schemas.openxmlformats.org/officeDocument/2006/relationships/hyperlink" Target="https://podminky.urs.cz/item/CS_URS_2023_01/642942721" TargetMode="External"/><Relationship Id="rId98" Type="http://schemas.openxmlformats.org/officeDocument/2006/relationships/hyperlink" Target="https://podminky.urs.cz/item/CS_URS_2023_01/941111811" TargetMode="External"/><Relationship Id="rId121" Type="http://schemas.openxmlformats.org/officeDocument/2006/relationships/hyperlink" Target="https://podminky.urs.cz/item/CS_URS_2023_01/712363353" TargetMode="External"/><Relationship Id="rId142" Type="http://schemas.openxmlformats.org/officeDocument/2006/relationships/hyperlink" Target="https://podminky.urs.cz/item/CS_URS_2023_01/721273153" TargetMode="External"/><Relationship Id="rId163" Type="http://schemas.openxmlformats.org/officeDocument/2006/relationships/hyperlink" Target="https://podminky.urs.cz/item/CS_URS_2023_01/767627310" TargetMode="External"/><Relationship Id="rId184" Type="http://schemas.openxmlformats.org/officeDocument/2006/relationships/hyperlink" Target="https://podminky.urs.cz/item/CS_URS_2023_01/776232111" TargetMode="External"/><Relationship Id="rId189" Type="http://schemas.openxmlformats.org/officeDocument/2006/relationships/hyperlink" Target="https://podminky.urs.cz/item/CS_URS_2023_01/781131112" TargetMode="External"/><Relationship Id="rId3" Type="http://schemas.openxmlformats.org/officeDocument/2006/relationships/hyperlink" Target="https://podminky.urs.cz/item/CS_URS_2023_01/131351203" TargetMode="External"/><Relationship Id="rId25" Type="http://schemas.openxmlformats.org/officeDocument/2006/relationships/hyperlink" Target="https://podminky.urs.cz/item/CS_URS_2023_01/311234051" TargetMode="External"/><Relationship Id="rId46" Type="http://schemas.openxmlformats.org/officeDocument/2006/relationships/hyperlink" Target="https://podminky.urs.cz/item/CS_URS_2023_01/411321515" TargetMode="External"/><Relationship Id="rId67" Type="http://schemas.openxmlformats.org/officeDocument/2006/relationships/hyperlink" Target="https://podminky.urs.cz/item/CS_URS_2023_01/622131101" TargetMode="External"/><Relationship Id="rId116" Type="http://schemas.openxmlformats.org/officeDocument/2006/relationships/hyperlink" Target="https://podminky.urs.cz/item/CS_URS_2023_01/712332135" TargetMode="External"/><Relationship Id="rId137" Type="http://schemas.openxmlformats.org/officeDocument/2006/relationships/hyperlink" Target="https://podminky.urs.cz/item/CS_URS_2023_01/998713202" TargetMode="External"/><Relationship Id="rId158" Type="http://schemas.openxmlformats.org/officeDocument/2006/relationships/hyperlink" Target="https://podminky.urs.cz/item/CS_URS_2023_01/767531121" TargetMode="External"/><Relationship Id="rId20" Type="http://schemas.openxmlformats.org/officeDocument/2006/relationships/hyperlink" Target="https://podminky.urs.cz/item/CS_URS_2023_01/274361821" TargetMode="External"/><Relationship Id="rId41" Type="http://schemas.openxmlformats.org/officeDocument/2006/relationships/hyperlink" Target="https://podminky.urs.cz/item/CS_URS_2023_01/317168057" TargetMode="External"/><Relationship Id="rId62" Type="http://schemas.openxmlformats.org/officeDocument/2006/relationships/hyperlink" Target="https://podminky.urs.cz/item/CS_URS_2023_01/612131101" TargetMode="External"/><Relationship Id="rId83" Type="http://schemas.openxmlformats.org/officeDocument/2006/relationships/hyperlink" Target="https://podminky.urs.cz/item/CS_URS_2023_01/631351101" TargetMode="External"/><Relationship Id="rId88" Type="http://schemas.openxmlformats.org/officeDocument/2006/relationships/hyperlink" Target="https://podminky.urs.cz/item/CS_URS_2023_01/632450134" TargetMode="External"/><Relationship Id="rId111" Type="http://schemas.openxmlformats.org/officeDocument/2006/relationships/hyperlink" Target="https://podminky.urs.cz/item/CS_URS_2023_01/711142559" TargetMode="External"/><Relationship Id="rId132" Type="http://schemas.openxmlformats.org/officeDocument/2006/relationships/hyperlink" Target="https://podminky.urs.cz/item/CS_URS_2023_01/998712202" TargetMode="External"/><Relationship Id="rId153" Type="http://schemas.openxmlformats.org/officeDocument/2006/relationships/hyperlink" Target="https://podminky.urs.cz/item/CS_URS_2023_01/998764202" TargetMode="External"/><Relationship Id="rId174" Type="http://schemas.openxmlformats.org/officeDocument/2006/relationships/hyperlink" Target="https://podminky.urs.cz/item/CS_URS_2023_01/771151012" TargetMode="External"/><Relationship Id="rId179" Type="http://schemas.openxmlformats.org/officeDocument/2006/relationships/hyperlink" Target="https://podminky.urs.cz/item/CS_URS_2023_01/771591112" TargetMode="External"/><Relationship Id="rId195" Type="http://schemas.openxmlformats.org/officeDocument/2006/relationships/hyperlink" Target="https://podminky.urs.cz/item/CS_URS_2023_01/998781202" TargetMode="External"/><Relationship Id="rId190" Type="http://schemas.openxmlformats.org/officeDocument/2006/relationships/hyperlink" Target="https://podminky.urs.cz/item/CS_URS_2023_01/781151031" TargetMode="External"/><Relationship Id="rId204" Type="http://schemas.openxmlformats.org/officeDocument/2006/relationships/hyperlink" Target="https://podminky.urs.cz/item/CS_URS_2023_01/784211001" TargetMode="External"/><Relationship Id="rId15" Type="http://schemas.openxmlformats.org/officeDocument/2006/relationships/hyperlink" Target="https://podminky.urs.cz/item/CS_URS_2023_01/174151101" TargetMode="External"/><Relationship Id="rId36" Type="http://schemas.openxmlformats.org/officeDocument/2006/relationships/hyperlink" Target="https://podminky.urs.cz/item/CS_URS_2023_01/317168011" TargetMode="External"/><Relationship Id="rId57" Type="http://schemas.openxmlformats.org/officeDocument/2006/relationships/hyperlink" Target="https://podminky.urs.cz/item/CS_URS_2023_01/430321414" TargetMode="External"/><Relationship Id="rId106" Type="http://schemas.openxmlformats.org/officeDocument/2006/relationships/hyperlink" Target="https://podminky.urs.cz/item/CS_URS_2023_01/998011002" TargetMode="External"/><Relationship Id="rId127" Type="http://schemas.openxmlformats.org/officeDocument/2006/relationships/hyperlink" Target="https://podminky.urs.cz/item/CS_URS_2023_01/712771111" TargetMode="External"/><Relationship Id="rId10" Type="http://schemas.openxmlformats.org/officeDocument/2006/relationships/hyperlink" Target="https://podminky.urs.cz/item/CS_URS_2023_01/162351123" TargetMode="External"/><Relationship Id="rId31" Type="http://schemas.openxmlformats.org/officeDocument/2006/relationships/hyperlink" Target="https://podminky.urs.cz/item/CS_URS_2023_01/311351122" TargetMode="External"/><Relationship Id="rId52" Type="http://schemas.openxmlformats.org/officeDocument/2006/relationships/hyperlink" Target="https://podminky.urs.cz/item/CS_URS_2023_01/413941133" TargetMode="External"/><Relationship Id="rId73" Type="http://schemas.openxmlformats.org/officeDocument/2006/relationships/hyperlink" Target="https://podminky.urs.cz/item/CS_URS_2023_01/622221031" TargetMode="External"/><Relationship Id="rId78" Type="http://schemas.openxmlformats.org/officeDocument/2006/relationships/hyperlink" Target="https://podminky.urs.cz/item/CS_URS_2023_01/622531022" TargetMode="External"/><Relationship Id="rId94" Type="http://schemas.openxmlformats.org/officeDocument/2006/relationships/hyperlink" Target="https://podminky.urs.cz/item/CS_URS_2023_01/642942831" TargetMode="External"/><Relationship Id="rId99" Type="http://schemas.openxmlformats.org/officeDocument/2006/relationships/hyperlink" Target="https://podminky.urs.cz/item/CS_URS_2023_01/944511111" TargetMode="External"/><Relationship Id="rId101" Type="http://schemas.openxmlformats.org/officeDocument/2006/relationships/hyperlink" Target="https://podminky.urs.cz/item/CS_URS_2023_01/944511811" TargetMode="External"/><Relationship Id="rId122" Type="http://schemas.openxmlformats.org/officeDocument/2006/relationships/hyperlink" Target="https://podminky.urs.cz/item/CS_URS_2023_01/712363355" TargetMode="External"/><Relationship Id="rId143" Type="http://schemas.openxmlformats.org/officeDocument/2006/relationships/hyperlink" Target="https://podminky.urs.cz/item/CS_URS_2023_01/998721202" TargetMode="External"/><Relationship Id="rId148" Type="http://schemas.openxmlformats.org/officeDocument/2006/relationships/hyperlink" Target="https://podminky.urs.cz/item/CS_URS_2023_01/764214607" TargetMode="External"/><Relationship Id="rId164" Type="http://schemas.openxmlformats.org/officeDocument/2006/relationships/hyperlink" Target="https://podminky.urs.cz/item/CS_URS_2023_01/767640221" TargetMode="External"/><Relationship Id="rId169" Type="http://schemas.openxmlformats.org/officeDocument/2006/relationships/hyperlink" Target="https://podminky.urs.cz/item/CS_URS_2023_01/767995111" TargetMode="External"/><Relationship Id="rId185" Type="http://schemas.openxmlformats.org/officeDocument/2006/relationships/hyperlink" Target="https://podminky.urs.cz/item/CS_URS_2023_01/776411112" TargetMode="External"/><Relationship Id="rId4" Type="http://schemas.openxmlformats.org/officeDocument/2006/relationships/hyperlink" Target="https://podminky.urs.cz/item/CS_URS_2023_01/131351204" TargetMode="External"/><Relationship Id="rId9" Type="http://schemas.openxmlformats.org/officeDocument/2006/relationships/hyperlink" Target="https://podminky.urs.cz/item/CS_URS_2023_01/151101311" TargetMode="External"/><Relationship Id="rId180" Type="http://schemas.openxmlformats.org/officeDocument/2006/relationships/hyperlink" Target="https://podminky.urs.cz/item/CS_URS_2023_01/998771202" TargetMode="External"/><Relationship Id="rId26" Type="http://schemas.openxmlformats.org/officeDocument/2006/relationships/hyperlink" Target="https://podminky.urs.cz/item/CS_URS_2023_01/311321511" TargetMode="External"/><Relationship Id="rId47" Type="http://schemas.openxmlformats.org/officeDocument/2006/relationships/hyperlink" Target="https://podminky.urs.cz/item/CS_URS_2023_01/411351021" TargetMode="External"/><Relationship Id="rId68" Type="http://schemas.openxmlformats.org/officeDocument/2006/relationships/hyperlink" Target="https://podminky.urs.cz/item/CS_URS_2023_01/622131121" TargetMode="External"/><Relationship Id="rId89" Type="http://schemas.openxmlformats.org/officeDocument/2006/relationships/hyperlink" Target="https://podminky.urs.cz/item/CS_URS_2023_01/635111241" TargetMode="External"/><Relationship Id="rId112" Type="http://schemas.openxmlformats.org/officeDocument/2006/relationships/hyperlink" Target="https://podminky.urs.cz/item/CS_URS_2023_01/711161212" TargetMode="External"/><Relationship Id="rId133" Type="http://schemas.openxmlformats.org/officeDocument/2006/relationships/hyperlink" Target="https://podminky.urs.cz/item/CS_URS_2023_01/713121111" TargetMode="External"/><Relationship Id="rId154" Type="http://schemas.openxmlformats.org/officeDocument/2006/relationships/hyperlink" Target="https://podminky.urs.cz/item/CS_URS_2023_01/766660001" TargetMode="External"/><Relationship Id="rId175" Type="http://schemas.openxmlformats.org/officeDocument/2006/relationships/hyperlink" Target="https://podminky.urs.cz/item/CS_URS_2023_01/771161021" TargetMode="External"/><Relationship Id="rId196" Type="http://schemas.openxmlformats.org/officeDocument/2006/relationships/hyperlink" Target="https://podminky.urs.cz/item/CS_URS_2023_01/783301303" TargetMode="External"/><Relationship Id="rId200" Type="http://schemas.openxmlformats.org/officeDocument/2006/relationships/hyperlink" Target="https://podminky.urs.cz/item/CS_URS_2023_01/783315101" TargetMode="External"/><Relationship Id="rId16" Type="http://schemas.openxmlformats.org/officeDocument/2006/relationships/hyperlink" Target="https://podminky.urs.cz/item/CS_URS_2023_01/271542211" TargetMode="External"/><Relationship Id="rId37" Type="http://schemas.openxmlformats.org/officeDocument/2006/relationships/hyperlink" Target="https://podminky.urs.cz/item/CS_URS_2023_01/317168012" TargetMode="External"/><Relationship Id="rId58" Type="http://schemas.openxmlformats.org/officeDocument/2006/relationships/hyperlink" Target="https://podminky.urs.cz/item/CS_URS_2023_01/430362021" TargetMode="External"/><Relationship Id="rId79" Type="http://schemas.openxmlformats.org/officeDocument/2006/relationships/hyperlink" Target="https://podminky.urs.cz/item/CS_URS_2023_01/629991011" TargetMode="External"/><Relationship Id="rId102" Type="http://schemas.openxmlformats.org/officeDocument/2006/relationships/hyperlink" Target="https://podminky.urs.cz/item/CS_URS_2023_01/949101111" TargetMode="External"/><Relationship Id="rId123" Type="http://schemas.openxmlformats.org/officeDocument/2006/relationships/hyperlink" Target="https://podminky.urs.cz/item/CS_URS_2023_01/712363359" TargetMode="External"/><Relationship Id="rId144" Type="http://schemas.openxmlformats.org/officeDocument/2006/relationships/hyperlink" Target="https://podminky.urs.cz/item/CS_URS_2023_01/762341016" TargetMode="External"/><Relationship Id="rId90" Type="http://schemas.openxmlformats.org/officeDocument/2006/relationships/hyperlink" Target="https://podminky.urs.cz/item/CS_URS_2023_01/637211122" TargetMode="External"/><Relationship Id="rId165" Type="http://schemas.openxmlformats.org/officeDocument/2006/relationships/hyperlink" Target="https://podminky.urs.cz/item/CS_URS_2023_01/767640222" TargetMode="External"/><Relationship Id="rId186" Type="http://schemas.openxmlformats.org/officeDocument/2006/relationships/hyperlink" Target="https://podminky.urs.cz/item/CS_URS_2023_01/776991121" TargetMode="External"/><Relationship Id="rId27" Type="http://schemas.openxmlformats.org/officeDocument/2006/relationships/hyperlink" Target="https://podminky.urs.cz/item/CS_URS_2023_01/311321815" TargetMode="External"/><Relationship Id="rId48" Type="http://schemas.openxmlformats.org/officeDocument/2006/relationships/hyperlink" Target="https://podminky.urs.cz/item/CS_URS_2023_01/411354203" TargetMode="External"/><Relationship Id="rId69" Type="http://schemas.openxmlformats.org/officeDocument/2006/relationships/hyperlink" Target="https://podminky.urs.cz/item/CS_URS_2023_01/622142001" TargetMode="External"/><Relationship Id="rId113" Type="http://schemas.openxmlformats.org/officeDocument/2006/relationships/hyperlink" Target="https://podminky.urs.cz/item/CS_URS_2023_01/711161384" TargetMode="External"/><Relationship Id="rId134" Type="http://schemas.openxmlformats.org/officeDocument/2006/relationships/hyperlink" Target="https://podminky.urs.cz/item/CS_URS_2023_01/713131141" TargetMode="External"/><Relationship Id="rId80" Type="http://schemas.openxmlformats.org/officeDocument/2006/relationships/hyperlink" Target="https://podminky.urs.cz/item/CS_URS_2023_01/631311113" TargetMode="External"/><Relationship Id="rId155" Type="http://schemas.openxmlformats.org/officeDocument/2006/relationships/hyperlink" Target="https://podminky.urs.cz/item/CS_URS_2023_01/766660002" TargetMode="External"/><Relationship Id="rId176" Type="http://schemas.openxmlformats.org/officeDocument/2006/relationships/hyperlink" Target="https://podminky.urs.cz/item/CS_URS_2023_01/771474112" TargetMode="External"/><Relationship Id="rId197" Type="http://schemas.openxmlformats.org/officeDocument/2006/relationships/hyperlink" Target="https://podminky.urs.cz/item/CS_URS_2023_01/783314101" TargetMode="External"/><Relationship Id="rId201" Type="http://schemas.openxmlformats.org/officeDocument/2006/relationships/hyperlink" Target="https://podminky.urs.cz/item/CS_URS_2023_01/783317101" TargetMode="External"/><Relationship Id="rId17" Type="http://schemas.openxmlformats.org/officeDocument/2006/relationships/hyperlink" Target="https://podminky.urs.cz/item/CS_URS_2023_01/274321411" TargetMode="External"/><Relationship Id="rId38" Type="http://schemas.openxmlformats.org/officeDocument/2006/relationships/hyperlink" Target="https://podminky.urs.cz/item/CS_URS_2023_01/317168021" TargetMode="External"/><Relationship Id="rId59" Type="http://schemas.openxmlformats.org/officeDocument/2006/relationships/hyperlink" Target="https://podminky.urs.cz/item/CS_URS_2023_01/431351121" TargetMode="External"/><Relationship Id="rId103" Type="http://schemas.openxmlformats.org/officeDocument/2006/relationships/hyperlink" Target="https://podminky.urs.cz/item/CS_URS_2023_01/952901111" TargetMode="External"/><Relationship Id="rId124" Type="http://schemas.openxmlformats.org/officeDocument/2006/relationships/hyperlink" Target="https://podminky.urs.cz/item/CS_URS_2023_01/712391171" TargetMode="External"/><Relationship Id="rId70" Type="http://schemas.openxmlformats.org/officeDocument/2006/relationships/hyperlink" Target="https://podminky.urs.cz/item/CS_URS_2023_01/622151011" TargetMode="External"/><Relationship Id="rId91" Type="http://schemas.openxmlformats.org/officeDocument/2006/relationships/hyperlink" Target="https://podminky.urs.cz/item/CS_URS_2023_01/637311131" TargetMode="External"/><Relationship Id="rId145" Type="http://schemas.openxmlformats.org/officeDocument/2006/relationships/hyperlink" Target="https://podminky.urs.cz/item/CS_URS_2023_01/998762202" TargetMode="External"/><Relationship Id="rId166" Type="http://schemas.openxmlformats.org/officeDocument/2006/relationships/hyperlink" Target="https://podminky.urs.cz/item/CS_URS_2023_01/767640222.1" TargetMode="External"/><Relationship Id="rId187" Type="http://schemas.openxmlformats.org/officeDocument/2006/relationships/hyperlink" Target="https://podminky.urs.cz/item/CS_URS_2023_01/998776202" TargetMode="External"/><Relationship Id="rId1" Type="http://schemas.openxmlformats.org/officeDocument/2006/relationships/hyperlink" Target="https://podminky.urs.cz/item/CS_URS_2023_01/139951121" TargetMode="External"/><Relationship Id="rId28" Type="http://schemas.openxmlformats.org/officeDocument/2006/relationships/hyperlink" Target="https://podminky.urs.cz/item/CS_URS_2023_01/311351121" TargetMode="External"/><Relationship Id="rId49" Type="http://schemas.openxmlformats.org/officeDocument/2006/relationships/hyperlink" Target="https://podminky.urs.cz/item/CS_URS_2023_01/411354791" TargetMode="External"/><Relationship Id="rId114" Type="http://schemas.openxmlformats.org/officeDocument/2006/relationships/hyperlink" Target="https://podminky.urs.cz/item/CS_URS_2023_01/998711202" TargetMode="External"/><Relationship Id="rId60" Type="http://schemas.openxmlformats.org/officeDocument/2006/relationships/hyperlink" Target="https://podminky.urs.cz/item/CS_URS_2023_01/431351122" TargetMode="External"/><Relationship Id="rId81" Type="http://schemas.openxmlformats.org/officeDocument/2006/relationships/hyperlink" Target="https://podminky.urs.cz/item/CS_URS_2023_01/631311135" TargetMode="External"/><Relationship Id="rId135" Type="http://schemas.openxmlformats.org/officeDocument/2006/relationships/hyperlink" Target="https://podminky.urs.cz/item/CS_URS_2023_01/713141223" TargetMode="External"/><Relationship Id="rId156" Type="http://schemas.openxmlformats.org/officeDocument/2006/relationships/hyperlink" Target="https://podminky.urs.cz/item/CS_URS_2023_01/998766202" TargetMode="External"/><Relationship Id="rId177" Type="http://schemas.openxmlformats.org/officeDocument/2006/relationships/hyperlink" Target="https://podminky.urs.cz/item/CS_URS_2023_01/771574226" TargetMode="External"/><Relationship Id="rId198" Type="http://schemas.openxmlformats.org/officeDocument/2006/relationships/hyperlink" Target="https://podminky.urs.cz/item/CS_URS_2023_01/783314101.1" TargetMode="External"/><Relationship Id="rId202" Type="http://schemas.openxmlformats.org/officeDocument/2006/relationships/hyperlink" Target="https://podminky.urs.cz/item/CS_URS_2023_01/784181111" TargetMode="External"/><Relationship Id="rId18" Type="http://schemas.openxmlformats.org/officeDocument/2006/relationships/hyperlink" Target="https://podminky.urs.cz/item/CS_URS_2023_01/274351121" TargetMode="External"/><Relationship Id="rId39" Type="http://schemas.openxmlformats.org/officeDocument/2006/relationships/hyperlink" Target="https://podminky.urs.cz/item/CS_URS_2023_01/317168022" TargetMode="External"/><Relationship Id="rId50" Type="http://schemas.openxmlformats.org/officeDocument/2006/relationships/hyperlink" Target="https://podminky.urs.cz/item/CS_URS_2023_01/411362021" TargetMode="External"/><Relationship Id="rId104" Type="http://schemas.openxmlformats.org/officeDocument/2006/relationships/hyperlink" Target="https://podminky.urs.cz/item/CS_URS_2023_01/953312123" TargetMode="External"/><Relationship Id="rId125" Type="http://schemas.openxmlformats.org/officeDocument/2006/relationships/hyperlink" Target="https://podminky.urs.cz/item/CS_URS_2023_01/712391172" TargetMode="External"/><Relationship Id="rId146" Type="http://schemas.openxmlformats.org/officeDocument/2006/relationships/hyperlink" Target="https://podminky.urs.cz/item/CS_URS_2023_01/763131443" TargetMode="External"/><Relationship Id="rId167" Type="http://schemas.openxmlformats.org/officeDocument/2006/relationships/hyperlink" Target="https://podminky.urs.cz/item/CS_URS_2023_01/767881112" TargetMode="External"/><Relationship Id="rId188" Type="http://schemas.openxmlformats.org/officeDocument/2006/relationships/hyperlink" Target="https://podminky.urs.cz/item/CS_URS_2023_01/781121011" TargetMode="External"/><Relationship Id="rId71" Type="http://schemas.openxmlformats.org/officeDocument/2006/relationships/hyperlink" Target="https://podminky.urs.cz/item/CS_URS_2023_01/622151021" TargetMode="External"/><Relationship Id="rId92" Type="http://schemas.openxmlformats.org/officeDocument/2006/relationships/hyperlink" Target="https://podminky.urs.cz/item/CS_URS_2023_01/642942111" TargetMode="External"/><Relationship Id="rId2" Type="http://schemas.openxmlformats.org/officeDocument/2006/relationships/hyperlink" Target="https://podminky.urs.cz/item/CS_URS_2023_01/131351202" TargetMode="External"/><Relationship Id="rId29" Type="http://schemas.openxmlformats.org/officeDocument/2006/relationships/hyperlink" Target="https://podminky.urs.cz/item/CS_URS_2023_01/311351121" TargetMode="Externa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3_01/775541161" TargetMode="External"/><Relationship Id="rId2" Type="http://schemas.openxmlformats.org/officeDocument/2006/relationships/hyperlink" Target="https://podminky.urs.cz/item/CS_URS_2023_01/998766202" TargetMode="External"/><Relationship Id="rId1" Type="http://schemas.openxmlformats.org/officeDocument/2006/relationships/hyperlink" Target="https://podminky.urs.cz/item/CS_URS_2023_01/766660012" TargetMode="External"/><Relationship Id="rId5" Type="http://schemas.openxmlformats.org/officeDocument/2006/relationships/drawing" Target="../drawings/drawing5.xml"/><Relationship Id="rId4" Type="http://schemas.openxmlformats.org/officeDocument/2006/relationships/hyperlink" Target="https://podminky.urs.cz/item/CS_URS_2023_01/998775202" TargetMode="External"/></Relationships>
</file>

<file path=xl/worksheets/_rels/sheet6.xml.rels><?xml version="1.0" encoding="UTF-8" standalone="yes"?>
<Relationships xmlns="http://schemas.openxmlformats.org/package/2006/relationships"><Relationship Id="rId26" Type="http://schemas.openxmlformats.org/officeDocument/2006/relationships/hyperlink" Target="https://podminky.urs.cz/item/CS_URS_2023_01/411321414" TargetMode="External"/><Relationship Id="rId21" Type="http://schemas.openxmlformats.org/officeDocument/2006/relationships/hyperlink" Target="https://podminky.urs.cz/item/CS_URS_2023_01/311113142" TargetMode="External"/><Relationship Id="rId42" Type="http://schemas.openxmlformats.org/officeDocument/2006/relationships/hyperlink" Target="https://podminky.urs.cz/item/CS_URS_2023_01/978036191" TargetMode="External"/><Relationship Id="rId47" Type="http://schemas.openxmlformats.org/officeDocument/2006/relationships/hyperlink" Target="https://podminky.urs.cz/item/CS_URS_2023_01/998011002" TargetMode="External"/><Relationship Id="rId63" Type="http://schemas.openxmlformats.org/officeDocument/2006/relationships/hyperlink" Target="https://podminky.urs.cz/item/CS_URS_2023_01/713131141" TargetMode="External"/><Relationship Id="rId68" Type="http://schemas.openxmlformats.org/officeDocument/2006/relationships/hyperlink" Target="https://podminky.urs.cz/item/CS_URS_2023_01/764216602" TargetMode="External"/><Relationship Id="rId16" Type="http://schemas.openxmlformats.org/officeDocument/2006/relationships/hyperlink" Target="https://podminky.urs.cz/item/CS_URS_2023_01/274351122" TargetMode="External"/><Relationship Id="rId11" Type="http://schemas.openxmlformats.org/officeDocument/2006/relationships/hyperlink" Target="https://podminky.urs.cz/item/CS_URS_2023_01/273351122" TargetMode="External"/><Relationship Id="rId24" Type="http://schemas.openxmlformats.org/officeDocument/2006/relationships/hyperlink" Target="https://podminky.urs.cz/item/CS_URS_2023_01/317941123" TargetMode="External"/><Relationship Id="rId32" Type="http://schemas.openxmlformats.org/officeDocument/2006/relationships/hyperlink" Target="https://podminky.urs.cz/item/CS_URS_2023_01/611131101" TargetMode="External"/><Relationship Id="rId37" Type="http://schemas.openxmlformats.org/officeDocument/2006/relationships/hyperlink" Target="https://podminky.urs.cz/item/CS_URS_2023_01/622231121" TargetMode="External"/><Relationship Id="rId40" Type="http://schemas.openxmlformats.org/officeDocument/2006/relationships/hyperlink" Target="https://podminky.urs.cz/item/CS_URS_2023_01/953312123" TargetMode="External"/><Relationship Id="rId45" Type="http://schemas.openxmlformats.org/officeDocument/2006/relationships/hyperlink" Target="https://podminky.urs.cz/item/CS_URS_2023_01/997013509" TargetMode="External"/><Relationship Id="rId53" Type="http://schemas.openxmlformats.org/officeDocument/2006/relationships/hyperlink" Target="https://podminky.urs.cz/item/CS_URS_2023_01/711161383" TargetMode="External"/><Relationship Id="rId58" Type="http://schemas.openxmlformats.org/officeDocument/2006/relationships/hyperlink" Target="https://podminky.urs.cz/item/CS_URS_2023_01/712998004" TargetMode="External"/><Relationship Id="rId66" Type="http://schemas.openxmlformats.org/officeDocument/2006/relationships/hyperlink" Target="https://podminky.urs.cz/item/CS_URS_2023_01/998762202" TargetMode="External"/><Relationship Id="rId74" Type="http://schemas.openxmlformats.org/officeDocument/2006/relationships/hyperlink" Target="https://podminky.urs.cz/item/CS_URS_2023_01/783826615" TargetMode="External"/><Relationship Id="rId5" Type="http://schemas.openxmlformats.org/officeDocument/2006/relationships/hyperlink" Target="https://podminky.urs.cz/item/CS_URS_2023_01/162751117" TargetMode="External"/><Relationship Id="rId61" Type="http://schemas.openxmlformats.org/officeDocument/2006/relationships/hyperlink" Target="https://podminky.urs.cz/item/CS_URS_2023_01/713121121" TargetMode="External"/><Relationship Id="rId19" Type="http://schemas.openxmlformats.org/officeDocument/2006/relationships/hyperlink" Target="https://podminky.urs.cz/item/CS_URS_2023_01/279113144" TargetMode="External"/><Relationship Id="rId14" Type="http://schemas.openxmlformats.org/officeDocument/2006/relationships/hyperlink" Target="https://podminky.urs.cz/item/CS_URS_2023_01/274313711" TargetMode="External"/><Relationship Id="rId22" Type="http://schemas.openxmlformats.org/officeDocument/2006/relationships/hyperlink" Target="https://podminky.urs.cz/item/CS_URS_2023_01/311361821" TargetMode="External"/><Relationship Id="rId27" Type="http://schemas.openxmlformats.org/officeDocument/2006/relationships/hyperlink" Target="https://podminky.urs.cz/item/CS_URS_2023_01/411351011" TargetMode="External"/><Relationship Id="rId30" Type="http://schemas.openxmlformats.org/officeDocument/2006/relationships/hyperlink" Target="https://podminky.urs.cz/item/CS_URS_2023_01/411354314" TargetMode="External"/><Relationship Id="rId35" Type="http://schemas.openxmlformats.org/officeDocument/2006/relationships/hyperlink" Target="https://podminky.urs.cz/item/CS_URS_2023_01/612142001" TargetMode="External"/><Relationship Id="rId43" Type="http://schemas.openxmlformats.org/officeDocument/2006/relationships/hyperlink" Target="https://podminky.urs.cz/item/CS_URS_2023_01/997013112" TargetMode="External"/><Relationship Id="rId48" Type="http://schemas.openxmlformats.org/officeDocument/2006/relationships/hyperlink" Target="https://podminky.urs.cz/item/CS_URS_2023_01/711111011" TargetMode="External"/><Relationship Id="rId56" Type="http://schemas.openxmlformats.org/officeDocument/2006/relationships/hyperlink" Target="https://podminky.urs.cz/item/CS_URS_2023_01/712391382" TargetMode="External"/><Relationship Id="rId64" Type="http://schemas.openxmlformats.org/officeDocument/2006/relationships/hyperlink" Target="https://podminky.urs.cz/item/CS_URS_2023_01/998713202" TargetMode="External"/><Relationship Id="rId69" Type="http://schemas.openxmlformats.org/officeDocument/2006/relationships/hyperlink" Target="https://podminky.urs.cz/item/CS_URS_2023_01/764518622" TargetMode="External"/><Relationship Id="rId77" Type="http://schemas.openxmlformats.org/officeDocument/2006/relationships/drawing" Target="../drawings/drawing6.xml"/><Relationship Id="rId8" Type="http://schemas.openxmlformats.org/officeDocument/2006/relationships/hyperlink" Target="https://podminky.urs.cz/item/CS_URS_2023_01/271542211" TargetMode="External"/><Relationship Id="rId51" Type="http://schemas.openxmlformats.org/officeDocument/2006/relationships/hyperlink" Target="https://podminky.urs.cz/item/CS_URS_2023_01/711142559" TargetMode="External"/><Relationship Id="rId72" Type="http://schemas.openxmlformats.org/officeDocument/2006/relationships/hyperlink" Target="https://podminky.urs.cz/item/CS_URS_2023_01/775541161" TargetMode="External"/><Relationship Id="rId3" Type="http://schemas.openxmlformats.org/officeDocument/2006/relationships/hyperlink" Target="https://podminky.urs.cz/item/CS_URS_2023_01/132212131" TargetMode="External"/><Relationship Id="rId12" Type="http://schemas.openxmlformats.org/officeDocument/2006/relationships/hyperlink" Target="https://podminky.urs.cz/item/CS_URS_2023_01/273361821" TargetMode="External"/><Relationship Id="rId17" Type="http://schemas.openxmlformats.org/officeDocument/2006/relationships/hyperlink" Target="https://podminky.urs.cz/item/CS_URS_2023_01/274361821" TargetMode="External"/><Relationship Id="rId25" Type="http://schemas.openxmlformats.org/officeDocument/2006/relationships/hyperlink" Target="https://podminky.urs.cz/item/CS_URS_2023_01/346244381" TargetMode="External"/><Relationship Id="rId33" Type="http://schemas.openxmlformats.org/officeDocument/2006/relationships/hyperlink" Target="https://podminky.urs.cz/item/CS_URS_2023_01/611321141" TargetMode="External"/><Relationship Id="rId38" Type="http://schemas.openxmlformats.org/officeDocument/2006/relationships/hyperlink" Target="https://podminky.urs.cz/item/CS_URS_2023_01/632451024" TargetMode="External"/><Relationship Id="rId46" Type="http://schemas.openxmlformats.org/officeDocument/2006/relationships/hyperlink" Target="https://podminky.urs.cz/item/CS_URS_2023_01/997013631" TargetMode="External"/><Relationship Id="rId59" Type="http://schemas.openxmlformats.org/officeDocument/2006/relationships/hyperlink" Target="https://podminky.urs.cz/item/CS_URS_2023_01/712998106" TargetMode="External"/><Relationship Id="rId67" Type="http://schemas.openxmlformats.org/officeDocument/2006/relationships/hyperlink" Target="https://podminky.urs.cz/item/CS_URS_2023_01/764214608" TargetMode="External"/><Relationship Id="rId20" Type="http://schemas.openxmlformats.org/officeDocument/2006/relationships/hyperlink" Target="https://podminky.urs.cz/item/CS_URS_2023_01/311113141" TargetMode="External"/><Relationship Id="rId41" Type="http://schemas.openxmlformats.org/officeDocument/2006/relationships/hyperlink" Target="https://podminky.urs.cz/item/CS_URS_2023_01/975022371" TargetMode="External"/><Relationship Id="rId54" Type="http://schemas.openxmlformats.org/officeDocument/2006/relationships/hyperlink" Target="https://podminky.urs.cz/item/CS_URS_2023_01/998711202" TargetMode="External"/><Relationship Id="rId62" Type="http://schemas.openxmlformats.org/officeDocument/2006/relationships/hyperlink" Target="https://podminky.urs.cz/item/CS_URS_2023_01/713121211" TargetMode="External"/><Relationship Id="rId70" Type="http://schemas.openxmlformats.org/officeDocument/2006/relationships/hyperlink" Target="https://podminky.urs.cz/item/CS_URS_2023_01/998764202" TargetMode="External"/><Relationship Id="rId75" Type="http://schemas.openxmlformats.org/officeDocument/2006/relationships/hyperlink" Target="https://podminky.urs.cz/item/CS_URS_2023_01/784111011" TargetMode="External"/><Relationship Id="rId1" Type="http://schemas.openxmlformats.org/officeDocument/2006/relationships/hyperlink" Target="https://podminky.urs.cz/item/CS_URS_2023_01/131213701" TargetMode="External"/><Relationship Id="rId6" Type="http://schemas.openxmlformats.org/officeDocument/2006/relationships/hyperlink" Target="https://podminky.urs.cz/item/CS_URS_2023_01/171201231" TargetMode="External"/><Relationship Id="rId15" Type="http://schemas.openxmlformats.org/officeDocument/2006/relationships/hyperlink" Target="https://podminky.urs.cz/item/CS_URS_2023_01/274351121" TargetMode="External"/><Relationship Id="rId23" Type="http://schemas.openxmlformats.org/officeDocument/2006/relationships/hyperlink" Target="https://podminky.urs.cz/item/CS_URS_2023_01/317941121" TargetMode="External"/><Relationship Id="rId28" Type="http://schemas.openxmlformats.org/officeDocument/2006/relationships/hyperlink" Target="https://podminky.urs.cz/item/CS_URS_2023_01/411351012" TargetMode="External"/><Relationship Id="rId36" Type="http://schemas.openxmlformats.org/officeDocument/2006/relationships/hyperlink" Target="https://podminky.urs.cz/item/CS_URS_2023_01/622211021" TargetMode="External"/><Relationship Id="rId49" Type="http://schemas.openxmlformats.org/officeDocument/2006/relationships/hyperlink" Target="https://podminky.urs.cz/item/CS_URS_2023_01/711112011" TargetMode="External"/><Relationship Id="rId57" Type="http://schemas.openxmlformats.org/officeDocument/2006/relationships/hyperlink" Target="https://podminky.urs.cz/item/CS_URS_2023_01/712391482" TargetMode="External"/><Relationship Id="rId10" Type="http://schemas.openxmlformats.org/officeDocument/2006/relationships/hyperlink" Target="https://podminky.urs.cz/item/CS_URS_2023_01/273351121" TargetMode="External"/><Relationship Id="rId31" Type="http://schemas.openxmlformats.org/officeDocument/2006/relationships/hyperlink" Target="https://podminky.urs.cz/item/CS_URS_2023_01/411361821" TargetMode="External"/><Relationship Id="rId44" Type="http://schemas.openxmlformats.org/officeDocument/2006/relationships/hyperlink" Target="https://podminky.urs.cz/item/CS_URS_2023_01/997013501" TargetMode="External"/><Relationship Id="rId52" Type="http://schemas.openxmlformats.org/officeDocument/2006/relationships/hyperlink" Target="https://podminky.urs.cz/item/CS_URS_2023_01/711161222" TargetMode="External"/><Relationship Id="rId60" Type="http://schemas.openxmlformats.org/officeDocument/2006/relationships/hyperlink" Target="https://podminky.urs.cz/item/CS_URS_2023_01/998712202" TargetMode="External"/><Relationship Id="rId65" Type="http://schemas.openxmlformats.org/officeDocument/2006/relationships/hyperlink" Target="https://podminky.urs.cz/item/CS_URS_2023_01/998761202" TargetMode="External"/><Relationship Id="rId73" Type="http://schemas.openxmlformats.org/officeDocument/2006/relationships/hyperlink" Target="https://podminky.urs.cz/item/CS_URS_2023_01/998775202" TargetMode="External"/><Relationship Id="rId4" Type="http://schemas.openxmlformats.org/officeDocument/2006/relationships/hyperlink" Target="https://podminky.urs.cz/item/CS_URS_2023_01/132251101" TargetMode="External"/><Relationship Id="rId9" Type="http://schemas.openxmlformats.org/officeDocument/2006/relationships/hyperlink" Target="https://podminky.urs.cz/item/CS_URS_2023_01/273321411" TargetMode="External"/><Relationship Id="rId13" Type="http://schemas.openxmlformats.org/officeDocument/2006/relationships/hyperlink" Target="https://podminky.urs.cz/item/CS_URS_2023_01/273362021" TargetMode="External"/><Relationship Id="rId18" Type="http://schemas.openxmlformats.org/officeDocument/2006/relationships/hyperlink" Target="https://podminky.urs.cz/item/CS_URS_2023_01/279113143" TargetMode="External"/><Relationship Id="rId39" Type="http://schemas.openxmlformats.org/officeDocument/2006/relationships/hyperlink" Target="https://podminky.urs.cz/item/CS_URS_2023_01/953312122" TargetMode="External"/><Relationship Id="rId34" Type="http://schemas.openxmlformats.org/officeDocument/2006/relationships/hyperlink" Target="https://podminky.urs.cz/item/CS_URS_2023_01/611321191" TargetMode="External"/><Relationship Id="rId50" Type="http://schemas.openxmlformats.org/officeDocument/2006/relationships/hyperlink" Target="https://podminky.urs.cz/item/CS_URS_2023_01/711141559" TargetMode="External"/><Relationship Id="rId55" Type="http://schemas.openxmlformats.org/officeDocument/2006/relationships/hyperlink" Target="https://podminky.urs.cz/item/CS_URS_2023_01/712363373" TargetMode="External"/><Relationship Id="rId76" Type="http://schemas.openxmlformats.org/officeDocument/2006/relationships/hyperlink" Target="https://podminky.urs.cz/item/CS_URS_2023_01/784211101" TargetMode="External"/><Relationship Id="rId7" Type="http://schemas.openxmlformats.org/officeDocument/2006/relationships/hyperlink" Target="https://podminky.urs.cz/item/CS_URS_2023_01/181951112" TargetMode="External"/><Relationship Id="rId71" Type="http://schemas.openxmlformats.org/officeDocument/2006/relationships/hyperlink" Target="https://podminky.urs.cz/item/CS_URS_2023_01/998767202" TargetMode="External"/><Relationship Id="rId2" Type="http://schemas.openxmlformats.org/officeDocument/2006/relationships/hyperlink" Target="https://podminky.urs.cz/item/CS_URS_2023_01/131251100" TargetMode="External"/><Relationship Id="rId29" Type="http://schemas.openxmlformats.org/officeDocument/2006/relationships/hyperlink" Target="https://podminky.urs.cz/item/CS_URS_2023_01/411354313" TargetMode="External"/></Relationships>
</file>

<file path=xl/worksheets/_rels/sheet7.xml.rels><?xml version="1.0" encoding="UTF-8" standalone="yes"?>
<Relationships xmlns="http://schemas.openxmlformats.org/package/2006/relationships"><Relationship Id="rId26" Type="http://schemas.openxmlformats.org/officeDocument/2006/relationships/hyperlink" Target="https://podminky.urs.cz/item/CS_URS_2023_01/311234045" TargetMode="External"/><Relationship Id="rId21" Type="http://schemas.openxmlformats.org/officeDocument/2006/relationships/hyperlink" Target="https://podminky.urs.cz/item/CS_URS_2023_01/274351121" TargetMode="External"/><Relationship Id="rId42" Type="http://schemas.openxmlformats.org/officeDocument/2006/relationships/hyperlink" Target="https://podminky.urs.cz/item/CS_URS_2023_01/417321414" TargetMode="External"/><Relationship Id="rId47" Type="http://schemas.openxmlformats.org/officeDocument/2006/relationships/hyperlink" Target="https://podminky.urs.cz/item/CS_URS_2023_01/611321141" TargetMode="External"/><Relationship Id="rId63" Type="http://schemas.openxmlformats.org/officeDocument/2006/relationships/hyperlink" Target="https://podminky.urs.cz/item/CS_URS_2023_01/711111011" TargetMode="External"/><Relationship Id="rId68" Type="http://schemas.openxmlformats.org/officeDocument/2006/relationships/hyperlink" Target="https://podminky.urs.cz/item/CS_URS_2023_01/711161383" TargetMode="External"/><Relationship Id="rId84" Type="http://schemas.openxmlformats.org/officeDocument/2006/relationships/hyperlink" Target="https://podminky.urs.cz/item/CS_URS_2023_01/764214603" TargetMode="External"/><Relationship Id="rId89" Type="http://schemas.openxmlformats.org/officeDocument/2006/relationships/hyperlink" Target="https://podminky.urs.cz/item/CS_URS_2023_01/998764202" TargetMode="External"/><Relationship Id="rId16" Type="http://schemas.openxmlformats.org/officeDocument/2006/relationships/hyperlink" Target="https://podminky.urs.cz/item/CS_URS_2023_01/273361821" TargetMode="External"/><Relationship Id="rId11" Type="http://schemas.openxmlformats.org/officeDocument/2006/relationships/hyperlink" Target="https://podminky.urs.cz/item/CS_URS_2023_01/212755214" TargetMode="External"/><Relationship Id="rId32" Type="http://schemas.openxmlformats.org/officeDocument/2006/relationships/hyperlink" Target="https://podminky.urs.cz/item/CS_URS_2023_01/311351911" TargetMode="External"/><Relationship Id="rId37" Type="http://schemas.openxmlformats.org/officeDocument/2006/relationships/hyperlink" Target="https://podminky.urs.cz/item/CS_URS_2023_01/411351011" TargetMode="External"/><Relationship Id="rId53" Type="http://schemas.openxmlformats.org/officeDocument/2006/relationships/hyperlink" Target="https://podminky.urs.cz/item/CS_URS_2023_01/622321191" TargetMode="External"/><Relationship Id="rId58" Type="http://schemas.openxmlformats.org/officeDocument/2006/relationships/hyperlink" Target="https://podminky.urs.cz/item/CS_URS_2023_01/997013112" TargetMode="External"/><Relationship Id="rId74" Type="http://schemas.openxmlformats.org/officeDocument/2006/relationships/hyperlink" Target="https://podminky.urs.cz/item/CS_URS_2023_01/762332133" TargetMode="External"/><Relationship Id="rId79" Type="http://schemas.openxmlformats.org/officeDocument/2006/relationships/hyperlink" Target="https://podminky.urs.cz/item/CS_URS_2023_01/763131432" TargetMode="External"/><Relationship Id="rId5" Type="http://schemas.openxmlformats.org/officeDocument/2006/relationships/hyperlink" Target="https://podminky.urs.cz/item/CS_URS_2023_01/167151111" TargetMode="External"/><Relationship Id="rId90" Type="http://schemas.openxmlformats.org/officeDocument/2006/relationships/hyperlink" Target="https://podminky.urs.cz/item/CS_URS_2023_01/998767202" TargetMode="External"/><Relationship Id="rId95" Type="http://schemas.openxmlformats.org/officeDocument/2006/relationships/hyperlink" Target="https://podminky.urs.cz/item/CS_URS_2023_01/783917161" TargetMode="External"/><Relationship Id="rId22" Type="http://schemas.openxmlformats.org/officeDocument/2006/relationships/hyperlink" Target="https://podminky.urs.cz/item/CS_URS_2023_01/274351122" TargetMode="External"/><Relationship Id="rId27" Type="http://schemas.openxmlformats.org/officeDocument/2006/relationships/hyperlink" Target="https://podminky.urs.cz/item/CS_URS_2023_01/311234061" TargetMode="External"/><Relationship Id="rId43" Type="http://schemas.openxmlformats.org/officeDocument/2006/relationships/hyperlink" Target="https://podminky.urs.cz/item/CS_URS_2023_01/417351115" TargetMode="External"/><Relationship Id="rId48" Type="http://schemas.openxmlformats.org/officeDocument/2006/relationships/hyperlink" Target="https://podminky.urs.cz/item/CS_URS_2023_01/611321191" TargetMode="External"/><Relationship Id="rId64" Type="http://schemas.openxmlformats.org/officeDocument/2006/relationships/hyperlink" Target="https://podminky.urs.cz/item/CS_URS_2023_01/711112011" TargetMode="External"/><Relationship Id="rId69" Type="http://schemas.openxmlformats.org/officeDocument/2006/relationships/hyperlink" Target="https://podminky.urs.cz/item/CS_URS_2023_01/998711202" TargetMode="External"/><Relationship Id="rId80" Type="http://schemas.openxmlformats.org/officeDocument/2006/relationships/hyperlink" Target="https://podminky.urs.cz/item/CS_URS_2023_01/763131714" TargetMode="External"/><Relationship Id="rId85" Type="http://schemas.openxmlformats.org/officeDocument/2006/relationships/hyperlink" Target="https://podminky.urs.cz/item/CS_URS_2023_01/764214607" TargetMode="External"/><Relationship Id="rId3" Type="http://schemas.openxmlformats.org/officeDocument/2006/relationships/hyperlink" Target="https://podminky.urs.cz/item/CS_URS_2023_01/162251122" TargetMode="External"/><Relationship Id="rId12" Type="http://schemas.openxmlformats.org/officeDocument/2006/relationships/hyperlink" Target="https://podminky.urs.cz/item/CS_URS_2023_01/271542211" TargetMode="External"/><Relationship Id="rId17" Type="http://schemas.openxmlformats.org/officeDocument/2006/relationships/hyperlink" Target="https://podminky.urs.cz/item/CS_URS_2023_01/273362021" TargetMode="External"/><Relationship Id="rId25" Type="http://schemas.openxmlformats.org/officeDocument/2006/relationships/hyperlink" Target="https://podminky.urs.cz/item/CS_URS_2023_01/311113134" TargetMode="External"/><Relationship Id="rId33" Type="http://schemas.openxmlformats.org/officeDocument/2006/relationships/hyperlink" Target="https://podminky.urs.cz/item/CS_URS_2023_01/311361821" TargetMode="External"/><Relationship Id="rId38" Type="http://schemas.openxmlformats.org/officeDocument/2006/relationships/hyperlink" Target="https://podminky.urs.cz/item/CS_URS_2023_01/411351012" TargetMode="External"/><Relationship Id="rId46" Type="http://schemas.openxmlformats.org/officeDocument/2006/relationships/hyperlink" Target="https://podminky.urs.cz/item/CS_URS_2023_01/611131101" TargetMode="External"/><Relationship Id="rId59" Type="http://schemas.openxmlformats.org/officeDocument/2006/relationships/hyperlink" Target="https://podminky.urs.cz/item/CS_URS_2023_01/997013501" TargetMode="External"/><Relationship Id="rId67" Type="http://schemas.openxmlformats.org/officeDocument/2006/relationships/hyperlink" Target="https://podminky.urs.cz/item/CS_URS_2023_01/711161222" TargetMode="External"/><Relationship Id="rId20" Type="http://schemas.openxmlformats.org/officeDocument/2006/relationships/hyperlink" Target="https://podminky.urs.cz/item/CS_URS_2023_01/274322511" TargetMode="External"/><Relationship Id="rId41" Type="http://schemas.openxmlformats.org/officeDocument/2006/relationships/hyperlink" Target="https://podminky.urs.cz/item/CS_URS_2023_01/411361821" TargetMode="External"/><Relationship Id="rId54" Type="http://schemas.openxmlformats.org/officeDocument/2006/relationships/hyperlink" Target="https://podminky.urs.cz/item/CS_URS_2023_01/631362021" TargetMode="External"/><Relationship Id="rId62" Type="http://schemas.openxmlformats.org/officeDocument/2006/relationships/hyperlink" Target="https://podminky.urs.cz/item/CS_URS_2023_01/998011002" TargetMode="External"/><Relationship Id="rId70" Type="http://schemas.openxmlformats.org/officeDocument/2006/relationships/hyperlink" Target="https://podminky.urs.cz/item/CS_URS_2023_01/712771333" TargetMode="External"/><Relationship Id="rId75" Type="http://schemas.openxmlformats.org/officeDocument/2006/relationships/hyperlink" Target="https://podminky.urs.cz/item/CS_URS_2023_01/762332134" TargetMode="External"/><Relationship Id="rId83" Type="http://schemas.openxmlformats.org/officeDocument/2006/relationships/hyperlink" Target="https://podminky.urs.cz/item/CS_URS_2023_01/764212664" TargetMode="External"/><Relationship Id="rId88" Type="http://schemas.openxmlformats.org/officeDocument/2006/relationships/hyperlink" Target="https://podminky.urs.cz/item/CS_URS_2023_01/764518621" TargetMode="External"/><Relationship Id="rId91" Type="http://schemas.openxmlformats.org/officeDocument/2006/relationships/hyperlink" Target="https://podminky.urs.cz/item/CS_URS_2023_01/783213021" TargetMode="External"/><Relationship Id="rId96" Type="http://schemas.openxmlformats.org/officeDocument/2006/relationships/hyperlink" Target="https://podminky.urs.cz/item/CS_URS_2023_01/784111011" TargetMode="External"/><Relationship Id="rId1" Type="http://schemas.openxmlformats.org/officeDocument/2006/relationships/hyperlink" Target="https://podminky.urs.cz/item/CS_URS_2023_01/131251104" TargetMode="External"/><Relationship Id="rId6" Type="http://schemas.openxmlformats.org/officeDocument/2006/relationships/hyperlink" Target="https://podminky.urs.cz/item/CS_URS_2023_01/171201231" TargetMode="External"/><Relationship Id="rId15" Type="http://schemas.openxmlformats.org/officeDocument/2006/relationships/hyperlink" Target="https://podminky.urs.cz/item/CS_URS_2023_01/273351122" TargetMode="External"/><Relationship Id="rId23" Type="http://schemas.openxmlformats.org/officeDocument/2006/relationships/hyperlink" Target="https://podminky.urs.cz/item/CS_URS_2023_01/274361821" TargetMode="External"/><Relationship Id="rId28" Type="http://schemas.openxmlformats.org/officeDocument/2006/relationships/hyperlink" Target="https://podminky.urs.cz/item/CS_URS_2023_01/311321814" TargetMode="External"/><Relationship Id="rId36" Type="http://schemas.openxmlformats.org/officeDocument/2006/relationships/hyperlink" Target="https://podminky.urs.cz/item/CS_URS_2023_01/411321414" TargetMode="External"/><Relationship Id="rId49" Type="http://schemas.openxmlformats.org/officeDocument/2006/relationships/hyperlink" Target="https://podminky.urs.cz/item/CS_URS_2023_01/612142001" TargetMode="External"/><Relationship Id="rId57" Type="http://schemas.openxmlformats.org/officeDocument/2006/relationships/hyperlink" Target="https://podminky.urs.cz/item/CS_URS_2023_01/981511113" TargetMode="External"/><Relationship Id="rId10" Type="http://schemas.openxmlformats.org/officeDocument/2006/relationships/hyperlink" Target="https://podminky.urs.cz/item/CS_URS_2023_01/212312111" TargetMode="External"/><Relationship Id="rId31" Type="http://schemas.openxmlformats.org/officeDocument/2006/relationships/hyperlink" Target="https://podminky.urs.cz/item/CS_URS_2023_01/311351122" TargetMode="External"/><Relationship Id="rId44" Type="http://schemas.openxmlformats.org/officeDocument/2006/relationships/hyperlink" Target="https://podminky.urs.cz/item/CS_URS_2023_01/417351116" TargetMode="External"/><Relationship Id="rId52" Type="http://schemas.openxmlformats.org/officeDocument/2006/relationships/hyperlink" Target="https://podminky.urs.cz/item/CS_URS_2023_01/622321111" TargetMode="External"/><Relationship Id="rId60" Type="http://schemas.openxmlformats.org/officeDocument/2006/relationships/hyperlink" Target="https://podminky.urs.cz/item/CS_URS_2023_01/997013509" TargetMode="External"/><Relationship Id="rId65" Type="http://schemas.openxmlformats.org/officeDocument/2006/relationships/hyperlink" Target="https://podminky.urs.cz/item/CS_URS_2023_01/711141559" TargetMode="External"/><Relationship Id="rId73" Type="http://schemas.openxmlformats.org/officeDocument/2006/relationships/hyperlink" Target="https://podminky.urs.cz/item/CS_URS_2023_01/998712202" TargetMode="External"/><Relationship Id="rId78" Type="http://schemas.openxmlformats.org/officeDocument/2006/relationships/hyperlink" Target="https://podminky.urs.cz/item/CS_URS_2023_01/998762202" TargetMode="External"/><Relationship Id="rId81" Type="http://schemas.openxmlformats.org/officeDocument/2006/relationships/hyperlink" Target="https://podminky.urs.cz/item/CS_URS_2023_01/763131751" TargetMode="External"/><Relationship Id="rId86" Type="http://schemas.openxmlformats.org/officeDocument/2006/relationships/hyperlink" Target="https://podminky.urs.cz/item/CS_URS_2023_01/764511601" TargetMode="External"/><Relationship Id="rId94" Type="http://schemas.openxmlformats.org/officeDocument/2006/relationships/hyperlink" Target="https://podminky.urs.cz/item/CS_URS_2023_01/783913161" TargetMode="External"/><Relationship Id="rId4" Type="http://schemas.openxmlformats.org/officeDocument/2006/relationships/hyperlink" Target="https://podminky.urs.cz/item/CS_URS_2023_01/162751117" TargetMode="External"/><Relationship Id="rId9" Type="http://schemas.openxmlformats.org/officeDocument/2006/relationships/hyperlink" Target="https://podminky.urs.cz/item/CS_URS_2023_01/211531111" TargetMode="External"/><Relationship Id="rId13" Type="http://schemas.openxmlformats.org/officeDocument/2006/relationships/hyperlink" Target="https://podminky.urs.cz/item/CS_URS_2023_01/273322511" TargetMode="External"/><Relationship Id="rId18" Type="http://schemas.openxmlformats.org/officeDocument/2006/relationships/hyperlink" Target="https://podminky.urs.cz/item/CS_URS_2023_01/274313511" TargetMode="External"/><Relationship Id="rId39" Type="http://schemas.openxmlformats.org/officeDocument/2006/relationships/hyperlink" Target="https://podminky.urs.cz/item/CS_URS_2023_01/411354313" TargetMode="External"/><Relationship Id="rId34" Type="http://schemas.openxmlformats.org/officeDocument/2006/relationships/hyperlink" Target="https://podminky.urs.cz/item/CS_URS_2023_01/317353111" TargetMode="External"/><Relationship Id="rId50" Type="http://schemas.openxmlformats.org/officeDocument/2006/relationships/hyperlink" Target="https://podminky.urs.cz/item/CS_URS_2023_01/622131101" TargetMode="External"/><Relationship Id="rId55" Type="http://schemas.openxmlformats.org/officeDocument/2006/relationships/hyperlink" Target="https://podminky.urs.cz/item/CS_URS_2023_01/632451456" TargetMode="External"/><Relationship Id="rId76" Type="http://schemas.openxmlformats.org/officeDocument/2006/relationships/hyperlink" Target="https://podminky.urs.cz/item/CS_URS_2023_01/762341210" TargetMode="External"/><Relationship Id="rId97" Type="http://schemas.openxmlformats.org/officeDocument/2006/relationships/hyperlink" Target="https://podminky.urs.cz/item/CS_URS_2023_01/784211101" TargetMode="External"/><Relationship Id="rId7" Type="http://schemas.openxmlformats.org/officeDocument/2006/relationships/hyperlink" Target="https://podminky.urs.cz/item/CS_URS_2023_01/174151101" TargetMode="External"/><Relationship Id="rId71" Type="http://schemas.openxmlformats.org/officeDocument/2006/relationships/hyperlink" Target="https://podminky.urs.cz/item/CS_URS_2023_01/712771521" TargetMode="External"/><Relationship Id="rId92" Type="http://schemas.openxmlformats.org/officeDocument/2006/relationships/hyperlink" Target="https://podminky.urs.cz/item/CS_URS_2023_01/783826615" TargetMode="External"/><Relationship Id="rId2" Type="http://schemas.openxmlformats.org/officeDocument/2006/relationships/hyperlink" Target="https://podminky.urs.cz/item/CS_URS_2023_01/132212131" TargetMode="External"/><Relationship Id="rId29" Type="http://schemas.openxmlformats.org/officeDocument/2006/relationships/hyperlink" Target="https://podminky.urs.cz/item/CS_URS_2023_01/311322511" TargetMode="External"/><Relationship Id="rId24" Type="http://schemas.openxmlformats.org/officeDocument/2006/relationships/hyperlink" Target="https://podminky.urs.cz/item/CS_URS_2023_01/311113133" TargetMode="External"/><Relationship Id="rId40" Type="http://schemas.openxmlformats.org/officeDocument/2006/relationships/hyperlink" Target="https://podminky.urs.cz/item/CS_URS_2023_01/411354314" TargetMode="External"/><Relationship Id="rId45" Type="http://schemas.openxmlformats.org/officeDocument/2006/relationships/hyperlink" Target="https://podminky.urs.cz/item/CS_URS_2023_01/417361821" TargetMode="External"/><Relationship Id="rId66" Type="http://schemas.openxmlformats.org/officeDocument/2006/relationships/hyperlink" Target="https://podminky.urs.cz/item/CS_URS_2023_01/711142559" TargetMode="External"/><Relationship Id="rId87" Type="http://schemas.openxmlformats.org/officeDocument/2006/relationships/hyperlink" Target="https://podminky.urs.cz/item/CS_URS_2023_01/764511641" TargetMode="External"/><Relationship Id="rId61" Type="http://schemas.openxmlformats.org/officeDocument/2006/relationships/hyperlink" Target="https://podminky.urs.cz/item/CS_URS_2023_01/997013631" TargetMode="External"/><Relationship Id="rId82" Type="http://schemas.openxmlformats.org/officeDocument/2006/relationships/hyperlink" Target="https://podminky.urs.cz/item/CS_URS_2023_01/998763402" TargetMode="External"/><Relationship Id="rId19" Type="http://schemas.openxmlformats.org/officeDocument/2006/relationships/hyperlink" Target="https://podminky.urs.cz/item/CS_URS_2023_01/274321411" TargetMode="External"/><Relationship Id="rId14" Type="http://schemas.openxmlformats.org/officeDocument/2006/relationships/hyperlink" Target="https://podminky.urs.cz/item/CS_URS_2023_01/273351121" TargetMode="External"/><Relationship Id="rId30" Type="http://schemas.openxmlformats.org/officeDocument/2006/relationships/hyperlink" Target="https://podminky.urs.cz/item/CS_URS_2023_01/311351121" TargetMode="External"/><Relationship Id="rId35" Type="http://schemas.openxmlformats.org/officeDocument/2006/relationships/hyperlink" Target="https://podminky.urs.cz/item/CS_URS_2023_01/317353112" TargetMode="External"/><Relationship Id="rId56" Type="http://schemas.openxmlformats.org/officeDocument/2006/relationships/hyperlink" Target="https://podminky.urs.cz/item/CS_URS_2023_01/953331112" TargetMode="External"/><Relationship Id="rId77" Type="http://schemas.openxmlformats.org/officeDocument/2006/relationships/hyperlink" Target="https://podminky.urs.cz/item/CS_URS_2023_01/762395000" TargetMode="External"/><Relationship Id="rId8" Type="http://schemas.openxmlformats.org/officeDocument/2006/relationships/hyperlink" Target="https://podminky.urs.cz/item/CS_URS_2023_01/181951112" TargetMode="External"/><Relationship Id="rId51" Type="http://schemas.openxmlformats.org/officeDocument/2006/relationships/hyperlink" Target="https://podminky.urs.cz/item/CS_URS_2023_01/622211011" TargetMode="External"/><Relationship Id="rId72" Type="http://schemas.openxmlformats.org/officeDocument/2006/relationships/hyperlink" Target="https://podminky.urs.cz/item/CS_URS_2023_01/712771611" TargetMode="External"/><Relationship Id="rId93" Type="http://schemas.openxmlformats.org/officeDocument/2006/relationships/hyperlink" Target="https://podminky.urs.cz/item/CS_URS_2023_01/783901453" TargetMode="External"/><Relationship Id="rId98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3_01/997006512" TargetMode="External"/><Relationship Id="rId2" Type="http://schemas.openxmlformats.org/officeDocument/2006/relationships/hyperlink" Target="https://podminky.urs.cz/item/CS_URS_2023_01/981011416" TargetMode="External"/><Relationship Id="rId1" Type="http://schemas.openxmlformats.org/officeDocument/2006/relationships/hyperlink" Target="https://podminky.urs.cz/item/CS_URS_2023_01/961044111" TargetMode="External"/><Relationship Id="rId6" Type="http://schemas.openxmlformats.org/officeDocument/2006/relationships/drawing" Target="../drawings/drawing13.xml"/><Relationship Id="rId5" Type="http://schemas.openxmlformats.org/officeDocument/2006/relationships/hyperlink" Target="https://podminky.urs.cz/item/CS_URS_2023_01/997006551" TargetMode="External"/><Relationship Id="rId4" Type="http://schemas.openxmlformats.org/officeDocument/2006/relationships/hyperlink" Target="https://podminky.urs.cz/item/CS_URS_2023_01/997006519" TargetMode="External"/></Relationships>
</file>

<file path=xl/worksheets/_rels/sheet14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3_01/175151101" TargetMode="External"/><Relationship Id="rId13" Type="http://schemas.openxmlformats.org/officeDocument/2006/relationships/hyperlink" Target="https://podminky.urs.cz/item/CS_URS_2023_01/935113111" TargetMode="External"/><Relationship Id="rId18" Type="http://schemas.openxmlformats.org/officeDocument/2006/relationships/drawing" Target="../drawings/drawing14.xml"/><Relationship Id="rId3" Type="http://schemas.openxmlformats.org/officeDocument/2006/relationships/hyperlink" Target="https://podminky.urs.cz/item/CS_URS_2023_01/132212131" TargetMode="External"/><Relationship Id="rId7" Type="http://schemas.openxmlformats.org/officeDocument/2006/relationships/hyperlink" Target="https://podminky.urs.cz/item/CS_URS_2023_01/175111101" TargetMode="External"/><Relationship Id="rId12" Type="http://schemas.openxmlformats.org/officeDocument/2006/relationships/hyperlink" Target="https://podminky.urs.cz/item/CS_URS_2023_01/637121111" TargetMode="External"/><Relationship Id="rId17" Type="http://schemas.openxmlformats.org/officeDocument/2006/relationships/hyperlink" Target="https://podminky.urs.cz/item/CS_URS_2023_01/998767201" TargetMode="External"/><Relationship Id="rId2" Type="http://schemas.openxmlformats.org/officeDocument/2006/relationships/hyperlink" Target="https://podminky.urs.cz/item/CS_URS_2023_01/131251104" TargetMode="External"/><Relationship Id="rId16" Type="http://schemas.openxmlformats.org/officeDocument/2006/relationships/hyperlink" Target="https://podminky.urs.cz/item/CS_URS_2023_01/998721201" TargetMode="External"/><Relationship Id="rId1" Type="http://schemas.openxmlformats.org/officeDocument/2006/relationships/hyperlink" Target="https://podminky.urs.cz/item/CS_URS_2023_01/121151114" TargetMode="External"/><Relationship Id="rId6" Type="http://schemas.openxmlformats.org/officeDocument/2006/relationships/hyperlink" Target="https://podminky.urs.cz/item/CS_URS_2023_01/174151101" TargetMode="External"/><Relationship Id="rId11" Type="http://schemas.openxmlformats.org/officeDocument/2006/relationships/hyperlink" Target="https://podminky.urs.cz/item/CS_URS_2023_01/591411111" TargetMode="External"/><Relationship Id="rId5" Type="http://schemas.openxmlformats.org/officeDocument/2006/relationships/hyperlink" Target="https://podminky.urs.cz/item/CS_URS_2023_01/174111101" TargetMode="External"/><Relationship Id="rId15" Type="http://schemas.openxmlformats.org/officeDocument/2006/relationships/hyperlink" Target="https://podminky.urs.cz/item/CS_URS_2023_01/721242106" TargetMode="External"/><Relationship Id="rId10" Type="http://schemas.openxmlformats.org/officeDocument/2006/relationships/hyperlink" Target="https://podminky.urs.cz/item/CS_URS_2023_01/273313611" TargetMode="External"/><Relationship Id="rId4" Type="http://schemas.openxmlformats.org/officeDocument/2006/relationships/hyperlink" Target="https://podminky.urs.cz/item/CS_URS_2023_01/132251102" TargetMode="External"/><Relationship Id="rId9" Type="http://schemas.openxmlformats.org/officeDocument/2006/relationships/hyperlink" Target="https://podminky.urs.cz/item/CS_URS_2023_01/271572211" TargetMode="External"/><Relationship Id="rId14" Type="http://schemas.openxmlformats.org/officeDocument/2006/relationships/hyperlink" Target="https://podminky.urs.cz/item/CS_URS_2023_01/721173403" TargetMode="External"/></Relationships>
</file>

<file path=xl/worksheets/_rels/sheet15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3_01/274313711" TargetMode="External"/><Relationship Id="rId13" Type="http://schemas.openxmlformats.org/officeDocument/2006/relationships/hyperlink" Target="https://podminky.urs.cz/item/CS_URS_2023_01/596212210" TargetMode="External"/><Relationship Id="rId18" Type="http://schemas.openxmlformats.org/officeDocument/2006/relationships/hyperlink" Target="https://podminky.urs.cz/item/CS_URS_2023_01/998767201" TargetMode="External"/><Relationship Id="rId3" Type="http://schemas.openxmlformats.org/officeDocument/2006/relationships/hyperlink" Target="https://podminky.urs.cz/item/CS_URS_2023_01/162751117" TargetMode="External"/><Relationship Id="rId7" Type="http://schemas.openxmlformats.org/officeDocument/2006/relationships/hyperlink" Target="https://podminky.urs.cz/item/CS_URS_2023_01/213311151" TargetMode="External"/><Relationship Id="rId12" Type="http://schemas.openxmlformats.org/officeDocument/2006/relationships/hyperlink" Target="https://podminky.urs.cz/item/CS_URS_2023_01/564861011" TargetMode="External"/><Relationship Id="rId17" Type="http://schemas.openxmlformats.org/officeDocument/2006/relationships/hyperlink" Target="https://podminky.urs.cz/item/CS_URS_2023_01/767995112" TargetMode="External"/><Relationship Id="rId2" Type="http://schemas.openxmlformats.org/officeDocument/2006/relationships/hyperlink" Target="https://podminky.urs.cz/item/CS_URS_2023_01/132151101" TargetMode="External"/><Relationship Id="rId16" Type="http://schemas.openxmlformats.org/officeDocument/2006/relationships/hyperlink" Target="https://podminky.urs.cz/item/CS_URS_2023_01/767821113" TargetMode="External"/><Relationship Id="rId1" Type="http://schemas.openxmlformats.org/officeDocument/2006/relationships/hyperlink" Target="https://podminky.urs.cz/item/CS_URS_2023_01/122151101" TargetMode="External"/><Relationship Id="rId6" Type="http://schemas.openxmlformats.org/officeDocument/2006/relationships/hyperlink" Target="https://podminky.urs.cz/item/CS_URS_2023_01/213141111" TargetMode="External"/><Relationship Id="rId11" Type="http://schemas.openxmlformats.org/officeDocument/2006/relationships/hyperlink" Target="https://podminky.urs.cz/item/CS_URS_2023_01/327215112" TargetMode="External"/><Relationship Id="rId5" Type="http://schemas.openxmlformats.org/officeDocument/2006/relationships/hyperlink" Target="https://podminky.urs.cz/item/CS_URS_2023_01/171251201" TargetMode="External"/><Relationship Id="rId15" Type="http://schemas.openxmlformats.org/officeDocument/2006/relationships/hyperlink" Target="https://podminky.urs.cz/item/CS_URS_2023_01/998153131" TargetMode="External"/><Relationship Id="rId10" Type="http://schemas.openxmlformats.org/officeDocument/2006/relationships/hyperlink" Target="https://podminky.urs.cz/item/CS_URS_2023_01/274351122" TargetMode="External"/><Relationship Id="rId19" Type="http://schemas.openxmlformats.org/officeDocument/2006/relationships/drawing" Target="../drawings/drawing15.xml"/><Relationship Id="rId4" Type="http://schemas.openxmlformats.org/officeDocument/2006/relationships/hyperlink" Target="https://podminky.urs.cz/item/CS_URS_2023_01/171201231" TargetMode="External"/><Relationship Id="rId9" Type="http://schemas.openxmlformats.org/officeDocument/2006/relationships/hyperlink" Target="https://podminky.urs.cz/item/CS_URS_2023_01/274351121" TargetMode="External"/><Relationship Id="rId14" Type="http://schemas.openxmlformats.org/officeDocument/2006/relationships/hyperlink" Target="https://podminky.urs.cz/item/CS_URS_2023_01/916331112" TargetMode="Externa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CM73"/>
  <sheetViews>
    <sheetView showGridLines="0" tabSelected="1" topLeftCell="A61" workbookViewId="0">
      <selection activeCell="X71" sqref="X71"/>
    </sheetView>
  </sheetViews>
  <sheetFormatPr defaultRowHeight="11.25"/>
  <cols>
    <col min="1" max="1" width="8.33203125" customWidth="1"/>
    <col min="2" max="2" width="1.6640625" customWidth="1"/>
    <col min="3" max="3" width="4.1640625" customWidth="1"/>
    <col min="4" max="33" width="2.6640625" customWidth="1"/>
    <col min="34" max="34" width="3.33203125" customWidth="1"/>
    <col min="35" max="35" width="31.6640625" customWidth="1"/>
    <col min="36" max="37" width="2.5" customWidth="1"/>
    <col min="38" max="38" width="8.33203125" customWidth="1"/>
    <col min="39" max="39" width="3.33203125" customWidth="1"/>
    <col min="40" max="40" width="13.33203125" customWidth="1"/>
    <col min="41" max="41" width="7.5" customWidth="1"/>
    <col min="42" max="42" width="4.1640625" customWidth="1"/>
    <col min="43" max="43" width="15.6640625" customWidth="1"/>
    <col min="44" max="44" width="13.6640625" customWidth="1"/>
    <col min="45" max="47" width="25.83203125" hidden="1" customWidth="1"/>
    <col min="48" max="49" width="21.6640625" hidden="1" customWidth="1"/>
    <col min="50" max="51" width="25" hidden="1" customWidth="1"/>
    <col min="52" max="52" width="21.6640625" hidden="1" customWidth="1"/>
    <col min="53" max="53" width="19.1640625" hidden="1" customWidth="1"/>
    <col min="54" max="54" width="25" hidden="1" customWidth="1"/>
    <col min="55" max="55" width="21.6640625" hidden="1" customWidth="1"/>
    <col min="56" max="56" width="19.1640625" hidden="1" customWidth="1"/>
    <col min="57" max="57" width="66.5" customWidth="1"/>
    <col min="71" max="91" width="9.33203125" hidden="1"/>
  </cols>
  <sheetData>
    <row r="1" spans="1:74">
      <c r="A1" s="17" t="s">
        <v>0</v>
      </c>
      <c r="AZ1" s="17" t="s">
        <v>1</v>
      </c>
      <c r="BA1" s="17" t="s">
        <v>2</v>
      </c>
      <c r="BB1" s="17" t="s">
        <v>3</v>
      </c>
      <c r="BT1" s="17" t="s">
        <v>4</v>
      </c>
      <c r="BU1" s="17" t="s">
        <v>4</v>
      </c>
      <c r="BV1" s="17" t="s">
        <v>5</v>
      </c>
    </row>
    <row r="2" spans="1:74" ht="36.950000000000003" customHeight="1">
      <c r="AR2" s="307" t="s">
        <v>6</v>
      </c>
      <c r="AS2" s="292"/>
      <c r="AT2" s="292"/>
      <c r="AU2" s="292"/>
      <c r="AV2" s="292"/>
      <c r="AW2" s="292"/>
      <c r="AX2" s="292"/>
      <c r="AY2" s="292"/>
      <c r="AZ2" s="292"/>
      <c r="BA2" s="292"/>
      <c r="BB2" s="292"/>
      <c r="BC2" s="292"/>
      <c r="BD2" s="292"/>
      <c r="BE2" s="292"/>
      <c r="BS2" s="18" t="s">
        <v>7</v>
      </c>
      <c r="BT2" s="18" t="s">
        <v>8</v>
      </c>
    </row>
    <row r="3" spans="1:74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1"/>
      <c r="BS3" s="18" t="s">
        <v>9</v>
      </c>
      <c r="BT3" s="18" t="s">
        <v>10</v>
      </c>
    </row>
    <row r="4" spans="1:74" ht="24.95" customHeight="1">
      <c r="B4" s="21"/>
      <c r="D4" s="22" t="s">
        <v>11</v>
      </c>
      <c r="AR4" s="21"/>
      <c r="AS4" s="23" t="s">
        <v>12</v>
      </c>
      <c r="BE4" s="24" t="s">
        <v>13</v>
      </c>
      <c r="BS4" s="18" t="s">
        <v>14</v>
      </c>
    </row>
    <row r="5" spans="1:74" ht="12" customHeight="1">
      <c r="B5" s="21"/>
      <c r="D5" s="25" t="s">
        <v>15</v>
      </c>
      <c r="K5" s="291" t="s">
        <v>16</v>
      </c>
      <c r="L5" s="292"/>
      <c r="M5" s="292"/>
      <c r="N5" s="292"/>
      <c r="O5" s="292"/>
      <c r="P5" s="292"/>
      <c r="Q5" s="292"/>
      <c r="R5" s="292"/>
      <c r="S5" s="292"/>
      <c r="T5" s="292"/>
      <c r="U5" s="292"/>
      <c r="V5" s="292"/>
      <c r="W5" s="292"/>
      <c r="X5" s="292"/>
      <c r="Y5" s="292"/>
      <c r="Z5" s="292"/>
      <c r="AA5" s="292"/>
      <c r="AB5" s="292"/>
      <c r="AC5" s="292"/>
      <c r="AD5" s="292"/>
      <c r="AE5" s="292"/>
      <c r="AF5" s="292"/>
      <c r="AG5" s="292"/>
      <c r="AH5" s="292"/>
      <c r="AI5" s="292"/>
      <c r="AJ5" s="292"/>
      <c r="AK5" s="292"/>
      <c r="AL5" s="292"/>
      <c r="AM5" s="292"/>
      <c r="AN5" s="292"/>
      <c r="AO5" s="292"/>
      <c r="AR5" s="21"/>
      <c r="BE5" s="288" t="s">
        <v>17</v>
      </c>
      <c r="BS5" s="18" t="s">
        <v>7</v>
      </c>
    </row>
    <row r="6" spans="1:74" ht="36.950000000000003" customHeight="1">
      <c r="B6" s="21"/>
      <c r="D6" s="27" t="s">
        <v>18</v>
      </c>
      <c r="K6" s="293" t="s">
        <v>19</v>
      </c>
      <c r="L6" s="292"/>
      <c r="M6" s="292"/>
      <c r="N6" s="292"/>
      <c r="O6" s="292"/>
      <c r="P6" s="292"/>
      <c r="Q6" s="292"/>
      <c r="R6" s="292"/>
      <c r="S6" s="292"/>
      <c r="T6" s="292"/>
      <c r="U6" s="292"/>
      <c r="V6" s="292"/>
      <c r="W6" s="292"/>
      <c r="X6" s="292"/>
      <c r="Y6" s="292"/>
      <c r="Z6" s="292"/>
      <c r="AA6" s="292"/>
      <c r="AB6" s="292"/>
      <c r="AC6" s="292"/>
      <c r="AD6" s="292"/>
      <c r="AE6" s="292"/>
      <c r="AF6" s="292"/>
      <c r="AG6" s="292"/>
      <c r="AH6" s="292"/>
      <c r="AI6" s="292"/>
      <c r="AJ6" s="292"/>
      <c r="AK6" s="292"/>
      <c r="AL6" s="292"/>
      <c r="AM6" s="292"/>
      <c r="AN6" s="292"/>
      <c r="AO6" s="292"/>
      <c r="AR6" s="21"/>
      <c r="BE6" s="289"/>
      <c r="BS6" s="18" t="s">
        <v>7</v>
      </c>
    </row>
    <row r="7" spans="1:74" ht="12" customHeight="1">
      <c r="B7" s="21"/>
      <c r="D7" s="28" t="s">
        <v>20</v>
      </c>
      <c r="K7" s="26" t="s">
        <v>3</v>
      </c>
      <c r="AK7" s="28" t="s">
        <v>21</v>
      </c>
      <c r="AN7" s="26" t="s">
        <v>3</v>
      </c>
      <c r="AR7" s="21"/>
      <c r="BE7" s="289"/>
      <c r="BS7" s="18" t="s">
        <v>7</v>
      </c>
    </row>
    <row r="8" spans="1:74" ht="12" customHeight="1">
      <c r="B8" s="21"/>
      <c r="D8" s="28" t="s">
        <v>22</v>
      </c>
      <c r="K8" s="26" t="s">
        <v>23</v>
      </c>
      <c r="AK8" s="28" t="s">
        <v>24</v>
      </c>
      <c r="AN8" s="29" t="s">
        <v>25</v>
      </c>
      <c r="AR8" s="21"/>
      <c r="BE8" s="289"/>
      <c r="BS8" s="18" t="s">
        <v>7</v>
      </c>
    </row>
    <row r="9" spans="1:74" ht="14.45" customHeight="1">
      <c r="B9" s="21"/>
      <c r="AR9" s="21"/>
      <c r="BE9" s="289"/>
      <c r="BS9" s="18" t="s">
        <v>7</v>
      </c>
    </row>
    <row r="10" spans="1:74" ht="12" customHeight="1">
      <c r="B10" s="21"/>
      <c r="D10" s="28" t="s">
        <v>26</v>
      </c>
      <c r="AK10" s="28" t="s">
        <v>27</v>
      </c>
      <c r="AN10" s="26" t="s">
        <v>3</v>
      </c>
      <c r="AR10" s="21"/>
      <c r="BE10" s="289"/>
      <c r="BS10" s="18" t="s">
        <v>7</v>
      </c>
    </row>
    <row r="11" spans="1:74" ht="18.399999999999999" customHeight="1">
      <c r="B11" s="21"/>
      <c r="E11" s="26" t="s">
        <v>28</v>
      </c>
      <c r="AK11" s="28" t="s">
        <v>29</v>
      </c>
      <c r="AN11" s="26" t="s">
        <v>3</v>
      </c>
      <c r="AR11" s="21"/>
      <c r="BE11" s="289"/>
      <c r="BS11" s="18" t="s">
        <v>7</v>
      </c>
    </row>
    <row r="12" spans="1:74" ht="6.95" customHeight="1">
      <c r="B12" s="21"/>
      <c r="AR12" s="21"/>
      <c r="BE12" s="289"/>
      <c r="BS12" s="18" t="s">
        <v>7</v>
      </c>
    </row>
    <row r="13" spans="1:74" ht="12" customHeight="1">
      <c r="B13" s="21"/>
      <c r="D13" s="28" t="s">
        <v>30</v>
      </c>
      <c r="AK13" s="28" t="s">
        <v>27</v>
      </c>
      <c r="AN13" s="30" t="s">
        <v>31</v>
      </c>
      <c r="AR13" s="21"/>
      <c r="BE13" s="289"/>
      <c r="BS13" s="18" t="s">
        <v>7</v>
      </c>
    </row>
    <row r="14" spans="1:74" ht="12.75">
      <c r="B14" s="21"/>
      <c r="E14" s="294" t="s">
        <v>31</v>
      </c>
      <c r="F14" s="295"/>
      <c r="G14" s="295"/>
      <c r="H14" s="295"/>
      <c r="I14" s="295"/>
      <c r="J14" s="295"/>
      <c r="K14" s="295"/>
      <c r="L14" s="295"/>
      <c r="M14" s="295"/>
      <c r="N14" s="295"/>
      <c r="O14" s="295"/>
      <c r="P14" s="295"/>
      <c r="Q14" s="295"/>
      <c r="R14" s="295"/>
      <c r="S14" s="295"/>
      <c r="T14" s="295"/>
      <c r="U14" s="295"/>
      <c r="V14" s="295"/>
      <c r="W14" s="295"/>
      <c r="X14" s="295"/>
      <c r="Y14" s="295"/>
      <c r="Z14" s="295"/>
      <c r="AA14" s="295"/>
      <c r="AB14" s="295"/>
      <c r="AC14" s="295"/>
      <c r="AD14" s="295"/>
      <c r="AE14" s="295"/>
      <c r="AF14" s="295"/>
      <c r="AG14" s="295"/>
      <c r="AH14" s="295"/>
      <c r="AI14" s="295"/>
      <c r="AJ14" s="295"/>
      <c r="AK14" s="28" t="s">
        <v>29</v>
      </c>
      <c r="AN14" s="30" t="s">
        <v>31</v>
      </c>
      <c r="AR14" s="21"/>
      <c r="BE14" s="289"/>
      <c r="BS14" s="18" t="s">
        <v>7</v>
      </c>
    </row>
    <row r="15" spans="1:74" ht="6.95" customHeight="1">
      <c r="B15" s="21"/>
      <c r="AR15" s="21"/>
      <c r="BE15" s="289"/>
      <c r="BS15" s="18" t="s">
        <v>4</v>
      </c>
    </row>
    <row r="16" spans="1:74" ht="12" customHeight="1">
      <c r="B16" s="21"/>
      <c r="D16" s="28" t="s">
        <v>32</v>
      </c>
      <c r="AK16" s="28" t="s">
        <v>27</v>
      </c>
      <c r="AN16" s="26" t="s">
        <v>33</v>
      </c>
      <c r="AR16" s="21"/>
      <c r="BE16" s="289"/>
      <c r="BS16" s="18" t="s">
        <v>4</v>
      </c>
    </row>
    <row r="17" spans="2:71" ht="18.399999999999999" customHeight="1">
      <c r="B17" s="21"/>
      <c r="E17" s="26" t="s">
        <v>34</v>
      </c>
      <c r="AK17" s="28" t="s">
        <v>29</v>
      </c>
      <c r="AN17" s="26" t="s">
        <v>3</v>
      </c>
      <c r="AR17" s="21"/>
      <c r="BE17" s="289"/>
      <c r="BS17" s="18" t="s">
        <v>35</v>
      </c>
    </row>
    <row r="18" spans="2:71" ht="6.95" customHeight="1">
      <c r="B18" s="21"/>
      <c r="AR18" s="21"/>
      <c r="BE18" s="289"/>
      <c r="BS18" s="18" t="s">
        <v>9</v>
      </c>
    </row>
    <row r="19" spans="2:71" ht="12" customHeight="1">
      <c r="B19" s="21"/>
      <c r="D19" s="28" t="s">
        <v>36</v>
      </c>
      <c r="AK19" s="28" t="s">
        <v>27</v>
      </c>
      <c r="AN19" s="26" t="s">
        <v>3</v>
      </c>
      <c r="AR19" s="21"/>
      <c r="BE19" s="289"/>
      <c r="BS19" s="18" t="s">
        <v>9</v>
      </c>
    </row>
    <row r="20" spans="2:71" ht="18.399999999999999" customHeight="1">
      <c r="B20" s="21"/>
      <c r="E20" s="26" t="s">
        <v>37</v>
      </c>
      <c r="AK20" s="28" t="s">
        <v>29</v>
      </c>
      <c r="AN20" s="26" t="s">
        <v>3</v>
      </c>
      <c r="AR20" s="21"/>
      <c r="BE20" s="289"/>
      <c r="BS20" s="18" t="s">
        <v>35</v>
      </c>
    </row>
    <row r="21" spans="2:71" ht="6.95" customHeight="1">
      <c r="B21" s="21"/>
      <c r="AR21" s="21"/>
      <c r="BE21" s="289"/>
    </row>
    <row r="22" spans="2:71" ht="12" customHeight="1">
      <c r="B22" s="21"/>
      <c r="D22" s="28" t="s">
        <v>38</v>
      </c>
      <c r="AR22" s="21"/>
      <c r="BE22" s="289"/>
    </row>
    <row r="23" spans="2:71" ht="47.25" customHeight="1">
      <c r="B23" s="21"/>
      <c r="E23" s="296" t="s">
        <v>39</v>
      </c>
      <c r="F23" s="296"/>
      <c r="G23" s="296"/>
      <c r="H23" s="296"/>
      <c r="I23" s="296"/>
      <c r="J23" s="296"/>
      <c r="K23" s="296"/>
      <c r="L23" s="296"/>
      <c r="M23" s="296"/>
      <c r="N23" s="296"/>
      <c r="O23" s="296"/>
      <c r="P23" s="296"/>
      <c r="Q23" s="296"/>
      <c r="R23" s="296"/>
      <c r="S23" s="296"/>
      <c r="T23" s="296"/>
      <c r="U23" s="296"/>
      <c r="V23" s="296"/>
      <c r="W23" s="296"/>
      <c r="X23" s="296"/>
      <c r="Y23" s="296"/>
      <c r="Z23" s="296"/>
      <c r="AA23" s="296"/>
      <c r="AB23" s="296"/>
      <c r="AC23" s="296"/>
      <c r="AD23" s="296"/>
      <c r="AE23" s="296"/>
      <c r="AF23" s="296"/>
      <c r="AG23" s="296"/>
      <c r="AH23" s="296"/>
      <c r="AI23" s="296"/>
      <c r="AJ23" s="296"/>
      <c r="AK23" s="296"/>
      <c r="AL23" s="296"/>
      <c r="AM23" s="296"/>
      <c r="AN23" s="296"/>
      <c r="AR23" s="21"/>
      <c r="BE23" s="289"/>
    </row>
    <row r="24" spans="2:71" ht="6.95" customHeight="1">
      <c r="B24" s="21"/>
      <c r="AR24" s="21"/>
      <c r="BE24" s="289"/>
    </row>
    <row r="25" spans="2:71" ht="6.95" customHeight="1">
      <c r="B25" s="21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R25" s="21"/>
      <c r="BE25" s="289"/>
    </row>
    <row r="26" spans="2:71" s="1" customFormat="1" ht="25.9" customHeight="1">
      <c r="B26" s="33"/>
      <c r="D26" s="34" t="s">
        <v>40</v>
      </c>
      <c r="E26" s="35"/>
      <c r="F26" s="35"/>
      <c r="G26" s="35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  <c r="AF26" s="35"/>
      <c r="AG26" s="35"/>
      <c r="AH26" s="35"/>
      <c r="AI26" s="35"/>
      <c r="AJ26" s="35"/>
      <c r="AK26" s="297">
        <f>ROUND(AG54,0)</f>
        <v>0</v>
      </c>
      <c r="AL26" s="298"/>
      <c r="AM26" s="298"/>
      <c r="AN26" s="298"/>
      <c r="AO26" s="298"/>
      <c r="AR26" s="33"/>
      <c r="BE26" s="289"/>
    </row>
    <row r="27" spans="2:71" s="1" customFormat="1" ht="6.95" customHeight="1">
      <c r="B27" s="33"/>
      <c r="AR27" s="33"/>
      <c r="BE27" s="289"/>
    </row>
    <row r="28" spans="2:71" s="1" customFormat="1" ht="12.75">
      <c r="B28" s="33"/>
      <c r="L28" s="299" t="s">
        <v>41</v>
      </c>
      <c r="M28" s="299"/>
      <c r="N28" s="299"/>
      <c r="O28" s="299"/>
      <c r="P28" s="299"/>
      <c r="W28" s="299" t="s">
        <v>42</v>
      </c>
      <c r="X28" s="299"/>
      <c r="Y28" s="299"/>
      <c r="Z28" s="299"/>
      <c r="AA28" s="299"/>
      <c r="AB28" s="299"/>
      <c r="AC28" s="299"/>
      <c r="AD28" s="299"/>
      <c r="AE28" s="299"/>
      <c r="AK28" s="299" t="s">
        <v>43</v>
      </c>
      <c r="AL28" s="299"/>
      <c r="AM28" s="299"/>
      <c r="AN28" s="299"/>
      <c r="AO28" s="299"/>
      <c r="AR28" s="33"/>
      <c r="BE28" s="289"/>
    </row>
    <row r="29" spans="2:71" s="2" customFormat="1" ht="14.45" customHeight="1">
      <c r="B29" s="37"/>
      <c r="D29" s="28" t="s">
        <v>44</v>
      </c>
      <c r="F29" s="28" t="s">
        <v>45</v>
      </c>
      <c r="L29" s="302">
        <v>0.21</v>
      </c>
      <c r="M29" s="301"/>
      <c r="N29" s="301"/>
      <c r="O29" s="301"/>
      <c r="P29" s="301"/>
      <c r="W29" s="300">
        <f>ROUND(AZ54, 0)</f>
        <v>0</v>
      </c>
      <c r="X29" s="301"/>
      <c r="Y29" s="301"/>
      <c r="Z29" s="301"/>
      <c r="AA29" s="301"/>
      <c r="AB29" s="301"/>
      <c r="AC29" s="301"/>
      <c r="AD29" s="301"/>
      <c r="AE29" s="301"/>
      <c r="AK29" s="300">
        <f>ROUND(AV54, 0)</f>
        <v>0</v>
      </c>
      <c r="AL29" s="301"/>
      <c r="AM29" s="301"/>
      <c r="AN29" s="301"/>
      <c r="AO29" s="301"/>
      <c r="AR29" s="37"/>
      <c r="BE29" s="290"/>
    </row>
    <row r="30" spans="2:71" s="2" customFormat="1" ht="14.45" customHeight="1">
      <c r="B30" s="37"/>
      <c r="F30" s="28" t="s">
        <v>46</v>
      </c>
      <c r="L30" s="302">
        <v>0.15</v>
      </c>
      <c r="M30" s="301"/>
      <c r="N30" s="301"/>
      <c r="O30" s="301"/>
      <c r="P30" s="301"/>
      <c r="W30" s="300">
        <f>ROUND(BA54, 0)</f>
        <v>0</v>
      </c>
      <c r="X30" s="301"/>
      <c r="Y30" s="301"/>
      <c r="Z30" s="301"/>
      <c r="AA30" s="301"/>
      <c r="AB30" s="301"/>
      <c r="AC30" s="301"/>
      <c r="AD30" s="301"/>
      <c r="AE30" s="301"/>
      <c r="AK30" s="300">
        <f>ROUND(AW54, 0)</f>
        <v>0</v>
      </c>
      <c r="AL30" s="301"/>
      <c r="AM30" s="301"/>
      <c r="AN30" s="301"/>
      <c r="AO30" s="301"/>
      <c r="AR30" s="37"/>
      <c r="BE30" s="290"/>
    </row>
    <row r="31" spans="2:71" s="2" customFormat="1" ht="14.45" hidden="1" customHeight="1">
      <c r="B31" s="37"/>
      <c r="F31" s="28" t="s">
        <v>47</v>
      </c>
      <c r="L31" s="302">
        <v>0.21</v>
      </c>
      <c r="M31" s="301"/>
      <c r="N31" s="301"/>
      <c r="O31" s="301"/>
      <c r="P31" s="301"/>
      <c r="W31" s="300">
        <f>ROUND(BB54, 0)</f>
        <v>0</v>
      </c>
      <c r="X31" s="301"/>
      <c r="Y31" s="301"/>
      <c r="Z31" s="301"/>
      <c r="AA31" s="301"/>
      <c r="AB31" s="301"/>
      <c r="AC31" s="301"/>
      <c r="AD31" s="301"/>
      <c r="AE31" s="301"/>
      <c r="AK31" s="300">
        <v>0</v>
      </c>
      <c r="AL31" s="301"/>
      <c r="AM31" s="301"/>
      <c r="AN31" s="301"/>
      <c r="AO31" s="301"/>
      <c r="AR31" s="37"/>
      <c r="BE31" s="290"/>
    </row>
    <row r="32" spans="2:71" s="2" customFormat="1" ht="14.45" hidden="1" customHeight="1">
      <c r="B32" s="37"/>
      <c r="F32" s="28" t="s">
        <v>48</v>
      </c>
      <c r="L32" s="302">
        <v>0.15</v>
      </c>
      <c r="M32" s="301"/>
      <c r="N32" s="301"/>
      <c r="O32" s="301"/>
      <c r="P32" s="301"/>
      <c r="W32" s="300">
        <f>ROUND(BC54, 0)</f>
        <v>0</v>
      </c>
      <c r="X32" s="301"/>
      <c r="Y32" s="301"/>
      <c r="Z32" s="301"/>
      <c r="AA32" s="301"/>
      <c r="AB32" s="301"/>
      <c r="AC32" s="301"/>
      <c r="AD32" s="301"/>
      <c r="AE32" s="301"/>
      <c r="AK32" s="300">
        <v>0</v>
      </c>
      <c r="AL32" s="301"/>
      <c r="AM32" s="301"/>
      <c r="AN32" s="301"/>
      <c r="AO32" s="301"/>
      <c r="AR32" s="37"/>
      <c r="BE32" s="290"/>
    </row>
    <row r="33" spans="2:44" s="2" customFormat="1" ht="14.45" hidden="1" customHeight="1">
      <c r="B33" s="37"/>
      <c r="F33" s="28" t="s">
        <v>49</v>
      </c>
      <c r="L33" s="302">
        <v>0</v>
      </c>
      <c r="M33" s="301"/>
      <c r="N33" s="301"/>
      <c r="O33" s="301"/>
      <c r="P33" s="301"/>
      <c r="W33" s="300">
        <f>ROUND(BD54, 0)</f>
        <v>0</v>
      </c>
      <c r="X33" s="301"/>
      <c r="Y33" s="301"/>
      <c r="Z33" s="301"/>
      <c r="AA33" s="301"/>
      <c r="AB33" s="301"/>
      <c r="AC33" s="301"/>
      <c r="AD33" s="301"/>
      <c r="AE33" s="301"/>
      <c r="AK33" s="300">
        <v>0</v>
      </c>
      <c r="AL33" s="301"/>
      <c r="AM33" s="301"/>
      <c r="AN33" s="301"/>
      <c r="AO33" s="301"/>
      <c r="AR33" s="37"/>
    </row>
    <row r="34" spans="2:44" s="1" customFormat="1" ht="6.95" customHeight="1">
      <c r="B34" s="33"/>
      <c r="AR34" s="33"/>
    </row>
    <row r="35" spans="2:44" s="1" customFormat="1" ht="25.9" customHeight="1">
      <c r="B35" s="33"/>
      <c r="C35" s="38"/>
      <c r="D35" s="39" t="s">
        <v>50</v>
      </c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1" t="s">
        <v>51</v>
      </c>
      <c r="U35" s="40"/>
      <c r="V35" s="40"/>
      <c r="W35" s="40"/>
      <c r="X35" s="306" t="s">
        <v>52</v>
      </c>
      <c r="Y35" s="304"/>
      <c r="Z35" s="304"/>
      <c r="AA35" s="304"/>
      <c r="AB35" s="304"/>
      <c r="AC35" s="40"/>
      <c r="AD35" s="40"/>
      <c r="AE35" s="40"/>
      <c r="AF35" s="40"/>
      <c r="AG35" s="40"/>
      <c r="AH35" s="40"/>
      <c r="AI35" s="40"/>
      <c r="AJ35" s="40"/>
      <c r="AK35" s="303">
        <f>SUM(AK26:AK33)</f>
        <v>0</v>
      </c>
      <c r="AL35" s="304"/>
      <c r="AM35" s="304"/>
      <c r="AN35" s="304"/>
      <c r="AO35" s="305"/>
      <c r="AP35" s="38"/>
      <c r="AQ35" s="38"/>
      <c r="AR35" s="33"/>
    </row>
    <row r="36" spans="2:44" s="1" customFormat="1" ht="6.95" customHeight="1">
      <c r="B36" s="33"/>
      <c r="AR36" s="33"/>
    </row>
    <row r="37" spans="2:44" s="1" customFormat="1" ht="6.95" customHeight="1">
      <c r="B37" s="42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W37" s="43"/>
      <c r="X37" s="43"/>
      <c r="Y37" s="43"/>
      <c r="Z37" s="43"/>
      <c r="AA37" s="43"/>
      <c r="AB37" s="43"/>
      <c r="AC37" s="43"/>
      <c r="AD37" s="43"/>
      <c r="AE37" s="43"/>
      <c r="AF37" s="43"/>
      <c r="AG37" s="43"/>
      <c r="AH37" s="43"/>
      <c r="AI37" s="43"/>
      <c r="AJ37" s="43"/>
      <c r="AK37" s="43"/>
      <c r="AL37" s="43"/>
      <c r="AM37" s="43"/>
      <c r="AN37" s="43"/>
      <c r="AO37" s="43"/>
      <c r="AP37" s="43"/>
      <c r="AQ37" s="43"/>
      <c r="AR37" s="33"/>
    </row>
    <row r="41" spans="2:44" s="1" customFormat="1" ht="6.95" customHeight="1">
      <c r="B41" s="44"/>
      <c r="C41" s="45"/>
      <c r="D41" s="45"/>
      <c r="E41" s="45"/>
      <c r="F41" s="45"/>
      <c r="G41" s="45"/>
      <c r="H41" s="45"/>
      <c r="I41" s="45"/>
      <c r="J41" s="45"/>
      <c r="K41" s="45"/>
      <c r="L41" s="45"/>
      <c r="M41" s="45"/>
      <c r="N41" s="45"/>
      <c r="O41" s="45"/>
      <c r="P41" s="45"/>
      <c r="Q41" s="45"/>
      <c r="R41" s="45"/>
      <c r="S41" s="45"/>
      <c r="T41" s="45"/>
      <c r="U41" s="45"/>
      <c r="V41" s="45"/>
      <c r="W41" s="45"/>
      <c r="X41" s="45"/>
      <c r="Y41" s="45"/>
      <c r="Z41" s="45"/>
      <c r="AA41" s="45"/>
      <c r="AB41" s="45"/>
      <c r="AC41" s="45"/>
      <c r="AD41" s="45"/>
      <c r="AE41" s="45"/>
      <c r="AF41" s="45"/>
      <c r="AG41" s="45"/>
      <c r="AH41" s="45"/>
      <c r="AI41" s="45"/>
      <c r="AJ41" s="45"/>
      <c r="AK41" s="45"/>
      <c r="AL41" s="45"/>
      <c r="AM41" s="45"/>
      <c r="AN41" s="45"/>
      <c r="AO41" s="45"/>
      <c r="AP41" s="45"/>
      <c r="AQ41" s="45"/>
      <c r="AR41" s="33"/>
    </row>
    <row r="42" spans="2:44" s="1" customFormat="1" ht="24.95" customHeight="1">
      <c r="B42" s="33"/>
      <c r="C42" s="22" t="s">
        <v>53</v>
      </c>
      <c r="AR42" s="33"/>
    </row>
    <row r="43" spans="2:44" s="1" customFormat="1" ht="6.95" customHeight="1">
      <c r="B43" s="33"/>
      <c r="AR43" s="33"/>
    </row>
    <row r="44" spans="2:44" s="3" customFormat="1" ht="12" customHeight="1">
      <c r="B44" s="46"/>
      <c r="C44" s="28" t="s">
        <v>15</v>
      </c>
      <c r="L44" s="3" t="str">
        <f>K5</f>
        <v>ROU19</v>
      </c>
      <c r="AR44" s="46"/>
    </row>
    <row r="45" spans="2:44" s="4" customFormat="1" ht="36.950000000000003" customHeight="1">
      <c r="B45" s="47"/>
      <c r="C45" s="48" t="s">
        <v>18</v>
      </c>
      <c r="L45" s="285" t="str">
        <f>K6</f>
        <v>ŠTERNBERK - MATEŘSKÁ ŠKOLA OBLOUKOVÁ</v>
      </c>
      <c r="M45" s="286"/>
      <c r="N45" s="286"/>
      <c r="O45" s="286"/>
      <c r="P45" s="286"/>
      <c r="Q45" s="286"/>
      <c r="R45" s="286"/>
      <c r="S45" s="286"/>
      <c r="T45" s="286"/>
      <c r="U45" s="286"/>
      <c r="V45" s="286"/>
      <c r="W45" s="286"/>
      <c r="X45" s="286"/>
      <c r="Y45" s="286"/>
      <c r="Z45" s="286"/>
      <c r="AA45" s="286"/>
      <c r="AB45" s="286"/>
      <c r="AC45" s="286"/>
      <c r="AD45" s="286"/>
      <c r="AE45" s="286"/>
      <c r="AF45" s="286"/>
      <c r="AG45" s="286"/>
      <c r="AH45" s="286"/>
      <c r="AI45" s="286"/>
      <c r="AJ45" s="286"/>
      <c r="AK45" s="286"/>
      <c r="AL45" s="286"/>
      <c r="AM45" s="286"/>
      <c r="AN45" s="286"/>
      <c r="AO45" s="286"/>
      <c r="AR45" s="47"/>
    </row>
    <row r="46" spans="2:44" s="1" customFormat="1" ht="6.95" customHeight="1">
      <c r="B46" s="33"/>
      <c r="AR46" s="33"/>
    </row>
    <row r="47" spans="2:44" s="1" customFormat="1" ht="12" customHeight="1">
      <c r="B47" s="33"/>
      <c r="C47" s="28" t="s">
        <v>22</v>
      </c>
      <c r="L47" s="49" t="str">
        <f>IF(K8="","",K8)</f>
        <v>Oblouková1223/45 Šternberk</v>
      </c>
      <c r="AI47" s="28" t="s">
        <v>24</v>
      </c>
      <c r="AM47" s="313" t="str">
        <f>IF(AN8= "","",AN8)</f>
        <v>15. 12. 2022</v>
      </c>
      <c r="AN47" s="313"/>
      <c r="AR47" s="33"/>
    </row>
    <row r="48" spans="2:44" s="1" customFormat="1" ht="6.95" customHeight="1">
      <c r="B48" s="33"/>
      <c r="AR48" s="33"/>
    </row>
    <row r="49" spans="1:91" s="1" customFormat="1" ht="25.7" customHeight="1">
      <c r="B49" s="33"/>
      <c r="C49" s="28" t="s">
        <v>26</v>
      </c>
      <c r="L49" s="3" t="str">
        <f>IF(E11= "","",E11)</f>
        <v>Město Šternberk</v>
      </c>
      <c r="AI49" s="28" t="s">
        <v>32</v>
      </c>
      <c r="AM49" s="314" t="str">
        <f>IF(E17="","",E17)</f>
        <v>Studio JKL projektový atelier,</v>
      </c>
      <c r="AN49" s="315"/>
      <c r="AO49" s="315"/>
      <c r="AP49" s="315"/>
      <c r="AR49" s="33"/>
      <c r="AS49" s="317" t="s">
        <v>54</v>
      </c>
      <c r="AT49" s="318"/>
      <c r="AU49" s="51"/>
      <c r="AV49" s="51"/>
      <c r="AW49" s="51"/>
      <c r="AX49" s="51"/>
      <c r="AY49" s="51"/>
      <c r="AZ49" s="51"/>
      <c r="BA49" s="51"/>
      <c r="BB49" s="51"/>
      <c r="BC49" s="51"/>
      <c r="BD49" s="52"/>
    </row>
    <row r="50" spans="1:91" s="1" customFormat="1" ht="15.2" customHeight="1">
      <c r="B50" s="33"/>
      <c r="C50" s="28" t="s">
        <v>30</v>
      </c>
      <c r="L50" s="3" t="str">
        <f>IF(E14= "Vyplň údaj","",E14)</f>
        <v/>
      </c>
      <c r="AI50" s="28" t="s">
        <v>36</v>
      </c>
      <c r="AM50" s="314" t="str">
        <f>IF(E20="","",E20)</f>
        <v xml:space="preserve"> </v>
      </c>
      <c r="AN50" s="315"/>
      <c r="AO50" s="315"/>
      <c r="AP50" s="315"/>
      <c r="AR50" s="33"/>
      <c r="AS50" s="319"/>
      <c r="AT50" s="320"/>
      <c r="BD50" s="54"/>
    </row>
    <row r="51" spans="1:91" s="1" customFormat="1" ht="10.9" customHeight="1">
      <c r="B51" s="33"/>
      <c r="AR51" s="33"/>
      <c r="AS51" s="319"/>
      <c r="AT51" s="320"/>
      <c r="BD51" s="54"/>
    </row>
    <row r="52" spans="1:91" s="1" customFormat="1" ht="29.25" customHeight="1">
      <c r="B52" s="33"/>
      <c r="C52" s="280" t="s">
        <v>55</v>
      </c>
      <c r="D52" s="281"/>
      <c r="E52" s="281"/>
      <c r="F52" s="281"/>
      <c r="G52" s="281"/>
      <c r="H52" s="55"/>
      <c r="I52" s="284" t="s">
        <v>56</v>
      </c>
      <c r="J52" s="281"/>
      <c r="K52" s="281"/>
      <c r="L52" s="281"/>
      <c r="M52" s="281"/>
      <c r="N52" s="281"/>
      <c r="O52" s="281"/>
      <c r="P52" s="281"/>
      <c r="Q52" s="281"/>
      <c r="R52" s="281"/>
      <c r="S52" s="281"/>
      <c r="T52" s="281"/>
      <c r="U52" s="281"/>
      <c r="V52" s="281"/>
      <c r="W52" s="281"/>
      <c r="X52" s="281"/>
      <c r="Y52" s="281"/>
      <c r="Z52" s="281"/>
      <c r="AA52" s="281"/>
      <c r="AB52" s="281"/>
      <c r="AC52" s="281"/>
      <c r="AD52" s="281"/>
      <c r="AE52" s="281"/>
      <c r="AF52" s="281"/>
      <c r="AG52" s="310" t="s">
        <v>57</v>
      </c>
      <c r="AH52" s="281"/>
      <c r="AI52" s="281"/>
      <c r="AJ52" s="281"/>
      <c r="AK52" s="281"/>
      <c r="AL52" s="281"/>
      <c r="AM52" s="281"/>
      <c r="AN52" s="284" t="s">
        <v>58</v>
      </c>
      <c r="AO52" s="281"/>
      <c r="AP52" s="281"/>
      <c r="AQ52" s="56" t="s">
        <v>59</v>
      </c>
      <c r="AR52" s="33"/>
      <c r="AS52" s="57" t="s">
        <v>60</v>
      </c>
      <c r="AT52" s="58" t="s">
        <v>61</v>
      </c>
      <c r="AU52" s="58" t="s">
        <v>62</v>
      </c>
      <c r="AV52" s="58" t="s">
        <v>63</v>
      </c>
      <c r="AW52" s="58" t="s">
        <v>64</v>
      </c>
      <c r="AX52" s="58" t="s">
        <v>65</v>
      </c>
      <c r="AY52" s="58" t="s">
        <v>66</v>
      </c>
      <c r="AZ52" s="58" t="s">
        <v>67</v>
      </c>
      <c r="BA52" s="58" t="s">
        <v>68</v>
      </c>
      <c r="BB52" s="58" t="s">
        <v>69</v>
      </c>
      <c r="BC52" s="58" t="s">
        <v>70</v>
      </c>
      <c r="BD52" s="59" t="s">
        <v>71</v>
      </c>
    </row>
    <row r="53" spans="1:91" s="1" customFormat="1" ht="10.9" customHeight="1">
      <c r="B53" s="33"/>
      <c r="AR53" s="33"/>
      <c r="AS53" s="60"/>
      <c r="AT53" s="51"/>
      <c r="AU53" s="51"/>
      <c r="AV53" s="51"/>
      <c r="AW53" s="51"/>
      <c r="AX53" s="51"/>
      <c r="AY53" s="51"/>
      <c r="AZ53" s="51"/>
      <c r="BA53" s="51"/>
      <c r="BB53" s="51"/>
      <c r="BC53" s="51"/>
      <c r="BD53" s="52"/>
    </row>
    <row r="54" spans="1:91" s="5" customFormat="1" ht="32.450000000000003" customHeight="1">
      <c r="B54" s="61"/>
      <c r="C54" s="62" t="s">
        <v>72</v>
      </c>
      <c r="D54" s="63"/>
      <c r="E54" s="63"/>
      <c r="F54" s="63"/>
      <c r="G54" s="63"/>
      <c r="H54" s="63"/>
      <c r="I54" s="63"/>
      <c r="J54" s="63"/>
      <c r="K54" s="63"/>
      <c r="L54" s="63"/>
      <c r="M54" s="63"/>
      <c r="N54" s="63"/>
      <c r="O54" s="63"/>
      <c r="P54" s="63"/>
      <c r="Q54" s="63"/>
      <c r="R54" s="63"/>
      <c r="S54" s="63"/>
      <c r="T54" s="63"/>
      <c r="U54" s="63"/>
      <c r="V54" s="63"/>
      <c r="W54" s="63"/>
      <c r="X54" s="63"/>
      <c r="Y54" s="63"/>
      <c r="Z54" s="63"/>
      <c r="AA54" s="63"/>
      <c r="AB54" s="63"/>
      <c r="AC54" s="63"/>
      <c r="AD54" s="63"/>
      <c r="AE54" s="63"/>
      <c r="AF54" s="63"/>
      <c r="AG54" s="287">
        <f>ROUND(AG55+SUM(AG67:AG70),0)</f>
        <v>0</v>
      </c>
      <c r="AH54" s="287"/>
      <c r="AI54" s="287"/>
      <c r="AJ54" s="287"/>
      <c r="AK54" s="287"/>
      <c r="AL54" s="287"/>
      <c r="AM54" s="287"/>
      <c r="AN54" s="321">
        <f t="shared" ref="AN54:AN70" si="0">SUM(AG54,AT54)</f>
        <v>0</v>
      </c>
      <c r="AO54" s="321"/>
      <c r="AP54" s="321"/>
      <c r="AQ54" s="65" t="s">
        <v>3</v>
      </c>
      <c r="AR54" s="61"/>
      <c r="AS54" s="66">
        <f>ROUND(AS55+SUM(AS67:AS70),0)</f>
        <v>0</v>
      </c>
      <c r="AT54" s="67">
        <f t="shared" ref="AT54:AT70" si="1">ROUND(SUM(AV54:AW54),0)</f>
        <v>0</v>
      </c>
      <c r="AU54" s="68">
        <f>ROUND(AU55+SUM(AU67:AU70),5)</f>
        <v>0</v>
      </c>
      <c r="AV54" s="67">
        <f>ROUND(AZ54*L29,0)</f>
        <v>0</v>
      </c>
      <c r="AW54" s="67">
        <f>ROUND(BA54*L30,0)</f>
        <v>0</v>
      </c>
      <c r="AX54" s="67">
        <f>ROUND(BB54*L29,0)</f>
        <v>0</v>
      </c>
      <c r="AY54" s="67">
        <f>ROUND(BC54*L30,0)</f>
        <v>0</v>
      </c>
      <c r="AZ54" s="67">
        <f>ROUND(AZ55+SUM(AZ67:AZ70),0)</f>
        <v>0</v>
      </c>
      <c r="BA54" s="67">
        <f>ROUND(BA55+SUM(BA67:BA70),0)</f>
        <v>0</v>
      </c>
      <c r="BB54" s="67">
        <f>ROUND(BB55+SUM(BB67:BB70),0)</f>
        <v>0</v>
      </c>
      <c r="BC54" s="67">
        <f>ROUND(BC55+SUM(BC67:BC70),0)</f>
        <v>0</v>
      </c>
      <c r="BD54" s="69">
        <f>ROUND(BD55+SUM(BD67:BD70),0)</f>
        <v>0</v>
      </c>
      <c r="BS54" s="70" t="s">
        <v>73</v>
      </c>
      <c r="BT54" s="70" t="s">
        <v>74</v>
      </c>
      <c r="BU54" s="71" t="s">
        <v>75</v>
      </c>
      <c r="BV54" s="70" t="s">
        <v>76</v>
      </c>
      <c r="BW54" s="70" t="s">
        <v>5</v>
      </c>
      <c r="BX54" s="70" t="s">
        <v>77</v>
      </c>
      <c r="CL54" s="70" t="s">
        <v>3</v>
      </c>
    </row>
    <row r="55" spans="1:91" s="6" customFormat="1" ht="16.5" customHeight="1">
      <c r="B55" s="72"/>
      <c r="C55" s="73"/>
      <c r="D55" s="282" t="s">
        <v>78</v>
      </c>
      <c r="E55" s="282"/>
      <c r="F55" s="282"/>
      <c r="G55" s="282"/>
      <c r="H55" s="282"/>
      <c r="I55" s="74"/>
      <c r="J55" s="282" t="s">
        <v>79</v>
      </c>
      <c r="K55" s="282"/>
      <c r="L55" s="282"/>
      <c r="M55" s="282"/>
      <c r="N55" s="282"/>
      <c r="O55" s="282"/>
      <c r="P55" s="282"/>
      <c r="Q55" s="282"/>
      <c r="R55" s="282"/>
      <c r="S55" s="282"/>
      <c r="T55" s="282"/>
      <c r="U55" s="282"/>
      <c r="V55" s="282"/>
      <c r="W55" s="282"/>
      <c r="X55" s="282"/>
      <c r="Y55" s="282"/>
      <c r="Z55" s="282"/>
      <c r="AA55" s="282"/>
      <c r="AB55" s="282"/>
      <c r="AC55" s="282"/>
      <c r="AD55" s="282"/>
      <c r="AE55" s="282"/>
      <c r="AF55" s="282"/>
      <c r="AG55" s="311">
        <f>ROUND(SUM(AG56:AG66),0)</f>
        <v>0</v>
      </c>
      <c r="AH55" s="312"/>
      <c r="AI55" s="312"/>
      <c r="AJ55" s="312"/>
      <c r="AK55" s="312"/>
      <c r="AL55" s="312"/>
      <c r="AM55" s="312"/>
      <c r="AN55" s="316">
        <f t="shared" si="0"/>
        <v>0</v>
      </c>
      <c r="AO55" s="312"/>
      <c r="AP55" s="312"/>
      <c r="AQ55" s="75" t="s">
        <v>80</v>
      </c>
      <c r="AR55" s="72"/>
      <c r="AS55" s="76">
        <f>ROUND(SUM(AS56:AS66),0)</f>
        <v>0</v>
      </c>
      <c r="AT55" s="77">
        <f t="shared" si="1"/>
        <v>0</v>
      </c>
      <c r="AU55" s="78">
        <f>ROUND(SUM(AU56:AU66),5)</f>
        <v>0</v>
      </c>
      <c r="AV55" s="77">
        <f>ROUND(AZ55*L29,0)</f>
        <v>0</v>
      </c>
      <c r="AW55" s="77">
        <f>ROUND(BA55*L30,0)</f>
        <v>0</v>
      </c>
      <c r="AX55" s="77">
        <f>ROUND(BB55*L29,0)</f>
        <v>0</v>
      </c>
      <c r="AY55" s="77">
        <f>ROUND(BC55*L30,0)</f>
        <v>0</v>
      </c>
      <c r="AZ55" s="77">
        <f>ROUND(SUM(AZ56:AZ66),0)</f>
        <v>0</v>
      </c>
      <c r="BA55" s="77">
        <f>ROUND(SUM(BA56:BA66),0)</f>
        <v>0</v>
      </c>
      <c r="BB55" s="77">
        <f>ROUND(SUM(BB56:BB66),0)</f>
        <v>0</v>
      </c>
      <c r="BC55" s="77">
        <f>ROUND(SUM(BC56:BC66),0)</f>
        <v>0</v>
      </c>
      <c r="BD55" s="79">
        <f>ROUND(SUM(BD56:BD66),0)</f>
        <v>0</v>
      </c>
      <c r="BS55" s="80" t="s">
        <v>73</v>
      </c>
      <c r="BT55" s="80" t="s">
        <v>9</v>
      </c>
      <c r="BU55" s="80" t="s">
        <v>75</v>
      </c>
      <c r="BV55" s="80" t="s">
        <v>76</v>
      </c>
      <c r="BW55" s="80" t="s">
        <v>81</v>
      </c>
      <c r="BX55" s="80" t="s">
        <v>5</v>
      </c>
      <c r="CL55" s="80" t="s">
        <v>3</v>
      </c>
      <c r="CM55" s="80" t="s">
        <v>82</v>
      </c>
    </row>
    <row r="56" spans="1:91" s="3" customFormat="1" ht="23.25" customHeight="1">
      <c r="A56" s="81" t="s">
        <v>83</v>
      </c>
      <c r="B56" s="46"/>
      <c r="C56" s="9"/>
      <c r="D56" s="9"/>
      <c r="E56" s="283" t="s">
        <v>84</v>
      </c>
      <c r="F56" s="283"/>
      <c r="G56" s="283"/>
      <c r="H56" s="283"/>
      <c r="I56" s="283"/>
      <c r="J56" s="9"/>
      <c r="K56" s="283" t="s">
        <v>85</v>
      </c>
      <c r="L56" s="283"/>
      <c r="M56" s="283"/>
      <c r="N56" s="283"/>
      <c r="O56" s="283"/>
      <c r="P56" s="283"/>
      <c r="Q56" s="283"/>
      <c r="R56" s="283"/>
      <c r="S56" s="283"/>
      <c r="T56" s="283"/>
      <c r="U56" s="283"/>
      <c r="V56" s="283"/>
      <c r="W56" s="283"/>
      <c r="X56" s="283"/>
      <c r="Y56" s="283"/>
      <c r="Z56" s="283"/>
      <c r="AA56" s="283"/>
      <c r="AB56" s="283"/>
      <c r="AC56" s="283"/>
      <c r="AD56" s="283"/>
      <c r="AE56" s="283"/>
      <c r="AF56" s="283"/>
      <c r="AG56" s="308">
        <f>'D1.1.1a - Arch. stav. řeš...'!J32</f>
        <v>0</v>
      </c>
      <c r="AH56" s="309"/>
      <c r="AI56" s="309"/>
      <c r="AJ56" s="309"/>
      <c r="AK56" s="309"/>
      <c r="AL56" s="309"/>
      <c r="AM56" s="309"/>
      <c r="AN56" s="308">
        <f t="shared" si="0"/>
        <v>0</v>
      </c>
      <c r="AO56" s="309"/>
      <c r="AP56" s="309"/>
      <c r="AQ56" s="82" t="s">
        <v>86</v>
      </c>
      <c r="AR56" s="46"/>
      <c r="AS56" s="83">
        <v>0</v>
      </c>
      <c r="AT56" s="84">
        <f t="shared" si="1"/>
        <v>0</v>
      </c>
      <c r="AU56" s="85">
        <f>'D1.1.1a - Arch. stav. řeš...'!P112</f>
        <v>0</v>
      </c>
      <c r="AV56" s="84">
        <f>'D1.1.1a - Arch. stav. řeš...'!J35</f>
        <v>0</v>
      </c>
      <c r="AW56" s="84">
        <f>'D1.1.1a - Arch. stav. řeš...'!J36</f>
        <v>0</v>
      </c>
      <c r="AX56" s="84">
        <f>'D1.1.1a - Arch. stav. řeš...'!J37</f>
        <v>0</v>
      </c>
      <c r="AY56" s="84">
        <f>'D1.1.1a - Arch. stav. řeš...'!J38</f>
        <v>0</v>
      </c>
      <c r="AZ56" s="84">
        <f>'D1.1.1a - Arch. stav. řeš...'!F35</f>
        <v>0</v>
      </c>
      <c r="BA56" s="84">
        <f>'D1.1.1a - Arch. stav. řeš...'!F36</f>
        <v>0</v>
      </c>
      <c r="BB56" s="84">
        <f>'D1.1.1a - Arch. stav. řeš...'!F37</f>
        <v>0</v>
      </c>
      <c r="BC56" s="84">
        <f>'D1.1.1a - Arch. stav. řeš...'!F38</f>
        <v>0</v>
      </c>
      <c r="BD56" s="86">
        <f>'D1.1.1a - Arch. stav. řeš...'!F39</f>
        <v>0</v>
      </c>
      <c r="BT56" s="26" t="s">
        <v>82</v>
      </c>
      <c r="BV56" s="26" t="s">
        <v>76</v>
      </c>
      <c r="BW56" s="26" t="s">
        <v>87</v>
      </c>
      <c r="BX56" s="26" t="s">
        <v>81</v>
      </c>
      <c r="CL56" s="26" t="s">
        <v>3</v>
      </c>
    </row>
    <row r="57" spans="1:91" s="3" customFormat="1" ht="23.25" customHeight="1">
      <c r="A57" s="81" t="s">
        <v>83</v>
      </c>
      <c r="B57" s="46"/>
      <c r="C57" s="9"/>
      <c r="D57" s="9"/>
      <c r="E57" s="283" t="s">
        <v>88</v>
      </c>
      <c r="F57" s="283"/>
      <c r="G57" s="283"/>
      <c r="H57" s="283"/>
      <c r="I57" s="283"/>
      <c r="J57" s="9"/>
      <c r="K57" s="283" t="s">
        <v>89</v>
      </c>
      <c r="L57" s="283"/>
      <c r="M57" s="283"/>
      <c r="N57" s="283"/>
      <c r="O57" s="283"/>
      <c r="P57" s="283"/>
      <c r="Q57" s="283"/>
      <c r="R57" s="283"/>
      <c r="S57" s="283"/>
      <c r="T57" s="283"/>
      <c r="U57" s="283"/>
      <c r="V57" s="283"/>
      <c r="W57" s="283"/>
      <c r="X57" s="283"/>
      <c r="Y57" s="283"/>
      <c r="Z57" s="283"/>
      <c r="AA57" s="283"/>
      <c r="AB57" s="283"/>
      <c r="AC57" s="283"/>
      <c r="AD57" s="283"/>
      <c r="AE57" s="283"/>
      <c r="AF57" s="283"/>
      <c r="AG57" s="308">
        <f>'D1.1.1b - Arch. stav. řeš...'!J32</f>
        <v>0</v>
      </c>
      <c r="AH57" s="309"/>
      <c r="AI57" s="309"/>
      <c r="AJ57" s="309"/>
      <c r="AK57" s="309"/>
      <c r="AL57" s="309"/>
      <c r="AM57" s="309"/>
      <c r="AN57" s="308">
        <f t="shared" si="0"/>
        <v>0</v>
      </c>
      <c r="AO57" s="309"/>
      <c r="AP57" s="309"/>
      <c r="AQ57" s="82" t="s">
        <v>86</v>
      </c>
      <c r="AR57" s="46"/>
      <c r="AS57" s="83">
        <v>0</v>
      </c>
      <c r="AT57" s="84">
        <f t="shared" si="1"/>
        <v>0</v>
      </c>
      <c r="AU57" s="85">
        <f>'D1.1.1b - Arch. stav. řeš...'!P101</f>
        <v>0</v>
      </c>
      <c r="AV57" s="84">
        <f>'D1.1.1b - Arch. stav. řeš...'!J35</f>
        <v>0</v>
      </c>
      <c r="AW57" s="84">
        <f>'D1.1.1b - Arch. stav. řeš...'!J36</f>
        <v>0</v>
      </c>
      <c r="AX57" s="84">
        <f>'D1.1.1b - Arch. stav. řeš...'!J37</f>
        <v>0</v>
      </c>
      <c r="AY57" s="84">
        <f>'D1.1.1b - Arch. stav. řeš...'!J38</f>
        <v>0</v>
      </c>
      <c r="AZ57" s="84">
        <f>'D1.1.1b - Arch. stav. řeš...'!F35</f>
        <v>0</v>
      </c>
      <c r="BA57" s="84">
        <f>'D1.1.1b - Arch. stav. řeš...'!F36</f>
        <v>0</v>
      </c>
      <c r="BB57" s="84">
        <f>'D1.1.1b - Arch. stav. řeš...'!F37</f>
        <v>0</v>
      </c>
      <c r="BC57" s="84">
        <f>'D1.1.1b - Arch. stav. řeš...'!F38</f>
        <v>0</v>
      </c>
      <c r="BD57" s="86">
        <f>'D1.1.1b - Arch. stav. řeš...'!F39</f>
        <v>0</v>
      </c>
      <c r="BT57" s="26" t="s">
        <v>82</v>
      </c>
      <c r="BV57" s="26" t="s">
        <v>76</v>
      </c>
      <c r="BW57" s="26" t="s">
        <v>90</v>
      </c>
      <c r="BX57" s="26" t="s">
        <v>81</v>
      </c>
      <c r="CL57" s="26" t="s">
        <v>3</v>
      </c>
    </row>
    <row r="58" spans="1:91" s="3" customFormat="1" ht="35.25" customHeight="1">
      <c r="A58" s="81" t="s">
        <v>83</v>
      </c>
      <c r="B58" s="46"/>
      <c r="C58" s="9"/>
      <c r="D58" s="9"/>
      <c r="E58" s="283" t="s">
        <v>91</v>
      </c>
      <c r="F58" s="283"/>
      <c r="G58" s="283"/>
      <c r="H58" s="283"/>
      <c r="I58" s="283"/>
      <c r="J58" s="9"/>
      <c r="K58" s="283" t="s">
        <v>92</v>
      </c>
      <c r="L58" s="283"/>
      <c r="M58" s="283"/>
      <c r="N58" s="283"/>
      <c r="O58" s="283"/>
      <c r="P58" s="283"/>
      <c r="Q58" s="283"/>
      <c r="R58" s="283"/>
      <c r="S58" s="283"/>
      <c r="T58" s="283"/>
      <c r="U58" s="283"/>
      <c r="V58" s="283"/>
      <c r="W58" s="283"/>
      <c r="X58" s="283"/>
      <c r="Y58" s="283"/>
      <c r="Z58" s="283"/>
      <c r="AA58" s="283"/>
      <c r="AB58" s="283"/>
      <c r="AC58" s="283"/>
      <c r="AD58" s="283"/>
      <c r="AE58" s="283"/>
      <c r="AF58" s="283"/>
      <c r="AG58" s="308">
        <f>'D1.1.2a - Arch. stav. řeš...'!J32</f>
        <v>0</v>
      </c>
      <c r="AH58" s="309"/>
      <c r="AI58" s="309"/>
      <c r="AJ58" s="309"/>
      <c r="AK58" s="309"/>
      <c r="AL58" s="309"/>
      <c r="AM58" s="309"/>
      <c r="AN58" s="308">
        <f t="shared" si="0"/>
        <v>0</v>
      </c>
      <c r="AO58" s="309"/>
      <c r="AP58" s="309"/>
      <c r="AQ58" s="82" t="s">
        <v>86</v>
      </c>
      <c r="AR58" s="46"/>
      <c r="AS58" s="83">
        <v>0</v>
      </c>
      <c r="AT58" s="84">
        <f t="shared" si="1"/>
        <v>0</v>
      </c>
      <c r="AU58" s="85">
        <f>'D1.1.2a - Arch. stav. řeš...'!P109</f>
        <v>0</v>
      </c>
      <c r="AV58" s="84">
        <f>'D1.1.2a - Arch. stav. řeš...'!J35</f>
        <v>0</v>
      </c>
      <c r="AW58" s="84">
        <f>'D1.1.2a - Arch. stav. řeš...'!J36</f>
        <v>0</v>
      </c>
      <c r="AX58" s="84">
        <f>'D1.1.2a - Arch. stav. řeš...'!J37</f>
        <v>0</v>
      </c>
      <c r="AY58" s="84">
        <f>'D1.1.2a - Arch. stav. řeš...'!J38</f>
        <v>0</v>
      </c>
      <c r="AZ58" s="84">
        <f>'D1.1.2a - Arch. stav. řeš...'!F35</f>
        <v>0</v>
      </c>
      <c r="BA58" s="84">
        <f>'D1.1.2a - Arch. stav. řeš...'!F36</f>
        <v>0</v>
      </c>
      <c r="BB58" s="84">
        <f>'D1.1.2a - Arch. stav. řeš...'!F37</f>
        <v>0</v>
      </c>
      <c r="BC58" s="84">
        <f>'D1.1.2a - Arch. stav. řeš...'!F38</f>
        <v>0</v>
      </c>
      <c r="BD58" s="86">
        <f>'D1.1.2a - Arch. stav. řeš...'!F39</f>
        <v>0</v>
      </c>
      <c r="BT58" s="26" t="s">
        <v>82</v>
      </c>
      <c r="BV58" s="26" t="s">
        <v>76</v>
      </c>
      <c r="BW58" s="26" t="s">
        <v>93</v>
      </c>
      <c r="BX58" s="26" t="s">
        <v>81</v>
      </c>
      <c r="CL58" s="26" t="s">
        <v>3</v>
      </c>
    </row>
    <row r="59" spans="1:91" s="3" customFormat="1" ht="23.25" customHeight="1">
      <c r="A59" s="81" t="s">
        <v>83</v>
      </c>
      <c r="B59" s="46"/>
      <c r="C59" s="9"/>
      <c r="D59" s="9"/>
      <c r="E59" s="283" t="s">
        <v>94</v>
      </c>
      <c r="F59" s="283"/>
      <c r="G59" s="283"/>
      <c r="H59" s="283"/>
      <c r="I59" s="283"/>
      <c r="J59" s="9"/>
      <c r="K59" s="283" t="s">
        <v>95</v>
      </c>
      <c r="L59" s="283"/>
      <c r="M59" s="283"/>
      <c r="N59" s="283"/>
      <c r="O59" s="283"/>
      <c r="P59" s="283"/>
      <c r="Q59" s="283"/>
      <c r="R59" s="283"/>
      <c r="S59" s="283"/>
      <c r="T59" s="283"/>
      <c r="U59" s="283"/>
      <c r="V59" s="283"/>
      <c r="W59" s="283"/>
      <c r="X59" s="283"/>
      <c r="Y59" s="283"/>
      <c r="Z59" s="283"/>
      <c r="AA59" s="283"/>
      <c r="AB59" s="283"/>
      <c r="AC59" s="283"/>
      <c r="AD59" s="283"/>
      <c r="AE59" s="283"/>
      <c r="AF59" s="283"/>
      <c r="AG59" s="308">
        <f>'D1.1.2b - Arch. stav. řeš...'!J32</f>
        <v>0</v>
      </c>
      <c r="AH59" s="309"/>
      <c r="AI59" s="309"/>
      <c r="AJ59" s="309"/>
      <c r="AK59" s="309"/>
      <c r="AL59" s="309"/>
      <c r="AM59" s="309"/>
      <c r="AN59" s="308">
        <f t="shared" si="0"/>
        <v>0</v>
      </c>
      <c r="AO59" s="309"/>
      <c r="AP59" s="309"/>
      <c r="AQ59" s="82" t="s">
        <v>86</v>
      </c>
      <c r="AR59" s="46"/>
      <c r="AS59" s="83">
        <v>0</v>
      </c>
      <c r="AT59" s="84">
        <f t="shared" si="1"/>
        <v>0</v>
      </c>
      <c r="AU59" s="85">
        <f>'D1.1.2b - Arch. stav. řeš...'!P92</f>
        <v>0</v>
      </c>
      <c r="AV59" s="84">
        <f>'D1.1.2b - Arch. stav. řeš...'!J35</f>
        <v>0</v>
      </c>
      <c r="AW59" s="84">
        <f>'D1.1.2b - Arch. stav. řeš...'!J36</f>
        <v>0</v>
      </c>
      <c r="AX59" s="84">
        <f>'D1.1.2b - Arch. stav. řeš...'!J37</f>
        <v>0</v>
      </c>
      <c r="AY59" s="84">
        <f>'D1.1.2b - Arch. stav. řeš...'!J38</f>
        <v>0</v>
      </c>
      <c r="AZ59" s="84">
        <f>'D1.1.2b - Arch. stav. řeš...'!F35</f>
        <v>0</v>
      </c>
      <c r="BA59" s="84">
        <f>'D1.1.2b - Arch. stav. řeš...'!F36</f>
        <v>0</v>
      </c>
      <c r="BB59" s="84">
        <f>'D1.1.2b - Arch. stav. řeš...'!F37</f>
        <v>0</v>
      </c>
      <c r="BC59" s="84">
        <f>'D1.1.2b - Arch. stav. řeš...'!F38</f>
        <v>0</v>
      </c>
      <c r="BD59" s="86">
        <f>'D1.1.2b - Arch. stav. řeš...'!F39</f>
        <v>0</v>
      </c>
      <c r="BT59" s="26" t="s">
        <v>82</v>
      </c>
      <c r="BV59" s="26" t="s">
        <v>76</v>
      </c>
      <c r="BW59" s="26" t="s">
        <v>96</v>
      </c>
      <c r="BX59" s="26" t="s">
        <v>81</v>
      </c>
      <c r="CL59" s="26" t="s">
        <v>3</v>
      </c>
    </row>
    <row r="60" spans="1:91" s="3" customFormat="1" ht="23.25" customHeight="1">
      <c r="A60" s="81" t="s">
        <v>83</v>
      </c>
      <c r="B60" s="46"/>
      <c r="C60" s="9"/>
      <c r="D60" s="9"/>
      <c r="E60" s="283" t="s">
        <v>97</v>
      </c>
      <c r="F60" s="283"/>
      <c r="G60" s="283"/>
      <c r="H60" s="283"/>
      <c r="I60" s="283"/>
      <c r="J60" s="9"/>
      <c r="K60" s="283" t="s">
        <v>98</v>
      </c>
      <c r="L60" s="283"/>
      <c r="M60" s="283"/>
      <c r="N60" s="283"/>
      <c r="O60" s="283"/>
      <c r="P60" s="283"/>
      <c r="Q60" s="283"/>
      <c r="R60" s="283"/>
      <c r="S60" s="283"/>
      <c r="T60" s="283"/>
      <c r="U60" s="283"/>
      <c r="V60" s="283"/>
      <c r="W60" s="283"/>
      <c r="X60" s="283"/>
      <c r="Y60" s="283"/>
      <c r="Z60" s="283"/>
      <c r="AA60" s="283"/>
      <c r="AB60" s="283"/>
      <c r="AC60" s="283"/>
      <c r="AD60" s="283"/>
      <c r="AE60" s="283"/>
      <c r="AF60" s="283"/>
      <c r="AG60" s="308">
        <f>'D1.1.3a - Arch. stav. řeš...'!J32</f>
        <v>0</v>
      </c>
      <c r="AH60" s="309"/>
      <c r="AI60" s="309"/>
      <c r="AJ60" s="309"/>
      <c r="AK60" s="309"/>
      <c r="AL60" s="309"/>
      <c r="AM60" s="309"/>
      <c r="AN60" s="308">
        <f t="shared" si="0"/>
        <v>0</v>
      </c>
      <c r="AO60" s="309"/>
      <c r="AP60" s="309"/>
      <c r="AQ60" s="82" t="s">
        <v>86</v>
      </c>
      <c r="AR60" s="46"/>
      <c r="AS60" s="83">
        <v>0</v>
      </c>
      <c r="AT60" s="84">
        <f t="shared" si="1"/>
        <v>0</v>
      </c>
      <c r="AU60" s="85">
        <f>'D1.1.3a - Arch. stav. řeš...'!P105</f>
        <v>0</v>
      </c>
      <c r="AV60" s="84">
        <f>'D1.1.3a - Arch. stav. řeš...'!J35</f>
        <v>0</v>
      </c>
      <c r="AW60" s="84">
        <f>'D1.1.3a - Arch. stav. řeš...'!J36</f>
        <v>0</v>
      </c>
      <c r="AX60" s="84">
        <f>'D1.1.3a - Arch. stav. řeš...'!J37</f>
        <v>0</v>
      </c>
      <c r="AY60" s="84">
        <f>'D1.1.3a - Arch. stav. řeš...'!J38</f>
        <v>0</v>
      </c>
      <c r="AZ60" s="84">
        <f>'D1.1.3a - Arch. stav. řeš...'!F35</f>
        <v>0</v>
      </c>
      <c r="BA60" s="84">
        <f>'D1.1.3a - Arch. stav. řeš...'!F36</f>
        <v>0</v>
      </c>
      <c r="BB60" s="84">
        <f>'D1.1.3a - Arch. stav. řeš...'!F37</f>
        <v>0</v>
      </c>
      <c r="BC60" s="84">
        <f>'D1.1.3a - Arch. stav. řeš...'!F38</f>
        <v>0</v>
      </c>
      <c r="BD60" s="86">
        <f>'D1.1.3a - Arch. stav. řeš...'!F39</f>
        <v>0</v>
      </c>
      <c r="BT60" s="26" t="s">
        <v>82</v>
      </c>
      <c r="BV60" s="26" t="s">
        <v>76</v>
      </c>
      <c r="BW60" s="26" t="s">
        <v>99</v>
      </c>
      <c r="BX60" s="26" t="s">
        <v>81</v>
      </c>
      <c r="CL60" s="26" t="s">
        <v>3</v>
      </c>
    </row>
    <row r="61" spans="1:91" s="3" customFormat="1" ht="23.25" customHeight="1">
      <c r="A61" s="81" t="s">
        <v>83</v>
      </c>
      <c r="B61" s="46"/>
      <c r="C61" s="9"/>
      <c r="D61" s="9"/>
      <c r="E61" s="283" t="s">
        <v>100</v>
      </c>
      <c r="F61" s="283"/>
      <c r="G61" s="283"/>
      <c r="H61" s="283"/>
      <c r="I61" s="283"/>
      <c r="J61" s="9"/>
      <c r="K61" s="283" t="s">
        <v>101</v>
      </c>
      <c r="L61" s="283"/>
      <c r="M61" s="283"/>
      <c r="N61" s="283"/>
      <c r="O61" s="283"/>
      <c r="P61" s="283"/>
      <c r="Q61" s="283"/>
      <c r="R61" s="283"/>
      <c r="S61" s="283"/>
      <c r="T61" s="283"/>
      <c r="U61" s="283"/>
      <c r="V61" s="283"/>
      <c r="W61" s="283"/>
      <c r="X61" s="283"/>
      <c r="Y61" s="283"/>
      <c r="Z61" s="283"/>
      <c r="AA61" s="283"/>
      <c r="AB61" s="283"/>
      <c r="AC61" s="283"/>
      <c r="AD61" s="283"/>
      <c r="AE61" s="283"/>
      <c r="AF61" s="283"/>
      <c r="AG61" s="308">
        <f>'D1.1.3b - Arch. stav. řeš...'!J32</f>
        <v>0</v>
      </c>
      <c r="AH61" s="309"/>
      <c r="AI61" s="309"/>
      <c r="AJ61" s="309"/>
      <c r="AK61" s="309"/>
      <c r="AL61" s="309"/>
      <c r="AM61" s="309"/>
      <c r="AN61" s="308">
        <f t="shared" si="0"/>
        <v>0</v>
      </c>
      <c r="AO61" s="309"/>
      <c r="AP61" s="309"/>
      <c r="AQ61" s="82" t="s">
        <v>86</v>
      </c>
      <c r="AR61" s="46"/>
      <c r="AS61" s="83">
        <v>0</v>
      </c>
      <c r="AT61" s="84">
        <f t="shared" si="1"/>
        <v>0</v>
      </c>
      <c r="AU61" s="85">
        <f>'D1.1.3b - Arch. stav. řeš...'!P103</f>
        <v>0</v>
      </c>
      <c r="AV61" s="84">
        <f>'D1.1.3b - Arch. stav. řeš...'!J35</f>
        <v>0</v>
      </c>
      <c r="AW61" s="84">
        <f>'D1.1.3b - Arch. stav. řeš...'!J36</f>
        <v>0</v>
      </c>
      <c r="AX61" s="84">
        <f>'D1.1.3b - Arch. stav. řeš...'!J37</f>
        <v>0</v>
      </c>
      <c r="AY61" s="84">
        <f>'D1.1.3b - Arch. stav. řeš...'!J38</f>
        <v>0</v>
      </c>
      <c r="AZ61" s="84">
        <f>'D1.1.3b - Arch. stav. řeš...'!F35</f>
        <v>0</v>
      </c>
      <c r="BA61" s="84">
        <f>'D1.1.3b - Arch. stav. řeš...'!F36</f>
        <v>0</v>
      </c>
      <c r="BB61" s="84">
        <f>'D1.1.3b - Arch. stav. řeš...'!F37</f>
        <v>0</v>
      </c>
      <c r="BC61" s="84">
        <f>'D1.1.3b - Arch. stav. řeš...'!F38</f>
        <v>0</v>
      </c>
      <c r="BD61" s="86">
        <f>'D1.1.3b - Arch. stav. řeš...'!F39</f>
        <v>0</v>
      </c>
      <c r="BT61" s="26" t="s">
        <v>82</v>
      </c>
      <c r="BV61" s="26" t="s">
        <v>76</v>
      </c>
      <c r="BW61" s="26" t="s">
        <v>102</v>
      </c>
      <c r="BX61" s="26" t="s">
        <v>81</v>
      </c>
      <c r="CL61" s="26" t="s">
        <v>3</v>
      </c>
    </row>
    <row r="62" spans="1:91" s="3" customFormat="1" ht="23.25" customHeight="1">
      <c r="A62" s="81" t="s">
        <v>83</v>
      </c>
      <c r="B62" s="46"/>
      <c r="C62" s="9"/>
      <c r="D62" s="9"/>
      <c r="E62" s="283" t="s">
        <v>103</v>
      </c>
      <c r="F62" s="283"/>
      <c r="G62" s="283"/>
      <c r="H62" s="283"/>
      <c r="I62" s="283"/>
      <c r="J62" s="9"/>
      <c r="K62" s="283" t="s">
        <v>104</v>
      </c>
      <c r="L62" s="283"/>
      <c r="M62" s="283"/>
      <c r="N62" s="283"/>
      <c r="O62" s="283"/>
      <c r="P62" s="283"/>
      <c r="Q62" s="283"/>
      <c r="R62" s="283"/>
      <c r="S62" s="283"/>
      <c r="T62" s="283"/>
      <c r="U62" s="283"/>
      <c r="V62" s="283"/>
      <c r="W62" s="283"/>
      <c r="X62" s="283"/>
      <c r="Y62" s="283"/>
      <c r="Z62" s="283"/>
      <c r="AA62" s="283"/>
      <c r="AB62" s="283"/>
      <c r="AC62" s="283"/>
      <c r="AD62" s="283"/>
      <c r="AE62" s="283"/>
      <c r="AF62" s="283"/>
      <c r="AG62" s="308">
        <f>'D1.4.1, 1.4.4 - Zdravotně...'!J32</f>
        <v>0</v>
      </c>
      <c r="AH62" s="309"/>
      <c r="AI62" s="309"/>
      <c r="AJ62" s="309"/>
      <c r="AK62" s="309"/>
      <c r="AL62" s="309"/>
      <c r="AM62" s="309"/>
      <c r="AN62" s="308">
        <f t="shared" si="0"/>
        <v>0</v>
      </c>
      <c r="AO62" s="309"/>
      <c r="AP62" s="309"/>
      <c r="AQ62" s="82" t="s">
        <v>86</v>
      </c>
      <c r="AR62" s="46"/>
      <c r="AS62" s="83">
        <v>0</v>
      </c>
      <c r="AT62" s="84">
        <f t="shared" si="1"/>
        <v>0</v>
      </c>
      <c r="AU62" s="85">
        <f>'D1.4.1, 1.4.4 - Zdravotně...'!P87</f>
        <v>0</v>
      </c>
      <c r="AV62" s="84">
        <f>'D1.4.1, 1.4.4 - Zdravotně...'!J35</f>
        <v>0</v>
      </c>
      <c r="AW62" s="84">
        <f>'D1.4.1, 1.4.4 - Zdravotně...'!J36</f>
        <v>0</v>
      </c>
      <c r="AX62" s="84">
        <f>'D1.4.1, 1.4.4 - Zdravotně...'!J37</f>
        <v>0</v>
      </c>
      <c r="AY62" s="84">
        <f>'D1.4.1, 1.4.4 - Zdravotně...'!J38</f>
        <v>0</v>
      </c>
      <c r="AZ62" s="84">
        <f>'D1.4.1, 1.4.4 - Zdravotně...'!F35</f>
        <v>0</v>
      </c>
      <c r="BA62" s="84">
        <f>'D1.4.1, 1.4.4 - Zdravotně...'!F36</f>
        <v>0</v>
      </c>
      <c r="BB62" s="84">
        <f>'D1.4.1, 1.4.4 - Zdravotně...'!F37</f>
        <v>0</v>
      </c>
      <c r="BC62" s="84">
        <f>'D1.4.1, 1.4.4 - Zdravotně...'!F38</f>
        <v>0</v>
      </c>
      <c r="BD62" s="86">
        <f>'D1.4.1, 1.4.4 - Zdravotně...'!F39</f>
        <v>0</v>
      </c>
      <c r="BT62" s="26" t="s">
        <v>82</v>
      </c>
      <c r="BV62" s="26" t="s">
        <v>76</v>
      </c>
      <c r="BW62" s="26" t="s">
        <v>105</v>
      </c>
      <c r="BX62" s="26" t="s">
        <v>81</v>
      </c>
      <c r="CL62" s="26" t="s">
        <v>3</v>
      </c>
    </row>
    <row r="63" spans="1:91" s="3" customFormat="1" ht="16.5" customHeight="1">
      <c r="A63" s="81" t="s">
        <v>83</v>
      </c>
      <c r="B63" s="46"/>
      <c r="C63" s="9"/>
      <c r="D63" s="9"/>
      <c r="E63" s="283" t="s">
        <v>106</v>
      </c>
      <c r="F63" s="283"/>
      <c r="G63" s="283"/>
      <c r="H63" s="283"/>
      <c r="I63" s="283"/>
      <c r="J63" s="9"/>
      <c r="K63" s="283" t="s">
        <v>107</v>
      </c>
      <c r="L63" s="283"/>
      <c r="M63" s="283"/>
      <c r="N63" s="283"/>
      <c r="O63" s="283"/>
      <c r="P63" s="283"/>
      <c r="Q63" s="283"/>
      <c r="R63" s="283"/>
      <c r="S63" s="283"/>
      <c r="T63" s="283"/>
      <c r="U63" s="283"/>
      <c r="V63" s="283"/>
      <c r="W63" s="283"/>
      <c r="X63" s="283"/>
      <c r="Y63" s="283"/>
      <c r="Z63" s="283"/>
      <c r="AA63" s="283"/>
      <c r="AB63" s="283"/>
      <c r="AC63" s="283"/>
      <c r="AD63" s="283"/>
      <c r="AE63" s="283"/>
      <c r="AF63" s="283"/>
      <c r="AG63" s="308">
        <f>'D1.4.2 - Vytápění'!J32</f>
        <v>0</v>
      </c>
      <c r="AH63" s="309"/>
      <c r="AI63" s="309"/>
      <c r="AJ63" s="309"/>
      <c r="AK63" s="309"/>
      <c r="AL63" s="309"/>
      <c r="AM63" s="309"/>
      <c r="AN63" s="308">
        <f t="shared" si="0"/>
        <v>0</v>
      </c>
      <c r="AO63" s="309"/>
      <c r="AP63" s="309"/>
      <c r="AQ63" s="82" t="s">
        <v>86</v>
      </c>
      <c r="AR63" s="46"/>
      <c r="AS63" s="83">
        <v>0</v>
      </c>
      <c r="AT63" s="84">
        <f t="shared" si="1"/>
        <v>0</v>
      </c>
      <c r="AU63" s="85">
        <f>'D1.4.2 - Vytápění'!P87</f>
        <v>0</v>
      </c>
      <c r="AV63" s="84">
        <f>'D1.4.2 - Vytápění'!J35</f>
        <v>0</v>
      </c>
      <c r="AW63" s="84">
        <f>'D1.4.2 - Vytápění'!J36</f>
        <v>0</v>
      </c>
      <c r="AX63" s="84">
        <f>'D1.4.2 - Vytápění'!J37</f>
        <v>0</v>
      </c>
      <c r="AY63" s="84">
        <f>'D1.4.2 - Vytápění'!J38</f>
        <v>0</v>
      </c>
      <c r="AZ63" s="84">
        <f>'D1.4.2 - Vytápění'!F35</f>
        <v>0</v>
      </c>
      <c r="BA63" s="84">
        <f>'D1.4.2 - Vytápění'!F36</f>
        <v>0</v>
      </c>
      <c r="BB63" s="84">
        <f>'D1.4.2 - Vytápění'!F37</f>
        <v>0</v>
      </c>
      <c r="BC63" s="84">
        <f>'D1.4.2 - Vytápění'!F38</f>
        <v>0</v>
      </c>
      <c r="BD63" s="86">
        <f>'D1.4.2 - Vytápění'!F39</f>
        <v>0</v>
      </c>
      <c r="BT63" s="26" t="s">
        <v>82</v>
      </c>
      <c r="BV63" s="26" t="s">
        <v>76</v>
      </c>
      <c r="BW63" s="26" t="s">
        <v>108</v>
      </c>
      <c r="BX63" s="26" t="s">
        <v>81</v>
      </c>
      <c r="CL63" s="26" t="s">
        <v>3</v>
      </c>
    </row>
    <row r="64" spans="1:91" s="3" customFormat="1" ht="16.5" customHeight="1">
      <c r="A64" s="81" t="s">
        <v>83</v>
      </c>
      <c r="B64" s="46"/>
      <c r="C64" s="9"/>
      <c r="D64" s="9"/>
      <c r="E64" s="283" t="s">
        <v>109</v>
      </c>
      <c r="F64" s="283"/>
      <c r="G64" s="283"/>
      <c r="H64" s="283"/>
      <c r="I64" s="283"/>
      <c r="J64" s="9"/>
      <c r="K64" s="283" t="s">
        <v>110</v>
      </c>
      <c r="L64" s="283"/>
      <c r="M64" s="283"/>
      <c r="N64" s="283"/>
      <c r="O64" s="283"/>
      <c r="P64" s="283"/>
      <c r="Q64" s="283"/>
      <c r="R64" s="283"/>
      <c r="S64" s="283"/>
      <c r="T64" s="283"/>
      <c r="U64" s="283"/>
      <c r="V64" s="283"/>
      <c r="W64" s="283"/>
      <c r="X64" s="283"/>
      <c r="Y64" s="283"/>
      <c r="Z64" s="283"/>
      <c r="AA64" s="283"/>
      <c r="AB64" s="283"/>
      <c r="AC64" s="283"/>
      <c r="AD64" s="283"/>
      <c r="AE64" s="283"/>
      <c r="AF64" s="283"/>
      <c r="AG64" s="308">
        <f>'D1.4.3 - Vzduchotechnika'!J32</f>
        <v>0</v>
      </c>
      <c r="AH64" s="309"/>
      <c r="AI64" s="309"/>
      <c r="AJ64" s="309"/>
      <c r="AK64" s="309"/>
      <c r="AL64" s="309"/>
      <c r="AM64" s="309"/>
      <c r="AN64" s="308">
        <f t="shared" si="0"/>
        <v>0</v>
      </c>
      <c r="AO64" s="309"/>
      <c r="AP64" s="309"/>
      <c r="AQ64" s="82" t="s">
        <v>86</v>
      </c>
      <c r="AR64" s="46"/>
      <c r="AS64" s="83">
        <v>0</v>
      </c>
      <c r="AT64" s="84">
        <f t="shared" si="1"/>
        <v>0</v>
      </c>
      <c r="AU64" s="85">
        <f>'D1.4.3 - Vzduchotechnika'!P87</f>
        <v>0</v>
      </c>
      <c r="AV64" s="84">
        <f>'D1.4.3 - Vzduchotechnika'!J35</f>
        <v>0</v>
      </c>
      <c r="AW64" s="84">
        <f>'D1.4.3 - Vzduchotechnika'!J36</f>
        <v>0</v>
      </c>
      <c r="AX64" s="84">
        <f>'D1.4.3 - Vzduchotechnika'!J37</f>
        <v>0</v>
      </c>
      <c r="AY64" s="84">
        <f>'D1.4.3 - Vzduchotechnika'!J38</f>
        <v>0</v>
      </c>
      <c r="AZ64" s="84">
        <f>'D1.4.3 - Vzduchotechnika'!F35</f>
        <v>0</v>
      </c>
      <c r="BA64" s="84">
        <f>'D1.4.3 - Vzduchotechnika'!F36</f>
        <v>0</v>
      </c>
      <c r="BB64" s="84">
        <f>'D1.4.3 - Vzduchotechnika'!F37</f>
        <v>0</v>
      </c>
      <c r="BC64" s="84">
        <f>'D1.4.3 - Vzduchotechnika'!F38</f>
        <v>0</v>
      </c>
      <c r="BD64" s="86">
        <f>'D1.4.3 - Vzduchotechnika'!F39</f>
        <v>0</v>
      </c>
      <c r="BT64" s="26" t="s">
        <v>82</v>
      </c>
      <c r="BV64" s="26" t="s">
        <v>76</v>
      </c>
      <c r="BW64" s="26" t="s">
        <v>111</v>
      </c>
      <c r="BX64" s="26" t="s">
        <v>81</v>
      </c>
      <c r="CL64" s="26" t="s">
        <v>3</v>
      </c>
    </row>
    <row r="65" spans="1:91" s="3" customFormat="1" ht="16.5" customHeight="1">
      <c r="A65" s="81" t="s">
        <v>83</v>
      </c>
      <c r="B65" s="46"/>
      <c r="C65" s="9"/>
      <c r="D65" s="9"/>
      <c r="E65" s="283" t="s">
        <v>112</v>
      </c>
      <c r="F65" s="283"/>
      <c r="G65" s="283"/>
      <c r="H65" s="283"/>
      <c r="I65" s="283"/>
      <c r="J65" s="9"/>
      <c r="K65" s="283" t="s">
        <v>113</v>
      </c>
      <c r="L65" s="283"/>
      <c r="M65" s="283"/>
      <c r="N65" s="283"/>
      <c r="O65" s="283"/>
      <c r="P65" s="283"/>
      <c r="Q65" s="283"/>
      <c r="R65" s="283"/>
      <c r="S65" s="283"/>
      <c r="T65" s="283"/>
      <c r="U65" s="283"/>
      <c r="V65" s="283"/>
      <c r="W65" s="283"/>
      <c r="X65" s="283"/>
      <c r="Y65" s="283"/>
      <c r="Z65" s="283"/>
      <c r="AA65" s="283"/>
      <c r="AB65" s="283"/>
      <c r="AC65" s="283"/>
      <c r="AD65" s="283"/>
      <c r="AE65" s="283"/>
      <c r="AF65" s="283"/>
      <c r="AG65" s="308">
        <f>'D1.4.5 - Silnoproudá zaří...'!J32</f>
        <v>0</v>
      </c>
      <c r="AH65" s="309"/>
      <c r="AI65" s="309"/>
      <c r="AJ65" s="309"/>
      <c r="AK65" s="309"/>
      <c r="AL65" s="309"/>
      <c r="AM65" s="309"/>
      <c r="AN65" s="308">
        <f t="shared" si="0"/>
        <v>0</v>
      </c>
      <c r="AO65" s="309"/>
      <c r="AP65" s="309"/>
      <c r="AQ65" s="82" t="s">
        <v>86</v>
      </c>
      <c r="AR65" s="46"/>
      <c r="AS65" s="83">
        <v>0</v>
      </c>
      <c r="AT65" s="84">
        <f t="shared" si="1"/>
        <v>0</v>
      </c>
      <c r="AU65" s="85">
        <f>'D1.4.5 - Silnoproudá zaří...'!P87</f>
        <v>0</v>
      </c>
      <c r="AV65" s="84">
        <f>'D1.4.5 - Silnoproudá zaří...'!J35</f>
        <v>0</v>
      </c>
      <c r="AW65" s="84">
        <f>'D1.4.5 - Silnoproudá zaří...'!J36</f>
        <v>0</v>
      </c>
      <c r="AX65" s="84">
        <f>'D1.4.5 - Silnoproudá zaří...'!J37</f>
        <v>0</v>
      </c>
      <c r="AY65" s="84">
        <f>'D1.4.5 - Silnoproudá zaří...'!J38</f>
        <v>0</v>
      </c>
      <c r="AZ65" s="84">
        <f>'D1.4.5 - Silnoproudá zaří...'!F35</f>
        <v>0</v>
      </c>
      <c r="BA65" s="84">
        <f>'D1.4.5 - Silnoproudá zaří...'!F36</f>
        <v>0</v>
      </c>
      <c r="BB65" s="84">
        <f>'D1.4.5 - Silnoproudá zaří...'!F37</f>
        <v>0</v>
      </c>
      <c r="BC65" s="84">
        <f>'D1.4.5 - Silnoproudá zaří...'!F38</f>
        <v>0</v>
      </c>
      <c r="BD65" s="86">
        <f>'D1.4.5 - Silnoproudá zaří...'!F39</f>
        <v>0</v>
      </c>
      <c r="BT65" s="26" t="s">
        <v>82</v>
      </c>
      <c r="BV65" s="26" t="s">
        <v>76</v>
      </c>
      <c r="BW65" s="26" t="s">
        <v>114</v>
      </c>
      <c r="BX65" s="26" t="s">
        <v>81</v>
      </c>
      <c r="CL65" s="26" t="s">
        <v>3</v>
      </c>
    </row>
    <row r="66" spans="1:91" s="3" customFormat="1" ht="16.5" customHeight="1">
      <c r="A66" s="81" t="s">
        <v>83</v>
      </c>
      <c r="B66" s="46"/>
      <c r="C66" s="9"/>
      <c r="D66" s="9"/>
      <c r="E66" s="283" t="s">
        <v>115</v>
      </c>
      <c r="F66" s="283"/>
      <c r="G66" s="283"/>
      <c r="H66" s="283"/>
      <c r="I66" s="283"/>
      <c r="J66" s="9"/>
      <c r="K66" s="283" t="s">
        <v>116</v>
      </c>
      <c r="L66" s="283"/>
      <c r="M66" s="283"/>
      <c r="N66" s="283"/>
      <c r="O66" s="283"/>
      <c r="P66" s="283"/>
      <c r="Q66" s="283"/>
      <c r="R66" s="283"/>
      <c r="S66" s="283"/>
      <c r="T66" s="283"/>
      <c r="U66" s="283"/>
      <c r="V66" s="283"/>
      <c r="W66" s="283"/>
      <c r="X66" s="283"/>
      <c r="Y66" s="283"/>
      <c r="Z66" s="283"/>
      <c r="AA66" s="283"/>
      <c r="AB66" s="283"/>
      <c r="AC66" s="283"/>
      <c r="AD66" s="283"/>
      <c r="AE66" s="283"/>
      <c r="AF66" s="283"/>
      <c r="AG66" s="308">
        <f>'D1.4.6 - Slaboproudá zaří...'!J32</f>
        <v>0</v>
      </c>
      <c r="AH66" s="309"/>
      <c r="AI66" s="309"/>
      <c r="AJ66" s="309"/>
      <c r="AK66" s="309"/>
      <c r="AL66" s="309"/>
      <c r="AM66" s="309"/>
      <c r="AN66" s="308">
        <f t="shared" si="0"/>
        <v>0</v>
      </c>
      <c r="AO66" s="309"/>
      <c r="AP66" s="309"/>
      <c r="AQ66" s="82" t="s">
        <v>86</v>
      </c>
      <c r="AR66" s="46"/>
      <c r="AS66" s="83">
        <v>0</v>
      </c>
      <c r="AT66" s="84">
        <f t="shared" si="1"/>
        <v>0</v>
      </c>
      <c r="AU66" s="85">
        <f>'D1.4.6 - Slaboproudá zaří...'!P87</f>
        <v>0</v>
      </c>
      <c r="AV66" s="84">
        <f>'D1.4.6 - Slaboproudá zaří...'!J35</f>
        <v>0</v>
      </c>
      <c r="AW66" s="84">
        <f>'D1.4.6 - Slaboproudá zaří...'!J36</f>
        <v>0</v>
      </c>
      <c r="AX66" s="84">
        <f>'D1.4.6 - Slaboproudá zaří...'!J37</f>
        <v>0</v>
      </c>
      <c r="AY66" s="84">
        <f>'D1.4.6 - Slaboproudá zaří...'!J38</f>
        <v>0</v>
      </c>
      <c r="AZ66" s="84">
        <f>'D1.4.6 - Slaboproudá zaří...'!F35</f>
        <v>0</v>
      </c>
      <c r="BA66" s="84">
        <f>'D1.4.6 - Slaboproudá zaří...'!F36</f>
        <v>0</v>
      </c>
      <c r="BB66" s="84">
        <f>'D1.4.6 - Slaboproudá zaří...'!F37</f>
        <v>0</v>
      </c>
      <c r="BC66" s="84">
        <f>'D1.4.6 - Slaboproudá zaří...'!F38</f>
        <v>0</v>
      </c>
      <c r="BD66" s="86">
        <f>'D1.4.6 - Slaboproudá zaří...'!F39</f>
        <v>0</v>
      </c>
      <c r="BT66" s="26" t="s">
        <v>82</v>
      </c>
      <c r="BV66" s="26" t="s">
        <v>76</v>
      </c>
      <c r="BW66" s="26" t="s">
        <v>117</v>
      </c>
      <c r="BX66" s="26" t="s">
        <v>81</v>
      </c>
      <c r="CL66" s="26" t="s">
        <v>3</v>
      </c>
    </row>
    <row r="67" spans="1:91" s="6" customFormat="1" ht="16.5" customHeight="1">
      <c r="A67" s="81" t="s">
        <v>83</v>
      </c>
      <c r="B67" s="72"/>
      <c r="C67" s="73"/>
      <c r="D67" s="282" t="s">
        <v>118</v>
      </c>
      <c r="E67" s="282"/>
      <c r="F67" s="282"/>
      <c r="G67" s="282"/>
      <c r="H67" s="282"/>
      <c r="I67" s="74"/>
      <c r="J67" s="282" t="s">
        <v>119</v>
      </c>
      <c r="K67" s="282"/>
      <c r="L67" s="282"/>
      <c r="M67" s="282"/>
      <c r="N67" s="282"/>
      <c r="O67" s="282"/>
      <c r="P67" s="282"/>
      <c r="Q67" s="282"/>
      <c r="R67" s="282"/>
      <c r="S67" s="282"/>
      <c r="T67" s="282"/>
      <c r="U67" s="282"/>
      <c r="V67" s="282"/>
      <c r="W67" s="282"/>
      <c r="X67" s="282"/>
      <c r="Y67" s="282"/>
      <c r="Z67" s="282"/>
      <c r="AA67" s="282"/>
      <c r="AB67" s="282"/>
      <c r="AC67" s="282"/>
      <c r="AD67" s="282"/>
      <c r="AE67" s="282"/>
      <c r="AF67" s="282"/>
      <c r="AG67" s="316">
        <f>'SO 02 - Bourací práce dvo...'!J30</f>
        <v>0</v>
      </c>
      <c r="AH67" s="312"/>
      <c r="AI67" s="312"/>
      <c r="AJ67" s="312"/>
      <c r="AK67" s="312"/>
      <c r="AL67" s="312"/>
      <c r="AM67" s="312"/>
      <c r="AN67" s="316">
        <f t="shared" si="0"/>
        <v>0</v>
      </c>
      <c r="AO67" s="312"/>
      <c r="AP67" s="312"/>
      <c r="AQ67" s="75" t="s">
        <v>80</v>
      </c>
      <c r="AR67" s="72"/>
      <c r="AS67" s="76">
        <v>0</v>
      </c>
      <c r="AT67" s="77">
        <f t="shared" si="1"/>
        <v>0</v>
      </c>
      <c r="AU67" s="78">
        <f>'SO 02 - Bourací práce dvo...'!P82</f>
        <v>0</v>
      </c>
      <c r="AV67" s="77">
        <f>'SO 02 - Bourací práce dvo...'!J33</f>
        <v>0</v>
      </c>
      <c r="AW67" s="77">
        <f>'SO 02 - Bourací práce dvo...'!J34</f>
        <v>0</v>
      </c>
      <c r="AX67" s="77">
        <f>'SO 02 - Bourací práce dvo...'!J35</f>
        <v>0</v>
      </c>
      <c r="AY67" s="77">
        <f>'SO 02 - Bourací práce dvo...'!J36</f>
        <v>0</v>
      </c>
      <c r="AZ67" s="77">
        <f>'SO 02 - Bourací práce dvo...'!F33</f>
        <v>0</v>
      </c>
      <c r="BA67" s="77">
        <f>'SO 02 - Bourací práce dvo...'!F34</f>
        <v>0</v>
      </c>
      <c r="BB67" s="77">
        <f>'SO 02 - Bourací práce dvo...'!F35</f>
        <v>0</v>
      </c>
      <c r="BC67" s="77">
        <f>'SO 02 - Bourací práce dvo...'!F36</f>
        <v>0</v>
      </c>
      <c r="BD67" s="79">
        <f>'SO 02 - Bourací práce dvo...'!F37</f>
        <v>0</v>
      </c>
      <c r="BT67" s="80" t="s">
        <v>9</v>
      </c>
      <c r="BV67" s="80" t="s">
        <v>76</v>
      </c>
      <c r="BW67" s="80" t="s">
        <v>120</v>
      </c>
      <c r="BX67" s="80" t="s">
        <v>5</v>
      </c>
      <c r="CL67" s="80" t="s">
        <v>3</v>
      </c>
      <c r="CM67" s="80" t="s">
        <v>82</v>
      </c>
    </row>
    <row r="68" spans="1:91" s="6" customFormat="1" ht="24.75" customHeight="1">
      <c r="A68" s="81" t="s">
        <v>83</v>
      </c>
      <c r="B68" s="72"/>
      <c r="C68" s="73"/>
      <c r="D68" s="282" t="s">
        <v>121</v>
      </c>
      <c r="E68" s="282"/>
      <c r="F68" s="282"/>
      <c r="G68" s="282"/>
      <c r="H68" s="282"/>
      <c r="I68" s="74"/>
      <c r="J68" s="282" t="s">
        <v>122</v>
      </c>
      <c r="K68" s="282"/>
      <c r="L68" s="282"/>
      <c r="M68" s="282"/>
      <c r="N68" s="282"/>
      <c r="O68" s="282"/>
      <c r="P68" s="282"/>
      <c r="Q68" s="282"/>
      <c r="R68" s="282"/>
      <c r="S68" s="282"/>
      <c r="T68" s="282"/>
      <c r="U68" s="282"/>
      <c r="V68" s="282"/>
      <c r="W68" s="282"/>
      <c r="X68" s="282"/>
      <c r="Y68" s="282"/>
      <c r="Z68" s="282"/>
      <c r="AA68" s="282"/>
      <c r="AB68" s="282"/>
      <c r="AC68" s="282"/>
      <c r="AD68" s="282"/>
      <c r="AE68" s="282"/>
      <c r="AF68" s="282"/>
      <c r="AG68" s="316">
        <f>'SO 03 - Venkovní úpravy -...'!J30</f>
        <v>0</v>
      </c>
      <c r="AH68" s="312"/>
      <c r="AI68" s="312"/>
      <c r="AJ68" s="312"/>
      <c r="AK68" s="312"/>
      <c r="AL68" s="312"/>
      <c r="AM68" s="312"/>
      <c r="AN68" s="316">
        <f t="shared" si="0"/>
        <v>0</v>
      </c>
      <c r="AO68" s="312"/>
      <c r="AP68" s="312"/>
      <c r="AQ68" s="75" t="s">
        <v>80</v>
      </c>
      <c r="AR68" s="72"/>
      <c r="AS68" s="76">
        <v>0</v>
      </c>
      <c r="AT68" s="77">
        <f t="shared" si="1"/>
        <v>0</v>
      </c>
      <c r="AU68" s="78">
        <f>'SO 03 - Venkovní úpravy -...'!P89</f>
        <v>0</v>
      </c>
      <c r="AV68" s="77">
        <f>'SO 03 - Venkovní úpravy -...'!J33</f>
        <v>0</v>
      </c>
      <c r="AW68" s="77">
        <f>'SO 03 - Venkovní úpravy -...'!J34</f>
        <v>0</v>
      </c>
      <c r="AX68" s="77">
        <f>'SO 03 - Venkovní úpravy -...'!J35</f>
        <v>0</v>
      </c>
      <c r="AY68" s="77">
        <f>'SO 03 - Venkovní úpravy -...'!J36</f>
        <v>0</v>
      </c>
      <c r="AZ68" s="77">
        <f>'SO 03 - Venkovní úpravy -...'!F33</f>
        <v>0</v>
      </c>
      <c r="BA68" s="77">
        <f>'SO 03 - Venkovní úpravy -...'!F34</f>
        <v>0</v>
      </c>
      <c r="BB68" s="77">
        <f>'SO 03 - Venkovní úpravy -...'!F35</f>
        <v>0</v>
      </c>
      <c r="BC68" s="77">
        <f>'SO 03 - Venkovní úpravy -...'!F36</f>
        <v>0</v>
      </c>
      <c r="BD68" s="79">
        <f>'SO 03 - Venkovní úpravy -...'!F37</f>
        <v>0</v>
      </c>
      <c r="BT68" s="80" t="s">
        <v>9</v>
      </c>
      <c r="BV68" s="80" t="s">
        <v>76</v>
      </c>
      <c r="BW68" s="80" t="s">
        <v>123</v>
      </c>
      <c r="BX68" s="80" t="s">
        <v>5</v>
      </c>
      <c r="CL68" s="80" t="s">
        <v>3</v>
      </c>
      <c r="CM68" s="80" t="s">
        <v>82</v>
      </c>
    </row>
    <row r="69" spans="1:91" s="6" customFormat="1" ht="16.5" customHeight="1">
      <c r="A69" s="81" t="s">
        <v>83</v>
      </c>
      <c r="B69" s="72"/>
      <c r="C69" s="73"/>
      <c r="D69" s="282" t="s">
        <v>124</v>
      </c>
      <c r="E69" s="282"/>
      <c r="F69" s="282"/>
      <c r="G69" s="282"/>
      <c r="H69" s="282"/>
      <c r="I69" s="74"/>
      <c r="J69" s="282" t="s">
        <v>125</v>
      </c>
      <c r="K69" s="282"/>
      <c r="L69" s="282"/>
      <c r="M69" s="282"/>
      <c r="N69" s="282"/>
      <c r="O69" s="282"/>
      <c r="P69" s="282"/>
      <c r="Q69" s="282"/>
      <c r="R69" s="282"/>
      <c r="S69" s="282"/>
      <c r="T69" s="282"/>
      <c r="U69" s="282"/>
      <c r="V69" s="282"/>
      <c r="W69" s="282"/>
      <c r="X69" s="282"/>
      <c r="Y69" s="282"/>
      <c r="Z69" s="282"/>
      <c r="AA69" s="282"/>
      <c r="AB69" s="282"/>
      <c r="AC69" s="282"/>
      <c r="AD69" s="282"/>
      <c r="AE69" s="282"/>
      <c r="AF69" s="282"/>
      <c r="AG69" s="316">
        <f>'SO 032 - tříděný odpad'!J30</f>
        <v>0</v>
      </c>
      <c r="AH69" s="312"/>
      <c r="AI69" s="312"/>
      <c r="AJ69" s="312"/>
      <c r="AK69" s="312"/>
      <c r="AL69" s="312"/>
      <c r="AM69" s="312"/>
      <c r="AN69" s="316">
        <f t="shared" si="0"/>
        <v>0</v>
      </c>
      <c r="AO69" s="312"/>
      <c r="AP69" s="312"/>
      <c r="AQ69" s="75" t="s">
        <v>80</v>
      </c>
      <c r="AR69" s="72"/>
      <c r="AS69" s="76">
        <v>0</v>
      </c>
      <c r="AT69" s="77">
        <f t="shared" si="1"/>
        <v>0</v>
      </c>
      <c r="AU69" s="78">
        <f>'SO 032 - tříděný odpad'!P88</f>
        <v>0</v>
      </c>
      <c r="AV69" s="77">
        <f>'SO 032 - tříděný odpad'!J33</f>
        <v>0</v>
      </c>
      <c r="AW69" s="77">
        <f>'SO 032 - tříděný odpad'!J34</f>
        <v>0</v>
      </c>
      <c r="AX69" s="77">
        <f>'SO 032 - tříděný odpad'!J35</f>
        <v>0</v>
      </c>
      <c r="AY69" s="77">
        <f>'SO 032 - tříděný odpad'!J36</f>
        <v>0</v>
      </c>
      <c r="AZ69" s="77">
        <f>'SO 032 - tříděný odpad'!F33</f>
        <v>0</v>
      </c>
      <c r="BA69" s="77">
        <f>'SO 032 - tříděný odpad'!F34</f>
        <v>0</v>
      </c>
      <c r="BB69" s="77">
        <f>'SO 032 - tříděný odpad'!F35</f>
        <v>0</v>
      </c>
      <c r="BC69" s="77">
        <f>'SO 032 - tříděný odpad'!F36</f>
        <v>0</v>
      </c>
      <c r="BD69" s="79">
        <f>'SO 032 - tříděný odpad'!F37</f>
        <v>0</v>
      </c>
      <c r="BT69" s="80" t="s">
        <v>9</v>
      </c>
      <c r="BV69" s="80" t="s">
        <v>76</v>
      </c>
      <c r="BW69" s="80" t="s">
        <v>126</v>
      </c>
      <c r="BX69" s="80" t="s">
        <v>5</v>
      </c>
      <c r="CL69" s="80" t="s">
        <v>3</v>
      </c>
      <c r="CM69" s="80" t="s">
        <v>82</v>
      </c>
    </row>
    <row r="70" spans="1:91" s="6" customFormat="1" ht="24.75" customHeight="1">
      <c r="A70" s="81" t="s">
        <v>83</v>
      </c>
      <c r="B70" s="72"/>
      <c r="C70" s="73"/>
      <c r="D70" s="282" t="s">
        <v>127</v>
      </c>
      <c r="E70" s="282"/>
      <c r="F70" s="282"/>
      <c r="G70" s="282"/>
      <c r="H70" s="282"/>
      <c r="I70" s="74"/>
      <c r="J70" s="282" t="s">
        <v>128</v>
      </c>
      <c r="K70" s="282"/>
      <c r="L70" s="282"/>
      <c r="M70" s="282"/>
      <c r="N70" s="282"/>
      <c r="O70" s="282"/>
      <c r="P70" s="282"/>
      <c r="Q70" s="282"/>
      <c r="R70" s="282"/>
      <c r="S70" s="282"/>
      <c r="T70" s="282"/>
      <c r="U70" s="282"/>
      <c r="V70" s="282"/>
      <c r="W70" s="282"/>
      <c r="X70" s="282"/>
      <c r="Y70" s="282"/>
      <c r="Z70" s="282"/>
      <c r="AA70" s="282"/>
      <c r="AB70" s="282"/>
      <c r="AC70" s="282"/>
      <c r="AD70" s="282"/>
      <c r="AE70" s="282"/>
      <c r="AF70" s="282"/>
      <c r="AG70" s="316">
        <f>'VRN, OST - Vedlejší a ost...'!J30</f>
        <v>0</v>
      </c>
      <c r="AH70" s="312"/>
      <c r="AI70" s="312"/>
      <c r="AJ70" s="312"/>
      <c r="AK70" s="312"/>
      <c r="AL70" s="312"/>
      <c r="AM70" s="312"/>
      <c r="AN70" s="316">
        <f t="shared" si="0"/>
        <v>0</v>
      </c>
      <c r="AO70" s="312"/>
      <c r="AP70" s="312"/>
      <c r="AQ70" s="75" t="s">
        <v>80</v>
      </c>
      <c r="AR70" s="72"/>
      <c r="AS70" s="87">
        <v>0</v>
      </c>
      <c r="AT70" s="88">
        <f t="shared" si="1"/>
        <v>0</v>
      </c>
      <c r="AU70" s="89">
        <f>'VRN, OST - Vedlejší a ost...'!P81</f>
        <v>0</v>
      </c>
      <c r="AV70" s="88">
        <f>'VRN, OST - Vedlejší a ost...'!J33</f>
        <v>0</v>
      </c>
      <c r="AW70" s="88">
        <f>'VRN, OST - Vedlejší a ost...'!J34</f>
        <v>0</v>
      </c>
      <c r="AX70" s="88">
        <f>'VRN, OST - Vedlejší a ost...'!J35</f>
        <v>0</v>
      </c>
      <c r="AY70" s="88">
        <f>'VRN, OST - Vedlejší a ost...'!J36</f>
        <v>0</v>
      </c>
      <c r="AZ70" s="88">
        <f>'VRN, OST - Vedlejší a ost...'!F33</f>
        <v>0</v>
      </c>
      <c r="BA70" s="88">
        <f>'VRN, OST - Vedlejší a ost...'!F34</f>
        <v>0</v>
      </c>
      <c r="BB70" s="88">
        <f>'VRN, OST - Vedlejší a ost...'!F35</f>
        <v>0</v>
      </c>
      <c r="BC70" s="88">
        <f>'VRN, OST - Vedlejší a ost...'!F36</f>
        <v>0</v>
      </c>
      <c r="BD70" s="90">
        <f>'VRN, OST - Vedlejší a ost...'!F37</f>
        <v>0</v>
      </c>
      <c r="BT70" s="80" t="s">
        <v>9</v>
      </c>
      <c r="BV70" s="80" t="s">
        <v>76</v>
      </c>
      <c r="BW70" s="80" t="s">
        <v>129</v>
      </c>
      <c r="BX70" s="80" t="s">
        <v>5</v>
      </c>
      <c r="CL70" s="80" t="s">
        <v>3</v>
      </c>
      <c r="CM70" s="80" t="s">
        <v>82</v>
      </c>
    </row>
    <row r="71" spans="1:91" s="1" customFormat="1" ht="30" customHeight="1">
      <c r="B71" s="33"/>
      <c r="AR71" s="33"/>
    </row>
    <row r="72" spans="1:91" s="1" customFormat="1" ht="6.95" customHeight="1">
      <c r="B72" s="42"/>
      <c r="C72" s="43"/>
      <c r="D72" s="43"/>
      <c r="E72" s="43"/>
      <c r="F72" s="43"/>
      <c r="G72" s="43"/>
      <c r="H72" s="43"/>
      <c r="I72" s="43"/>
      <c r="J72" s="43"/>
      <c r="K72" s="43"/>
      <c r="L72" s="43"/>
      <c r="M72" s="43"/>
      <c r="N72" s="43"/>
      <c r="O72" s="43"/>
      <c r="P72" s="43"/>
      <c r="Q72" s="43"/>
      <c r="R72" s="43"/>
      <c r="S72" s="43"/>
      <c r="T72" s="43"/>
      <c r="U72" s="43"/>
      <c r="V72" s="43"/>
      <c r="W72" s="43"/>
      <c r="X72" s="43"/>
      <c r="Y72" s="43"/>
      <c r="Z72" s="43"/>
      <c r="AA72" s="43"/>
      <c r="AB72" s="43"/>
      <c r="AC72" s="43"/>
      <c r="AD72" s="43"/>
      <c r="AE72" s="43"/>
      <c r="AF72" s="43"/>
      <c r="AG72" s="43"/>
      <c r="AH72" s="43"/>
      <c r="AI72" s="43"/>
      <c r="AJ72" s="43"/>
      <c r="AK72" s="43"/>
      <c r="AL72" s="43"/>
      <c r="AM72" s="43"/>
      <c r="AN72" s="43"/>
      <c r="AO72" s="43"/>
      <c r="AP72" s="43"/>
      <c r="AQ72" s="43"/>
      <c r="AR72" s="33"/>
    </row>
    <row r="73" spans="1:91" ht="15"/>
  </sheetData>
  <mergeCells count="102">
    <mergeCell ref="AN68:AP68"/>
    <mergeCell ref="AG68:AM68"/>
    <mergeCell ref="AN69:AP69"/>
    <mergeCell ref="AG69:AM69"/>
    <mergeCell ref="AN70:AP70"/>
    <mergeCell ref="AG70:AM70"/>
    <mergeCell ref="AN54:AP54"/>
    <mergeCell ref="AS49:AT51"/>
    <mergeCell ref="AN65:AP65"/>
    <mergeCell ref="AG65:AM65"/>
    <mergeCell ref="AN66:AP66"/>
    <mergeCell ref="AG66:AM66"/>
    <mergeCell ref="AN67:AP67"/>
    <mergeCell ref="AG67:AM67"/>
    <mergeCell ref="AR2:BE2"/>
    <mergeCell ref="AG61:AM61"/>
    <mergeCell ref="AG63:AM63"/>
    <mergeCell ref="AG62:AM62"/>
    <mergeCell ref="AG52:AM52"/>
    <mergeCell ref="AG60:AM60"/>
    <mergeCell ref="AG64:AM64"/>
    <mergeCell ref="AG59:AM59"/>
    <mergeCell ref="AG56:AM56"/>
    <mergeCell ref="AG57:AM57"/>
    <mergeCell ref="AG58:AM58"/>
    <mergeCell ref="AG55:AM55"/>
    <mergeCell ref="AM47:AN47"/>
    <mergeCell ref="AM49:AP49"/>
    <mergeCell ref="AM50:AP50"/>
    <mergeCell ref="AN59:AP59"/>
    <mergeCell ref="AN64:AP64"/>
    <mergeCell ref="AN63:AP63"/>
    <mergeCell ref="AN56:AP56"/>
    <mergeCell ref="AN52:AP52"/>
    <mergeCell ref="AN61:AP61"/>
    <mergeCell ref="AN57:AP57"/>
    <mergeCell ref="AN60:AP60"/>
    <mergeCell ref="AN55:AP55"/>
    <mergeCell ref="L31:P31"/>
    <mergeCell ref="L32:P32"/>
    <mergeCell ref="W32:AE32"/>
    <mergeCell ref="AK32:AO32"/>
    <mergeCell ref="L33:P33"/>
    <mergeCell ref="AK33:AO33"/>
    <mergeCell ref="W33:AE33"/>
    <mergeCell ref="AK35:AO35"/>
    <mergeCell ref="X35:AB35"/>
    <mergeCell ref="D68:H68"/>
    <mergeCell ref="J68:AF68"/>
    <mergeCell ref="D69:H69"/>
    <mergeCell ref="J69:AF69"/>
    <mergeCell ref="D70:H70"/>
    <mergeCell ref="J70:AF70"/>
    <mergeCell ref="AG54:AM54"/>
    <mergeCell ref="BE5:BE32"/>
    <mergeCell ref="K5:AO5"/>
    <mergeCell ref="K6:AO6"/>
    <mergeCell ref="E14:AJ14"/>
    <mergeCell ref="E23:AN23"/>
    <mergeCell ref="AK26:AO26"/>
    <mergeCell ref="L28:P28"/>
    <mergeCell ref="W28:AE28"/>
    <mergeCell ref="AK28:AO28"/>
    <mergeCell ref="AK29:AO29"/>
    <mergeCell ref="L29:P29"/>
    <mergeCell ref="W29:AE29"/>
    <mergeCell ref="W30:AE30"/>
    <mergeCell ref="AK30:AO30"/>
    <mergeCell ref="L30:P30"/>
    <mergeCell ref="AK31:AO31"/>
    <mergeCell ref="W31:AE31"/>
    <mergeCell ref="L45:AO45"/>
    <mergeCell ref="E65:I65"/>
    <mergeCell ref="K65:AF65"/>
    <mergeCell ref="E66:I66"/>
    <mergeCell ref="K66:AF66"/>
    <mergeCell ref="D67:H67"/>
    <mergeCell ref="J67:AF67"/>
    <mergeCell ref="AN62:AP62"/>
    <mergeCell ref="AN58:AP58"/>
    <mergeCell ref="C52:G52"/>
    <mergeCell ref="D55:H55"/>
    <mergeCell ref="E57:I57"/>
    <mergeCell ref="E64:I64"/>
    <mergeCell ref="E58:I58"/>
    <mergeCell ref="E63:I63"/>
    <mergeCell ref="E62:I62"/>
    <mergeCell ref="E61:I61"/>
    <mergeCell ref="E59:I59"/>
    <mergeCell ref="E60:I60"/>
    <mergeCell ref="E56:I56"/>
    <mergeCell ref="I52:AF52"/>
    <mergeCell ref="J55:AF55"/>
    <mergeCell ref="K56:AF56"/>
    <mergeCell ref="K64:AF64"/>
    <mergeCell ref="K60:AF60"/>
    <mergeCell ref="K57:AF57"/>
    <mergeCell ref="K61:AF61"/>
    <mergeCell ref="K62:AF62"/>
    <mergeCell ref="K63:AF63"/>
    <mergeCell ref="K59:AF59"/>
    <mergeCell ref="K58:AF58"/>
  </mergeCells>
  <hyperlinks>
    <hyperlink ref="A56" location="'D1.1.1a - Arch. stav. řeš...'!C2" display="/" xr:uid="{00000000-0004-0000-0000-000000000000}"/>
    <hyperlink ref="A57" location="'D1.1.1b - Arch. stav. řeš...'!C2" display="/" xr:uid="{00000000-0004-0000-0000-000001000000}"/>
    <hyperlink ref="A58" location="'D1.1.2a - Arch. stav. řeš...'!C2" display="/" xr:uid="{00000000-0004-0000-0000-000002000000}"/>
    <hyperlink ref="A59" location="'D1.1.2b - Arch. stav. řeš...'!C2" display="/" xr:uid="{00000000-0004-0000-0000-000003000000}"/>
    <hyperlink ref="A60" location="'D1.1.3a - Arch. stav. řeš...'!C2" display="/" xr:uid="{00000000-0004-0000-0000-000004000000}"/>
    <hyperlink ref="A61" location="'D1.1.3b - Arch. stav. řeš...'!C2" display="/" xr:uid="{00000000-0004-0000-0000-000005000000}"/>
    <hyperlink ref="A62" location="'D1.4.1, 1.4.4 - Zdravotně...'!C2" display="/" xr:uid="{00000000-0004-0000-0000-000006000000}"/>
    <hyperlink ref="A63" location="'D1.4.2 - Vytápění'!C2" display="/" xr:uid="{00000000-0004-0000-0000-000007000000}"/>
    <hyperlink ref="A64" location="'D1.4.3 - Vzduchotechnika'!C2" display="/" xr:uid="{00000000-0004-0000-0000-000008000000}"/>
    <hyperlink ref="A65" location="'D1.4.5 - Silnoproudá zaří...'!C2" display="/" xr:uid="{00000000-0004-0000-0000-000009000000}"/>
    <hyperlink ref="A66" location="'D1.4.6 - Slaboproudá zaří...'!C2" display="/" xr:uid="{00000000-0004-0000-0000-00000A000000}"/>
    <hyperlink ref="A67" location="'SO 02 - Bourací práce dvo...'!C2" display="/" xr:uid="{00000000-0004-0000-0000-00000C000000}"/>
    <hyperlink ref="A68" location="'SO 03 - Venkovní úpravy -...'!C2" display="/" xr:uid="{00000000-0004-0000-0000-00000D000000}"/>
    <hyperlink ref="A69" location="'SO 032 - tříděný odpad'!C2" display="/" xr:uid="{00000000-0004-0000-0000-00000E000000}"/>
    <hyperlink ref="A70" location="'VRN, OST - Vedlejší a ost...'!C2" display="/" xr:uid="{00000000-0004-0000-0000-00000F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B2:BM4216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07" t="s">
        <v>6</v>
      </c>
      <c r="M2" s="292"/>
      <c r="N2" s="292"/>
      <c r="O2" s="292"/>
      <c r="P2" s="292"/>
      <c r="Q2" s="292"/>
      <c r="R2" s="292"/>
      <c r="S2" s="292"/>
      <c r="T2" s="292"/>
      <c r="U2" s="292"/>
      <c r="V2" s="292"/>
      <c r="AT2" s="18" t="s">
        <v>87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2:46" ht="24.95" customHeight="1">
      <c r="B4" s="21"/>
      <c r="D4" s="22" t="s">
        <v>130</v>
      </c>
      <c r="L4" s="21"/>
      <c r="M4" s="91" t="s">
        <v>12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18</v>
      </c>
      <c r="L6" s="21"/>
    </row>
    <row r="7" spans="2:46" ht="16.5" customHeight="1">
      <c r="B7" s="21"/>
      <c r="E7" s="322" t="str">
        <f>'Rekapitulace stavby'!K6</f>
        <v>ŠTERNBERK - MATEŘSKÁ ŠKOLA OBLOUKOVÁ</v>
      </c>
      <c r="F7" s="323"/>
      <c r="G7" s="323"/>
      <c r="H7" s="323"/>
      <c r="L7" s="21"/>
    </row>
    <row r="8" spans="2:46" ht="12" customHeight="1">
      <c r="B8" s="21"/>
      <c r="D8" s="28" t="s">
        <v>131</v>
      </c>
      <c r="L8" s="21"/>
    </row>
    <row r="9" spans="2:46" s="1" customFormat="1" ht="16.5" customHeight="1">
      <c r="B9" s="33"/>
      <c r="E9" s="322" t="s">
        <v>132</v>
      </c>
      <c r="F9" s="324"/>
      <c r="G9" s="324"/>
      <c r="H9" s="324"/>
      <c r="L9" s="33"/>
    </row>
    <row r="10" spans="2:46" s="1" customFormat="1" ht="12" customHeight="1">
      <c r="B10" s="33"/>
      <c r="D10" s="28" t="s">
        <v>133</v>
      </c>
      <c r="L10" s="33"/>
    </row>
    <row r="11" spans="2:46" s="1" customFormat="1" ht="16.5" customHeight="1">
      <c r="B11" s="33"/>
      <c r="E11" s="285" t="s">
        <v>134</v>
      </c>
      <c r="F11" s="324"/>
      <c r="G11" s="324"/>
      <c r="H11" s="324"/>
      <c r="L11" s="33"/>
    </row>
    <row r="12" spans="2:46" s="1" customFormat="1" ht="11.25">
      <c r="B12" s="33"/>
      <c r="L12" s="33"/>
    </row>
    <row r="13" spans="2:46" s="1" customFormat="1" ht="12" customHeight="1">
      <c r="B13" s="33"/>
      <c r="D13" s="28" t="s">
        <v>20</v>
      </c>
      <c r="F13" s="26" t="s">
        <v>3</v>
      </c>
      <c r="I13" s="28" t="s">
        <v>21</v>
      </c>
      <c r="J13" s="26" t="s">
        <v>3</v>
      </c>
      <c r="L13" s="33"/>
    </row>
    <row r="14" spans="2:46" s="1" customFormat="1" ht="12" customHeight="1">
      <c r="B14" s="33"/>
      <c r="D14" s="28" t="s">
        <v>22</v>
      </c>
      <c r="F14" s="26" t="s">
        <v>23</v>
      </c>
      <c r="I14" s="28" t="s">
        <v>24</v>
      </c>
      <c r="J14" s="50" t="str">
        <f>'Rekapitulace stavby'!AN8</f>
        <v>15. 12. 2022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8" t="s">
        <v>26</v>
      </c>
      <c r="I16" s="28" t="s">
        <v>27</v>
      </c>
      <c r="J16" s="26" t="s">
        <v>3</v>
      </c>
      <c r="L16" s="33"/>
    </row>
    <row r="17" spans="2:12" s="1" customFormat="1" ht="18" customHeight="1">
      <c r="B17" s="33"/>
      <c r="E17" s="26" t="s">
        <v>28</v>
      </c>
      <c r="I17" s="28" t="s">
        <v>29</v>
      </c>
      <c r="J17" s="26" t="s">
        <v>3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8" t="s">
        <v>30</v>
      </c>
      <c r="I19" s="28" t="s">
        <v>27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25" t="str">
        <f>'Rekapitulace stavby'!E14</f>
        <v>Vyplň údaj</v>
      </c>
      <c r="F20" s="291"/>
      <c r="G20" s="291"/>
      <c r="H20" s="291"/>
      <c r="I20" s="28" t="s">
        <v>29</v>
      </c>
      <c r="J20" s="29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8" t="s">
        <v>32</v>
      </c>
      <c r="I22" s="28" t="s">
        <v>27</v>
      </c>
      <c r="J22" s="26" t="s">
        <v>33</v>
      </c>
      <c r="L22" s="33"/>
    </row>
    <row r="23" spans="2:12" s="1" customFormat="1" ht="18" customHeight="1">
      <c r="B23" s="33"/>
      <c r="E23" s="26" t="s">
        <v>34</v>
      </c>
      <c r="I23" s="28" t="s">
        <v>29</v>
      </c>
      <c r="J23" s="26" t="s">
        <v>3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8" t="s">
        <v>36</v>
      </c>
      <c r="I25" s="28" t="s">
        <v>27</v>
      </c>
      <c r="J25" s="26" t="s">
        <v>3</v>
      </c>
      <c r="L25" s="33"/>
    </row>
    <row r="26" spans="2:12" s="1" customFormat="1" ht="18" customHeight="1">
      <c r="B26" s="33"/>
      <c r="E26" s="26" t="s">
        <v>37</v>
      </c>
      <c r="I26" s="28" t="s">
        <v>29</v>
      </c>
      <c r="J26" s="26" t="s">
        <v>3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8" t="s">
        <v>38</v>
      </c>
      <c r="L28" s="33"/>
    </row>
    <row r="29" spans="2:12" s="7" customFormat="1" ht="16.5" customHeight="1">
      <c r="B29" s="92"/>
      <c r="E29" s="296" t="s">
        <v>3</v>
      </c>
      <c r="F29" s="296"/>
      <c r="G29" s="296"/>
      <c r="H29" s="296"/>
      <c r="L29" s="92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3" t="s">
        <v>40</v>
      </c>
      <c r="J32" s="64">
        <f>ROUND(J112, 0)</f>
        <v>0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42</v>
      </c>
      <c r="I34" s="36" t="s">
        <v>41</v>
      </c>
      <c r="J34" s="36" t="s">
        <v>43</v>
      </c>
      <c r="L34" s="33"/>
    </row>
    <row r="35" spans="2:12" s="1" customFormat="1" ht="14.45" customHeight="1">
      <c r="B35" s="33"/>
      <c r="D35" s="53" t="s">
        <v>44</v>
      </c>
      <c r="E35" s="28" t="s">
        <v>45</v>
      </c>
      <c r="F35" s="84">
        <f>ROUND((SUM(BE112:BE4215)),  0)</f>
        <v>0</v>
      </c>
      <c r="I35" s="94">
        <v>0.21</v>
      </c>
      <c r="J35" s="84">
        <f>ROUND(((SUM(BE112:BE4215))*I35),  0)</f>
        <v>0</v>
      </c>
      <c r="L35" s="33"/>
    </row>
    <row r="36" spans="2:12" s="1" customFormat="1" ht="14.45" customHeight="1">
      <c r="B36" s="33"/>
      <c r="E36" s="28" t="s">
        <v>46</v>
      </c>
      <c r="F36" s="84">
        <f>ROUND((SUM(BF112:BF4215)),  0)</f>
        <v>0</v>
      </c>
      <c r="I36" s="94">
        <v>0.15</v>
      </c>
      <c r="J36" s="84">
        <f>ROUND(((SUM(BF112:BF4215))*I36),  0)</f>
        <v>0</v>
      </c>
      <c r="L36" s="33"/>
    </row>
    <row r="37" spans="2:12" s="1" customFormat="1" ht="14.45" hidden="1" customHeight="1">
      <c r="B37" s="33"/>
      <c r="E37" s="28" t="s">
        <v>47</v>
      </c>
      <c r="F37" s="84">
        <f>ROUND((SUM(BG112:BG4215)),  0)</f>
        <v>0</v>
      </c>
      <c r="I37" s="94">
        <v>0.21</v>
      </c>
      <c r="J37" s="84">
        <f>0</f>
        <v>0</v>
      </c>
      <c r="L37" s="33"/>
    </row>
    <row r="38" spans="2:12" s="1" customFormat="1" ht="14.45" hidden="1" customHeight="1">
      <c r="B38" s="33"/>
      <c r="E38" s="28" t="s">
        <v>48</v>
      </c>
      <c r="F38" s="84">
        <f>ROUND((SUM(BH112:BH4215)),  0)</f>
        <v>0</v>
      </c>
      <c r="I38" s="94">
        <v>0.15</v>
      </c>
      <c r="J38" s="84">
        <f>0</f>
        <v>0</v>
      </c>
      <c r="L38" s="33"/>
    </row>
    <row r="39" spans="2:12" s="1" customFormat="1" ht="14.45" hidden="1" customHeight="1">
      <c r="B39" s="33"/>
      <c r="E39" s="28" t="s">
        <v>49</v>
      </c>
      <c r="F39" s="84">
        <f>ROUND((SUM(BI112:BI4215)),  0)</f>
        <v>0</v>
      </c>
      <c r="I39" s="94">
        <v>0</v>
      </c>
      <c r="J39" s="84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5"/>
      <c r="D41" s="96" t="s">
        <v>50</v>
      </c>
      <c r="E41" s="55"/>
      <c r="F41" s="55"/>
      <c r="G41" s="97" t="s">
        <v>51</v>
      </c>
      <c r="H41" s="98" t="s">
        <v>52</v>
      </c>
      <c r="I41" s="55"/>
      <c r="J41" s="99">
        <f>SUM(J32:J39)</f>
        <v>0</v>
      </c>
      <c r="K41" s="100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2" t="s">
        <v>135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8" t="s">
        <v>18</v>
      </c>
      <c r="L49" s="33"/>
    </row>
    <row r="50" spans="2:47" s="1" customFormat="1" ht="16.5" customHeight="1">
      <c r="B50" s="33"/>
      <c r="E50" s="322" t="str">
        <f>E7</f>
        <v>ŠTERNBERK - MATEŘSKÁ ŠKOLA OBLOUKOVÁ</v>
      </c>
      <c r="F50" s="323"/>
      <c r="G50" s="323"/>
      <c r="H50" s="323"/>
      <c r="L50" s="33"/>
    </row>
    <row r="51" spans="2:47" ht="12" customHeight="1">
      <c r="B51" s="21"/>
      <c r="C51" s="28" t="s">
        <v>131</v>
      </c>
      <c r="L51" s="21"/>
    </row>
    <row r="52" spans="2:47" s="1" customFormat="1" ht="16.5" customHeight="1">
      <c r="B52" s="33"/>
      <c r="E52" s="322" t="s">
        <v>132</v>
      </c>
      <c r="F52" s="324"/>
      <c r="G52" s="324"/>
      <c r="H52" s="324"/>
      <c r="L52" s="33"/>
    </row>
    <row r="53" spans="2:47" s="1" customFormat="1" ht="12" customHeight="1">
      <c r="B53" s="33"/>
      <c r="C53" s="28" t="s">
        <v>133</v>
      </c>
      <c r="L53" s="33"/>
    </row>
    <row r="54" spans="2:47" s="1" customFormat="1" ht="16.5" customHeight="1">
      <c r="B54" s="33"/>
      <c r="E54" s="285" t="str">
        <f>E11</f>
        <v>D1.1.1a - Arch. stav. řešení - Stavební úpravy stávajícího objektu - původní s odpočty</v>
      </c>
      <c r="F54" s="324"/>
      <c r="G54" s="324"/>
      <c r="H54" s="324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8" t="s">
        <v>22</v>
      </c>
      <c r="F56" s="26" t="str">
        <f>F14</f>
        <v>Oblouková1223/45 Šternberk</v>
      </c>
      <c r="I56" s="28" t="s">
        <v>24</v>
      </c>
      <c r="J56" s="50" t="str">
        <f>IF(J14="","",J14)</f>
        <v>15. 12. 2022</v>
      </c>
      <c r="L56" s="33"/>
    </row>
    <row r="57" spans="2:47" s="1" customFormat="1" ht="6.95" customHeight="1">
      <c r="B57" s="33"/>
      <c r="L57" s="33"/>
    </row>
    <row r="58" spans="2:47" s="1" customFormat="1" ht="25.7" customHeight="1">
      <c r="B58" s="33"/>
      <c r="C58" s="28" t="s">
        <v>26</v>
      </c>
      <c r="F58" s="26" t="str">
        <f>E17</f>
        <v>Město Šternberk</v>
      </c>
      <c r="I58" s="28" t="s">
        <v>32</v>
      </c>
      <c r="J58" s="31" t="str">
        <f>E23</f>
        <v>Studio JKL projektový atelier,</v>
      </c>
      <c r="L58" s="33"/>
    </row>
    <row r="59" spans="2:47" s="1" customFormat="1" ht="15.2" customHeight="1">
      <c r="B59" s="33"/>
      <c r="C59" s="28" t="s">
        <v>30</v>
      </c>
      <c r="F59" s="26" t="str">
        <f>IF(E20="","",E20)</f>
        <v>Vyplň údaj</v>
      </c>
      <c r="I59" s="28" t="s">
        <v>36</v>
      </c>
      <c r="J59" s="31" t="str">
        <f>E26</f>
        <v xml:space="preserve"> </v>
      </c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1" t="s">
        <v>136</v>
      </c>
      <c r="D61" s="95"/>
      <c r="E61" s="95"/>
      <c r="F61" s="95"/>
      <c r="G61" s="95"/>
      <c r="H61" s="95"/>
      <c r="I61" s="95"/>
      <c r="J61" s="102" t="s">
        <v>137</v>
      </c>
      <c r="K61" s="95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3" t="s">
        <v>72</v>
      </c>
      <c r="J63" s="64">
        <f>J112</f>
        <v>0</v>
      </c>
      <c r="L63" s="33"/>
      <c r="AU63" s="18" t="s">
        <v>138</v>
      </c>
    </row>
    <row r="64" spans="2:47" s="8" customFormat="1" ht="24.95" customHeight="1">
      <c r="B64" s="104"/>
      <c r="D64" s="105" t="s">
        <v>139</v>
      </c>
      <c r="E64" s="106"/>
      <c r="F64" s="106"/>
      <c r="G64" s="106"/>
      <c r="H64" s="106"/>
      <c r="I64" s="106"/>
      <c r="J64" s="107">
        <f>J113</f>
        <v>0</v>
      </c>
      <c r="L64" s="104"/>
    </row>
    <row r="65" spans="2:12" s="9" customFormat="1" ht="19.899999999999999" customHeight="1">
      <c r="B65" s="108"/>
      <c r="D65" s="109" t="s">
        <v>140</v>
      </c>
      <c r="E65" s="110"/>
      <c r="F65" s="110"/>
      <c r="G65" s="110"/>
      <c r="H65" s="110"/>
      <c r="I65" s="110"/>
      <c r="J65" s="111">
        <f>J114</f>
        <v>0</v>
      </c>
      <c r="L65" s="108"/>
    </row>
    <row r="66" spans="2:12" s="9" customFormat="1" ht="19.899999999999999" customHeight="1">
      <c r="B66" s="108"/>
      <c r="D66" s="109" t="s">
        <v>141</v>
      </c>
      <c r="E66" s="110"/>
      <c r="F66" s="110"/>
      <c r="G66" s="110"/>
      <c r="H66" s="110"/>
      <c r="I66" s="110"/>
      <c r="J66" s="111">
        <f>J407</f>
        <v>0</v>
      </c>
      <c r="L66" s="108"/>
    </row>
    <row r="67" spans="2:12" s="9" customFormat="1" ht="19.899999999999999" customHeight="1">
      <c r="B67" s="108"/>
      <c r="D67" s="109" t="s">
        <v>142</v>
      </c>
      <c r="E67" s="110"/>
      <c r="F67" s="110"/>
      <c r="G67" s="110"/>
      <c r="H67" s="110"/>
      <c r="I67" s="110"/>
      <c r="J67" s="111">
        <f>J515</f>
        <v>0</v>
      </c>
      <c r="L67" s="108"/>
    </row>
    <row r="68" spans="2:12" s="9" customFormat="1" ht="19.899999999999999" customHeight="1">
      <c r="B68" s="108"/>
      <c r="D68" s="109" t="s">
        <v>143</v>
      </c>
      <c r="E68" s="110"/>
      <c r="F68" s="110"/>
      <c r="G68" s="110"/>
      <c r="H68" s="110"/>
      <c r="I68" s="110"/>
      <c r="J68" s="111">
        <f>J736</f>
        <v>0</v>
      </c>
      <c r="L68" s="108"/>
    </row>
    <row r="69" spans="2:12" s="9" customFormat="1" ht="19.899999999999999" customHeight="1">
      <c r="B69" s="108"/>
      <c r="D69" s="109" t="s">
        <v>144</v>
      </c>
      <c r="E69" s="110"/>
      <c r="F69" s="110"/>
      <c r="G69" s="110"/>
      <c r="H69" s="110"/>
      <c r="I69" s="110"/>
      <c r="J69" s="111">
        <f>J766</f>
        <v>0</v>
      </c>
      <c r="L69" s="108"/>
    </row>
    <row r="70" spans="2:12" s="9" customFormat="1" ht="19.899999999999999" customHeight="1">
      <c r="B70" s="108"/>
      <c r="D70" s="109" t="s">
        <v>145</v>
      </c>
      <c r="E70" s="110"/>
      <c r="F70" s="110"/>
      <c r="G70" s="110"/>
      <c r="H70" s="110"/>
      <c r="I70" s="110"/>
      <c r="J70" s="111">
        <f>J792</f>
        <v>0</v>
      </c>
      <c r="L70" s="108"/>
    </row>
    <row r="71" spans="2:12" s="9" customFormat="1" ht="19.899999999999999" customHeight="1">
      <c r="B71" s="108"/>
      <c r="D71" s="109" t="s">
        <v>146</v>
      </c>
      <c r="E71" s="110"/>
      <c r="F71" s="110"/>
      <c r="G71" s="110"/>
      <c r="H71" s="110"/>
      <c r="I71" s="110"/>
      <c r="J71" s="111">
        <f>J1736</f>
        <v>0</v>
      </c>
      <c r="L71" s="108"/>
    </row>
    <row r="72" spans="2:12" s="9" customFormat="1" ht="19.899999999999999" customHeight="1">
      <c r="B72" s="108"/>
      <c r="D72" s="109" t="s">
        <v>147</v>
      </c>
      <c r="E72" s="110"/>
      <c r="F72" s="110"/>
      <c r="G72" s="110"/>
      <c r="H72" s="110"/>
      <c r="I72" s="110"/>
      <c r="J72" s="111">
        <f>J2283</f>
        <v>0</v>
      </c>
      <c r="L72" s="108"/>
    </row>
    <row r="73" spans="2:12" s="9" customFormat="1" ht="19.899999999999999" customHeight="1">
      <c r="B73" s="108"/>
      <c r="D73" s="109" t="s">
        <v>148</v>
      </c>
      <c r="E73" s="110"/>
      <c r="F73" s="110"/>
      <c r="G73" s="110"/>
      <c r="H73" s="110"/>
      <c r="I73" s="110"/>
      <c r="J73" s="111">
        <f>J2305</f>
        <v>0</v>
      </c>
      <c r="L73" s="108"/>
    </row>
    <row r="74" spans="2:12" s="8" customFormat="1" ht="24.95" customHeight="1">
      <c r="B74" s="104"/>
      <c r="D74" s="105" t="s">
        <v>149</v>
      </c>
      <c r="E74" s="106"/>
      <c r="F74" s="106"/>
      <c r="G74" s="106"/>
      <c r="H74" s="106"/>
      <c r="I74" s="106"/>
      <c r="J74" s="107">
        <f>J2309</f>
        <v>0</v>
      </c>
      <c r="L74" s="104"/>
    </row>
    <row r="75" spans="2:12" s="9" customFormat="1" ht="19.899999999999999" customHeight="1">
      <c r="B75" s="108"/>
      <c r="D75" s="109" t="s">
        <v>150</v>
      </c>
      <c r="E75" s="110"/>
      <c r="F75" s="110"/>
      <c r="G75" s="110"/>
      <c r="H75" s="110"/>
      <c r="I75" s="110"/>
      <c r="J75" s="111">
        <f>J2310</f>
        <v>0</v>
      </c>
      <c r="L75" s="108"/>
    </row>
    <row r="76" spans="2:12" s="9" customFormat="1" ht="19.899999999999999" customHeight="1">
      <c r="B76" s="108"/>
      <c r="D76" s="109" t="s">
        <v>151</v>
      </c>
      <c r="E76" s="110"/>
      <c r="F76" s="110"/>
      <c r="G76" s="110"/>
      <c r="H76" s="110"/>
      <c r="I76" s="110"/>
      <c r="J76" s="111">
        <f>J2434</f>
        <v>0</v>
      </c>
      <c r="L76" s="108"/>
    </row>
    <row r="77" spans="2:12" s="9" customFormat="1" ht="19.899999999999999" customHeight="1">
      <c r="B77" s="108"/>
      <c r="D77" s="109" t="s">
        <v>152</v>
      </c>
      <c r="E77" s="110"/>
      <c r="F77" s="110"/>
      <c r="G77" s="110"/>
      <c r="H77" s="110"/>
      <c r="I77" s="110"/>
      <c r="J77" s="111">
        <f>J2469</f>
        <v>0</v>
      </c>
      <c r="L77" s="108"/>
    </row>
    <row r="78" spans="2:12" s="9" customFormat="1" ht="19.899999999999999" customHeight="1">
      <c r="B78" s="108"/>
      <c r="D78" s="109" t="s">
        <v>153</v>
      </c>
      <c r="E78" s="110"/>
      <c r="F78" s="110"/>
      <c r="G78" s="110"/>
      <c r="H78" s="110"/>
      <c r="I78" s="110"/>
      <c r="J78" s="111">
        <f>J2562</f>
        <v>0</v>
      </c>
      <c r="L78" s="108"/>
    </row>
    <row r="79" spans="2:12" s="9" customFormat="1" ht="19.899999999999999" customHeight="1">
      <c r="B79" s="108"/>
      <c r="D79" s="109" t="s">
        <v>154</v>
      </c>
      <c r="E79" s="110"/>
      <c r="F79" s="110"/>
      <c r="G79" s="110"/>
      <c r="H79" s="110"/>
      <c r="I79" s="110"/>
      <c r="J79" s="111">
        <f>J2703</f>
        <v>0</v>
      </c>
      <c r="L79" s="108"/>
    </row>
    <row r="80" spans="2:12" s="9" customFormat="1" ht="19.899999999999999" customHeight="1">
      <c r="B80" s="108"/>
      <c r="D80" s="109" t="s">
        <v>155</v>
      </c>
      <c r="E80" s="110"/>
      <c r="F80" s="110"/>
      <c r="G80" s="110"/>
      <c r="H80" s="110"/>
      <c r="I80" s="110"/>
      <c r="J80" s="111">
        <f>J2825</f>
        <v>0</v>
      </c>
      <c r="L80" s="108"/>
    </row>
    <row r="81" spans="2:12" s="9" customFormat="1" ht="19.899999999999999" customHeight="1">
      <c r="B81" s="108"/>
      <c r="D81" s="109" t="s">
        <v>156</v>
      </c>
      <c r="E81" s="110"/>
      <c r="F81" s="110"/>
      <c r="G81" s="110"/>
      <c r="H81" s="110"/>
      <c r="I81" s="110"/>
      <c r="J81" s="111">
        <f>J2952</f>
        <v>0</v>
      </c>
      <c r="L81" s="108"/>
    </row>
    <row r="82" spans="2:12" s="9" customFormat="1" ht="19.899999999999999" customHeight="1">
      <c r="B82" s="108"/>
      <c r="D82" s="109" t="s">
        <v>157</v>
      </c>
      <c r="E82" s="110"/>
      <c r="F82" s="110"/>
      <c r="G82" s="110"/>
      <c r="H82" s="110"/>
      <c r="I82" s="110"/>
      <c r="J82" s="111">
        <f>J3062</f>
        <v>0</v>
      </c>
      <c r="L82" s="108"/>
    </row>
    <row r="83" spans="2:12" s="9" customFormat="1" ht="19.899999999999999" customHeight="1">
      <c r="B83" s="108"/>
      <c r="D83" s="109" t="s">
        <v>158</v>
      </c>
      <c r="E83" s="110"/>
      <c r="F83" s="110"/>
      <c r="G83" s="110"/>
      <c r="H83" s="110"/>
      <c r="I83" s="110"/>
      <c r="J83" s="111">
        <f>J3230</f>
        <v>0</v>
      </c>
      <c r="L83" s="108"/>
    </row>
    <row r="84" spans="2:12" s="9" customFormat="1" ht="19.899999999999999" customHeight="1">
      <c r="B84" s="108"/>
      <c r="D84" s="109" t="s">
        <v>159</v>
      </c>
      <c r="E84" s="110"/>
      <c r="F84" s="110"/>
      <c r="G84" s="110"/>
      <c r="H84" s="110"/>
      <c r="I84" s="110"/>
      <c r="J84" s="111">
        <f>J3438</f>
        <v>0</v>
      </c>
      <c r="L84" s="108"/>
    </row>
    <row r="85" spans="2:12" s="9" customFormat="1" ht="19.899999999999999" customHeight="1">
      <c r="B85" s="108"/>
      <c r="D85" s="109" t="s">
        <v>160</v>
      </c>
      <c r="E85" s="110"/>
      <c r="F85" s="110"/>
      <c r="G85" s="110"/>
      <c r="H85" s="110"/>
      <c r="I85" s="110"/>
      <c r="J85" s="111">
        <f>J3561</f>
        <v>0</v>
      </c>
      <c r="L85" s="108"/>
    </row>
    <row r="86" spans="2:12" s="9" customFormat="1" ht="19.899999999999999" customHeight="1">
      <c r="B86" s="108"/>
      <c r="D86" s="109" t="s">
        <v>161</v>
      </c>
      <c r="E86" s="110"/>
      <c r="F86" s="110"/>
      <c r="G86" s="110"/>
      <c r="H86" s="110"/>
      <c r="I86" s="110"/>
      <c r="J86" s="111">
        <f>J3609</f>
        <v>0</v>
      </c>
      <c r="L86" s="108"/>
    </row>
    <row r="87" spans="2:12" s="9" customFormat="1" ht="19.899999999999999" customHeight="1">
      <c r="B87" s="108"/>
      <c r="D87" s="109" t="s">
        <v>162</v>
      </c>
      <c r="E87" s="110"/>
      <c r="F87" s="110"/>
      <c r="G87" s="110"/>
      <c r="H87" s="110"/>
      <c r="I87" s="110"/>
      <c r="J87" s="111">
        <f>J3837</f>
        <v>0</v>
      </c>
      <c r="L87" s="108"/>
    </row>
    <row r="88" spans="2:12" s="9" customFormat="1" ht="19.899999999999999" customHeight="1">
      <c r="B88" s="108"/>
      <c r="D88" s="109" t="s">
        <v>163</v>
      </c>
      <c r="E88" s="110"/>
      <c r="F88" s="110"/>
      <c r="G88" s="110"/>
      <c r="H88" s="110"/>
      <c r="I88" s="110"/>
      <c r="J88" s="111">
        <f>J4016</f>
        <v>0</v>
      </c>
      <c r="L88" s="108"/>
    </row>
    <row r="89" spans="2:12" s="9" customFormat="1" ht="19.899999999999999" customHeight="1">
      <c r="B89" s="108"/>
      <c r="D89" s="109" t="s">
        <v>164</v>
      </c>
      <c r="E89" s="110"/>
      <c r="F89" s="110"/>
      <c r="G89" s="110"/>
      <c r="H89" s="110"/>
      <c r="I89" s="110"/>
      <c r="J89" s="111">
        <f>J4077</f>
        <v>0</v>
      </c>
      <c r="L89" s="108"/>
    </row>
    <row r="90" spans="2:12" s="9" customFormat="1" ht="19.899999999999999" customHeight="1">
      <c r="B90" s="108"/>
      <c r="D90" s="109" t="s">
        <v>165</v>
      </c>
      <c r="E90" s="110"/>
      <c r="F90" s="110"/>
      <c r="G90" s="110"/>
      <c r="H90" s="110"/>
      <c r="I90" s="110"/>
      <c r="J90" s="111">
        <f>J4215</f>
        <v>0</v>
      </c>
      <c r="L90" s="108"/>
    </row>
    <row r="91" spans="2:12" s="1" customFormat="1" ht="21.75" customHeight="1">
      <c r="B91" s="33"/>
      <c r="L91" s="33"/>
    </row>
    <row r="92" spans="2:12" s="1" customFormat="1" ht="6.95" customHeight="1">
      <c r="B92" s="42"/>
      <c r="C92" s="43"/>
      <c r="D92" s="43"/>
      <c r="E92" s="43"/>
      <c r="F92" s="43"/>
      <c r="G92" s="43"/>
      <c r="H92" s="43"/>
      <c r="I92" s="43"/>
      <c r="J92" s="43"/>
      <c r="K92" s="43"/>
      <c r="L92" s="33"/>
    </row>
    <row r="96" spans="2:12" s="1" customFormat="1" ht="6.95" customHeight="1">
      <c r="B96" s="44"/>
      <c r="C96" s="45"/>
      <c r="D96" s="45"/>
      <c r="E96" s="45"/>
      <c r="F96" s="45"/>
      <c r="G96" s="45"/>
      <c r="H96" s="45"/>
      <c r="I96" s="45"/>
      <c r="J96" s="45"/>
      <c r="K96" s="45"/>
      <c r="L96" s="33"/>
    </row>
    <row r="97" spans="2:63" s="1" customFormat="1" ht="24.95" customHeight="1">
      <c r="B97" s="33"/>
      <c r="C97" s="22" t="s">
        <v>166</v>
      </c>
      <c r="L97" s="33"/>
    </row>
    <row r="98" spans="2:63" s="1" customFormat="1" ht="6.95" customHeight="1">
      <c r="B98" s="33"/>
      <c r="L98" s="33"/>
    </row>
    <row r="99" spans="2:63" s="1" customFormat="1" ht="12" customHeight="1">
      <c r="B99" s="33"/>
      <c r="C99" s="28" t="s">
        <v>18</v>
      </c>
      <c r="L99" s="33"/>
    </row>
    <row r="100" spans="2:63" s="1" customFormat="1" ht="16.5" customHeight="1">
      <c r="B100" s="33"/>
      <c r="E100" s="322" t="str">
        <f>E7</f>
        <v>ŠTERNBERK - MATEŘSKÁ ŠKOLA OBLOUKOVÁ</v>
      </c>
      <c r="F100" s="323"/>
      <c r="G100" s="323"/>
      <c r="H100" s="323"/>
      <c r="L100" s="33"/>
    </row>
    <row r="101" spans="2:63" ht="12" customHeight="1">
      <c r="B101" s="21"/>
      <c r="C101" s="28" t="s">
        <v>131</v>
      </c>
      <c r="L101" s="21"/>
    </row>
    <row r="102" spans="2:63" s="1" customFormat="1" ht="16.5" customHeight="1">
      <c r="B102" s="33"/>
      <c r="E102" s="322" t="s">
        <v>132</v>
      </c>
      <c r="F102" s="324"/>
      <c r="G102" s="324"/>
      <c r="H102" s="324"/>
      <c r="L102" s="33"/>
    </row>
    <row r="103" spans="2:63" s="1" customFormat="1" ht="12" customHeight="1">
      <c r="B103" s="33"/>
      <c r="C103" s="28" t="s">
        <v>133</v>
      </c>
      <c r="L103" s="33"/>
    </row>
    <row r="104" spans="2:63" s="1" customFormat="1" ht="16.5" customHeight="1">
      <c r="B104" s="33"/>
      <c r="E104" s="285" t="str">
        <f>E11</f>
        <v>D1.1.1a - Arch. stav. řešení - Stavební úpravy stávajícího objektu - původní s odpočty</v>
      </c>
      <c r="F104" s="324"/>
      <c r="G104" s="324"/>
      <c r="H104" s="324"/>
      <c r="L104" s="33"/>
    </row>
    <row r="105" spans="2:63" s="1" customFormat="1" ht="6.95" customHeight="1">
      <c r="B105" s="33"/>
      <c r="L105" s="33"/>
    </row>
    <row r="106" spans="2:63" s="1" customFormat="1" ht="12" customHeight="1">
      <c r="B106" s="33"/>
      <c r="C106" s="28" t="s">
        <v>22</v>
      </c>
      <c r="F106" s="26" t="str">
        <f>F14</f>
        <v>Oblouková1223/45 Šternberk</v>
      </c>
      <c r="I106" s="28" t="s">
        <v>24</v>
      </c>
      <c r="J106" s="50" t="str">
        <f>IF(J14="","",J14)</f>
        <v>15. 12. 2022</v>
      </c>
      <c r="L106" s="33"/>
    </row>
    <row r="107" spans="2:63" s="1" customFormat="1" ht="6.95" customHeight="1">
      <c r="B107" s="33"/>
      <c r="L107" s="33"/>
    </row>
    <row r="108" spans="2:63" s="1" customFormat="1" ht="25.7" customHeight="1">
      <c r="B108" s="33"/>
      <c r="C108" s="28" t="s">
        <v>26</v>
      </c>
      <c r="F108" s="26" t="str">
        <f>E17</f>
        <v>Město Šternberk</v>
      </c>
      <c r="I108" s="28" t="s">
        <v>32</v>
      </c>
      <c r="J108" s="31" t="str">
        <f>E23</f>
        <v>Studio JKL projektový atelier,</v>
      </c>
      <c r="L108" s="33"/>
    </row>
    <row r="109" spans="2:63" s="1" customFormat="1" ht="15.2" customHeight="1">
      <c r="B109" s="33"/>
      <c r="C109" s="28" t="s">
        <v>30</v>
      </c>
      <c r="F109" s="26" t="str">
        <f>IF(E20="","",E20)</f>
        <v>Vyplň údaj</v>
      </c>
      <c r="I109" s="28" t="s">
        <v>36</v>
      </c>
      <c r="J109" s="31" t="str">
        <f>E26</f>
        <v xml:space="preserve"> </v>
      </c>
      <c r="L109" s="33"/>
    </row>
    <row r="110" spans="2:63" s="1" customFormat="1" ht="10.35" customHeight="1">
      <c r="B110" s="33"/>
      <c r="L110" s="33"/>
    </row>
    <row r="111" spans="2:63" s="10" customFormat="1" ht="29.25" customHeight="1">
      <c r="B111" s="112"/>
      <c r="C111" s="113" t="s">
        <v>167</v>
      </c>
      <c r="D111" s="114" t="s">
        <v>59</v>
      </c>
      <c r="E111" s="114" t="s">
        <v>55</v>
      </c>
      <c r="F111" s="114" t="s">
        <v>56</v>
      </c>
      <c r="G111" s="114" t="s">
        <v>168</v>
      </c>
      <c r="H111" s="114" t="s">
        <v>169</v>
      </c>
      <c r="I111" s="114" t="s">
        <v>170</v>
      </c>
      <c r="J111" s="114" t="s">
        <v>137</v>
      </c>
      <c r="K111" s="115" t="s">
        <v>171</v>
      </c>
      <c r="L111" s="112"/>
      <c r="M111" s="57" t="s">
        <v>3</v>
      </c>
      <c r="N111" s="58" t="s">
        <v>44</v>
      </c>
      <c r="O111" s="58" t="s">
        <v>172</v>
      </c>
      <c r="P111" s="58" t="s">
        <v>173</v>
      </c>
      <c r="Q111" s="58" t="s">
        <v>174</v>
      </c>
      <c r="R111" s="58" t="s">
        <v>175</v>
      </c>
      <c r="S111" s="58" t="s">
        <v>176</v>
      </c>
      <c r="T111" s="59" t="s">
        <v>177</v>
      </c>
    </row>
    <row r="112" spans="2:63" s="1" customFormat="1" ht="22.9" customHeight="1">
      <c r="B112" s="33"/>
      <c r="C112" s="62" t="s">
        <v>178</v>
      </c>
      <c r="J112" s="116">
        <f>BK112</f>
        <v>0</v>
      </c>
      <c r="L112" s="33"/>
      <c r="M112" s="60"/>
      <c r="N112" s="51"/>
      <c r="O112" s="51"/>
      <c r="P112" s="117">
        <f>P113+P2309</f>
        <v>0</v>
      </c>
      <c r="Q112" s="51"/>
      <c r="R112" s="117">
        <f>R113+R2309</f>
        <v>650.14293708000014</v>
      </c>
      <c r="S112" s="51"/>
      <c r="T112" s="118">
        <f>T113+T2309</f>
        <v>530.43891964000011</v>
      </c>
      <c r="AT112" s="18" t="s">
        <v>73</v>
      </c>
      <c r="AU112" s="18" t="s">
        <v>138</v>
      </c>
      <c r="BK112" s="119">
        <f>BK113+BK2309</f>
        <v>0</v>
      </c>
    </row>
    <row r="113" spans="2:65" s="11" customFormat="1" ht="25.9" customHeight="1">
      <c r="B113" s="120"/>
      <c r="D113" s="121" t="s">
        <v>73</v>
      </c>
      <c r="E113" s="122" t="s">
        <v>179</v>
      </c>
      <c r="F113" s="122" t="s">
        <v>180</v>
      </c>
      <c r="I113" s="123"/>
      <c r="J113" s="124">
        <f>BK113</f>
        <v>0</v>
      </c>
      <c r="L113" s="120"/>
      <c r="M113" s="125"/>
      <c r="P113" s="126">
        <f>P114+P407+P515+P736+P766+P792+P1736+P2283+P2305</f>
        <v>0</v>
      </c>
      <c r="R113" s="126">
        <f>R114+R407+R515+R736+R766+R792+R1736+R2283+R2305</f>
        <v>554.74814729000013</v>
      </c>
      <c r="T113" s="127">
        <f>T114+T407+T515+T736+T766+T792+T1736+T2283+T2305</f>
        <v>483.3030167500001</v>
      </c>
      <c r="AR113" s="121" t="s">
        <v>9</v>
      </c>
      <c r="AT113" s="128" t="s">
        <v>73</v>
      </c>
      <c r="AU113" s="128" t="s">
        <v>74</v>
      </c>
      <c r="AY113" s="121" t="s">
        <v>181</v>
      </c>
      <c r="BK113" s="129">
        <f>BK114+BK407+BK515+BK736+BK766+BK792+BK1736+BK2283+BK2305</f>
        <v>0</v>
      </c>
    </row>
    <row r="114" spans="2:65" s="11" customFormat="1" ht="22.9" customHeight="1">
      <c r="B114" s="120"/>
      <c r="D114" s="121" t="s">
        <v>73</v>
      </c>
      <c r="E114" s="130" t="s">
        <v>9</v>
      </c>
      <c r="F114" s="130" t="s">
        <v>182</v>
      </c>
      <c r="I114" s="123"/>
      <c r="J114" s="131">
        <f>BK114</f>
        <v>0</v>
      </c>
      <c r="L114" s="120"/>
      <c r="M114" s="125"/>
      <c r="P114" s="126">
        <f>SUM(P115:P406)</f>
        <v>0</v>
      </c>
      <c r="R114" s="126">
        <f>SUM(R115:R406)</f>
        <v>12.96</v>
      </c>
      <c r="T114" s="127">
        <f>SUM(T115:T406)</f>
        <v>25.282999999999998</v>
      </c>
      <c r="AR114" s="121" t="s">
        <v>9</v>
      </c>
      <c r="AT114" s="128" t="s">
        <v>73</v>
      </c>
      <c r="AU114" s="128" t="s">
        <v>9</v>
      </c>
      <c r="AY114" s="121" t="s">
        <v>181</v>
      </c>
      <c r="BK114" s="129">
        <f>SUM(BK115:BK406)</f>
        <v>0</v>
      </c>
    </row>
    <row r="115" spans="2:65" s="1" customFormat="1" ht="16.5" customHeight="1">
      <c r="B115" s="132"/>
      <c r="C115" s="133" t="s">
        <v>9</v>
      </c>
      <c r="D115" s="133" t="s">
        <v>183</v>
      </c>
      <c r="E115" s="134" t="s">
        <v>184</v>
      </c>
      <c r="F115" s="135" t="s">
        <v>185</v>
      </c>
      <c r="G115" s="136" t="s">
        <v>186</v>
      </c>
      <c r="H115" s="137">
        <v>27</v>
      </c>
      <c r="I115" s="138"/>
      <c r="J115" s="139">
        <f>ROUND(I115*H115,0)</f>
        <v>0</v>
      </c>
      <c r="K115" s="135" t="s">
        <v>187</v>
      </c>
      <c r="L115" s="33"/>
      <c r="M115" s="140" t="s">
        <v>3</v>
      </c>
      <c r="N115" s="141" t="s">
        <v>45</v>
      </c>
      <c r="P115" s="142">
        <f>O115*H115</f>
        <v>0</v>
      </c>
      <c r="Q115" s="142">
        <v>0</v>
      </c>
      <c r="R115" s="142">
        <f>Q115*H115</f>
        <v>0</v>
      </c>
      <c r="S115" s="142">
        <v>0.26</v>
      </c>
      <c r="T115" s="143">
        <f>S115*H115</f>
        <v>7.0200000000000005</v>
      </c>
      <c r="AR115" s="144" t="s">
        <v>188</v>
      </c>
      <c r="AT115" s="144" t="s">
        <v>183</v>
      </c>
      <c r="AU115" s="144" t="s">
        <v>82</v>
      </c>
      <c r="AY115" s="18" t="s">
        <v>181</v>
      </c>
      <c r="BE115" s="145">
        <f>IF(N115="základní",J115,0)</f>
        <v>0</v>
      </c>
      <c r="BF115" s="145">
        <f>IF(N115="snížená",J115,0)</f>
        <v>0</v>
      </c>
      <c r="BG115" s="145">
        <f>IF(N115="zákl. přenesená",J115,0)</f>
        <v>0</v>
      </c>
      <c r="BH115" s="145">
        <f>IF(N115="sníž. přenesená",J115,0)</f>
        <v>0</v>
      </c>
      <c r="BI115" s="145">
        <f>IF(N115="nulová",J115,0)</f>
        <v>0</v>
      </c>
      <c r="BJ115" s="18" t="s">
        <v>9</v>
      </c>
      <c r="BK115" s="145">
        <f>ROUND(I115*H115,0)</f>
        <v>0</v>
      </c>
      <c r="BL115" s="18" t="s">
        <v>188</v>
      </c>
      <c r="BM115" s="144" t="s">
        <v>189</v>
      </c>
    </row>
    <row r="116" spans="2:65" s="1" customFormat="1" ht="19.5">
      <c r="B116" s="33"/>
      <c r="D116" s="146" t="s">
        <v>190</v>
      </c>
      <c r="F116" s="147" t="s">
        <v>191</v>
      </c>
      <c r="I116" s="148"/>
      <c r="L116" s="33"/>
      <c r="M116" s="149"/>
      <c r="T116" s="54"/>
      <c r="AT116" s="18" t="s">
        <v>190</v>
      </c>
      <c r="AU116" s="18" t="s">
        <v>82</v>
      </c>
    </row>
    <row r="117" spans="2:65" s="1" customFormat="1" ht="11.25">
      <c r="B117" s="33"/>
      <c r="D117" s="150" t="s">
        <v>192</v>
      </c>
      <c r="F117" s="151" t="s">
        <v>193</v>
      </c>
      <c r="I117" s="148"/>
      <c r="L117" s="33"/>
      <c r="M117" s="149"/>
      <c r="T117" s="54"/>
      <c r="AT117" s="18" t="s">
        <v>192</v>
      </c>
      <c r="AU117" s="18" t="s">
        <v>82</v>
      </c>
    </row>
    <row r="118" spans="2:65" s="12" customFormat="1" ht="11.25">
      <c r="B118" s="152"/>
      <c r="D118" s="146" t="s">
        <v>194</v>
      </c>
      <c r="E118" s="153" t="s">
        <v>3</v>
      </c>
      <c r="F118" s="154" t="s">
        <v>195</v>
      </c>
      <c r="H118" s="153" t="s">
        <v>3</v>
      </c>
      <c r="I118" s="155"/>
      <c r="L118" s="152"/>
      <c r="M118" s="156"/>
      <c r="T118" s="157"/>
      <c r="AT118" s="153" t="s">
        <v>194</v>
      </c>
      <c r="AU118" s="153" t="s">
        <v>82</v>
      </c>
      <c r="AV118" s="12" t="s">
        <v>9</v>
      </c>
      <c r="AW118" s="12" t="s">
        <v>35</v>
      </c>
      <c r="AX118" s="12" t="s">
        <v>74</v>
      </c>
      <c r="AY118" s="153" t="s">
        <v>181</v>
      </c>
    </row>
    <row r="119" spans="2:65" s="13" customFormat="1" ht="11.25">
      <c r="B119" s="158"/>
      <c r="D119" s="146" t="s">
        <v>194</v>
      </c>
      <c r="E119" s="159" t="s">
        <v>3</v>
      </c>
      <c r="F119" s="160" t="s">
        <v>196</v>
      </c>
      <c r="H119" s="161">
        <v>27</v>
      </c>
      <c r="I119" s="162"/>
      <c r="L119" s="158"/>
      <c r="M119" s="163"/>
      <c r="T119" s="164"/>
      <c r="AT119" s="159" t="s">
        <v>194</v>
      </c>
      <c r="AU119" s="159" t="s">
        <v>82</v>
      </c>
      <c r="AV119" s="13" t="s">
        <v>82</v>
      </c>
      <c r="AW119" s="13" t="s">
        <v>35</v>
      </c>
      <c r="AX119" s="13" t="s">
        <v>9</v>
      </c>
      <c r="AY119" s="159" t="s">
        <v>181</v>
      </c>
    </row>
    <row r="120" spans="2:65" s="1" customFormat="1" ht="16.5" customHeight="1">
      <c r="B120" s="132"/>
      <c r="C120" s="133" t="s">
        <v>82</v>
      </c>
      <c r="D120" s="133" t="s">
        <v>183</v>
      </c>
      <c r="E120" s="134" t="s">
        <v>197</v>
      </c>
      <c r="F120" s="135" t="s">
        <v>198</v>
      </c>
      <c r="G120" s="136" t="s">
        <v>186</v>
      </c>
      <c r="H120" s="137">
        <v>14.4</v>
      </c>
      <c r="I120" s="138"/>
      <c r="J120" s="139">
        <f>ROUND(I120*H120,0)</f>
        <v>0</v>
      </c>
      <c r="K120" s="135" t="s">
        <v>187</v>
      </c>
      <c r="L120" s="33"/>
      <c r="M120" s="140" t="s">
        <v>3</v>
      </c>
      <c r="N120" s="141" t="s">
        <v>45</v>
      </c>
      <c r="P120" s="142">
        <f>O120*H120</f>
        <v>0</v>
      </c>
      <c r="Q120" s="142">
        <v>0</v>
      </c>
      <c r="R120" s="142">
        <f>Q120*H120</f>
        <v>0</v>
      </c>
      <c r="S120" s="142">
        <v>0.32</v>
      </c>
      <c r="T120" s="143">
        <f>S120*H120</f>
        <v>4.6080000000000005</v>
      </c>
      <c r="AR120" s="144" t="s">
        <v>188</v>
      </c>
      <c r="AT120" s="144" t="s">
        <v>183</v>
      </c>
      <c r="AU120" s="144" t="s">
        <v>82</v>
      </c>
      <c r="AY120" s="18" t="s">
        <v>181</v>
      </c>
      <c r="BE120" s="145">
        <f>IF(N120="základní",J120,0)</f>
        <v>0</v>
      </c>
      <c r="BF120" s="145">
        <f>IF(N120="snížená",J120,0)</f>
        <v>0</v>
      </c>
      <c r="BG120" s="145">
        <f>IF(N120="zákl. přenesená",J120,0)</f>
        <v>0</v>
      </c>
      <c r="BH120" s="145">
        <f>IF(N120="sníž. přenesená",J120,0)</f>
        <v>0</v>
      </c>
      <c r="BI120" s="145">
        <f>IF(N120="nulová",J120,0)</f>
        <v>0</v>
      </c>
      <c r="BJ120" s="18" t="s">
        <v>9</v>
      </c>
      <c r="BK120" s="145">
        <f>ROUND(I120*H120,0)</f>
        <v>0</v>
      </c>
      <c r="BL120" s="18" t="s">
        <v>188</v>
      </c>
      <c r="BM120" s="144" t="s">
        <v>199</v>
      </c>
    </row>
    <row r="121" spans="2:65" s="1" customFormat="1" ht="19.5">
      <c r="B121" s="33"/>
      <c r="D121" s="146" t="s">
        <v>190</v>
      </c>
      <c r="F121" s="147" t="s">
        <v>200</v>
      </c>
      <c r="I121" s="148"/>
      <c r="L121" s="33"/>
      <c r="M121" s="149"/>
      <c r="T121" s="54"/>
      <c r="AT121" s="18" t="s">
        <v>190</v>
      </c>
      <c r="AU121" s="18" t="s">
        <v>82</v>
      </c>
    </row>
    <row r="122" spans="2:65" s="1" customFormat="1" ht="11.25">
      <c r="B122" s="33"/>
      <c r="D122" s="150" t="s">
        <v>192</v>
      </c>
      <c r="F122" s="151" t="s">
        <v>201</v>
      </c>
      <c r="I122" s="148"/>
      <c r="L122" s="33"/>
      <c r="M122" s="149"/>
      <c r="T122" s="54"/>
      <c r="AT122" s="18" t="s">
        <v>192</v>
      </c>
      <c r="AU122" s="18" t="s">
        <v>82</v>
      </c>
    </row>
    <row r="123" spans="2:65" s="13" customFormat="1" ht="11.25">
      <c r="B123" s="158"/>
      <c r="D123" s="146" t="s">
        <v>194</v>
      </c>
      <c r="E123" s="159" t="s">
        <v>3</v>
      </c>
      <c r="F123" s="160" t="s">
        <v>202</v>
      </c>
      <c r="H123" s="161">
        <v>3.4</v>
      </c>
      <c r="I123" s="162"/>
      <c r="L123" s="158"/>
      <c r="M123" s="163"/>
      <c r="T123" s="164"/>
      <c r="AT123" s="159" t="s">
        <v>194</v>
      </c>
      <c r="AU123" s="159" t="s">
        <v>82</v>
      </c>
      <c r="AV123" s="13" t="s">
        <v>82</v>
      </c>
      <c r="AW123" s="13" t="s">
        <v>35</v>
      </c>
      <c r="AX123" s="13" t="s">
        <v>74</v>
      </c>
      <c r="AY123" s="159" t="s">
        <v>181</v>
      </c>
    </row>
    <row r="124" spans="2:65" s="13" customFormat="1" ht="11.25">
      <c r="B124" s="158"/>
      <c r="D124" s="146" t="s">
        <v>194</v>
      </c>
      <c r="E124" s="159" t="s">
        <v>3</v>
      </c>
      <c r="F124" s="160" t="s">
        <v>203</v>
      </c>
      <c r="H124" s="161">
        <v>11</v>
      </c>
      <c r="I124" s="162"/>
      <c r="L124" s="158"/>
      <c r="M124" s="163"/>
      <c r="T124" s="164"/>
      <c r="AT124" s="159" t="s">
        <v>194</v>
      </c>
      <c r="AU124" s="159" t="s">
        <v>82</v>
      </c>
      <c r="AV124" s="13" t="s">
        <v>82</v>
      </c>
      <c r="AW124" s="13" t="s">
        <v>35</v>
      </c>
      <c r="AX124" s="13" t="s">
        <v>74</v>
      </c>
      <c r="AY124" s="159" t="s">
        <v>181</v>
      </c>
    </row>
    <row r="125" spans="2:65" s="14" customFormat="1" ht="11.25">
      <c r="B125" s="165"/>
      <c r="D125" s="146" t="s">
        <v>194</v>
      </c>
      <c r="E125" s="166" t="s">
        <v>3</v>
      </c>
      <c r="F125" s="167" t="s">
        <v>204</v>
      </c>
      <c r="H125" s="168">
        <v>14.4</v>
      </c>
      <c r="I125" s="169"/>
      <c r="L125" s="165"/>
      <c r="M125" s="170"/>
      <c r="T125" s="171"/>
      <c r="AT125" s="166" t="s">
        <v>194</v>
      </c>
      <c r="AU125" s="166" t="s">
        <v>82</v>
      </c>
      <c r="AV125" s="14" t="s">
        <v>188</v>
      </c>
      <c r="AW125" s="14" t="s">
        <v>35</v>
      </c>
      <c r="AX125" s="14" t="s">
        <v>9</v>
      </c>
      <c r="AY125" s="166" t="s">
        <v>181</v>
      </c>
    </row>
    <row r="126" spans="2:65" s="1" customFormat="1" ht="16.5" customHeight="1">
      <c r="B126" s="132"/>
      <c r="C126" s="133" t="s">
        <v>205</v>
      </c>
      <c r="D126" s="133" t="s">
        <v>183</v>
      </c>
      <c r="E126" s="134" t="s">
        <v>206</v>
      </c>
      <c r="F126" s="135" t="s">
        <v>207</v>
      </c>
      <c r="G126" s="136" t="s">
        <v>186</v>
      </c>
      <c r="H126" s="137">
        <v>38</v>
      </c>
      <c r="I126" s="138"/>
      <c r="J126" s="139">
        <f>ROUND(I126*H126,0)</f>
        <v>0</v>
      </c>
      <c r="K126" s="135" t="s">
        <v>187</v>
      </c>
      <c r="L126" s="33"/>
      <c r="M126" s="140" t="s">
        <v>3</v>
      </c>
      <c r="N126" s="141" t="s">
        <v>45</v>
      </c>
      <c r="P126" s="142">
        <f>O126*H126</f>
        <v>0</v>
      </c>
      <c r="Q126" s="142">
        <v>0</v>
      </c>
      <c r="R126" s="142">
        <f>Q126*H126</f>
        <v>0</v>
      </c>
      <c r="S126" s="142">
        <v>0.3</v>
      </c>
      <c r="T126" s="143">
        <f>S126*H126</f>
        <v>11.4</v>
      </c>
      <c r="AR126" s="144" t="s">
        <v>188</v>
      </c>
      <c r="AT126" s="144" t="s">
        <v>183</v>
      </c>
      <c r="AU126" s="144" t="s">
        <v>82</v>
      </c>
      <c r="AY126" s="18" t="s">
        <v>181</v>
      </c>
      <c r="BE126" s="145">
        <f>IF(N126="základní",J126,0)</f>
        <v>0</v>
      </c>
      <c r="BF126" s="145">
        <f>IF(N126="snížená",J126,0)</f>
        <v>0</v>
      </c>
      <c r="BG126" s="145">
        <f>IF(N126="zákl. přenesená",J126,0)</f>
        <v>0</v>
      </c>
      <c r="BH126" s="145">
        <f>IF(N126="sníž. přenesená",J126,0)</f>
        <v>0</v>
      </c>
      <c r="BI126" s="145">
        <f>IF(N126="nulová",J126,0)</f>
        <v>0</v>
      </c>
      <c r="BJ126" s="18" t="s">
        <v>9</v>
      </c>
      <c r="BK126" s="145">
        <f>ROUND(I126*H126,0)</f>
        <v>0</v>
      </c>
      <c r="BL126" s="18" t="s">
        <v>188</v>
      </c>
      <c r="BM126" s="144" t="s">
        <v>208</v>
      </c>
    </row>
    <row r="127" spans="2:65" s="1" customFormat="1" ht="19.5">
      <c r="B127" s="33"/>
      <c r="D127" s="146" t="s">
        <v>190</v>
      </c>
      <c r="F127" s="147" t="s">
        <v>209</v>
      </c>
      <c r="I127" s="148"/>
      <c r="L127" s="33"/>
      <c r="M127" s="149"/>
      <c r="T127" s="54"/>
      <c r="AT127" s="18" t="s">
        <v>190</v>
      </c>
      <c r="AU127" s="18" t="s">
        <v>82</v>
      </c>
    </row>
    <row r="128" spans="2:65" s="1" customFormat="1" ht="11.25">
      <c r="B128" s="33"/>
      <c r="D128" s="150" t="s">
        <v>192</v>
      </c>
      <c r="F128" s="151" t="s">
        <v>210</v>
      </c>
      <c r="I128" s="148"/>
      <c r="L128" s="33"/>
      <c r="M128" s="149"/>
      <c r="T128" s="54"/>
      <c r="AT128" s="18" t="s">
        <v>192</v>
      </c>
      <c r="AU128" s="18" t="s">
        <v>82</v>
      </c>
    </row>
    <row r="129" spans="2:65" s="13" customFormat="1" ht="11.25">
      <c r="B129" s="158"/>
      <c r="D129" s="146" t="s">
        <v>194</v>
      </c>
      <c r="E129" s="159" t="s">
        <v>3</v>
      </c>
      <c r="F129" s="160" t="s">
        <v>211</v>
      </c>
      <c r="H129" s="161">
        <v>38</v>
      </c>
      <c r="I129" s="162"/>
      <c r="L129" s="158"/>
      <c r="M129" s="163"/>
      <c r="T129" s="164"/>
      <c r="AT129" s="159" t="s">
        <v>194</v>
      </c>
      <c r="AU129" s="159" t="s">
        <v>82</v>
      </c>
      <c r="AV129" s="13" t="s">
        <v>82</v>
      </c>
      <c r="AW129" s="13" t="s">
        <v>35</v>
      </c>
      <c r="AX129" s="13" t="s">
        <v>9</v>
      </c>
      <c r="AY129" s="159" t="s">
        <v>181</v>
      </c>
    </row>
    <row r="130" spans="2:65" s="1" customFormat="1" ht="16.5" customHeight="1">
      <c r="B130" s="132"/>
      <c r="C130" s="133" t="s">
        <v>188</v>
      </c>
      <c r="D130" s="133" t="s">
        <v>183</v>
      </c>
      <c r="E130" s="134" t="s">
        <v>212</v>
      </c>
      <c r="F130" s="135" t="s">
        <v>213</v>
      </c>
      <c r="G130" s="136" t="s">
        <v>214</v>
      </c>
      <c r="H130" s="137">
        <v>11</v>
      </c>
      <c r="I130" s="138"/>
      <c r="J130" s="139">
        <f>ROUND(I130*H130,0)</f>
        <v>0</v>
      </c>
      <c r="K130" s="135" t="s">
        <v>187</v>
      </c>
      <c r="L130" s="33"/>
      <c r="M130" s="140" t="s">
        <v>3</v>
      </c>
      <c r="N130" s="141" t="s">
        <v>45</v>
      </c>
      <c r="P130" s="142">
        <f>O130*H130</f>
        <v>0</v>
      </c>
      <c r="Q130" s="142">
        <v>0</v>
      </c>
      <c r="R130" s="142">
        <f>Q130*H130</f>
        <v>0</v>
      </c>
      <c r="S130" s="142">
        <v>0.20499999999999999</v>
      </c>
      <c r="T130" s="143">
        <f>S130*H130</f>
        <v>2.2549999999999999</v>
      </c>
      <c r="AR130" s="144" t="s">
        <v>188</v>
      </c>
      <c r="AT130" s="144" t="s">
        <v>183</v>
      </c>
      <c r="AU130" s="144" t="s">
        <v>82</v>
      </c>
      <c r="AY130" s="18" t="s">
        <v>181</v>
      </c>
      <c r="BE130" s="145">
        <f>IF(N130="základní",J130,0)</f>
        <v>0</v>
      </c>
      <c r="BF130" s="145">
        <f>IF(N130="snížená",J130,0)</f>
        <v>0</v>
      </c>
      <c r="BG130" s="145">
        <f>IF(N130="zákl. přenesená",J130,0)</f>
        <v>0</v>
      </c>
      <c r="BH130" s="145">
        <f>IF(N130="sníž. přenesená",J130,0)</f>
        <v>0</v>
      </c>
      <c r="BI130" s="145">
        <f>IF(N130="nulová",J130,0)</f>
        <v>0</v>
      </c>
      <c r="BJ130" s="18" t="s">
        <v>9</v>
      </c>
      <c r="BK130" s="145">
        <f>ROUND(I130*H130,0)</f>
        <v>0</v>
      </c>
      <c r="BL130" s="18" t="s">
        <v>188</v>
      </c>
      <c r="BM130" s="144" t="s">
        <v>215</v>
      </c>
    </row>
    <row r="131" spans="2:65" s="1" customFormat="1" ht="19.5">
      <c r="B131" s="33"/>
      <c r="D131" s="146" t="s">
        <v>190</v>
      </c>
      <c r="F131" s="147" t="s">
        <v>216</v>
      </c>
      <c r="I131" s="148"/>
      <c r="L131" s="33"/>
      <c r="M131" s="149"/>
      <c r="T131" s="54"/>
      <c r="AT131" s="18" t="s">
        <v>190</v>
      </c>
      <c r="AU131" s="18" t="s">
        <v>82</v>
      </c>
    </row>
    <row r="132" spans="2:65" s="1" customFormat="1" ht="11.25">
      <c r="B132" s="33"/>
      <c r="D132" s="150" t="s">
        <v>192</v>
      </c>
      <c r="F132" s="151" t="s">
        <v>217</v>
      </c>
      <c r="I132" s="148"/>
      <c r="L132" s="33"/>
      <c r="M132" s="149"/>
      <c r="T132" s="54"/>
      <c r="AT132" s="18" t="s">
        <v>192</v>
      </c>
      <c r="AU132" s="18" t="s">
        <v>82</v>
      </c>
    </row>
    <row r="133" spans="2:65" s="1" customFormat="1" ht="16.5" customHeight="1">
      <c r="B133" s="132"/>
      <c r="C133" s="133" t="s">
        <v>218</v>
      </c>
      <c r="D133" s="133" t="s">
        <v>183</v>
      </c>
      <c r="E133" s="134" t="s">
        <v>219</v>
      </c>
      <c r="F133" s="135" t="s">
        <v>220</v>
      </c>
      <c r="G133" s="136" t="s">
        <v>221</v>
      </c>
      <c r="H133" s="137">
        <v>6.0220000000000002</v>
      </c>
      <c r="I133" s="138"/>
      <c r="J133" s="139">
        <f>ROUND(I133*H133,0)</f>
        <v>0</v>
      </c>
      <c r="K133" s="135" t="s">
        <v>187</v>
      </c>
      <c r="L133" s="33"/>
      <c r="M133" s="140" t="s">
        <v>3</v>
      </c>
      <c r="N133" s="141" t="s">
        <v>45</v>
      </c>
      <c r="P133" s="142">
        <f>O133*H133</f>
        <v>0</v>
      </c>
      <c r="Q133" s="142">
        <v>0</v>
      </c>
      <c r="R133" s="142">
        <f>Q133*H133</f>
        <v>0</v>
      </c>
      <c r="S133" s="142">
        <v>0</v>
      </c>
      <c r="T133" s="143">
        <f>S133*H133</f>
        <v>0</v>
      </c>
      <c r="AR133" s="144" t="s">
        <v>188</v>
      </c>
      <c r="AT133" s="144" t="s">
        <v>183</v>
      </c>
      <c r="AU133" s="144" t="s">
        <v>82</v>
      </c>
      <c r="AY133" s="18" t="s">
        <v>181</v>
      </c>
      <c r="BE133" s="145">
        <f>IF(N133="základní",J133,0)</f>
        <v>0</v>
      </c>
      <c r="BF133" s="145">
        <f>IF(N133="snížená",J133,0)</f>
        <v>0</v>
      </c>
      <c r="BG133" s="145">
        <f>IF(N133="zákl. přenesená",J133,0)</f>
        <v>0</v>
      </c>
      <c r="BH133" s="145">
        <f>IF(N133="sníž. přenesená",J133,0)</f>
        <v>0</v>
      </c>
      <c r="BI133" s="145">
        <f>IF(N133="nulová",J133,0)</f>
        <v>0</v>
      </c>
      <c r="BJ133" s="18" t="s">
        <v>9</v>
      </c>
      <c r="BK133" s="145">
        <f>ROUND(I133*H133,0)</f>
        <v>0</v>
      </c>
      <c r="BL133" s="18" t="s">
        <v>188</v>
      </c>
      <c r="BM133" s="144" t="s">
        <v>222</v>
      </c>
    </row>
    <row r="134" spans="2:65" s="1" customFormat="1" ht="11.25">
      <c r="B134" s="33"/>
      <c r="D134" s="146" t="s">
        <v>190</v>
      </c>
      <c r="F134" s="147" t="s">
        <v>223</v>
      </c>
      <c r="I134" s="148"/>
      <c r="L134" s="33"/>
      <c r="M134" s="149"/>
      <c r="T134" s="54"/>
      <c r="AT134" s="18" t="s">
        <v>190</v>
      </c>
      <c r="AU134" s="18" t="s">
        <v>82</v>
      </c>
    </row>
    <row r="135" spans="2:65" s="1" customFormat="1" ht="11.25">
      <c r="B135" s="33"/>
      <c r="D135" s="150" t="s">
        <v>192</v>
      </c>
      <c r="F135" s="151" t="s">
        <v>224</v>
      </c>
      <c r="I135" s="148"/>
      <c r="L135" s="33"/>
      <c r="M135" s="149"/>
      <c r="T135" s="54"/>
      <c r="AT135" s="18" t="s">
        <v>192</v>
      </c>
      <c r="AU135" s="18" t="s">
        <v>82</v>
      </c>
    </row>
    <row r="136" spans="2:65" s="12" customFormat="1" ht="11.25">
      <c r="B136" s="152"/>
      <c r="D136" s="146" t="s">
        <v>194</v>
      </c>
      <c r="E136" s="153" t="s">
        <v>3</v>
      </c>
      <c r="F136" s="154" t="s">
        <v>225</v>
      </c>
      <c r="H136" s="153" t="s">
        <v>3</v>
      </c>
      <c r="I136" s="155"/>
      <c r="L136" s="152"/>
      <c r="M136" s="156"/>
      <c r="T136" s="157"/>
      <c r="AT136" s="153" t="s">
        <v>194</v>
      </c>
      <c r="AU136" s="153" t="s">
        <v>82</v>
      </c>
      <c r="AV136" s="12" t="s">
        <v>9</v>
      </c>
      <c r="AW136" s="12" t="s">
        <v>35</v>
      </c>
      <c r="AX136" s="12" t="s">
        <v>74</v>
      </c>
      <c r="AY136" s="153" t="s">
        <v>181</v>
      </c>
    </row>
    <row r="137" spans="2:65" s="13" customFormat="1" ht="11.25">
      <c r="B137" s="158"/>
      <c r="D137" s="146" t="s">
        <v>194</v>
      </c>
      <c r="E137" s="159" t="s">
        <v>3</v>
      </c>
      <c r="F137" s="160" t="s">
        <v>226</v>
      </c>
      <c r="H137" s="161">
        <v>1.88</v>
      </c>
      <c r="I137" s="162"/>
      <c r="L137" s="158"/>
      <c r="M137" s="163"/>
      <c r="T137" s="164"/>
      <c r="AT137" s="159" t="s">
        <v>194</v>
      </c>
      <c r="AU137" s="159" t="s">
        <v>82</v>
      </c>
      <c r="AV137" s="13" t="s">
        <v>82</v>
      </c>
      <c r="AW137" s="13" t="s">
        <v>35</v>
      </c>
      <c r="AX137" s="13" t="s">
        <v>74</v>
      </c>
      <c r="AY137" s="159" t="s">
        <v>181</v>
      </c>
    </row>
    <row r="138" spans="2:65" s="13" customFormat="1" ht="11.25">
      <c r="B138" s="158"/>
      <c r="D138" s="146" t="s">
        <v>194</v>
      </c>
      <c r="E138" s="159" t="s">
        <v>3</v>
      </c>
      <c r="F138" s="160" t="s">
        <v>227</v>
      </c>
      <c r="H138" s="161">
        <v>2.718</v>
      </c>
      <c r="I138" s="162"/>
      <c r="L138" s="158"/>
      <c r="M138" s="163"/>
      <c r="T138" s="164"/>
      <c r="AT138" s="159" t="s">
        <v>194</v>
      </c>
      <c r="AU138" s="159" t="s">
        <v>82</v>
      </c>
      <c r="AV138" s="13" t="s">
        <v>82</v>
      </c>
      <c r="AW138" s="13" t="s">
        <v>35</v>
      </c>
      <c r="AX138" s="13" t="s">
        <v>74</v>
      </c>
      <c r="AY138" s="159" t="s">
        <v>181</v>
      </c>
    </row>
    <row r="139" spans="2:65" s="13" customFormat="1" ht="11.25">
      <c r="B139" s="158"/>
      <c r="D139" s="146" t="s">
        <v>194</v>
      </c>
      <c r="E139" s="159" t="s">
        <v>3</v>
      </c>
      <c r="F139" s="160" t="s">
        <v>228</v>
      </c>
      <c r="H139" s="161">
        <v>1.4239999999999999</v>
      </c>
      <c r="I139" s="162"/>
      <c r="L139" s="158"/>
      <c r="M139" s="163"/>
      <c r="T139" s="164"/>
      <c r="AT139" s="159" t="s">
        <v>194</v>
      </c>
      <c r="AU139" s="159" t="s">
        <v>82</v>
      </c>
      <c r="AV139" s="13" t="s">
        <v>82</v>
      </c>
      <c r="AW139" s="13" t="s">
        <v>35</v>
      </c>
      <c r="AX139" s="13" t="s">
        <v>74</v>
      </c>
      <c r="AY139" s="159" t="s">
        <v>181</v>
      </c>
    </row>
    <row r="140" spans="2:65" s="14" customFormat="1" ht="11.25">
      <c r="B140" s="165"/>
      <c r="D140" s="146" t="s">
        <v>194</v>
      </c>
      <c r="E140" s="166" t="s">
        <v>3</v>
      </c>
      <c r="F140" s="167" t="s">
        <v>204</v>
      </c>
      <c r="H140" s="168">
        <v>6.0220000000000002</v>
      </c>
      <c r="I140" s="169"/>
      <c r="L140" s="165"/>
      <c r="M140" s="170"/>
      <c r="T140" s="171"/>
      <c r="AT140" s="166" t="s">
        <v>194</v>
      </c>
      <c r="AU140" s="166" t="s">
        <v>82</v>
      </c>
      <c r="AV140" s="14" t="s">
        <v>188</v>
      </c>
      <c r="AW140" s="14" t="s">
        <v>35</v>
      </c>
      <c r="AX140" s="14" t="s">
        <v>9</v>
      </c>
      <c r="AY140" s="166" t="s">
        <v>181</v>
      </c>
    </row>
    <row r="141" spans="2:65" s="1" customFormat="1" ht="21.75" customHeight="1">
      <c r="B141" s="132"/>
      <c r="C141" s="133" t="s">
        <v>229</v>
      </c>
      <c r="D141" s="133" t="s">
        <v>183</v>
      </c>
      <c r="E141" s="134" t="s">
        <v>230</v>
      </c>
      <c r="F141" s="135" t="s">
        <v>231</v>
      </c>
      <c r="G141" s="136" t="s">
        <v>221</v>
      </c>
      <c r="H141" s="137">
        <v>32.880000000000003</v>
      </c>
      <c r="I141" s="138"/>
      <c r="J141" s="139">
        <f>ROUND(I141*H141,0)</f>
        <v>0</v>
      </c>
      <c r="K141" s="135" t="s">
        <v>187</v>
      </c>
      <c r="L141" s="33"/>
      <c r="M141" s="140" t="s">
        <v>3</v>
      </c>
      <c r="N141" s="141" t="s">
        <v>45</v>
      </c>
      <c r="P141" s="142">
        <f>O141*H141</f>
        <v>0</v>
      </c>
      <c r="Q141" s="142">
        <v>0</v>
      </c>
      <c r="R141" s="142">
        <f>Q141*H141</f>
        <v>0</v>
      </c>
      <c r="S141" s="142">
        <v>0</v>
      </c>
      <c r="T141" s="143">
        <f>S141*H141</f>
        <v>0</v>
      </c>
      <c r="AR141" s="144" t="s">
        <v>188</v>
      </c>
      <c r="AT141" s="144" t="s">
        <v>183</v>
      </c>
      <c r="AU141" s="144" t="s">
        <v>82</v>
      </c>
      <c r="AY141" s="18" t="s">
        <v>181</v>
      </c>
      <c r="BE141" s="145">
        <f>IF(N141="základní",J141,0)</f>
        <v>0</v>
      </c>
      <c r="BF141" s="145">
        <f>IF(N141="snížená",J141,0)</f>
        <v>0</v>
      </c>
      <c r="BG141" s="145">
        <f>IF(N141="zákl. přenesená",J141,0)</f>
        <v>0</v>
      </c>
      <c r="BH141" s="145">
        <f>IF(N141="sníž. přenesená",J141,0)</f>
        <v>0</v>
      </c>
      <c r="BI141" s="145">
        <f>IF(N141="nulová",J141,0)</f>
        <v>0</v>
      </c>
      <c r="BJ141" s="18" t="s">
        <v>9</v>
      </c>
      <c r="BK141" s="145">
        <f>ROUND(I141*H141,0)</f>
        <v>0</v>
      </c>
      <c r="BL141" s="18" t="s">
        <v>188</v>
      </c>
      <c r="BM141" s="144" t="s">
        <v>232</v>
      </c>
    </row>
    <row r="142" spans="2:65" s="1" customFormat="1" ht="19.5">
      <c r="B142" s="33"/>
      <c r="D142" s="146" t="s">
        <v>190</v>
      </c>
      <c r="F142" s="147" t="s">
        <v>233</v>
      </c>
      <c r="I142" s="148"/>
      <c r="L142" s="33"/>
      <c r="M142" s="149"/>
      <c r="T142" s="54"/>
      <c r="AT142" s="18" t="s">
        <v>190</v>
      </c>
      <c r="AU142" s="18" t="s">
        <v>82</v>
      </c>
    </row>
    <row r="143" spans="2:65" s="1" customFormat="1" ht="11.25">
      <c r="B143" s="33"/>
      <c r="D143" s="150" t="s">
        <v>192</v>
      </c>
      <c r="F143" s="151" t="s">
        <v>234</v>
      </c>
      <c r="I143" s="148"/>
      <c r="L143" s="33"/>
      <c r="M143" s="149"/>
      <c r="T143" s="54"/>
      <c r="AT143" s="18" t="s">
        <v>192</v>
      </c>
      <c r="AU143" s="18" t="s">
        <v>82</v>
      </c>
    </row>
    <row r="144" spans="2:65" s="12" customFormat="1" ht="11.25">
      <c r="B144" s="152"/>
      <c r="D144" s="146" t="s">
        <v>194</v>
      </c>
      <c r="E144" s="153" t="s">
        <v>3</v>
      </c>
      <c r="F144" s="154" t="s">
        <v>235</v>
      </c>
      <c r="H144" s="153" t="s">
        <v>3</v>
      </c>
      <c r="I144" s="155"/>
      <c r="L144" s="152"/>
      <c r="M144" s="156"/>
      <c r="T144" s="157"/>
      <c r="AT144" s="153" t="s">
        <v>194</v>
      </c>
      <c r="AU144" s="153" t="s">
        <v>82</v>
      </c>
      <c r="AV144" s="12" t="s">
        <v>9</v>
      </c>
      <c r="AW144" s="12" t="s">
        <v>35</v>
      </c>
      <c r="AX144" s="12" t="s">
        <v>74</v>
      </c>
      <c r="AY144" s="153" t="s">
        <v>181</v>
      </c>
    </row>
    <row r="145" spans="2:65" s="13" customFormat="1" ht="11.25">
      <c r="B145" s="158"/>
      <c r="D145" s="146" t="s">
        <v>194</v>
      </c>
      <c r="E145" s="159" t="s">
        <v>3</v>
      </c>
      <c r="F145" s="160" t="s">
        <v>236</v>
      </c>
      <c r="H145" s="161">
        <v>32.880000000000003</v>
      </c>
      <c r="I145" s="162"/>
      <c r="L145" s="158"/>
      <c r="M145" s="163"/>
      <c r="T145" s="164"/>
      <c r="AT145" s="159" t="s">
        <v>194</v>
      </c>
      <c r="AU145" s="159" t="s">
        <v>82</v>
      </c>
      <c r="AV145" s="13" t="s">
        <v>82</v>
      </c>
      <c r="AW145" s="13" t="s">
        <v>35</v>
      </c>
      <c r="AX145" s="13" t="s">
        <v>9</v>
      </c>
      <c r="AY145" s="159" t="s">
        <v>181</v>
      </c>
    </row>
    <row r="146" spans="2:65" s="1" customFormat="1" ht="16.5" customHeight="1">
      <c r="B146" s="132"/>
      <c r="C146" s="133" t="s">
        <v>237</v>
      </c>
      <c r="D146" s="133" t="s">
        <v>183</v>
      </c>
      <c r="E146" s="134" t="s">
        <v>238</v>
      </c>
      <c r="F146" s="135" t="s">
        <v>239</v>
      </c>
      <c r="G146" s="136" t="s">
        <v>221</v>
      </c>
      <c r="H146" s="137">
        <v>37.905000000000001</v>
      </c>
      <c r="I146" s="138"/>
      <c r="J146" s="139">
        <f>ROUND(I146*H146,0)</f>
        <v>0</v>
      </c>
      <c r="K146" s="135" t="s">
        <v>187</v>
      </c>
      <c r="L146" s="33"/>
      <c r="M146" s="140" t="s">
        <v>3</v>
      </c>
      <c r="N146" s="141" t="s">
        <v>45</v>
      </c>
      <c r="P146" s="142">
        <f>O146*H146</f>
        <v>0</v>
      </c>
      <c r="Q146" s="142">
        <v>0</v>
      </c>
      <c r="R146" s="142">
        <f>Q146*H146</f>
        <v>0</v>
      </c>
      <c r="S146" s="142">
        <v>0</v>
      </c>
      <c r="T146" s="143">
        <f>S146*H146</f>
        <v>0</v>
      </c>
      <c r="AR146" s="144" t="s">
        <v>188</v>
      </c>
      <c r="AT146" s="144" t="s">
        <v>183</v>
      </c>
      <c r="AU146" s="144" t="s">
        <v>82</v>
      </c>
      <c r="AY146" s="18" t="s">
        <v>181</v>
      </c>
      <c r="BE146" s="145">
        <f>IF(N146="základní",J146,0)</f>
        <v>0</v>
      </c>
      <c r="BF146" s="145">
        <f>IF(N146="snížená",J146,0)</f>
        <v>0</v>
      </c>
      <c r="BG146" s="145">
        <f>IF(N146="zákl. přenesená",J146,0)</f>
        <v>0</v>
      </c>
      <c r="BH146" s="145">
        <f>IF(N146="sníž. přenesená",J146,0)</f>
        <v>0</v>
      </c>
      <c r="BI146" s="145">
        <f>IF(N146="nulová",J146,0)</f>
        <v>0</v>
      </c>
      <c r="BJ146" s="18" t="s">
        <v>9</v>
      </c>
      <c r="BK146" s="145">
        <f>ROUND(I146*H146,0)</f>
        <v>0</v>
      </c>
      <c r="BL146" s="18" t="s">
        <v>188</v>
      </c>
      <c r="BM146" s="144" t="s">
        <v>240</v>
      </c>
    </row>
    <row r="147" spans="2:65" s="1" customFormat="1" ht="11.25">
      <c r="B147" s="33"/>
      <c r="D147" s="146" t="s">
        <v>190</v>
      </c>
      <c r="F147" s="147" t="s">
        <v>241</v>
      </c>
      <c r="I147" s="148"/>
      <c r="L147" s="33"/>
      <c r="M147" s="149"/>
      <c r="T147" s="54"/>
      <c r="AT147" s="18" t="s">
        <v>190</v>
      </c>
      <c r="AU147" s="18" t="s">
        <v>82</v>
      </c>
    </row>
    <row r="148" spans="2:65" s="1" customFormat="1" ht="11.25">
      <c r="B148" s="33"/>
      <c r="D148" s="150" t="s">
        <v>192</v>
      </c>
      <c r="F148" s="151" t="s">
        <v>242</v>
      </c>
      <c r="I148" s="148"/>
      <c r="L148" s="33"/>
      <c r="M148" s="149"/>
      <c r="T148" s="54"/>
      <c r="AT148" s="18" t="s">
        <v>192</v>
      </c>
      <c r="AU148" s="18" t="s">
        <v>82</v>
      </c>
    </row>
    <row r="149" spans="2:65" s="12" customFormat="1" ht="11.25">
      <c r="B149" s="152"/>
      <c r="D149" s="146" t="s">
        <v>194</v>
      </c>
      <c r="E149" s="153" t="s">
        <v>3</v>
      </c>
      <c r="F149" s="154" t="s">
        <v>243</v>
      </c>
      <c r="H149" s="153" t="s">
        <v>3</v>
      </c>
      <c r="I149" s="155"/>
      <c r="L149" s="152"/>
      <c r="M149" s="156"/>
      <c r="T149" s="157"/>
      <c r="AT149" s="153" t="s">
        <v>194</v>
      </c>
      <c r="AU149" s="153" t="s">
        <v>82</v>
      </c>
      <c r="AV149" s="12" t="s">
        <v>9</v>
      </c>
      <c r="AW149" s="12" t="s">
        <v>35</v>
      </c>
      <c r="AX149" s="12" t="s">
        <v>74</v>
      </c>
      <c r="AY149" s="153" t="s">
        <v>181</v>
      </c>
    </row>
    <row r="150" spans="2:65" s="12" customFormat="1" ht="11.25">
      <c r="B150" s="152"/>
      <c r="D150" s="146" t="s">
        <v>194</v>
      </c>
      <c r="E150" s="153" t="s">
        <v>3</v>
      </c>
      <c r="F150" s="154" t="s">
        <v>244</v>
      </c>
      <c r="H150" s="153" t="s">
        <v>3</v>
      </c>
      <c r="I150" s="155"/>
      <c r="L150" s="152"/>
      <c r="M150" s="156"/>
      <c r="T150" s="157"/>
      <c r="AT150" s="153" t="s">
        <v>194</v>
      </c>
      <c r="AU150" s="153" t="s">
        <v>82</v>
      </c>
      <c r="AV150" s="12" t="s">
        <v>9</v>
      </c>
      <c r="AW150" s="12" t="s">
        <v>35</v>
      </c>
      <c r="AX150" s="12" t="s">
        <v>74</v>
      </c>
      <c r="AY150" s="153" t="s">
        <v>181</v>
      </c>
    </row>
    <row r="151" spans="2:65" s="13" customFormat="1" ht="11.25">
      <c r="B151" s="158"/>
      <c r="D151" s="146" t="s">
        <v>194</v>
      </c>
      <c r="E151" s="159" t="s">
        <v>3</v>
      </c>
      <c r="F151" s="160" t="s">
        <v>245</v>
      </c>
      <c r="H151" s="161">
        <v>33.5</v>
      </c>
      <c r="I151" s="162"/>
      <c r="L151" s="158"/>
      <c r="M151" s="163"/>
      <c r="T151" s="164"/>
      <c r="AT151" s="159" t="s">
        <v>194</v>
      </c>
      <c r="AU151" s="159" t="s">
        <v>82</v>
      </c>
      <c r="AV151" s="13" t="s">
        <v>82</v>
      </c>
      <c r="AW151" s="13" t="s">
        <v>35</v>
      </c>
      <c r="AX151" s="13" t="s">
        <v>74</v>
      </c>
      <c r="AY151" s="159" t="s">
        <v>181</v>
      </c>
    </row>
    <row r="152" spans="2:65" s="13" customFormat="1" ht="11.25">
      <c r="B152" s="158"/>
      <c r="D152" s="146" t="s">
        <v>194</v>
      </c>
      <c r="E152" s="159" t="s">
        <v>3</v>
      </c>
      <c r="F152" s="160" t="s">
        <v>246</v>
      </c>
      <c r="H152" s="161">
        <v>35.700000000000003</v>
      </c>
      <c r="I152" s="162"/>
      <c r="L152" s="158"/>
      <c r="M152" s="163"/>
      <c r="T152" s="164"/>
      <c r="AT152" s="159" t="s">
        <v>194</v>
      </c>
      <c r="AU152" s="159" t="s">
        <v>82</v>
      </c>
      <c r="AV152" s="13" t="s">
        <v>82</v>
      </c>
      <c r="AW152" s="13" t="s">
        <v>35</v>
      </c>
      <c r="AX152" s="13" t="s">
        <v>74</v>
      </c>
      <c r="AY152" s="159" t="s">
        <v>181</v>
      </c>
    </row>
    <row r="153" spans="2:65" s="13" customFormat="1" ht="11.25">
      <c r="B153" s="158"/>
      <c r="D153" s="146" t="s">
        <v>194</v>
      </c>
      <c r="E153" s="159" t="s">
        <v>3</v>
      </c>
      <c r="F153" s="160" t="s">
        <v>247</v>
      </c>
      <c r="H153" s="161">
        <v>12.5</v>
      </c>
      <c r="I153" s="162"/>
      <c r="L153" s="158"/>
      <c r="M153" s="163"/>
      <c r="T153" s="164"/>
      <c r="AT153" s="159" t="s">
        <v>194</v>
      </c>
      <c r="AU153" s="159" t="s">
        <v>82</v>
      </c>
      <c r="AV153" s="13" t="s">
        <v>82</v>
      </c>
      <c r="AW153" s="13" t="s">
        <v>35</v>
      </c>
      <c r="AX153" s="13" t="s">
        <v>74</v>
      </c>
      <c r="AY153" s="159" t="s">
        <v>181</v>
      </c>
    </row>
    <row r="154" spans="2:65" s="13" customFormat="1" ht="11.25">
      <c r="B154" s="158"/>
      <c r="D154" s="146" t="s">
        <v>194</v>
      </c>
      <c r="E154" s="159" t="s">
        <v>3</v>
      </c>
      <c r="F154" s="160" t="s">
        <v>248</v>
      </c>
      <c r="H154" s="161">
        <v>53.5</v>
      </c>
      <c r="I154" s="162"/>
      <c r="L154" s="158"/>
      <c r="M154" s="163"/>
      <c r="T154" s="164"/>
      <c r="AT154" s="159" t="s">
        <v>194</v>
      </c>
      <c r="AU154" s="159" t="s">
        <v>82</v>
      </c>
      <c r="AV154" s="13" t="s">
        <v>82</v>
      </c>
      <c r="AW154" s="13" t="s">
        <v>35</v>
      </c>
      <c r="AX154" s="13" t="s">
        <v>74</v>
      </c>
      <c r="AY154" s="159" t="s">
        <v>181</v>
      </c>
    </row>
    <row r="155" spans="2:65" s="13" customFormat="1" ht="11.25">
      <c r="B155" s="158"/>
      <c r="D155" s="146" t="s">
        <v>194</v>
      </c>
      <c r="E155" s="159" t="s">
        <v>3</v>
      </c>
      <c r="F155" s="160" t="s">
        <v>249</v>
      </c>
      <c r="H155" s="161">
        <v>2.2000000000000002</v>
      </c>
      <c r="I155" s="162"/>
      <c r="L155" s="158"/>
      <c r="M155" s="163"/>
      <c r="T155" s="164"/>
      <c r="AT155" s="159" t="s">
        <v>194</v>
      </c>
      <c r="AU155" s="159" t="s">
        <v>82</v>
      </c>
      <c r="AV155" s="13" t="s">
        <v>82</v>
      </c>
      <c r="AW155" s="13" t="s">
        <v>35</v>
      </c>
      <c r="AX155" s="13" t="s">
        <v>74</v>
      </c>
      <c r="AY155" s="159" t="s">
        <v>181</v>
      </c>
    </row>
    <row r="156" spans="2:65" s="13" customFormat="1" ht="11.25">
      <c r="B156" s="158"/>
      <c r="D156" s="146" t="s">
        <v>194</v>
      </c>
      <c r="E156" s="159" t="s">
        <v>3</v>
      </c>
      <c r="F156" s="160" t="s">
        <v>250</v>
      </c>
      <c r="H156" s="161">
        <v>36</v>
      </c>
      <c r="I156" s="162"/>
      <c r="L156" s="158"/>
      <c r="M156" s="163"/>
      <c r="T156" s="164"/>
      <c r="AT156" s="159" t="s">
        <v>194</v>
      </c>
      <c r="AU156" s="159" t="s">
        <v>82</v>
      </c>
      <c r="AV156" s="13" t="s">
        <v>82</v>
      </c>
      <c r="AW156" s="13" t="s">
        <v>35</v>
      </c>
      <c r="AX156" s="13" t="s">
        <v>74</v>
      </c>
      <c r="AY156" s="159" t="s">
        <v>181</v>
      </c>
    </row>
    <row r="157" spans="2:65" s="13" customFormat="1" ht="11.25">
      <c r="B157" s="158"/>
      <c r="D157" s="146" t="s">
        <v>194</v>
      </c>
      <c r="E157" s="159" t="s">
        <v>3</v>
      </c>
      <c r="F157" s="160" t="s">
        <v>251</v>
      </c>
      <c r="H157" s="161">
        <v>34.9</v>
      </c>
      <c r="I157" s="162"/>
      <c r="L157" s="158"/>
      <c r="M157" s="163"/>
      <c r="T157" s="164"/>
      <c r="AT157" s="159" t="s">
        <v>194</v>
      </c>
      <c r="AU157" s="159" t="s">
        <v>82</v>
      </c>
      <c r="AV157" s="13" t="s">
        <v>82</v>
      </c>
      <c r="AW157" s="13" t="s">
        <v>35</v>
      </c>
      <c r="AX157" s="13" t="s">
        <v>74</v>
      </c>
      <c r="AY157" s="159" t="s">
        <v>181</v>
      </c>
    </row>
    <row r="158" spans="2:65" s="13" customFormat="1" ht="11.25">
      <c r="B158" s="158"/>
      <c r="D158" s="146" t="s">
        <v>194</v>
      </c>
      <c r="E158" s="159" t="s">
        <v>3</v>
      </c>
      <c r="F158" s="160" t="s">
        <v>252</v>
      </c>
      <c r="H158" s="161">
        <v>8</v>
      </c>
      <c r="I158" s="162"/>
      <c r="L158" s="158"/>
      <c r="M158" s="163"/>
      <c r="T158" s="164"/>
      <c r="AT158" s="159" t="s">
        <v>194</v>
      </c>
      <c r="AU158" s="159" t="s">
        <v>82</v>
      </c>
      <c r="AV158" s="13" t="s">
        <v>82</v>
      </c>
      <c r="AW158" s="13" t="s">
        <v>35</v>
      </c>
      <c r="AX158" s="13" t="s">
        <v>74</v>
      </c>
      <c r="AY158" s="159" t="s">
        <v>181</v>
      </c>
    </row>
    <row r="159" spans="2:65" s="13" customFormat="1" ht="11.25">
      <c r="B159" s="158"/>
      <c r="D159" s="146" t="s">
        <v>194</v>
      </c>
      <c r="E159" s="159" t="s">
        <v>3</v>
      </c>
      <c r="F159" s="160" t="s">
        <v>253</v>
      </c>
      <c r="H159" s="161">
        <v>1.7</v>
      </c>
      <c r="I159" s="162"/>
      <c r="L159" s="158"/>
      <c r="M159" s="163"/>
      <c r="T159" s="164"/>
      <c r="AT159" s="159" t="s">
        <v>194</v>
      </c>
      <c r="AU159" s="159" t="s">
        <v>82</v>
      </c>
      <c r="AV159" s="13" t="s">
        <v>82</v>
      </c>
      <c r="AW159" s="13" t="s">
        <v>35</v>
      </c>
      <c r="AX159" s="13" t="s">
        <v>74</v>
      </c>
      <c r="AY159" s="159" t="s">
        <v>181</v>
      </c>
    </row>
    <row r="160" spans="2:65" s="13" customFormat="1" ht="11.25">
      <c r="B160" s="158"/>
      <c r="D160" s="146" t="s">
        <v>194</v>
      </c>
      <c r="E160" s="159" t="s">
        <v>3</v>
      </c>
      <c r="F160" s="160" t="s">
        <v>254</v>
      </c>
      <c r="H160" s="161">
        <v>2.2000000000000002</v>
      </c>
      <c r="I160" s="162"/>
      <c r="L160" s="158"/>
      <c r="M160" s="163"/>
      <c r="T160" s="164"/>
      <c r="AT160" s="159" t="s">
        <v>194</v>
      </c>
      <c r="AU160" s="159" t="s">
        <v>82</v>
      </c>
      <c r="AV160" s="13" t="s">
        <v>82</v>
      </c>
      <c r="AW160" s="13" t="s">
        <v>35</v>
      </c>
      <c r="AX160" s="13" t="s">
        <v>74</v>
      </c>
      <c r="AY160" s="159" t="s">
        <v>181</v>
      </c>
    </row>
    <row r="161" spans="2:65" s="13" customFormat="1" ht="11.25">
      <c r="B161" s="158"/>
      <c r="D161" s="146" t="s">
        <v>194</v>
      </c>
      <c r="E161" s="159" t="s">
        <v>3</v>
      </c>
      <c r="F161" s="160" t="s">
        <v>255</v>
      </c>
      <c r="H161" s="161">
        <v>1.7</v>
      </c>
      <c r="I161" s="162"/>
      <c r="L161" s="158"/>
      <c r="M161" s="163"/>
      <c r="T161" s="164"/>
      <c r="AT161" s="159" t="s">
        <v>194</v>
      </c>
      <c r="AU161" s="159" t="s">
        <v>82</v>
      </c>
      <c r="AV161" s="13" t="s">
        <v>82</v>
      </c>
      <c r="AW161" s="13" t="s">
        <v>35</v>
      </c>
      <c r="AX161" s="13" t="s">
        <v>74</v>
      </c>
      <c r="AY161" s="159" t="s">
        <v>181</v>
      </c>
    </row>
    <row r="162" spans="2:65" s="13" customFormat="1" ht="11.25">
      <c r="B162" s="158"/>
      <c r="D162" s="146" t="s">
        <v>194</v>
      </c>
      <c r="E162" s="159" t="s">
        <v>3</v>
      </c>
      <c r="F162" s="160" t="s">
        <v>256</v>
      </c>
      <c r="H162" s="161">
        <v>4.8</v>
      </c>
      <c r="I162" s="162"/>
      <c r="L162" s="158"/>
      <c r="M162" s="163"/>
      <c r="T162" s="164"/>
      <c r="AT162" s="159" t="s">
        <v>194</v>
      </c>
      <c r="AU162" s="159" t="s">
        <v>82</v>
      </c>
      <c r="AV162" s="13" t="s">
        <v>82</v>
      </c>
      <c r="AW162" s="13" t="s">
        <v>35</v>
      </c>
      <c r="AX162" s="13" t="s">
        <v>74</v>
      </c>
      <c r="AY162" s="159" t="s">
        <v>181</v>
      </c>
    </row>
    <row r="163" spans="2:65" s="13" customFormat="1" ht="11.25">
      <c r="B163" s="158"/>
      <c r="D163" s="146" t="s">
        <v>194</v>
      </c>
      <c r="E163" s="159" t="s">
        <v>3</v>
      </c>
      <c r="F163" s="160" t="s">
        <v>257</v>
      </c>
      <c r="H163" s="161">
        <v>5.2</v>
      </c>
      <c r="I163" s="162"/>
      <c r="L163" s="158"/>
      <c r="M163" s="163"/>
      <c r="T163" s="164"/>
      <c r="AT163" s="159" t="s">
        <v>194</v>
      </c>
      <c r="AU163" s="159" t="s">
        <v>82</v>
      </c>
      <c r="AV163" s="13" t="s">
        <v>82</v>
      </c>
      <c r="AW163" s="13" t="s">
        <v>35</v>
      </c>
      <c r="AX163" s="13" t="s">
        <v>74</v>
      </c>
      <c r="AY163" s="159" t="s">
        <v>181</v>
      </c>
    </row>
    <row r="164" spans="2:65" s="13" customFormat="1" ht="11.25">
      <c r="B164" s="158"/>
      <c r="D164" s="146" t="s">
        <v>194</v>
      </c>
      <c r="E164" s="159" t="s">
        <v>3</v>
      </c>
      <c r="F164" s="160" t="s">
        <v>258</v>
      </c>
      <c r="H164" s="161">
        <v>4.4000000000000004</v>
      </c>
      <c r="I164" s="162"/>
      <c r="L164" s="158"/>
      <c r="M164" s="163"/>
      <c r="T164" s="164"/>
      <c r="AT164" s="159" t="s">
        <v>194</v>
      </c>
      <c r="AU164" s="159" t="s">
        <v>82</v>
      </c>
      <c r="AV164" s="13" t="s">
        <v>82</v>
      </c>
      <c r="AW164" s="13" t="s">
        <v>35</v>
      </c>
      <c r="AX164" s="13" t="s">
        <v>74</v>
      </c>
      <c r="AY164" s="159" t="s">
        <v>181</v>
      </c>
    </row>
    <row r="165" spans="2:65" s="13" customFormat="1" ht="11.25">
      <c r="B165" s="158"/>
      <c r="D165" s="146" t="s">
        <v>194</v>
      </c>
      <c r="E165" s="159" t="s">
        <v>3</v>
      </c>
      <c r="F165" s="160" t="s">
        <v>259</v>
      </c>
      <c r="H165" s="161">
        <v>16.399999999999999</v>
      </c>
      <c r="I165" s="162"/>
      <c r="L165" s="158"/>
      <c r="M165" s="163"/>
      <c r="T165" s="164"/>
      <c r="AT165" s="159" t="s">
        <v>194</v>
      </c>
      <c r="AU165" s="159" t="s">
        <v>82</v>
      </c>
      <c r="AV165" s="13" t="s">
        <v>82</v>
      </c>
      <c r="AW165" s="13" t="s">
        <v>35</v>
      </c>
      <c r="AX165" s="13" t="s">
        <v>74</v>
      </c>
      <c r="AY165" s="159" t="s">
        <v>181</v>
      </c>
    </row>
    <row r="166" spans="2:65" s="14" customFormat="1" ht="11.25">
      <c r="B166" s="165"/>
      <c r="D166" s="146" t="s">
        <v>194</v>
      </c>
      <c r="E166" s="166" t="s">
        <v>3</v>
      </c>
      <c r="F166" s="167" t="s">
        <v>204</v>
      </c>
      <c r="H166" s="168">
        <v>252.69999999999996</v>
      </c>
      <c r="I166" s="169"/>
      <c r="L166" s="165"/>
      <c r="M166" s="170"/>
      <c r="T166" s="171"/>
      <c r="AT166" s="166" t="s">
        <v>194</v>
      </c>
      <c r="AU166" s="166" t="s">
        <v>82</v>
      </c>
      <c r="AV166" s="14" t="s">
        <v>188</v>
      </c>
      <c r="AW166" s="14" t="s">
        <v>35</v>
      </c>
      <c r="AX166" s="14" t="s">
        <v>74</v>
      </c>
      <c r="AY166" s="166" t="s">
        <v>181</v>
      </c>
    </row>
    <row r="167" spans="2:65" s="13" customFormat="1" ht="11.25">
      <c r="B167" s="158"/>
      <c r="D167" s="146" t="s">
        <v>194</v>
      </c>
      <c r="E167" s="159" t="s">
        <v>3</v>
      </c>
      <c r="F167" s="160" t="s">
        <v>260</v>
      </c>
      <c r="H167" s="161">
        <v>37.905000000000001</v>
      </c>
      <c r="I167" s="162"/>
      <c r="L167" s="158"/>
      <c r="M167" s="163"/>
      <c r="T167" s="164"/>
      <c r="AT167" s="159" t="s">
        <v>194</v>
      </c>
      <c r="AU167" s="159" t="s">
        <v>82</v>
      </c>
      <c r="AV167" s="13" t="s">
        <v>82</v>
      </c>
      <c r="AW167" s="13" t="s">
        <v>35</v>
      </c>
      <c r="AX167" s="13" t="s">
        <v>9</v>
      </c>
      <c r="AY167" s="159" t="s">
        <v>181</v>
      </c>
    </row>
    <row r="168" spans="2:65" s="1" customFormat="1" ht="21.75" customHeight="1">
      <c r="B168" s="132"/>
      <c r="C168" s="133" t="s">
        <v>261</v>
      </c>
      <c r="D168" s="133" t="s">
        <v>183</v>
      </c>
      <c r="E168" s="134" t="s">
        <v>262</v>
      </c>
      <c r="F168" s="135" t="s">
        <v>263</v>
      </c>
      <c r="G168" s="136" t="s">
        <v>221</v>
      </c>
      <c r="H168" s="137">
        <v>75.061000000000007</v>
      </c>
      <c r="I168" s="138"/>
      <c r="J168" s="139">
        <f>ROUND(I168*H168,0)</f>
        <v>0</v>
      </c>
      <c r="K168" s="135" t="s">
        <v>187</v>
      </c>
      <c r="L168" s="33"/>
      <c r="M168" s="140" t="s">
        <v>3</v>
      </c>
      <c r="N168" s="141" t="s">
        <v>45</v>
      </c>
      <c r="P168" s="142">
        <f>O168*H168</f>
        <v>0</v>
      </c>
      <c r="Q168" s="142">
        <v>0</v>
      </c>
      <c r="R168" s="142">
        <f>Q168*H168</f>
        <v>0</v>
      </c>
      <c r="S168" s="142">
        <v>0</v>
      </c>
      <c r="T168" s="143">
        <f>S168*H168</f>
        <v>0</v>
      </c>
      <c r="AR168" s="144" t="s">
        <v>188</v>
      </c>
      <c r="AT168" s="144" t="s">
        <v>183</v>
      </c>
      <c r="AU168" s="144" t="s">
        <v>82</v>
      </c>
      <c r="AY168" s="18" t="s">
        <v>181</v>
      </c>
      <c r="BE168" s="145">
        <f>IF(N168="základní",J168,0)</f>
        <v>0</v>
      </c>
      <c r="BF168" s="145">
        <f>IF(N168="snížená",J168,0)</f>
        <v>0</v>
      </c>
      <c r="BG168" s="145">
        <f>IF(N168="zákl. přenesená",J168,0)</f>
        <v>0</v>
      </c>
      <c r="BH168" s="145">
        <f>IF(N168="sníž. přenesená",J168,0)</f>
        <v>0</v>
      </c>
      <c r="BI168" s="145">
        <f>IF(N168="nulová",J168,0)</f>
        <v>0</v>
      </c>
      <c r="BJ168" s="18" t="s">
        <v>9</v>
      </c>
      <c r="BK168" s="145">
        <f>ROUND(I168*H168,0)</f>
        <v>0</v>
      </c>
      <c r="BL168" s="18" t="s">
        <v>188</v>
      </c>
      <c r="BM168" s="144" t="s">
        <v>264</v>
      </c>
    </row>
    <row r="169" spans="2:65" s="1" customFormat="1" ht="19.5">
      <c r="B169" s="33"/>
      <c r="D169" s="146" t="s">
        <v>190</v>
      </c>
      <c r="F169" s="147" t="s">
        <v>265</v>
      </c>
      <c r="I169" s="148"/>
      <c r="L169" s="33"/>
      <c r="M169" s="149"/>
      <c r="T169" s="54"/>
      <c r="AT169" s="18" t="s">
        <v>190</v>
      </c>
      <c r="AU169" s="18" t="s">
        <v>82</v>
      </c>
    </row>
    <row r="170" spans="2:65" s="1" customFormat="1" ht="11.25">
      <c r="B170" s="33"/>
      <c r="D170" s="150" t="s">
        <v>192</v>
      </c>
      <c r="F170" s="151" t="s">
        <v>266</v>
      </c>
      <c r="I170" s="148"/>
      <c r="L170" s="33"/>
      <c r="M170" s="149"/>
      <c r="T170" s="54"/>
      <c r="AT170" s="18" t="s">
        <v>192</v>
      </c>
      <c r="AU170" s="18" t="s">
        <v>82</v>
      </c>
    </row>
    <row r="171" spans="2:65" s="13" customFormat="1" ht="11.25">
      <c r="B171" s="158"/>
      <c r="D171" s="146" t="s">
        <v>194</v>
      </c>
      <c r="E171" s="159" t="s">
        <v>3</v>
      </c>
      <c r="F171" s="160" t="s">
        <v>267</v>
      </c>
      <c r="H171" s="161">
        <v>40.048000000000002</v>
      </c>
      <c r="I171" s="162"/>
      <c r="L171" s="158"/>
      <c r="M171" s="163"/>
      <c r="T171" s="164"/>
      <c r="AT171" s="159" t="s">
        <v>194</v>
      </c>
      <c r="AU171" s="159" t="s">
        <v>82</v>
      </c>
      <c r="AV171" s="13" t="s">
        <v>82</v>
      </c>
      <c r="AW171" s="13" t="s">
        <v>35</v>
      </c>
      <c r="AX171" s="13" t="s">
        <v>74</v>
      </c>
      <c r="AY171" s="159" t="s">
        <v>181</v>
      </c>
    </row>
    <row r="172" spans="2:65" s="13" customFormat="1" ht="11.25">
      <c r="B172" s="158"/>
      <c r="D172" s="146" t="s">
        <v>194</v>
      </c>
      <c r="E172" s="159" t="s">
        <v>3</v>
      </c>
      <c r="F172" s="160" t="s">
        <v>268</v>
      </c>
      <c r="H172" s="161">
        <v>35.012999999999998</v>
      </c>
      <c r="I172" s="162"/>
      <c r="L172" s="158"/>
      <c r="M172" s="163"/>
      <c r="T172" s="164"/>
      <c r="AT172" s="159" t="s">
        <v>194</v>
      </c>
      <c r="AU172" s="159" t="s">
        <v>82</v>
      </c>
      <c r="AV172" s="13" t="s">
        <v>82</v>
      </c>
      <c r="AW172" s="13" t="s">
        <v>35</v>
      </c>
      <c r="AX172" s="13" t="s">
        <v>74</v>
      </c>
      <c r="AY172" s="159" t="s">
        <v>181</v>
      </c>
    </row>
    <row r="173" spans="2:65" s="14" customFormat="1" ht="11.25">
      <c r="B173" s="165"/>
      <c r="D173" s="146" t="s">
        <v>194</v>
      </c>
      <c r="E173" s="166" t="s">
        <v>3</v>
      </c>
      <c r="F173" s="167" t="s">
        <v>204</v>
      </c>
      <c r="H173" s="168">
        <v>75.061000000000007</v>
      </c>
      <c r="I173" s="169"/>
      <c r="L173" s="165"/>
      <c r="M173" s="170"/>
      <c r="T173" s="171"/>
      <c r="AT173" s="166" t="s">
        <v>194</v>
      </c>
      <c r="AU173" s="166" t="s">
        <v>82</v>
      </c>
      <c r="AV173" s="14" t="s">
        <v>188</v>
      </c>
      <c r="AW173" s="14" t="s">
        <v>35</v>
      </c>
      <c r="AX173" s="14" t="s">
        <v>9</v>
      </c>
      <c r="AY173" s="166" t="s">
        <v>181</v>
      </c>
    </row>
    <row r="174" spans="2:65" s="1" customFormat="1" ht="21.75" customHeight="1">
      <c r="B174" s="132"/>
      <c r="C174" s="133" t="s">
        <v>269</v>
      </c>
      <c r="D174" s="133" t="s">
        <v>183</v>
      </c>
      <c r="E174" s="134" t="s">
        <v>262</v>
      </c>
      <c r="F174" s="135" t="s">
        <v>263</v>
      </c>
      <c r="G174" s="136" t="s">
        <v>221</v>
      </c>
      <c r="H174" s="137">
        <v>35.012999999999998</v>
      </c>
      <c r="I174" s="138"/>
      <c r="J174" s="139">
        <f>ROUND(I174*H174,0)</f>
        <v>0</v>
      </c>
      <c r="K174" s="135" t="s">
        <v>187</v>
      </c>
      <c r="L174" s="33"/>
      <c r="M174" s="140" t="s">
        <v>3</v>
      </c>
      <c r="N174" s="141" t="s">
        <v>45</v>
      </c>
      <c r="P174" s="142">
        <f>O174*H174</f>
        <v>0</v>
      </c>
      <c r="Q174" s="142">
        <v>0</v>
      </c>
      <c r="R174" s="142">
        <f>Q174*H174</f>
        <v>0</v>
      </c>
      <c r="S174" s="142">
        <v>0</v>
      </c>
      <c r="T174" s="143">
        <f>S174*H174</f>
        <v>0</v>
      </c>
      <c r="AR174" s="144" t="s">
        <v>188</v>
      </c>
      <c r="AT174" s="144" t="s">
        <v>183</v>
      </c>
      <c r="AU174" s="144" t="s">
        <v>82</v>
      </c>
      <c r="AY174" s="18" t="s">
        <v>181</v>
      </c>
      <c r="BE174" s="145">
        <f>IF(N174="základní",J174,0)</f>
        <v>0</v>
      </c>
      <c r="BF174" s="145">
        <f>IF(N174="snížená",J174,0)</f>
        <v>0</v>
      </c>
      <c r="BG174" s="145">
        <f>IF(N174="zákl. přenesená",J174,0)</f>
        <v>0</v>
      </c>
      <c r="BH174" s="145">
        <f>IF(N174="sníž. přenesená",J174,0)</f>
        <v>0</v>
      </c>
      <c r="BI174" s="145">
        <f>IF(N174="nulová",J174,0)</f>
        <v>0</v>
      </c>
      <c r="BJ174" s="18" t="s">
        <v>9</v>
      </c>
      <c r="BK174" s="145">
        <f>ROUND(I174*H174,0)</f>
        <v>0</v>
      </c>
      <c r="BL174" s="18" t="s">
        <v>188</v>
      </c>
      <c r="BM174" s="144" t="s">
        <v>270</v>
      </c>
    </row>
    <row r="175" spans="2:65" s="1" customFormat="1" ht="19.5">
      <c r="B175" s="33"/>
      <c r="D175" s="146" t="s">
        <v>190</v>
      </c>
      <c r="F175" s="147" t="s">
        <v>265</v>
      </c>
      <c r="I175" s="148"/>
      <c r="L175" s="33"/>
      <c r="M175" s="149"/>
      <c r="T175" s="54"/>
      <c r="AT175" s="18" t="s">
        <v>190</v>
      </c>
      <c r="AU175" s="18" t="s">
        <v>82</v>
      </c>
    </row>
    <row r="176" spans="2:65" s="1" customFormat="1" ht="11.25">
      <c r="B176" s="33"/>
      <c r="D176" s="150" t="s">
        <v>192</v>
      </c>
      <c r="F176" s="151" t="s">
        <v>266</v>
      </c>
      <c r="I176" s="148"/>
      <c r="L176" s="33"/>
      <c r="M176" s="149"/>
      <c r="T176" s="54"/>
      <c r="AT176" s="18" t="s">
        <v>192</v>
      </c>
      <c r="AU176" s="18" t="s">
        <v>82</v>
      </c>
    </row>
    <row r="177" spans="2:51" s="12" customFormat="1" ht="11.25">
      <c r="B177" s="152"/>
      <c r="D177" s="146" t="s">
        <v>194</v>
      </c>
      <c r="E177" s="153" t="s">
        <v>3</v>
      </c>
      <c r="F177" s="154" t="s">
        <v>271</v>
      </c>
      <c r="H177" s="153" t="s">
        <v>3</v>
      </c>
      <c r="I177" s="155"/>
      <c r="L177" s="152"/>
      <c r="M177" s="156"/>
      <c r="T177" s="157"/>
      <c r="AT177" s="153" t="s">
        <v>194</v>
      </c>
      <c r="AU177" s="153" t="s">
        <v>82</v>
      </c>
      <c r="AV177" s="12" t="s">
        <v>9</v>
      </c>
      <c r="AW177" s="12" t="s">
        <v>35</v>
      </c>
      <c r="AX177" s="12" t="s">
        <v>74</v>
      </c>
      <c r="AY177" s="153" t="s">
        <v>181</v>
      </c>
    </row>
    <row r="178" spans="2:51" s="12" customFormat="1" ht="11.25">
      <c r="B178" s="152"/>
      <c r="D178" s="146" t="s">
        <v>194</v>
      </c>
      <c r="E178" s="153" t="s">
        <v>3</v>
      </c>
      <c r="F178" s="154" t="s">
        <v>272</v>
      </c>
      <c r="H178" s="153" t="s">
        <v>3</v>
      </c>
      <c r="I178" s="155"/>
      <c r="L178" s="152"/>
      <c r="M178" s="156"/>
      <c r="T178" s="157"/>
      <c r="AT178" s="153" t="s">
        <v>194</v>
      </c>
      <c r="AU178" s="153" t="s">
        <v>82</v>
      </c>
      <c r="AV178" s="12" t="s">
        <v>9</v>
      </c>
      <c r="AW178" s="12" t="s">
        <v>35</v>
      </c>
      <c r="AX178" s="12" t="s">
        <v>74</v>
      </c>
      <c r="AY178" s="153" t="s">
        <v>181</v>
      </c>
    </row>
    <row r="179" spans="2:51" s="12" customFormat="1" ht="11.25">
      <c r="B179" s="152"/>
      <c r="D179" s="146" t="s">
        <v>194</v>
      </c>
      <c r="E179" s="153" t="s">
        <v>3</v>
      </c>
      <c r="F179" s="154" t="s">
        <v>273</v>
      </c>
      <c r="H179" s="153" t="s">
        <v>3</v>
      </c>
      <c r="I179" s="155"/>
      <c r="L179" s="152"/>
      <c r="M179" s="156"/>
      <c r="T179" s="157"/>
      <c r="AT179" s="153" t="s">
        <v>194</v>
      </c>
      <c r="AU179" s="153" t="s">
        <v>82</v>
      </c>
      <c r="AV179" s="12" t="s">
        <v>9</v>
      </c>
      <c r="AW179" s="12" t="s">
        <v>35</v>
      </c>
      <c r="AX179" s="12" t="s">
        <v>74</v>
      </c>
      <c r="AY179" s="153" t="s">
        <v>181</v>
      </c>
    </row>
    <row r="180" spans="2:51" s="12" customFormat="1" ht="11.25">
      <c r="B180" s="152"/>
      <c r="D180" s="146" t="s">
        <v>194</v>
      </c>
      <c r="E180" s="153" t="s">
        <v>3</v>
      </c>
      <c r="F180" s="154" t="s">
        <v>274</v>
      </c>
      <c r="H180" s="153" t="s">
        <v>3</v>
      </c>
      <c r="I180" s="155"/>
      <c r="L180" s="152"/>
      <c r="M180" s="156"/>
      <c r="T180" s="157"/>
      <c r="AT180" s="153" t="s">
        <v>194</v>
      </c>
      <c r="AU180" s="153" t="s">
        <v>82</v>
      </c>
      <c r="AV180" s="12" t="s">
        <v>9</v>
      </c>
      <c r="AW180" s="12" t="s">
        <v>35</v>
      </c>
      <c r="AX180" s="12" t="s">
        <v>74</v>
      </c>
      <c r="AY180" s="153" t="s">
        <v>181</v>
      </c>
    </row>
    <row r="181" spans="2:51" s="12" customFormat="1" ht="11.25">
      <c r="B181" s="152"/>
      <c r="D181" s="146" t="s">
        <v>194</v>
      </c>
      <c r="E181" s="153" t="s">
        <v>3</v>
      </c>
      <c r="F181" s="154" t="s">
        <v>275</v>
      </c>
      <c r="H181" s="153" t="s">
        <v>3</v>
      </c>
      <c r="I181" s="155"/>
      <c r="L181" s="152"/>
      <c r="M181" s="156"/>
      <c r="T181" s="157"/>
      <c r="AT181" s="153" t="s">
        <v>194</v>
      </c>
      <c r="AU181" s="153" t="s">
        <v>82</v>
      </c>
      <c r="AV181" s="12" t="s">
        <v>9</v>
      </c>
      <c r="AW181" s="12" t="s">
        <v>35</v>
      </c>
      <c r="AX181" s="12" t="s">
        <v>74</v>
      </c>
      <c r="AY181" s="153" t="s">
        <v>181</v>
      </c>
    </row>
    <row r="182" spans="2:51" s="13" customFormat="1" ht="11.25">
      <c r="B182" s="158"/>
      <c r="D182" s="146" t="s">
        <v>194</v>
      </c>
      <c r="E182" s="159" t="s">
        <v>3</v>
      </c>
      <c r="F182" s="160" t="s">
        <v>276</v>
      </c>
      <c r="H182" s="161">
        <v>1.47</v>
      </c>
      <c r="I182" s="162"/>
      <c r="L182" s="158"/>
      <c r="M182" s="163"/>
      <c r="T182" s="164"/>
      <c r="AT182" s="159" t="s">
        <v>194</v>
      </c>
      <c r="AU182" s="159" t="s">
        <v>82</v>
      </c>
      <c r="AV182" s="13" t="s">
        <v>82</v>
      </c>
      <c r="AW182" s="13" t="s">
        <v>35</v>
      </c>
      <c r="AX182" s="13" t="s">
        <v>74</v>
      </c>
      <c r="AY182" s="159" t="s">
        <v>181</v>
      </c>
    </row>
    <row r="183" spans="2:51" s="13" customFormat="1" ht="11.25">
      <c r="B183" s="158"/>
      <c r="D183" s="146" t="s">
        <v>194</v>
      </c>
      <c r="E183" s="159" t="s">
        <v>3</v>
      </c>
      <c r="F183" s="160" t="s">
        <v>277</v>
      </c>
      <c r="H183" s="161">
        <v>1.425</v>
      </c>
      <c r="I183" s="162"/>
      <c r="L183" s="158"/>
      <c r="M183" s="163"/>
      <c r="T183" s="164"/>
      <c r="AT183" s="159" t="s">
        <v>194</v>
      </c>
      <c r="AU183" s="159" t="s">
        <v>82</v>
      </c>
      <c r="AV183" s="13" t="s">
        <v>82</v>
      </c>
      <c r="AW183" s="13" t="s">
        <v>35</v>
      </c>
      <c r="AX183" s="13" t="s">
        <v>74</v>
      </c>
      <c r="AY183" s="159" t="s">
        <v>181</v>
      </c>
    </row>
    <row r="184" spans="2:51" s="13" customFormat="1" ht="11.25">
      <c r="B184" s="158"/>
      <c r="D184" s="146" t="s">
        <v>194</v>
      </c>
      <c r="E184" s="159" t="s">
        <v>3</v>
      </c>
      <c r="F184" s="160" t="s">
        <v>278</v>
      </c>
      <c r="H184" s="161">
        <v>0.93</v>
      </c>
      <c r="I184" s="162"/>
      <c r="L184" s="158"/>
      <c r="M184" s="163"/>
      <c r="T184" s="164"/>
      <c r="AT184" s="159" t="s">
        <v>194</v>
      </c>
      <c r="AU184" s="159" t="s">
        <v>82</v>
      </c>
      <c r="AV184" s="13" t="s">
        <v>82</v>
      </c>
      <c r="AW184" s="13" t="s">
        <v>35</v>
      </c>
      <c r="AX184" s="13" t="s">
        <v>74</v>
      </c>
      <c r="AY184" s="159" t="s">
        <v>181</v>
      </c>
    </row>
    <row r="185" spans="2:51" s="13" customFormat="1" ht="11.25">
      <c r="B185" s="158"/>
      <c r="D185" s="146" t="s">
        <v>194</v>
      </c>
      <c r="E185" s="159" t="s">
        <v>3</v>
      </c>
      <c r="F185" s="160" t="s">
        <v>279</v>
      </c>
      <c r="H185" s="161">
        <v>1.44</v>
      </c>
      <c r="I185" s="162"/>
      <c r="L185" s="158"/>
      <c r="M185" s="163"/>
      <c r="T185" s="164"/>
      <c r="AT185" s="159" t="s">
        <v>194</v>
      </c>
      <c r="AU185" s="159" t="s">
        <v>82</v>
      </c>
      <c r="AV185" s="13" t="s">
        <v>82</v>
      </c>
      <c r="AW185" s="13" t="s">
        <v>35</v>
      </c>
      <c r="AX185" s="13" t="s">
        <v>74</v>
      </c>
      <c r="AY185" s="159" t="s">
        <v>181</v>
      </c>
    </row>
    <row r="186" spans="2:51" s="13" customFormat="1" ht="11.25">
      <c r="B186" s="158"/>
      <c r="D186" s="146" t="s">
        <v>194</v>
      </c>
      <c r="E186" s="159" t="s">
        <v>3</v>
      </c>
      <c r="F186" s="160" t="s">
        <v>280</v>
      </c>
      <c r="H186" s="161">
        <v>1.41</v>
      </c>
      <c r="I186" s="162"/>
      <c r="L186" s="158"/>
      <c r="M186" s="163"/>
      <c r="T186" s="164"/>
      <c r="AT186" s="159" t="s">
        <v>194</v>
      </c>
      <c r="AU186" s="159" t="s">
        <v>82</v>
      </c>
      <c r="AV186" s="13" t="s">
        <v>82</v>
      </c>
      <c r="AW186" s="13" t="s">
        <v>35</v>
      </c>
      <c r="AX186" s="13" t="s">
        <v>74</v>
      </c>
      <c r="AY186" s="159" t="s">
        <v>181</v>
      </c>
    </row>
    <row r="187" spans="2:51" s="12" customFormat="1" ht="11.25">
      <c r="B187" s="152"/>
      <c r="D187" s="146" t="s">
        <v>194</v>
      </c>
      <c r="E187" s="153" t="s">
        <v>3</v>
      </c>
      <c r="F187" s="154" t="s">
        <v>281</v>
      </c>
      <c r="H187" s="153" t="s">
        <v>3</v>
      </c>
      <c r="I187" s="155"/>
      <c r="L187" s="152"/>
      <c r="M187" s="156"/>
      <c r="T187" s="157"/>
      <c r="AT187" s="153" t="s">
        <v>194</v>
      </c>
      <c r="AU187" s="153" t="s">
        <v>82</v>
      </c>
      <c r="AV187" s="12" t="s">
        <v>9</v>
      </c>
      <c r="AW187" s="12" t="s">
        <v>35</v>
      </c>
      <c r="AX187" s="12" t="s">
        <v>74</v>
      </c>
      <c r="AY187" s="153" t="s">
        <v>181</v>
      </c>
    </row>
    <row r="188" spans="2:51" s="13" customFormat="1" ht="11.25">
      <c r="B188" s="158"/>
      <c r="D188" s="146" t="s">
        <v>194</v>
      </c>
      <c r="E188" s="159" t="s">
        <v>3</v>
      </c>
      <c r="F188" s="160" t="s">
        <v>282</v>
      </c>
      <c r="H188" s="161">
        <v>2.21</v>
      </c>
      <c r="I188" s="162"/>
      <c r="L188" s="158"/>
      <c r="M188" s="163"/>
      <c r="T188" s="164"/>
      <c r="AT188" s="159" t="s">
        <v>194</v>
      </c>
      <c r="AU188" s="159" t="s">
        <v>82</v>
      </c>
      <c r="AV188" s="13" t="s">
        <v>82</v>
      </c>
      <c r="AW188" s="13" t="s">
        <v>35</v>
      </c>
      <c r="AX188" s="13" t="s">
        <v>74</v>
      </c>
      <c r="AY188" s="159" t="s">
        <v>181</v>
      </c>
    </row>
    <row r="189" spans="2:51" s="13" customFormat="1" ht="11.25">
      <c r="B189" s="158"/>
      <c r="D189" s="146" t="s">
        <v>194</v>
      </c>
      <c r="E189" s="159" t="s">
        <v>3</v>
      </c>
      <c r="F189" s="160" t="s">
        <v>283</v>
      </c>
      <c r="H189" s="161">
        <v>2.0699999999999998</v>
      </c>
      <c r="I189" s="162"/>
      <c r="L189" s="158"/>
      <c r="M189" s="163"/>
      <c r="T189" s="164"/>
      <c r="AT189" s="159" t="s">
        <v>194</v>
      </c>
      <c r="AU189" s="159" t="s">
        <v>82</v>
      </c>
      <c r="AV189" s="13" t="s">
        <v>82</v>
      </c>
      <c r="AW189" s="13" t="s">
        <v>35</v>
      </c>
      <c r="AX189" s="13" t="s">
        <v>74</v>
      </c>
      <c r="AY189" s="159" t="s">
        <v>181</v>
      </c>
    </row>
    <row r="190" spans="2:51" s="12" customFormat="1" ht="11.25">
      <c r="B190" s="152"/>
      <c r="D190" s="146" t="s">
        <v>194</v>
      </c>
      <c r="E190" s="153" t="s">
        <v>3</v>
      </c>
      <c r="F190" s="154" t="s">
        <v>284</v>
      </c>
      <c r="H190" s="153" t="s">
        <v>3</v>
      </c>
      <c r="I190" s="155"/>
      <c r="L190" s="152"/>
      <c r="M190" s="156"/>
      <c r="T190" s="157"/>
      <c r="AT190" s="153" t="s">
        <v>194</v>
      </c>
      <c r="AU190" s="153" t="s">
        <v>82</v>
      </c>
      <c r="AV190" s="12" t="s">
        <v>9</v>
      </c>
      <c r="AW190" s="12" t="s">
        <v>35</v>
      </c>
      <c r="AX190" s="12" t="s">
        <v>74</v>
      </c>
      <c r="AY190" s="153" t="s">
        <v>181</v>
      </c>
    </row>
    <row r="191" spans="2:51" s="13" customFormat="1" ht="11.25">
      <c r="B191" s="158"/>
      <c r="D191" s="146" t="s">
        <v>194</v>
      </c>
      <c r="E191" s="159" t="s">
        <v>3</v>
      </c>
      <c r="F191" s="160" t="s">
        <v>285</v>
      </c>
      <c r="H191" s="161">
        <v>0.56299999999999994</v>
      </c>
      <c r="I191" s="162"/>
      <c r="L191" s="158"/>
      <c r="M191" s="163"/>
      <c r="T191" s="164"/>
      <c r="AT191" s="159" t="s">
        <v>194</v>
      </c>
      <c r="AU191" s="159" t="s">
        <v>82</v>
      </c>
      <c r="AV191" s="13" t="s">
        <v>82</v>
      </c>
      <c r="AW191" s="13" t="s">
        <v>35</v>
      </c>
      <c r="AX191" s="13" t="s">
        <v>74</v>
      </c>
      <c r="AY191" s="159" t="s">
        <v>181</v>
      </c>
    </row>
    <row r="192" spans="2:51" s="13" customFormat="1" ht="11.25">
      <c r="B192" s="158"/>
      <c r="D192" s="146" t="s">
        <v>194</v>
      </c>
      <c r="E192" s="159" t="s">
        <v>3</v>
      </c>
      <c r="F192" s="160" t="s">
        <v>286</v>
      </c>
      <c r="H192" s="161">
        <v>0.54</v>
      </c>
      <c r="I192" s="162"/>
      <c r="L192" s="158"/>
      <c r="M192" s="163"/>
      <c r="T192" s="164"/>
      <c r="AT192" s="159" t="s">
        <v>194</v>
      </c>
      <c r="AU192" s="159" t="s">
        <v>82</v>
      </c>
      <c r="AV192" s="13" t="s">
        <v>82</v>
      </c>
      <c r="AW192" s="13" t="s">
        <v>35</v>
      </c>
      <c r="AX192" s="13" t="s">
        <v>74</v>
      </c>
      <c r="AY192" s="159" t="s">
        <v>181</v>
      </c>
    </row>
    <row r="193" spans="2:65" s="13" customFormat="1" ht="11.25">
      <c r="B193" s="158"/>
      <c r="D193" s="146" t="s">
        <v>194</v>
      </c>
      <c r="E193" s="159" t="s">
        <v>3</v>
      </c>
      <c r="F193" s="160" t="s">
        <v>287</v>
      </c>
      <c r="H193" s="161">
        <v>4.8600000000000003</v>
      </c>
      <c r="I193" s="162"/>
      <c r="L193" s="158"/>
      <c r="M193" s="163"/>
      <c r="T193" s="164"/>
      <c r="AT193" s="159" t="s">
        <v>194</v>
      </c>
      <c r="AU193" s="159" t="s">
        <v>82</v>
      </c>
      <c r="AV193" s="13" t="s">
        <v>82</v>
      </c>
      <c r="AW193" s="13" t="s">
        <v>35</v>
      </c>
      <c r="AX193" s="13" t="s">
        <v>74</v>
      </c>
      <c r="AY193" s="159" t="s">
        <v>181</v>
      </c>
    </row>
    <row r="194" spans="2:65" s="12" customFormat="1" ht="11.25">
      <c r="B194" s="152"/>
      <c r="D194" s="146" t="s">
        <v>194</v>
      </c>
      <c r="E194" s="153" t="s">
        <v>3</v>
      </c>
      <c r="F194" s="154" t="s">
        <v>288</v>
      </c>
      <c r="H194" s="153" t="s">
        <v>3</v>
      </c>
      <c r="I194" s="155"/>
      <c r="L194" s="152"/>
      <c r="M194" s="156"/>
      <c r="T194" s="157"/>
      <c r="AT194" s="153" t="s">
        <v>194</v>
      </c>
      <c r="AU194" s="153" t="s">
        <v>82</v>
      </c>
      <c r="AV194" s="12" t="s">
        <v>9</v>
      </c>
      <c r="AW194" s="12" t="s">
        <v>35</v>
      </c>
      <c r="AX194" s="12" t="s">
        <v>74</v>
      </c>
      <c r="AY194" s="153" t="s">
        <v>181</v>
      </c>
    </row>
    <row r="195" spans="2:65" s="13" customFormat="1" ht="11.25">
      <c r="B195" s="158"/>
      <c r="D195" s="146" t="s">
        <v>194</v>
      </c>
      <c r="E195" s="159" t="s">
        <v>3</v>
      </c>
      <c r="F195" s="160" t="s">
        <v>289</v>
      </c>
      <c r="H195" s="161">
        <v>1.89</v>
      </c>
      <c r="I195" s="162"/>
      <c r="L195" s="158"/>
      <c r="M195" s="163"/>
      <c r="T195" s="164"/>
      <c r="AT195" s="159" t="s">
        <v>194</v>
      </c>
      <c r="AU195" s="159" t="s">
        <v>82</v>
      </c>
      <c r="AV195" s="13" t="s">
        <v>82</v>
      </c>
      <c r="AW195" s="13" t="s">
        <v>35</v>
      </c>
      <c r="AX195" s="13" t="s">
        <v>74</v>
      </c>
      <c r="AY195" s="159" t="s">
        <v>181</v>
      </c>
    </row>
    <row r="196" spans="2:65" s="13" customFormat="1" ht="11.25">
      <c r="B196" s="158"/>
      <c r="D196" s="146" t="s">
        <v>194</v>
      </c>
      <c r="E196" s="159" t="s">
        <v>3</v>
      </c>
      <c r="F196" s="160" t="s">
        <v>290</v>
      </c>
      <c r="H196" s="161">
        <v>1.425</v>
      </c>
      <c r="I196" s="162"/>
      <c r="L196" s="158"/>
      <c r="M196" s="163"/>
      <c r="T196" s="164"/>
      <c r="AT196" s="159" t="s">
        <v>194</v>
      </c>
      <c r="AU196" s="159" t="s">
        <v>82</v>
      </c>
      <c r="AV196" s="13" t="s">
        <v>82</v>
      </c>
      <c r="AW196" s="13" t="s">
        <v>35</v>
      </c>
      <c r="AX196" s="13" t="s">
        <v>74</v>
      </c>
      <c r="AY196" s="159" t="s">
        <v>181</v>
      </c>
    </row>
    <row r="197" spans="2:65" s="13" customFormat="1" ht="11.25">
      <c r="B197" s="158"/>
      <c r="D197" s="146" t="s">
        <v>194</v>
      </c>
      <c r="E197" s="159" t="s">
        <v>3</v>
      </c>
      <c r="F197" s="160" t="s">
        <v>291</v>
      </c>
      <c r="H197" s="161">
        <v>0.93</v>
      </c>
      <c r="I197" s="162"/>
      <c r="L197" s="158"/>
      <c r="M197" s="163"/>
      <c r="T197" s="164"/>
      <c r="AT197" s="159" t="s">
        <v>194</v>
      </c>
      <c r="AU197" s="159" t="s">
        <v>82</v>
      </c>
      <c r="AV197" s="13" t="s">
        <v>82</v>
      </c>
      <c r="AW197" s="13" t="s">
        <v>35</v>
      </c>
      <c r="AX197" s="13" t="s">
        <v>74</v>
      </c>
      <c r="AY197" s="159" t="s">
        <v>181</v>
      </c>
    </row>
    <row r="198" spans="2:65" s="13" customFormat="1" ht="11.25">
      <c r="B198" s="158"/>
      <c r="D198" s="146" t="s">
        <v>194</v>
      </c>
      <c r="E198" s="159" t="s">
        <v>3</v>
      </c>
      <c r="F198" s="160" t="s">
        <v>292</v>
      </c>
      <c r="H198" s="161">
        <v>1.44</v>
      </c>
      <c r="I198" s="162"/>
      <c r="L198" s="158"/>
      <c r="M198" s="163"/>
      <c r="T198" s="164"/>
      <c r="AT198" s="159" t="s">
        <v>194</v>
      </c>
      <c r="AU198" s="159" t="s">
        <v>82</v>
      </c>
      <c r="AV198" s="13" t="s">
        <v>82</v>
      </c>
      <c r="AW198" s="13" t="s">
        <v>35</v>
      </c>
      <c r="AX198" s="13" t="s">
        <v>74</v>
      </c>
      <c r="AY198" s="159" t="s">
        <v>181</v>
      </c>
    </row>
    <row r="199" spans="2:65" s="13" customFormat="1" ht="11.25">
      <c r="B199" s="158"/>
      <c r="D199" s="146" t="s">
        <v>194</v>
      </c>
      <c r="E199" s="159" t="s">
        <v>3</v>
      </c>
      <c r="F199" s="160" t="s">
        <v>293</v>
      </c>
      <c r="H199" s="161">
        <v>1.41</v>
      </c>
      <c r="I199" s="162"/>
      <c r="L199" s="158"/>
      <c r="M199" s="163"/>
      <c r="T199" s="164"/>
      <c r="AT199" s="159" t="s">
        <v>194</v>
      </c>
      <c r="AU199" s="159" t="s">
        <v>82</v>
      </c>
      <c r="AV199" s="13" t="s">
        <v>82</v>
      </c>
      <c r="AW199" s="13" t="s">
        <v>35</v>
      </c>
      <c r="AX199" s="13" t="s">
        <v>74</v>
      </c>
      <c r="AY199" s="159" t="s">
        <v>181</v>
      </c>
    </row>
    <row r="200" spans="2:65" s="12" customFormat="1" ht="11.25">
      <c r="B200" s="152"/>
      <c r="D200" s="146" t="s">
        <v>194</v>
      </c>
      <c r="E200" s="153" t="s">
        <v>3</v>
      </c>
      <c r="F200" s="154" t="s">
        <v>294</v>
      </c>
      <c r="H200" s="153" t="s">
        <v>3</v>
      </c>
      <c r="I200" s="155"/>
      <c r="L200" s="152"/>
      <c r="M200" s="156"/>
      <c r="T200" s="157"/>
      <c r="AT200" s="153" t="s">
        <v>194</v>
      </c>
      <c r="AU200" s="153" t="s">
        <v>82</v>
      </c>
      <c r="AV200" s="12" t="s">
        <v>9</v>
      </c>
      <c r="AW200" s="12" t="s">
        <v>35</v>
      </c>
      <c r="AX200" s="12" t="s">
        <v>74</v>
      </c>
      <c r="AY200" s="153" t="s">
        <v>181</v>
      </c>
    </row>
    <row r="201" spans="2:65" s="13" customFormat="1" ht="11.25">
      <c r="B201" s="158"/>
      <c r="D201" s="146" t="s">
        <v>194</v>
      </c>
      <c r="E201" s="159" t="s">
        <v>3</v>
      </c>
      <c r="F201" s="160" t="s">
        <v>295</v>
      </c>
      <c r="H201" s="161">
        <v>2.21</v>
      </c>
      <c r="I201" s="162"/>
      <c r="L201" s="158"/>
      <c r="M201" s="163"/>
      <c r="T201" s="164"/>
      <c r="AT201" s="159" t="s">
        <v>194</v>
      </c>
      <c r="AU201" s="159" t="s">
        <v>82</v>
      </c>
      <c r="AV201" s="13" t="s">
        <v>82</v>
      </c>
      <c r="AW201" s="13" t="s">
        <v>35</v>
      </c>
      <c r="AX201" s="13" t="s">
        <v>74</v>
      </c>
      <c r="AY201" s="159" t="s">
        <v>181</v>
      </c>
    </row>
    <row r="202" spans="2:65" s="13" customFormat="1" ht="11.25">
      <c r="B202" s="158"/>
      <c r="D202" s="146" t="s">
        <v>194</v>
      </c>
      <c r="E202" s="159" t="s">
        <v>3</v>
      </c>
      <c r="F202" s="160" t="s">
        <v>296</v>
      </c>
      <c r="H202" s="161">
        <v>2.21</v>
      </c>
      <c r="I202" s="162"/>
      <c r="L202" s="158"/>
      <c r="M202" s="163"/>
      <c r="T202" s="164"/>
      <c r="AT202" s="159" t="s">
        <v>194</v>
      </c>
      <c r="AU202" s="159" t="s">
        <v>82</v>
      </c>
      <c r="AV202" s="13" t="s">
        <v>82</v>
      </c>
      <c r="AW202" s="13" t="s">
        <v>35</v>
      </c>
      <c r="AX202" s="13" t="s">
        <v>74</v>
      </c>
      <c r="AY202" s="159" t="s">
        <v>181</v>
      </c>
    </row>
    <row r="203" spans="2:65" s="13" customFormat="1" ht="11.25">
      <c r="B203" s="158"/>
      <c r="D203" s="146" t="s">
        <v>194</v>
      </c>
      <c r="E203" s="159" t="s">
        <v>3</v>
      </c>
      <c r="F203" s="160" t="s">
        <v>297</v>
      </c>
      <c r="H203" s="161">
        <v>2.21</v>
      </c>
      <c r="I203" s="162"/>
      <c r="L203" s="158"/>
      <c r="M203" s="163"/>
      <c r="T203" s="164"/>
      <c r="AT203" s="159" t="s">
        <v>194</v>
      </c>
      <c r="AU203" s="159" t="s">
        <v>82</v>
      </c>
      <c r="AV203" s="13" t="s">
        <v>82</v>
      </c>
      <c r="AW203" s="13" t="s">
        <v>35</v>
      </c>
      <c r="AX203" s="13" t="s">
        <v>74</v>
      </c>
      <c r="AY203" s="159" t="s">
        <v>181</v>
      </c>
    </row>
    <row r="204" spans="2:65" s="13" customFormat="1" ht="11.25">
      <c r="B204" s="158"/>
      <c r="D204" s="146" t="s">
        <v>194</v>
      </c>
      <c r="E204" s="159" t="s">
        <v>3</v>
      </c>
      <c r="F204" s="160" t="s">
        <v>298</v>
      </c>
      <c r="H204" s="161">
        <v>2.21</v>
      </c>
      <c r="I204" s="162"/>
      <c r="L204" s="158"/>
      <c r="M204" s="163"/>
      <c r="T204" s="164"/>
      <c r="AT204" s="159" t="s">
        <v>194</v>
      </c>
      <c r="AU204" s="159" t="s">
        <v>82</v>
      </c>
      <c r="AV204" s="13" t="s">
        <v>82</v>
      </c>
      <c r="AW204" s="13" t="s">
        <v>35</v>
      </c>
      <c r="AX204" s="13" t="s">
        <v>74</v>
      </c>
      <c r="AY204" s="159" t="s">
        <v>181</v>
      </c>
    </row>
    <row r="205" spans="2:65" s="13" customFormat="1" ht="11.25">
      <c r="B205" s="158"/>
      <c r="D205" s="146" t="s">
        <v>194</v>
      </c>
      <c r="E205" s="159" t="s">
        <v>3</v>
      </c>
      <c r="F205" s="160" t="s">
        <v>299</v>
      </c>
      <c r="H205" s="161">
        <v>2.16</v>
      </c>
      <c r="I205" s="162"/>
      <c r="L205" s="158"/>
      <c r="M205" s="163"/>
      <c r="T205" s="164"/>
      <c r="AT205" s="159" t="s">
        <v>194</v>
      </c>
      <c r="AU205" s="159" t="s">
        <v>82</v>
      </c>
      <c r="AV205" s="13" t="s">
        <v>82</v>
      </c>
      <c r="AW205" s="13" t="s">
        <v>35</v>
      </c>
      <c r="AX205" s="13" t="s">
        <v>74</v>
      </c>
      <c r="AY205" s="159" t="s">
        <v>181</v>
      </c>
    </row>
    <row r="206" spans="2:65" s="14" customFormat="1" ht="11.25">
      <c r="B206" s="165"/>
      <c r="D206" s="146" t="s">
        <v>194</v>
      </c>
      <c r="E206" s="166" t="s">
        <v>3</v>
      </c>
      <c r="F206" s="167" t="s">
        <v>204</v>
      </c>
      <c r="H206" s="168">
        <v>35.013000000000005</v>
      </c>
      <c r="I206" s="169"/>
      <c r="L206" s="165"/>
      <c r="M206" s="170"/>
      <c r="T206" s="171"/>
      <c r="AT206" s="166" t="s">
        <v>194</v>
      </c>
      <c r="AU206" s="166" t="s">
        <v>82</v>
      </c>
      <c r="AV206" s="14" t="s">
        <v>188</v>
      </c>
      <c r="AW206" s="14" t="s">
        <v>35</v>
      </c>
      <c r="AX206" s="14" t="s">
        <v>9</v>
      </c>
      <c r="AY206" s="166" t="s">
        <v>181</v>
      </c>
    </row>
    <row r="207" spans="2:65" s="1" customFormat="1" ht="24.2" customHeight="1">
      <c r="B207" s="132"/>
      <c r="C207" s="133" t="s">
        <v>300</v>
      </c>
      <c r="D207" s="133" t="s">
        <v>183</v>
      </c>
      <c r="E207" s="134" t="s">
        <v>301</v>
      </c>
      <c r="F207" s="135" t="s">
        <v>302</v>
      </c>
      <c r="G207" s="136" t="s">
        <v>221</v>
      </c>
      <c r="H207" s="137">
        <v>75.061000000000007</v>
      </c>
      <c r="I207" s="138"/>
      <c r="J207" s="139">
        <f>ROUND(I207*H207,0)</f>
        <v>0</v>
      </c>
      <c r="K207" s="135" t="s">
        <v>187</v>
      </c>
      <c r="L207" s="33"/>
      <c r="M207" s="140" t="s">
        <v>3</v>
      </c>
      <c r="N207" s="141" t="s">
        <v>45</v>
      </c>
      <c r="P207" s="142">
        <f>O207*H207</f>
        <v>0</v>
      </c>
      <c r="Q207" s="142">
        <v>0</v>
      </c>
      <c r="R207" s="142">
        <f>Q207*H207</f>
        <v>0</v>
      </c>
      <c r="S207" s="142">
        <v>0</v>
      </c>
      <c r="T207" s="143">
        <f>S207*H207</f>
        <v>0</v>
      </c>
      <c r="AR207" s="144" t="s">
        <v>188</v>
      </c>
      <c r="AT207" s="144" t="s">
        <v>183</v>
      </c>
      <c r="AU207" s="144" t="s">
        <v>82</v>
      </c>
      <c r="AY207" s="18" t="s">
        <v>181</v>
      </c>
      <c r="BE207" s="145">
        <f>IF(N207="základní",J207,0)</f>
        <v>0</v>
      </c>
      <c r="BF207" s="145">
        <f>IF(N207="snížená",J207,0)</f>
        <v>0</v>
      </c>
      <c r="BG207" s="145">
        <f>IF(N207="zákl. přenesená",J207,0)</f>
        <v>0</v>
      </c>
      <c r="BH207" s="145">
        <f>IF(N207="sníž. přenesená",J207,0)</f>
        <v>0</v>
      </c>
      <c r="BI207" s="145">
        <f>IF(N207="nulová",J207,0)</f>
        <v>0</v>
      </c>
      <c r="BJ207" s="18" t="s">
        <v>9</v>
      </c>
      <c r="BK207" s="145">
        <f>ROUND(I207*H207,0)</f>
        <v>0</v>
      </c>
      <c r="BL207" s="18" t="s">
        <v>188</v>
      </c>
      <c r="BM207" s="144" t="s">
        <v>303</v>
      </c>
    </row>
    <row r="208" spans="2:65" s="1" customFormat="1" ht="19.5">
      <c r="B208" s="33"/>
      <c r="D208" s="146" t="s">
        <v>190</v>
      </c>
      <c r="F208" s="147" t="s">
        <v>304</v>
      </c>
      <c r="I208" s="148"/>
      <c r="L208" s="33"/>
      <c r="M208" s="149"/>
      <c r="T208" s="54"/>
      <c r="AT208" s="18" t="s">
        <v>190</v>
      </c>
      <c r="AU208" s="18" t="s">
        <v>82</v>
      </c>
    </row>
    <row r="209" spans="2:65" s="1" customFormat="1" ht="11.25">
      <c r="B209" s="33"/>
      <c r="D209" s="150" t="s">
        <v>192</v>
      </c>
      <c r="F209" s="151" t="s">
        <v>305</v>
      </c>
      <c r="I209" s="148"/>
      <c r="L209" s="33"/>
      <c r="M209" s="149"/>
      <c r="T209" s="54"/>
      <c r="AT209" s="18" t="s">
        <v>192</v>
      </c>
      <c r="AU209" s="18" t="s">
        <v>82</v>
      </c>
    </row>
    <row r="210" spans="2:65" s="1" customFormat="1" ht="24.2" customHeight="1">
      <c r="B210" s="132"/>
      <c r="C210" s="133" t="s">
        <v>306</v>
      </c>
      <c r="D210" s="133" t="s">
        <v>183</v>
      </c>
      <c r="E210" s="134" t="s">
        <v>301</v>
      </c>
      <c r="F210" s="135" t="s">
        <v>302</v>
      </c>
      <c r="G210" s="136" t="s">
        <v>221</v>
      </c>
      <c r="H210" s="137">
        <v>35.012999999999998</v>
      </c>
      <c r="I210" s="138"/>
      <c r="J210" s="139">
        <f>ROUND(I210*H210,0)</f>
        <v>0</v>
      </c>
      <c r="K210" s="135" t="s">
        <v>187</v>
      </c>
      <c r="L210" s="33"/>
      <c r="M210" s="140" t="s">
        <v>3</v>
      </c>
      <c r="N210" s="141" t="s">
        <v>45</v>
      </c>
      <c r="P210" s="142">
        <f>O210*H210</f>
        <v>0</v>
      </c>
      <c r="Q210" s="142">
        <v>0</v>
      </c>
      <c r="R210" s="142">
        <f>Q210*H210</f>
        <v>0</v>
      </c>
      <c r="S210" s="142">
        <v>0</v>
      </c>
      <c r="T210" s="143">
        <f>S210*H210</f>
        <v>0</v>
      </c>
      <c r="AR210" s="144" t="s">
        <v>188</v>
      </c>
      <c r="AT210" s="144" t="s">
        <v>183</v>
      </c>
      <c r="AU210" s="144" t="s">
        <v>82</v>
      </c>
      <c r="AY210" s="18" t="s">
        <v>181</v>
      </c>
      <c r="BE210" s="145">
        <f>IF(N210="základní",J210,0)</f>
        <v>0</v>
      </c>
      <c r="BF210" s="145">
        <f>IF(N210="snížená",J210,0)</f>
        <v>0</v>
      </c>
      <c r="BG210" s="145">
        <f>IF(N210="zákl. přenesená",J210,0)</f>
        <v>0</v>
      </c>
      <c r="BH210" s="145">
        <f>IF(N210="sníž. přenesená",J210,0)</f>
        <v>0</v>
      </c>
      <c r="BI210" s="145">
        <f>IF(N210="nulová",J210,0)</f>
        <v>0</v>
      </c>
      <c r="BJ210" s="18" t="s">
        <v>9</v>
      </c>
      <c r="BK210" s="145">
        <f>ROUND(I210*H210,0)</f>
        <v>0</v>
      </c>
      <c r="BL210" s="18" t="s">
        <v>188</v>
      </c>
      <c r="BM210" s="144" t="s">
        <v>307</v>
      </c>
    </row>
    <row r="211" spans="2:65" s="1" customFormat="1" ht="19.5">
      <c r="B211" s="33"/>
      <c r="D211" s="146" t="s">
        <v>190</v>
      </c>
      <c r="F211" s="147" t="s">
        <v>304</v>
      </c>
      <c r="I211" s="148"/>
      <c r="L211" s="33"/>
      <c r="M211" s="149"/>
      <c r="T211" s="54"/>
      <c r="AT211" s="18" t="s">
        <v>190</v>
      </c>
      <c r="AU211" s="18" t="s">
        <v>82</v>
      </c>
    </row>
    <row r="212" spans="2:65" s="1" customFormat="1" ht="11.25">
      <c r="B212" s="33"/>
      <c r="D212" s="150" t="s">
        <v>192</v>
      </c>
      <c r="F212" s="151" t="s">
        <v>305</v>
      </c>
      <c r="I212" s="148"/>
      <c r="L212" s="33"/>
      <c r="M212" s="149"/>
      <c r="T212" s="54"/>
      <c r="AT212" s="18" t="s">
        <v>192</v>
      </c>
      <c r="AU212" s="18" t="s">
        <v>82</v>
      </c>
    </row>
    <row r="213" spans="2:65" s="1" customFormat="1" ht="21.75" customHeight="1">
      <c r="B213" s="132"/>
      <c r="C213" s="133" t="s">
        <v>308</v>
      </c>
      <c r="D213" s="133" t="s">
        <v>183</v>
      </c>
      <c r="E213" s="134" t="s">
        <v>309</v>
      </c>
      <c r="F213" s="135" t="s">
        <v>310</v>
      </c>
      <c r="G213" s="136" t="s">
        <v>221</v>
      </c>
      <c r="H213" s="137">
        <v>35.012999999999998</v>
      </c>
      <c r="I213" s="138"/>
      <c r="J213" s="139">
        <f>ROUND(I213*H213,0)</f>
        <v>0</v>
      </c>
      <c r="K213" s="135" t="s">
        <v>187</v>
      </c>
      <c r="L213" s="33"/>
      <c r="M213" s="140" t="s">
        <v>3</v>
      </c>
      <c r="N213" s="141" t="s">
        <v>45</v>
      </c>
      <c r="P213" s="142">
        <f>O213*H213</f>
        <v>0</v>
      </c>
      <c r="Q213" s="142">
        <v>0</v>
      </c>
      <c r="R213" s="142">
        <f>Q213*H213</f>
        <v>0</v>
      </c>
      <c r="S213" s="142">
        <v>0</v>
      </c>
      <c r="T213" s="143">
        <f>S213*H213</f>
        <v>0</v>
      </c>
      <c r="AR213" s="144" t="s">
        <v>188</v>
      </c>
      <c r="AT213" s="144" t="s">
        <v>183</v>
      </c>
      <c r="AU213" s="144" t="s">
        <v>82</v>
      </c>
      <c r="AY213" s="18" t="s">
        <v>181</v>
      </c>
      <c r="BE213" s="145">
        <f>IF(N213="základní",J213,0)</f>
        <v>0</v>
      </c>
      <c r="BF213" s="145">
        <f>IF(N213="snížená",J213,0)</f>
        <v>0</v>
      </c>
      <c r="BG213" s="145">
        <f>IF(N213="zákl. přenesená",J213,0)</f>
        <v>0</v>
      </c>
      <c r="BH213" s="145">
        <f>IF(N213="sníž. přenesená",J213,0)</f>
        <v>0</v>
      </c>
      <c r="BI213" s="145">
        <f>IF(N213="nulová",J213,0)</f>
        <v>0</v>
      </c>
      <c r="BJ213" s="18" t="s">
        <v>9</v>
      </c>
      <c r="BK213" s="145">
        <f>ROUND(I213*H213,0)</f>
        <v>0</v>
      </c>
      <c r="BL213" s="18" t="s">
        <v>188</v>
      </c>
      <c r="BM213" s="144" t="s">
        <v>311</v>
      </c>
    </row>
    <row r="214" spans="2:65" s="1" customFormat="1" ht="19.5">
      <c r="B214" s="33"/>
      <c r="D214" s="146" t="s">
        <v>190</v>
      </c>
      <c r="F214" s="147" t="s">
        <v>312</v>
      </c>
      <c r="I214" s="148"/>
      <c r="L214" s="33"/>
      <c r="M214" s="149"/>
      <c r="T214" s="54"/>
      <c r="AT214" s="18" t="s">
        <v>190</v>
      </c>
      <c r="AU214" s="18" t="s">
        <v>82</v>
      </c>
    </row>
    <row r="215" spans="2:65" s="1" customFormat="1" ht="11.25">
      <c r="B215" s="33"/>
      <c r="D215" s="150" t="s">
        <v>192</v>
      </c>
      <c r="F215" s="151" t="s">
        <v>313</v>
      </c>
      <c r="I215" s="148"/>
      <c r="L215" s="33"/>
      <c r="M215" s="149"/>
      <c r="T215" s="54"/>
      <c r="AT215" s="18" t="s">
        <v>192</v>
      </c>
      <c r="AU215" s="18" t="s">
        <v>82</v>
      </c>
    </row>
    <row r="216" spans="2:65" s="12" customFormat="1" ht="11.25">
      <c r="B216" s="152"/>
      <c r="D216" s="146" t="s">
        <v>194</v>
      </c>
      <c r="E216" s="153" t="s">
        <v>3</v>
      </c>
      <c r="F216" s="154" t="s">
        <v>314</v>
      </c>
      <c r="H216" s="153" t="s">
        <v>3</v>
      </c>
      <c r="I216" s="155"/>
      <c r="L216" s="152"/>
      <c r="M216" s="156"/>
      <c r="T216" s="157"/>
      <c r="AT216" s="153" t="s">
        <v>194</v>
      </c>
      <c r="AU216" s="153" t="s">
        <v>82</v>
      </c>
      <c r="AV216" s="12" t="s">
        <v>9</v>
      </c>
      <c r="AW216" s="12" t="s">
        <v>35</v>
      </c>
      <c r="AX216" s="12" t="s">
        <v>74</v>
      </c>
      <c r="AY216" s="153" t="s">
        <v>181</v>
      </c>
    </row>
    <row r="217" spans="2:65" s="12" customFormat="1" ht="11.25">
      <c r="B217" s="152"/>
      <c r="D217" s="146" t="s">
        <v>194</v>
      </c>
      <c r="E217" s="153" t="s">
        <v>3</v>
      </c>
      <c r="F217" s="154" t="s">
        <v>271</v>
      </c>
      <c r="H217" s="153" t="s">
        <v>3</v>
      </c>
      <c r="I217" s="155"/>
      <c r="L217" s="152"/>
      <c r="M217" s="156"/>
      <c r="T217" s="157"/>
      <c r="AT217" s="153" t="s">
        <v>194</v>
      </c>
      <c r="AU217" s="153" t="s">
        <v>82</v>
      </c>
      <c r="AV217" s="12" t="s">
        <v>9</v>
      </c>
      <c r="AW217" s="12" t="s">
        <v>35</v>
      </c>
      <c r="AX217" s="12" t="s">
        <v>74</v>
      </c>
      <c r="AY217" s="153" t="s">
        <v>181</v>
      </c>
    </row>
    <row r="218" spans="2:65" s="12" customFormat="1" ht="11.25">
      <c r="B218" s="152"/>
      <c r="D218" s="146" t="s">
        <v>194</v>
      </c>
      <c r="E218" s="153" t="s">
        <v>3</v>
      </c>
      <c r="F218" s="154" t="s">
        <v>272</v>
      </c>
      <c r="H218" s="153" t="s">
        <v>3</v>
      </c>
      <c r="I218" s="155"/>
      <c r="L218" s="152"/>
      <c r="M218" s="156"/>
      <c r="T218" s="157"/>
      <c r="AT218" s="153" t="s">
        <v>194</v>
      </c>
      <c r="AU218" s="153" t="s">
        <v>82</v>
      </c>
      <c r="AV218" s="12" t="s">
        <v>9</v>
      </c>
      <c r="AW218" s="12" t="s">
        <v>35</v>
      </c>
      <c r="AX218" s="12" t="s">
        <v>74</v>
      </c>
      <c r="AY218" s="153" t="s">
        <v>181</v>
      </c>
    </row>
    <row r="219" spans="2:65" s="12" customFormat="1" ht="11.25">
      <c r="B219" s="152"/>
      <c r="D219" s="146" t="s">
        <v>194</v>
      </c>
      <c r="E219" s="153" t="s">
        <v>3</v>
      </c>
      <c r="F219" s="154" t="s">
        <v>273</v>
      </c>
      <c r="H219" s="153" t="s">
        <v>3</v>
      </c>
      <c r="I219" s="155"/>
      <c r="L219" s="152"/>
      <c r="M219" s="156"/>
      <c r="T219" s="157"/>
      <c r="AT219" s="153" t="s">
        <v>194</v>
      </c>
      <c r="AU219" s="153" t="s">
        <v>82</v>
      </c>
      <c r="AV219" s="12" t="s">
        <v>9</v>
      </c>
      <c r="AW219" s="12" t="s">
        <v>35</v>
      </c>
      <c r="AX219" s="12" t="s">
        <v>74</v>
      </c>
      <c r="AY219" s="153" t="s">
        <v>181</v>
      </c>
    </row>
    <row r="220" spans="2:65" s="12" customFormat="1" ht="11.25">
      <c r="B220" s="152"/>
      <c r="D220" s="146" t="s">
        <v>194</v>
      </c>
      <c r="E220" s="153" t="s">
        <v>3</v>
      </c>
      <c r="F220" s="154" t="s">
        <v>274</v>
      </c>
      <c r="H220" s="153" t="s">
        <v>3</v>
      </c>
      <c r="I220" s="155"/>
      <c r="L220" s="152"/>
      <c r="M220" s="156"/>
      <c r="T220" s="157"/>
      <c r="AT220" s="153" t="s">
        <v>194</v>
      </c>
      <c r="AU220" s="153" t="s">
        <v>82</v>
      </c>
      <c r="AV220" s="12" t="s">
        <v>9</v>
      </c>
      <c r="AW220" s="12" t="s">
        <v>35</v>
      </c>
      <c r="AX220" s="12" t="s">
        <v>74</v>
      </c>
      <c r="AY220" s="153" t="s">
        <v>181</v>
      </c>
    </row>
    <row r="221" spans="2:65" s="12" customFormat="1" ht="11.25">
      <c r="B221" s="152"/>
      <c r="D221" s="146" t="s">
        <v>194</v>
      </c>
      <c r="E221" s="153" t="s">
        <v>3</v>
      </c>
      <c r="F221" s="154" t="s">
        <v>275</v>
      </c>
      <c r="H221" s="153" t="s">
        <v>3</v>
      </c>
      <c r="I221" s="155"/>
      <c r="L221" s="152"/>
      <c r="M221" s="156"/>
      <c r="T221" s="157"/>
      <c r="AT221" s="153" t="s">
        <v>194</v>
      </c>
      <c r="AU221" s="153" t="s">
        <v>82</v>
      </c>
      <c r="AV221" s="12" t="s">
        <v>9</v>
      </c>
      <c r="AW221" s="12" t="s">
        <v>35</v>
      </c>
      <c r="AX221" s="12" t="s">
        <v>74</v>
      </c>
      <c r="AY221" s="153" t="s">
        <v>181</v>
      </c>
    </row>
    <row r="222" spans="2:65" s="13" customFormat="1" ht="11.25">
      <c r="B222" s="158"/>
      <c r="D222" s="146" t="s">
        <v>194</v>
      </c>
      <c r="E222" s="159" t="s">
        <v>3</v>
      </c>
      <c r="F222" s="160" t="s">
        <v>276</v>
      </c>
      <c r="H222" s="161">
        <v>1.47</v>
      </c>
      <c r="I222" s="162"/>
      <c r="L222" s="158"/>
      <c r="M222" s="163"/>
      <c r="T222" s="164"/>
      <c r="AT222" s="159" t="s">
        <v>194</v>
      </c>
      <c r="AU222" s="159" t="s">
        <v>82</v>
      </c>
      <c r="AV222" s="13" t="s">
        <v>82</v>
      </c>
      <c r="AW222" s="13" t="s">
        <v>35</v>
      </c>
      <c r="AX222" s="13" t="s">
        <v>74</v>
      </c>
      <c r="AY222" s="159" t="s">
        <v>181</v>
      </c>
    </row>
    <row r="223" spans="2:65" s="13" customFormat="1" ht="11.25">
      <c r="B223" s="158"/>
      <c r="D223" s="146" t="s">
        <v>194</v>
      </c>
      <c r="E223" s="159" t="s">
        <v>3</v>
      </c>
      <c r="F223" s="160" t="s">
        <v>277</v>
      </c>
      <c r="H223" s="161">
        <v>1.425</v>
      </c>
      <c r="I223" s="162"/>
      <c r="L223" s="158"/>
      <c r="M223" s="163"/>
      <c r="T223" s="164"/>
      <c r="AT223" s="159" t="s">
        <v>194</v>
      </c>
      <c r="AU223" s="159" t="s">
        <v>82</v>
      </c>
      <c r="AV223" s="13" t="s">
        <v>82</v>
      </c>
      <c r="AW223" s="13" t="s">
        <v>35</v>
      </c>
      <c r="AX223" s="13" t="s">
        <v>74</v>
      </c>
      <c r="AY223" s="159" t="s">
        <v>181</v>
      </c>
    </row>
    <row r="224" spans="2:65" s="13" customFormat="1" ht="11.25">
      <c r="B224" s="158"/>
      <c r="D224" s="146" t="s">
        <v>194</v>
      </c>
      <c r="E224" s="159" t="s">
        <v>3</v>
      </c>
      <c r="F224" s="160" t="s">
        <v>278</v>
      </c>
      <c r="H224" s="161">
        <v>0.93</v>
      </c>
      <c r="I224" s="162"/>
      <c r="L224" s="158"/>
      <c r="M224" s="163"/>
      <c r="T224" s="164"/>
      <c r="AT224" s="159" t="s">
        <v>194</v>
      </c>
      <c r="AU224" s="159" t="s">
        <v>82</v>
      </c>
      <c r="AV224" s="13" t="s">
        <v>82</v>
      </c>
      <c r="AW224" s="13" t="s">
        <v>35</v>
      </c>
      <c r="AX224" s="13" t="s">
        <v>74</v>
      </c>
      <c r="AY224" s="159" t="s">
        <v>181</v>
      </c>
    </row>
    <row r="225" spans="2:51" s="13" customFormat="1" ht="11.25">
      <c r="B225" s="158"/>
      <c r="D225" s="146" t="s">
        <v>194</v>
      </c>
      <c r="E225" s="159" t="s">
        <v>3</v>
      </c>
      <c r="F225" s="160" t="s">
        <v>279</v>
      </c>
      <c r="H225" s="161">
        <v>1.44</v>
      </c>
      <c r="I225" s="162"/>
      <c r="L225" s="158"/>
      <c r="M225" s="163"/>
      <c r="T225" s="164"/>
      <c r="AT225" s="159" t="s">
        <v>194</v>
      </c>
      <c r="AU225" s="159" t="s">
        <v>82</v>
      </c>
      <c r="AV225" s="13" t="s">
        <v>82</v>
      </c>
      <c r="AW225" s="13" t="s">
        <v>35</v>
      </c>
      <c r="AX225" s="13" t="s">
        <v>74</v>
      </c>
      <c r="AY225" s="159" t="s">
        <v>181</v>
      </c>
    </row>
    <row r="226" spans="2:51" s="13" customFormat="1" ht="11.25">
      <c r="B226" s="158"/>
      <c r="D226" s="146" t="s">
        <v>194</v>
      </c>
      <c r="E226" s="159" t="s">
        <v>3</v>
      </c>
      <c r="F226" s="160" t="s">
        <v>280</v>
      </c>
      <c r="H226" s="161">
        <v>1.41</v>
      </c>
      <c r="I226" s="162"/>
      <c r="L226" s="158"/>
      <c r="M226" s="163"/>
      <c r="T226" s="164"/>
      <c r="AT226" s="159" t="s">
        <v>194</v>
      </c>
      <c r="AU226" s="159" t="s">
        <v>82</v>
      </c>
      <c r="AV226" s="13" t="s">
        <v>82</v>
      </c>
      <c r="AW226" s="13" t="s">
        <v>35</v>
      </c>
      <c r="AX226" s="13" t="s">
        <v>74</v>
      </c>
      <c r="AY226" s="159" t="s">
        <v>181</v>
      </c>
    </row>
    <row r="227" spans="2:51" s="12" customFormat="1" ht="11.25">
      <c r="B227" s="152"/>
      <c r="D227" s="146" t="s">
        <v>194</v>
      </c>
      <c r="E227" s="153" t="s">
        <v>3</v>
      </c>
      <c r="F227" s="154" t="s">
        <v>281</v>
      </c>
      <c r="H227" s="153" t="s">
        <v>3</v>
      </c>
      <c r="I227" s="155"/>
      <c r="L227" s="152"/>
      <c r="M227" s="156"/>
      <c r="T227" s="157"/>
      <c r="AT227" s="153" t="s">
        <v>194</v>
      </c>
      <c r="AU227" s="153" t="s">
        <v>82</v>
      </c>
      <c r="AV227" s="12" t="s">
        <v>9</v>
      </c>
      <c r="AW227" s="12" t="s">
        <v>35</v>
      </c>
      <c r="AX227" s="12" t="s">
        <v>74</v>
      </c>
      <c r="AY227" s="153" t="s">
        <v>181</v>
      </c>
    </row>
    <row r="228" spans="2:51" s="13" customFormat="1" ht="11.25">
      <c r="B228" s="158"/>
      <c r="D228" s="146" t="s">
        <v>194</v>
      </c>
      <c r="E228" s="159" t="s">
        <v>3</v>
      </c>
      <c r="F228" s="160" t="s">
        <v>282</v>
      </c>
      <c r="H228" s="161">
        <v>2.21</v>
      </c>
      <c r="I228" s="162"/>
      <c r="L228" s="158"/>
      <c r="M228" s="163"/>
      <c r="T228" s="164"/>
      <c r="AT228" s="159" t="s">
        <v>194</v>
      </c>
      <c r="AU228" s="159" t="s">
        <v>82</v>
      </c>
      <c r="AV228" s="13" t="s">
        <v>82</v>
      </c>
      <c r="AW228" s="13" t="s">
        <v>35</v>
      </c>
      <c r="AX228" s="13" t="s">
        <v>74</v>
      </c>
      <c r="AY228" s="159" t="s">
        <v>181</v>
      </c>
    </row>
    <row r="229" spans="2:51" s="13" customFormat="1" ht="11.25">
      <c r="B229" s="158"/>
      <c r="D229" s="146" t="s">
        <v>194</v>
      </c>
      <c r="E229" s="159" t="s">
        <v>3</v>
      </c>
      <c r="F229" s="160" t="s">
        <v>283</v>
      </c>
      <c r="H229" s="161">
        <v>2.0699999999999998</v>
      </c>
      <c r="I229" s="162"/>
      <c r="L229" s="158"/>
      <c r="M229" s="163"/>
      <c r="T229" s="164"/>
      <c r="AT229" s="159" t="s">
        <v>194</v>
      </c>
      <c r="AU229" s="159" t="s">
        <v>82</v>
      </c>
      <c r="AV229" s="13" t="s">
        <v>82</v>
      </c>
      <c r="AW229" s="13" t="s">
        <v>35</v>
      </c>
      <c r="AX229" s="13" t="s">
        <v>74</v>
      </c>
      <c r="AY229" s="159" t="s">
        <v>181</v>
      </c>
    </row>
    <row r="230" spans="2:51" s="12" customFormat="1" ht="11.25">
      <c r="B230" s="152"/>
      <c r="D230" s="146" t="s">
        <v>194</v>
      </c>
      <c r="E230" s="153" t="s">
        <v>3</v>
      </c>
      <c r="F230" s="154" t="s">
        <v>284</v>
      </c>
      <c r="H230" s="153" t="s">
        <v>3</v>
      </c>
      <c r="I230" s="155"/>
      <c r="L230" s="152"/>
      <c r="M230" s="156"/>
      <c r="T230" s="157"/>
      <c r="AT230" s="153" t="s">
        <v>194</v>
      </c>
      <c r="AU230" s="153" t="s">
        <v>82</v>
      </c>
      <c r="AV230" s="12" t="s">
        <v>9</v>
      </c>
      <c r="AW230" s="12" t="s">
        <v>35</v>
      </c>
      <c r="AX230" s="12" t="s">
        <v>74</v>
      </c>
      <c r="AY230" s="153" t="s">
        <v>181</v>
      </c>
    </row>
    <row r="231" spans="2:51" s="13" customFormat="1" ht="11.25">
      <c r="B231" s="158"/>
      <c r="D231" s="146" t="s">
        <v>194</v>
      </c>
      <c r="E231" s="159" t="s">
        <v>3</v>
      </c>
      <c r="F231" s="160" t="s">
        <v>285</v>
      </c>
      <c r="H231" s="161">
        <v>0.56299999999999994</v>
      </c>
      <c r="I231" s="162"/>
      <c r="L231" s="158"/>
      <c r="M231" s="163"/>
      <c r="T231" s="164"/>
      <c r="AT231" s="159" t="s">
        <v>194</v>
      </c>
      <c r="AU231" s="159" t="s">
        <v>82</v>
      </c>
      <c r="AV231" s="13" t="s">
        <v>82</v>
      </c>
      <c r="AW231" s="13" t="s">
        <v>35</v>
      </c>
      <c r="AX231" s="13" t="s">
        <v>74</v>
      </c>
      <c r="AY231" s="159" t="s">
        <v>181</v>
      </c>
    </row>
    <row r="232" spans="2:51" s="13" customFormat="1" ht="11.25">
      <c r="B232" s="158"/>
      <c r="D232" s="146" t="s">
        <v>194</v>
      </c>
      <c r="E232" s="159" t="s">
        <v>3</v>
      </c>
      <c r="F232" s="160" t="s">
        <v>286</v>
      </c>
      <c r="H232" s="161">
        <v>0.54</v>
      </c>
      <c r="I232" s="162"/>
      <c r="L232" s="158"/>
      <c r="M232" s="163"/>
      <c r="T232" s="164"/>
      <c r="AT232" s="159" t="s">
        <v>194</v>
      </c>
      <c r="AU232" s="159" t="s">
        <v>82</v>
      </c>
      <c r="AV232" s="13" t="s">
        <v>82</v>
      </c>
      <c r="AW232" s="13" t="s">
        <v>35</v>
      </c>
      <c r="AX232" s="13" t="s">
        <v>74</v>
      </c>
      <c r="AY232" s="159" t="s">
        <v>181</v>
      </c>
    </row>
    <row r="233" spans="2:51" s="13" customFormat="1" ht="11.25">
      <c r="B233" s="158"/>
      <c r="D233" s="146" t="s">
        <v>194</v>
      </c>
      <c r="E233" s="159" t="s">
        <v>3</v>
      </c>
      <c r="F233" s="160" t="s">
        <v>287</v>
      </c>
      <c r="H233" s="161">
        <v>4.8600000000000003</v>
      </c>
      <c r="I233" s="162"/>
      <c r="L233" s="158"/>
      <c r="M233" s="163"/>
      <c r="T233" s="164"/>
      <c r="AT233" s="159" t="s">
        <v>194</v>
      </c>
      <c r="AU233" s="159" t="s">
        <v>82</v>
      </c>
      <c r="AV233" s="13" t="s">
        <v>82</v>
      </c>
      <c r="AW233" s="13" t="s">
        <v>35</v>
      </c>
      <c r="AX233" s="13" t="s">
        <v>74</v>
      </c>
      <c r="AY233" s="159" t="s">
        <v>181</v>
      </c>
    </row>
    <row r="234" spans="2:51" s="12" customFormat="1" ht="11.25">
      <c r="B234" s="152"/>
      <c r="D234" s="146" t="s">
        <v>194</v>
      </c>
      <c r="E234" s="153" t="s">
        <v>3</v>
      </c>
      <c r="F234" s="154" t="s">
        <v>288</v>
      </c>
      <c r="H234" s="153" t="s">
        <v>3</v>
      </c>
      <c r="I234" s="155"/>
      <c r="L234" s="152"/>
      <c r="M234" s="156"/>
      <c r="T234" s="157"/>
      <c r="AT234" s="153" t="s">
        <v>194</v>
      </c>
      <c r="AU234" s="153" t="s">
        <v>82</v>
      </c>
      <c r="AV234" s="12" t="s">
        <v>9</v>
      </c>
      <c r="AW234" s="12" t="s">
        <v>35</v>
      </c>
      <c r="AX234" s="12" t="s">
        <v>74</v>
      </c>
      <c r="AY234" s="153" t="s">
        <v>181</v>
      </c>
    </row>
    <row r="235" spans="2:51" s="13" customFormat="1" ht="11.25">
      <c r="B235" s="158"/>
      <c r="D235" s="146" t="s">
        <v>194</v>
      </c>
      <c r="E235" s="159" t="s">
        <v>3</v>
      </c>
      <c r="F235" s="160" t="s">
        <v>289</v>
      </c>
      <c r="H235" s="161">
        <v>1.89</v>
      </c>
      <c r="I235" s="162"/>
      <c r="L235" s="158"/>
      <c r="M235" s="163"/>
      <c r="T235" s="164"/>
      <c r="AT235" s="159" t="s">
        <v>194</v>
      </c>
      <c r="AU235" s="159" t="s">
        <v>82</v>
      </c>
      <c r="AV235" s="13" t="s">
        <v>82</v>
      </c>
      <c r="AW235" s="13" t="s">
        <v>35</v>
      </c>
      <c r="AX235" s="13" t="s">
        <v>74</v>
      </c>
      <c r="AY235" s="159" t="s">
        <v>181</v>
      </c>
    </row>
    <row r="236" spans="2:51" s="13" customFormat="1" ht="11.25">
      <c r="B236" s="158"/>
      <c r="D236" s="146" t="s">
        <v>194</v>
      </c>
      <c r="E236" s="159" t="s">
        <v>3</v>
      </c>
      <c r="F236" s="160" t="s">
        <v>290</v>
      </c>
      <c r="H236" s="161">
        <v>1.425</v>
      </c>
      <c r="I236" s="162"/>
      <c r="L236" s="158"/>
      <c r="M236" s="163"/>
      <c r="T236" s="164"/>
      <c r="AT236" s="159" t="s">
        <v>194</v>
      </c>
      <c r="AU236" s="159" t="s">
        <v>82</v>
      </c>
      <c r="AV236" s="13" t="s">
        <v>82</v>
      </c>
      <c r="AW236" s="13" t="s">
        <v>35</v>
      </c>
      <c r="AX236" s="13" t="s">
        <v>74</v>
      </c>
      <c r="AY236" s="159" t="s">
        <v>181</v>
      </c>
    </row>
    <row r="237" spans="2:51" s="13" customFormat="1" ht="11.25">
      <c r="B237" s="158"/>
      <c r="D237" s="146" t="s">
        <v>194</v>
      </c>
      <c r="E237" s="159" t="s">
        <v>3</v>
      </c>
      <c r="F237" s="160" t="s">
        <v>291</v>
      </c>
      <c r="H237" s="161">
        <v>0.93</v>
      </c>
      <c r="I237" s="162"/>
      <c r="L237" s="158"/>
      <c r="M237" s="163"/>
      <c r="T237" s="164"/>
      <c r="AT237" s="159" t="s">
        <v>194</v>
      </c>
      <c r="AU237" s="159" t="s">
        <v>82</v>
      </c>
      <c r="AV237" s="13" t="s">
        <v>82</v>
      </c>
      <c r="AW237" s="13" t="s">
        <v>35</v>
      </c>
      <c r="AX237" s="13" t="s">
        <v>74</v>
      </c>
      <c r="AY237" s="159" t="s">
        <v>181</v>
      </c>
    </row>
    <row r="238" spans="2:51" s="13" customFormat="1" ht="11.25">
      <c r="B238" s="158"/>
      <c r="D238" s="146" t="s">
        <v>194</v>
      </c>
      <c r="E238" s="159" t="s">
        <v>3</v>
      </c>
      <c r="F238" s="160" t="s">
        <v>292</v>
      </c>
      <c r="H238" s="161">
        <v>1.44</v>
      </c>
      <c r="I238" s="162"/>
      <c r="L238" s="158"/>
      <c r="M238" s="163"/>
      <c r="T238" s="164"/>
      <c r="AT238" s="159" t="s">
        <v>194</v>
      </c>
      <c r="AU238" s="159" t="s">
        <v>82</v>
      </c>
      <c r="AV238" s="13" t="s">
        <v>82</v>
      </c>
      <c r="AW238" s="13" t="s">
        <v>35</v>
      </c>
      <c r="AX238" s="13" t="s">
        <v>74</v>
      </c>
      <c r="AY238" s="159" t="s">
        <v>181</v>
      </c>
    </row>
    <row r="239" spans="2:51" s="13" customFormat="1" ht="11.25">
      <c r="B239" s="158"/>
      <c r="D239" s="146" t="s">
        <v>194</v>
      </c>
      <c r="E239" s="159" t="s">
        <v>3</v>
      </c>
      <c r="F239" s="160" t="s">
        <v>293</v>
      </c>
      <c r="H239" s="161">
        <v>1.41</v>
      </c>
      <c r="I239" s="162"/>
      <c r="L239" s="158"/>
      <c r="M239" s="163"/>
      <c r="T239" s="164"/>
      <c r="AT239" s="159" t="s">
        <v>194</v>
      </c>
      <c r="AU239" s="159" t="s">
        <v>82</v>
      </c>
      <c r="AV239" s="13" t="s">
        <v>82</v>
      </c>
      <c r="AW239" s="13" t="s">
        <v>35</v>
      </c>
      <c r="AX239" s="13" t="s">
        <v>74</v>
      </c>
      <c r="AY239" s="159" t="s">
        <v>181</v>
      </c>
    </row>
    <row r="240" spans="2:51" s="12" customFormat="1" ht="11.25">
      <c r="B240" s="152"/>
      <c r="D240" s="146" t="s">
        <v>194</v>
      </c>
      <c r="E240" s="153" t="s">
        <v>3</v>
      </c>
      <c r="F240" s="154" t="s">
        <v>294</v>
      </c>
      <c r="H240" s="153" t="s">
        <v>3</v>
      </c>
      <c r="I240" s="155"/>
      <c r="L240" s="152"/>
      <c r="M240" s="156"/>
      <c r="T240" s="157"/>
      <c r="AT240" s="153" t="s">
        <v>194</v>
      </c>
      <c r="AU240" s="153" t="s">
        <v>82</v>
      </c>
      <c r="AV240" s="12" t="s">
        <v>9</v>
      </c>
      <c r="AW240" s="12" t="s">
        <v>35</v>
      </c>
      <c r="AX240" s="12" t="s">
        <v>74</v>
      </c>
      <c r="AY240" s="153" t="s">
        <v>181</v>
      </c>
    </row>
    <row r="241" spans="2:65" s="13" customFormat="1" ht="11.25">
      <c r="B241" s="158"/>
      <c r="D241" s="146" t="s">
        <v>194</v>
      </c>
      <c r="E241" s="159" t="s">
        <v>3</v>
      </c>
      <c r="F241" s="160" t="s">
        <v>295</v>
      </c>
      <c r="H241" s="161">
        <v>2.21</v>
      </c>
      <c r="I241" s="162"/>
      <c r="L241" s="158"/>
      <c r="M241" s="163"/>
      <c r="T241" s="164"/>
      <c r="AT241" s="159" t="s">
        <v>194</v>
      </c>
      <c r="AU241" s="159" t="s">
        <v>82</v>
      </c>
      <c r="AV241" s="13" t="s">
        <v>82</v>
      </c>
      <c r="AW241" s="13" t="s">
        <v>35</v>
      </c>
      <c r="AX241" s="13" t="s">
        <v>74</v>
      </c>
      <c r="AY241" s="159" t="s">
        <v>181</v>
      </c>
    </row>
    <row r="242" spans="2:65" s="13" customFormat="1" ht="11.25">
      <c r="B242" s="158"/>
      <c r="D242" s="146" t="s">
        <v>194</v>
      </c>
      <c r="E242" s="159" t="s">
        <v>3</v>
      </c>
      <c r="F242" s="160" t="s">
        <v>296</v>
      </c>
      <c r="H242" s="161">
        <v>2.21</v>
      </c>
      <c r="I242" s="162"/>
      <c r="L242" s="158"/>
      <c r="M242" s="163"/>
      <c r="T242" s="164"/>
      <c r="AT242" s="159" t="s">
        <v>194</v>
      </c>
      <c r="AU242" s="159" t="s">
        <v>82</v>
      </c>
      <c r="AV242" s="13" t="s">
        <v>82</v>
      </c>
      <c r="AW242" s="13" t="s">
        <v>35</v>
      </c>
      <c r="AX242" s="13" t="s">
        <v>74</v>
      </c>
      <c r="AY242" s="159" t="s">
        <v>181</v>
      </c>
    </row>
    <row r="243" spans="2:65" s="13" customFormat="1" ht="11.25">
      <c r="B243" s="158"/>
      <c r="D243" s="146" t="s">
        <v>194</v>
      </c>
      <c r="E243" s="159" t="s">
        <v>3</v>
      </c>
      <c r="F243" s="160" t="s">
        <v>297</v>
      </c>
      <c r="H243" s="161">
        <v>2.21</v>
      </c>
      <c r="I243" s="162"/>
      <c r="L243" s="158"/>
      <c r="M243" s="163"/>
      <c r="T243" s="164"/>
      <c r="AT243" s="159" t="s">
        <v>194</v>
      </c>
      <c r="AU243" s="159" t="s">
        <v>82</v>
      </c>
      <c r="AV243" s="13" t="s">
        <v>82</v>
      </c>
      <c r="AW243" s="13" t="s">
        <v>35</v>
      </c>
      <c r="AX243" s="13" t="s">
        <v>74</v>
      </c>
      <c r="AY243" s="159" t="s">
        <v>181</v>
      </c>
    </row>
    <row r="244" spans="2:65" s="13" customFormat="1" ht="11.25">
      <c r="B244" s="158"/>
      <c r="D244" s="146" t="s">
        <v>194</v>
      </c>
      <c r="E244" s="159" t="s">
        <v>3</v>
      </c>
      <c r="F244" s="160" t="s">
        <v>298</v>
      </c>
      <c r="H244" s="161">
        <v>2.21</v>
      </c>
      <c r="I244" s="162"/>
      <c r="L244" s="158"/>
      <c r="M244" s="163"/>
      <c r="T244" s="164"/>
      <c r="AT244" s="159" t="s">
        <v>194</v>
      </c>
      <c r="AU244" s="159" t="s">
        <v>82</v>
      </c>
      <c r="AV244" s="13" t="s">
        <v>82</v>
      </c>
      <c r="AW244" s="13" t="s">
        <v>35</v>
      </c>
      <c r="AX244" s="13" t="s">
        <v>74</v>
      </c>
      <c r="AY244" s="159" t="s">
        <v>181</v>
      </c>
    </row>
    <row r="245" spans="2:65" s="13" customFormat="1" ht="11.25">
      <c r="B245" s="158"/>
      <c r="D245" s="146" t="s">
        <v>194</v>
      </c>
      <c r="E245" s="159" t="s">
        <v>3</v>
      </c>
      <c r="F245" s="160" t="s">
        <v>299</v>
      </c>
      <c r="H245" s="161">
        <v>2.16</v>
      </c>
      <c r="I245" s="162"/>
      <c r="L245" s="158"/>
      <c r="M245" s="163"/>
      <c r="T245" s="164"/>
      <c r="AT245" s="159" t="s">
        <v>194</v>
      </c>
      <c r="AU245" s="159" t="s">
        <v>82</v>
      </c>
      <c r="AV245" s="13" t="s">
        <v>82</v>
      </c>
      <c r="AW245" s="13" t="s">
        <v>35</v>
      </c>
      <c r="AX245" s="13" t="s">
        <v>74</v>
      </c>
      <c r="AY245" s="159" t="s">
        <v>181</v>
      </c>
    </row>
    <row r="246" spans="2:65" s="14" customFormat="1" ht="11.25">
      <c r="B246" s="165"/>
      <c r="D246" s="146" t="s">
        <v>194</v>
      </c>
      <c r="E246" s="166" t="s">
        <v>3</v>
      </c>
      <c r="F246" s="167" t="s">
        <v>204</v>
      </c>
      <c r="H246" s="168">
        <v>35.013000000000005</v>
      </c>
      <c r="I246" s="169"/>
      <c r="L246" s="165"/>
      <c r="M246" s="170"/>
      <c r="T246" s="171"/>
      <c r="AT246" s="166" t="s">
        <v>194</v>
      </c>
      <c r="AU246" s="166" t="s">
        <v>82</v>
      </c>
      <c r="AV246" s="14" t="s">
        <v>188</v>
      </c>
      <c r="AW246" s="14" t="s">
        <v>35</v>
      </c>
      <c r="AX246" s="14" t="s">
        <v>9</v>
      </c>
      <c r="AY246" s="166" t="s">
        <v>181</v>
      </c>
    </row>
    <row r="247" spans="2:65" s="1" customFormat="1" ht="21.75" customHeight="1">
      <c r="B247" s="132"/>
      <c r="C247" s="133" t="s">
        <v>315</v>
      </c>
      <c r="D247" s="133" t="s">
        <v>183</v>
      </c>
      <c r="E247" s="134" t="s">
        <v>316</v>
      </c>
      <c r="F247" s="135" t="s">
        <v>317</v>
      </c>
      <c r="G247" s="136" t="s">
        <v>221</v>
      </c>
      <c r="H247" s="137">
        <v>12.502000000000001</v>
      </c>
      <c r="I247" s="138"/>
      <c r="J247" s="139">
        <f>ROUND(I247*H247,0)</f>
        <v>0</v>
      </c>
      <c r="K247" s="135" t="s">
        <v>187</v>
      </c>
      <c r="L247" s="33"/>
      <c r="M247" s="140" t="s">
        <v>3</v>
      </c>
      <c r="N247" s="141" t="s">
        <v>45</v>
      </c>
      <c r="P247" s="142">
        <f>O247*H247</f>
        <v>0</v>
      </c>
      <c r="Q247" s="142">
        <v>0</v>
      </c>
      <c r="R247" s="142">
        <f>Q247*H247</f>
        <v>0</v>
      </c>
      <c r="S247" s="142">
        <v>0</v>
      </c>
      <c r="T247" s="143">
        <f>S247*H247</f>
        <v>0</v>
      </c>
      <c r="AR247" s="144" t="s">
        <v>188</v>
      </c>
      <c r="AT247" s="144" t="s">
        <v>183</v>
      </c>
      <c r="AU247" s="144" t="s">
        <v>82</v>
      </c>
      <c r="AY247" s="18" t="s">
        <v>181</v>
      </c>
      <c r="BE247" s="145">
        <f>IF(N247="základní",J247,0)</f>
        <v>0</v>
      </c>
      <c r="BF247" s="145">
        <f>IF(N247="snížená",J247,0)</f>
        <v>0</v>
      </c>
      <c r="BG247" s="145">
        <f>IF(N247="zákl. přenesená",J247,0)</f>
        <v>0</v>
      </c>
      <c r="BH247" s="145">
        <f>IF(N247="sníž. přenesená",J247,0)</f>
        <v>0</v>
      </c>
      <c r="BI247" s="145">
        <f>IF(N247="nulová",J247,0)</f>
        <v>0</v>
      </c>
      <c r="BJ247" s="18" t="s">
        <v>9</v>
      </c>
      <c r="BK247" s="145">
        <f>ROUND(I247*H247,0)</f>
        <v>0</v>
      </c>
      <c r="BL247" s="18" t="s">
        <v>188</v>
      </c>
      <c r="BM247" s="144" t="s">
        <v>318</v>
      </c>
    </row>
    <row r="248" spans="2:65" s="1" customFormat="1" ht="19.5">
      <c r="B248" s="33"/>
      <c r="D248" s="146" t="s">
        <v>190</v>
      </c>
      <c r="F248" s="147" t="s">
        <v>319</v>
      </c>
      <c r="I248" s="148"/>
      <c r="L248" s="33"/>
      <c r="M248" s="149"/>
      <c r="T248" s="54"/>
      <c r="AT248" s="18" t="s">
        <v>190</v>
      </c>
      <c r="AU248" s="18" t="s">
        <v>82</v>
      </c>
    </row>
    <row r="249" spans="2:65" s="1" customFormat="1" ht="11.25">
      <c r="B249" s="33"/>
      <c r="D249" s="150" t="s">
        <v>192</v>
      </c>
      <c r="F249" s="151" t="s">
        <v>320</v>
      </c>
      <c r="I249" s="148"/>
      <c r="L249" s="33"/>
      <c r="M249" s="149"/>
      <c r="T249" s="54"/>
      <c r="AT249" s="18" t="s">
        <v>192</v>
      </c>
      <c r="AU249" s="18" t="s">
        <v>82</v>
      </c>
    </row>
    <row r="250" spans="2:65" s="12" customFormat="1" ht="11.25">
      <c r="B250" s="152"/>
      <c r="D250" s="146" t="s">
        <v>194</v>
      </c>
      <c r="E250" s="153" t="s">
        <v>3</v>
      </c>
      <c r="F250" s="154" t="s">
        <v>321</v>
      </c>
      <c r="H250" s="153" t="s">
        <v>3</v>
      </c>
      <c r="I250" s="155"/>
      <c r="L250" s="152"/>
      <c r="M250" s="156"/>
      <c r="T250" s="157"/>
      <c r="AT250" s="153" t="s">
        <v>194</v>
      </c>
      <c r="AU250" s="153" t="s">
        <v>82</v>
      </c>
      <c r="AV250" s="12" t="s">
        <v>9</v>
      </c>
      <c r="AW250" s="12" t="s">
        <v>35</v>
      </c>
      <c r="AX250" s="12" t="s">
        <v>74</v>
      </c>
      <c r="AY250" s="153" t="s">
        <v>181</v>
      </c>
    </row>
    <row r="251" spans="2:65" s="12" customFormat="1" ht="11.25">
      <c r="B251" s="152"/>
      <c r="D251" s="146" t="s">
        <v>194</v>
      </c>
      <c r="E251" s="153" t="s">
        <v>3</v>
      </c>
      <c r="F251" s="154" t="s">
        <v>322</v>
      </c>
      <c r="H251" s="153" t="s">
        <v>3</v>
      </c>
      <c r="I251" s="155"/>
      <c r="L251" s="152"/>
      <c r="M251" s="156"/>
      <c r="T251" s="157"/>
      <c r="AT251" s="153" t="s">
        <v>194</v>
      </c>
      <c r="AU251" s="153" t="s">
        <v>82</v>
      </c>
      <c r="AV251" s="12" t="s">
        <v>9</v>
      </c>
      <c r="AW251" s="12" t="s">
        <v>35</v>
      </c>
      <c r="AX251" s="12" t="s">
        <v>74</v>
      </c>
      <c r="AY251" s="153" t="s">
        <v>181</v>
      </c>
    </row>
    <row r="252" spans="2:65" s="13" customFormat="1" ht="11.25">
      <c r="B252" s="158"/>
      <c r="D252" s="146" t="s">
        <v>194</v>
      </c>
      <c r="E252" s="159" t="s">
        <v>3</v>
      </c>
      <c r="F252" s="160" t="s">
        <v>323</v>
      </c>
      <c r="H252" s="161">
        <v>6.48</v>
      </c>
      <c r="I252" s="162"/>
      <c r="L252" s="158"/>
      <c r="M252" s="163"/>
      <c r="T252" s="164"/>
      <c r="AT252" s="159" t="s">
        <v>194</v>
      </c>
      <c r="AU252" s="159" t="s">
        <v>82</v>
      </c>
      <c r="AV252" s="13" t="s">
        <v>82</v>
      </c>
      <c r="AW252" s="13" t="s">
        <v>35</v>
      </c>
      <c r="AX252" s="13" t="s">
        <v>74</v>
      </c>
      <c r="AY252" s="159" t="s">
        <v>181</v>
      </c>
    </row>
    <row r="253" spans="2:65" s="13" customFormat="1" ht="11.25">
      <c r="B253" s="158"/>
      <c r="D253" s="146" t="s">
        <v>194</v>
      </c>
      <c r="E253" s="159" t="s">
        <v>3</v>
      </c>
      <c r="F253" s="160" t="s">
        <v>324</v>
      </c>
      <c r="H253" s="161">
        <v>6.0220000000000002</v>
      </c>
      <c r="I253" s="162"/>
      <c r="L253" s="158"/>
      <c r="M253" s="163"/>
      <c r="T253" s="164"/>
      <c r="AT253" s="159" t="s">
        <v>194</v>
      </c>
      <c r="AU253" s="159" t="s">
        <v>82</v>
      </c>
      <c r="AV253" s="13" t="s">
        <v>82</v>
      </c>
      <c r="AW253" s="13" t="s">
        <v>35</v>
      </c>
      <c r="AX253" s="13" t="s">
        <v>74</v>
      </c>
      <c r="AY253" s="159" t="s">
        <v>181</v>
      </c>
    </row>
    <row r="254" spans="2:65" s="14" customFormat="1" ht="11.25">
      <c r="B254" s="165"/>
      <c r="D254" s="146" t="s">
        <v>194</v>
      </c>
      <c r="E254" s="166" t="s">
        <v>3</v>
      </c>
      <c r="F254" s="167" t="s">
        <v>204</v>
      </c>
      <c r="H254" s="168">
        <v>12.502000000000001</v>
      </c>
      <c r="I254" s="169"/>
      <c r="L254" s="165"/>
      <c r="M254" s="170"/>
      <c r="T254" s="171"/>
      <c r="AT254" s="166" t="s">
        <v>194</v>
      </c>
      <c r="AU254" s="166" t="s">
        <v>82</v>
      </c>
      <c r="AV254" s="14" t="s">
        <v>188</v>
      </c>
      <c r="AW254" s="14" t="s">
        <v>35</v>
      </c>
      <c r="AX254" s="14" t="s">
        <v>9</v>
      </c>
      <c r="AY254" s="166" t="s">
        <v>181</v>
      </c>
    </row>
    <row r="255" spans="2:65" s="1" customFormat="1" ht="21.75" customHeight="1">
      <c r="B255" s="132"/>
      <c r="C255" s="133" t="s">
        <v>325</v>
      </c>
      <c r="D255" s="133" t="s">
        <v>183</v>
      </c>
      <c r="E255" s="134" t="s">
        <v>326</v>
      </c>
      <c r="F255" s="135" t="s">
        <v>317</v>
      </c>
      <c r="G255" s="136" t="s">
        <v>221</v>
      </c>
      <c r="H255" s="137">
        <v>40.048000000000002</v>
      </c>
      <c r="I255" s="138"/>
      <c r="J255" s="139">
        <f>ROUND(I255*H255,0)</f>
        <v>0</v>
      </c>
      <c r="K255" s="135" t="s">
        <v>187</v>
      </c>
      <c r="L255" s="33"/>
      <c r="M255" s="140" t="s">
        <v>3</v>
      </c>
      <c r="N255" s="141" t="s">
        <v>45</v>
      </c>
      <c r="P255" s="142">
        <f>O255*H255</f>
        <v>0</v>
      </c>
      <c r="Q255" s="142">
        <v>0</v>
      </c>
      <c r="R255" s="142">
        <f>Q255*H255</f>
        <v>0</v>
      </c>
      <c r="S255" s="142">
        <v>0</v>
      </c>
      <c r="T255" s="143">
        <f>S255*H255</f>
        <v>0</v>
      </c>
      <c r="AR255" s="144" t="s">
        <v>188</v>
      </c>
      <c r="AT255" s="144" t="s">
        <v>183</v>
      </c>
      <c r="AU255" s="144" t="s">
        <v>82</v>
      </c>
      <c r="AY255" s="18" t="s">
        <v>181</v>
      </c>
      <c r="BE255" s="145">
        <f>IF(N255="základní",J255,0)</f>
        <v>0</v>
      </c>
      <c r="BF255" s="145">
        <f>IF(N255="snížená",J255,0)</f>
        <v>0</v>
      </c>
      <c r="BG255" s="145">
        <f>IF(N255="zákl. přenesená",J255,0)</f>
        <v>0</v>
      </c>
      <c r="BH255" s="145">
        <f>IF(N255="sníž. přenesená",J255,0)</f>
        <v>0</v>
      </c>
      <c r="BI255" s="145">
        <f>IF(N255="nulová",J255,0)</f>
        <v>0</v>
      </c>
      <c r="BJ255" s="18" t="s">
        <v>9</v>
      </c>
      <c r="BK255" s="145">
        <f>ROUND(I255*H255,0)</f>
        <v>0</v>
      </c>
      <c r="BL255" s="18" t="s">
        <v>188</v>
      </c>
      <c r="BM255" s="144" t="s">
        <v>327</v>
      </c>
    </row>
    <row r="256" spans="2:65" s="1" customFormat="1" ht="19.5">
      <c r="B256" s="33"/>
      <c r="D256" s="146" t="s">
        <v>190</v>
      </c>
      <c r="F256" s="147" t="s">
        <v>319</v>
      </c>
      <c r="I256" s="148"/>
      <c r="L256" s="33"/>
      <c r="M256" s="149"/>
      <c r="T256" s="54"/>
      <c r="AT256" s="18" t="s">
        <v>190</v>
      </c>
      <c r="AU256" s="18" t="s">
        <v>82</v>
      </c>
    </row>
    <row r="257" spans="2:65" s="1" customFormat="1" ht="11.25">
      <c r="B257" s="33"/>
      <c r="D257" s="150" t="s">
        <v>192</v>
      </c>
      <c r="F257" s="151" t="s">
        <v>328</v>
      </c>
      <c r="I257" s="148"/>
      <c r="L257" s="33"/>
      <c r="M257" s="149"/>
      <c r="T257" s="54"/>
      <c r="AT257" s="18" t="s">
        <v>192</v>
      </c>
      <c r="AU257" s="18" t="s">
        <v>82</v>
      </c>
    </row>
    <row r="258" spans="2:65" s="12" customFormat="1" ht="11.25">
      <c r="B258" s="152"/>
      <c r="D258" s="146" t="s">
        <v>194</v>
      </c>
      <c r="E258" s="153" t="s">
        <v>3</v>
      </c>
      <c r="F258" s="154" t="s">
        <v>329</v>
      </c>
      <c r="H258" s="153" t="s">
        <v>3</v>
      </c>
      <c r="I258" s="155"/>
      <c r="L258" s="152"/>
      <c r="M258" s="156"/>
      <c r="T258" s="157"/>
      <c r="AT258" s="153" t="s">
        <v>194</v>
      </c>
      <c r="AU258" s="153" t="s">
        <v>82</v>
      </c>
      <c r="AV258" s="12" t="s">
        <v>9</v>
      </c>
      <c r="AW258" s="12" t="s">
        <v>35</v>
      </c>
      <c r="AX258" s="12" t="s">
        <v>74</v>
      </c>
      <c r="AY258" s="153" t="s">
        <v>181</v>
      </c>
    </row>
    <row r="259" spans="2:65" s="13" customFormat="1" ht="11.25">
      <c r="B259" s="158"/>
      <c r="D259" s="146" t="s">
        <v>194</v>
      </c>
      <c r="E259" s="159" t="s">
        <v>3</v>
      </c>
      <c r="F259" s="160" t="s">
        <v>267</v>
      </c>
      <c r="H259" s="161">
        <v>40.048000000000002</v>
      </c>
      <c r="I259" s="162"/>
      <c r="L259" s="158"/>
      <c r="M259" s="163"/>
      <c r="T259" s="164"/>
      <c r="AT259" s="159" t="s">
        <v>194</v>
      </c>
      <c r="AU259" s="159" t="s">
        <v>82</v>
      </c>
      <c r="AV259" s="13" t="s">
        <v>82</v>
      </c>
      <c r="AW259" s="13" t="s">
        <v>35</v>
      </c>
      <c r="AX259" s="13" t="s">
        <v>9</v>
      </c>
      <c r="AY259" s="159" t="s">
        <v>181</v>
      </c>
    </row>
    <row r="260" spans="2:65" s="1" customFormat="1" ht="21.75" customHeight="1">
      <c r="B260" s="132"/>
      <c r="C260" s="133" t="s">
        <v>10</v>
      </c>
      <c r="D260" s="133" t="s">
        <v>183</v>
      </c>
      <c r="E260" s="134" t="s">
        <v>330</v>
      </c>
      <c r="F260" s="135" t="s">
        <v>317</v>
      </c>
      <c r="G260" s="136" t="s">
        <v>221</v>
      </c>
      <c r="H260" s="137">
        <v>37.905000000000001</v>
      </c>
      <c r="I260" s="138"/>
      <c r="J260" s="139">
        <f>ROUND(I260*H260,0)</f>
        <v>0</v>
      </c>
      <c r="K260" s="135" t="s">
        <v>187</v>
      </c>
      <c r="L260" s="33"/>
      <c r="M260" s="140" t="s">
        <v>3</v>
      </c>
      <c r="N260" s="141" t="s">
        <v>45</v>
      </c>
      <c r="P260" s="142">
        <f>O260*H260</f>
        <v>0</v>
      </c>
      <c r="Q260" s="142">
        <v>0</v>
      </c>
      <c r="R260" s="142">
        <f>Q260*H260</f>
        <v>0</v>
      </c>
      <c r="S260" s="142">
        <v>0</v>
      </c>
      <c r="T260" s="143">
        <f>S260*H260</f>
        <v>0</v>
      </c>
      <c r="AR260" s="144" t="s">
        <v>188</v>
      </c>
      <c r="AT260" s="144" t="s">
        <v>183</v>
      </c>
      <c r="AU260" s="144" t="s">
        <v>82</v>
      </c>
      <c r="AY260" s="18" t="s">
        <v>181</v>
      </c>
      <c r="BE260" s="145">
        <f>IF(N260="základní",J260,0)</f>
        <v>0</v>
      </c>
      <c r="BF260" s="145">
        <f>IF(N260="snížená",J260,0)</f>
        <v>0</v>
      </c>
      <c r="BG260" s="145">
        <f>IF(N260="zákl. přenesená",J260,0)</f>
        <v>0</v>
      </c>
      <c r="BH260" s="145">
        <f>IF(N260="sníž. přenesená",J260,0)</f>
        <v>0</v>
      </c>
      <c r="BI260" s="145">
        <f>IF(N260="nulová",J260,0)</f>
        <v>0</v>
      </c>
      <c r="BJ260" s="18" t="s">
        <v>9</v>
      </c>
      <c r="BK260" s="145">
        <f>ROUND(I260*H260,0)</f>
        <v>0</v>
      </c>
      <c r="BL260" s="18" t="s">
        <v>188</v>
      </c>
      <c r="BM260" s="144" t="s">
        <v>331</v>
      </c>
    </row>
    <row r="261" spans="2:65" s="1" customFormat="1" ht="19.5">
      <c r="B261" s="33"/>
      <c r="D261" s="146" t="s">
        <v>190</v>
      </c>
      <c r="F261" s="147" t="s">
        <v>319</v>
      </c>
      <c r="I261" s="148"/>
      <c r="L261" s="33"/>
      <c r="M261" s="149"/>
      <c r="T261" s="54"/>
      <c r="AT261" s="18" t="s">
        <v>190</v>
      </c>
      <c r="AU261" s="18" t="s">
        <v>82</v>
      </c>
    </row>
    <row r="262" spans="2:65" s="1" customFormat="1" ht="11.25">
      <c r="B262" s="33"/>
      <c r="D262" s="150" t="s">
        <v>192</v>
      </c>
      <c r="F262" s="151" t="s">
        <v>332</v>
      </c>
      <c r="I262" s="148"/>
      <c r="L262" s="33"/>
      <c r="M262" s="149"/>
      <c r="T262" s="54"/>
      <c r="AT262" s="18" t="s">
        <v>192</v>
      </c>
      <c r="AU262" s="18" t="s">
        <v>82</v>
      </c>
    </row>
    <row r="263" spans="2:65" s="12" customFormat="1" ht="11.25">
      <c r="B263" s="152"/>
      <c r="D263" s="146" t="s">
        <v>194</v>
      </c>
      <c r="E263" s="153" t="s">
        <v>3</v>
      </c>
      <c r="F263" s="154" t="s">
        <v>243</v>
      </c>
      <c r="H263" s="153" t="s">
        <v>3</v>
      </c>
      <c r="I263" s="155"/>
      <c r="L263" s="152"/>
      <c r="M263" s="156"/>
      <c r="T263" s="157"/>
      <c r="AT263" s="153" t="s">
        <v>194</v>
      </c>
      <c r="AU263" s="153" t="s">
        <v>82</v>
      </c>
      <c r="AV263" s="12" t="s">
        <v>9</v>
      </c>
      <c r="AW263" s="12" t="s">
        <v>35</v>
      </c>
      <c r="AX263" s="12" t="s">
        <v>74</v>
      </c>
      <c r="AY263" s="153" t="s">
        <v>181</v>
      </c>
    </row>
    <row r="264" spans="2:65" s="12" customFormat="1" ht="11.25">
      <c r="B264" s="152"/>
      <c r="D264" s="146" t="s">
        <v>194</v>
      </c>
      <c r="E264" s="153" t="s">
        <v>3</v>
      </c>
      <c r="F264" s="154" t="s">
        <v>244</v>
      </c>
      <c r="H264" s="153" t="s">
        <v>3</v>
      </c>
      <c r="I264" s="155"/>
      <c r="L264" s="152"/>
      <c r="M264" s="156"/>
      <c r="T264" s="157"/>
      <c r="AT264" s="153" t="s">
        <v>194</v>
      </c>
      <c r="AU264" s="153" t="s">
        <v>82</v>
      </c>
      <c r="AV264" s="12" t="s">
        <v>9</v>
      </c>
      <c r="AW264" s="12" t="s">
        <v>35</v>
      </c>
      <c r="AX264" s="12" t="s">
        <v>74</v>
      </c>
      <c r="AY264" s="153" t="s">
        <v>181</v>
      </c>
    </row>
    <row r="265" spans="2:65" s="13" customFormat="1" ht="11.25">
      <c r="B265" s="158"/>
      <c r="D265" s="146" t="s">
        <v>194</v>
      </c>
      <c r="E265" s="159" t="s">
        <v>3</v>
      </c>
      <c r="F265" s="160" t="s">
        <v>245</v>
      </c>
      <c r="H265" s="161">
        <v>33.5</v>
      </c>
      <c r="I265" s="162"/>
      <c r="L265" s="158"/>
      <c r="M265" s="163"/>
      <c r="T265" s="164"/>
      <c r="AT265" s="159" t="s">
        <v>194</v>
      </c>
      <c r="AU265" s="159" t="s">
        <v>82</v>
      </c>
      <c r="AV265" s="13" t="s">
        <v>82</v>
      </c>
      <c r="AW265" s="13" t="s">
        <v>35</v>
      </c>
      <c r="AX265" s="13" t="s">
        <v>74</v>
      </c>
      <c r="AY265" s="159" t="s">
        <v>181</v>
      </c>
    </row>
    <row r="266" spans="2:65" s="13" customFormat="1" ht="11.25">
      <c r="B266" s="158"/>
      <c r="D266" s="146" t="s">
        <v>194</v>
      </c>
      <c r="E266" s="159" t="s">
        <v>3</v>
      </c>
      <c r="F266" s="160" t="s">
        <v>246</v>
      </c>
      <c r="H266" s="161">
        <v>35.700000000000003</v>
      </c>
      <c r="I266" s="162"/>
      <c r="L266" s="158"/>
      <c r="M266" s="163"/>
      <c r="T266" s="164"/>
      <c r="AT266" s="159" t="s">
        <v>194</v>
      </c>
      <c r="AU266" s="159" t="s">
        <v>82</v>
      </c>
      <c r="AV266" s="13" t="s">
        <v>82</v>
      </c>
      <c r="AW266" s="13" t="s">
        <v>35</v>
      </c>
      <c r="AX266" s="13" t="s">
        <v>74</v>
      </c>
      <c r="AY266" s="159" t="s">
        <v>181</v>
      </c>
    </row>
    <row r="267" spans="2:65" s="13" customFormat="1" ht="11.25">
      <c r="B267" s="158"/>
      <c r="D267" s="146" t="s">
        <v>194</v>
      </c>
      <c r="E267" s="159" t="s">
        <v>3</v>
      </c>
      <c r="F267" s="160" t="s">
        <v>247</v>
      </c>
      <c r="H267" s="161">
        <v>12.5</v>
      </c>
      <c r="I267" s="162"/>
      <c r="L267" s="158"/>
      <c r="M267" s="163"/>
      <c r="T267" s="164"/>
      <c r="AT267" s="159" t="s">
        <v>194</v>
      </c>
      <c r="AU267" s="159" t="s">
        <v>82</v>
      </c>
      <c r="AV267" s="13" t="s">
        <v>82</v>
      </c>
      <c r="AW267" s="13" t="s">
        <v>35</v>
      </c>
      <c r="AX267" s="13" t="s">
        <v>74</v>
      </c>
      <c r="AY267" s="159" t="s">
        <v>181</v>
      </c>
    </row>
    <row r="268" spans="2:65" s="13" customFormat="1" ht="11.25">
      <c r="B268" s="158"/>
      <c r="D268" s="146" t="s">
        <v>194</v>
      </c>
      <c r="E268" s="159" t="s">
        <v>3</v>
      </c>
      <c r="F268" s="160" t="s">
        <v>248</v>
      </c>
      <c r="H268" s="161">
        <v>53.5</v>
      </c>
      <c r="I268" s="162"/>
      <c r="L268" s="158"/>
      <c r="M268" s="163"/>
      <c r="T268" s="164"/>
      <c r="AT268" s="159" t="s">
        <v>194</v>
      </c>
      <c r="AU268" s="159" t="s">
        <v>82</v>
      </c>
      <c r="AV268" s="13" t="s">
        <v>82</v>
      </c>
      <c r="AW268" s="13" t="s">
        <v>35</v>
      </c>
      <c r="AX268" s="13" t="s">
        <v>74</v>
      </c>
      <c r="AY268" s="159" t="s">
        <v>181</v>
      </c>
    </row>
    <row r="269" spans="2:65" s="13" customFormat="1" ht="11.25">
      <c r="B269" s="158"/>
      <c r="D269" s="146" t="s">
        <v>194</v>
      </c>
      <c r="E269" s="159" t="s">
        <v>3</v>
      </c>
      <c r="F269" s="160" t="s">
        <v>249</v>
      </c>
      <c r="H269" s="161">
        <v>2.2000000000000002</v>
      </c>
      <c r="I269" s="162"/>
      <c r="L269" s="158"/>
      <c r="M269" s="163"/>
      <c r="T269" s="164"/>
      <c r="AT269" s="159" t="s">
        <v>194</v>
      </c>
      <c r="AU269" s="159" t="s">
        <v>82</v>
      </c>
      <c r="AV269" s="13" t="s">
        <v>82</v>
      </c>
      <c r="AW269" s="13" t="s">
        <v>35</v>
      </c>
      <c r="AX269" s="13" t="s">
        <v>74</v>
      </c>
      <c r="AY269" s="159" t="s">
        <v>181</v>
      </c>
    </row>
    <row r="270" spans="2:65" s="13" customFormat="1" ht="11.25">
      <c r="B270" s="158"/>
      <c r="D270" s="146" t="s">
        <v>194</v>
      </c>
      <c r="E270" s="159" t="s">
        <v>3</v>
      </c>
      <c r="F270" s="160" t="s">
        <v>250</v>
      </c>
      <c r="H270" s="161">
        <v>36</v>
      </c>
      <c r="I270" s="162"/>
      <c r="L270" s="158"/>
      <c r="M270" s="163"/>
      <c r="T270" s="164"/>
      <c r="AT270" s="159" t="s">
        <v>194</v>
      </c>
      <c r="AU270" s="159" t="s">
        <v>82</v>
      </c>
      <c r="AV270" s="13" t="s">
        <v>82</v>
      </c>
      <c r="AW270" s="13" t="s">
        <v>35</v>
      </c>
      <c r="AX270" s="13" t="s">
        <v>74</v>
      </c>
      <c r="AY270" s="159" t="s">
        <v>181</v>
      </c>
    </row>
    <row r="271" spans="2:65" s="13" customFormat="1" ht="11.25">
      <c r="B271" s="158"/>
      <c r="D271" s="146" t="s">
        <v>194</v>
      </c>
      <c r="E271" s="159" t="s">
        <v>3</v>
      </c>
      <c r="F271" s="160" t="s">
        <v>251</v>
      </c>
      <c r="H271" s="161">
        <v>34.9</v>
      </c>
      <c r="I271" s="162"/>
      <c r="L271" s="158"/>
      <c r="M271" s="163"/>
      <c r="T271" s="164"/>
      <c r="AT271" s="159" t="s">
        <v>194</v>
      </c>
      <c r="AU271" s="159" t="s">
        <v>82</v>
      </c>
      <c r="AV271" s="13" t="s">
        <v>82</v>
      </c>
      <c r="AW271" s="13" t="s">
        <v>35</v>
      </c>
      <c r="AX271" s="13" t="s">
        <v>74</v>
      </c>
      <c r="AY271" s="159" t="s">
        <v>181</v>
      </c>
    </row>
    <row r="272" spans="2:65" s="13" customFormat="1" ht="11.25">
      <c r="B272" s="158"/>
      <c r="D272" s="146" t="s">
        <v>194</v>
      </c>
      <c r="E272" s="159" t="s">
        <v>3</v>
      </c>
      <c r="F272" s="160" t="s">
        <v>252</v>
      </c>
      <c r="H272" s="161">
        <v>8</v>
      </c>
      <c r="I272" s="162"/>
      <c r="L272" s="158"/>
      <c r="M272" s="163"/>
      <c r="T272" s="164"/>
      <c r="AT272" s="159" t="s">
        <v>194</v>
      </c>
      <c r="AU272" s="159" t="s">
        <v>82</v>
      </c>
      <c r="AV272" s="13" t="s">
        <v>82</v>
      </c>
      <c r="AW272" s="13" t="s">
        <v>35</v>
      </c>
      <c r="AX272" s="13" t="s">
        <v>74</v>
      </c>
      <c r="AY272" s="159" t="s">
        <v>181</v>
      </c>
    </row>
    <row r="273" spans="2:65" s="13" customFormat="1" ht="11.25">
      <c r="B273" s="158"/>
      <c r="D273" s="146" t="s">
        <v>194</v>
      </c>
      <c r="E273" s="159" t="s">
        <v>3</v>
      </c>
      <c r="F273" s="160" t="s">
        <v>253</v>
      </c>
      <c r="H273" s="161">
        <v>1.7</v>
      </c>
      <c r="I273" s="162"/>
      <c r="L273" s="158"/>
      <c r="M273" s="163"/>
      <c r="T273" s="164"/>
      <c r="AT273" s="159" t="s">
        <v>194</v>
      </c>
      <c r="AU273" s="159" t="s">
        <v>82</v>
      </c>
      <c r="AV273" s="13" t="s">
        <v>82</v>
      </c>
      <c r="AW273" s="13" t="s">
        <v>35</v>
      </c>
      <c r="AX273" s="13" t="s">
        <v>74</v>
      </c>
      <c r="AY273" s="159" t="s">
        <v>181</v>
      </c>
    </row>
    <row r="274" spans="2:65" s="13" customFormat="1" ht="11.25">
      <c r="B274" s="158"/>
      <c r="D274" s="146" t="s">
        <v>194</v>
      </c>
      <c r="E274" s="159" t="s">
        <v>3</v>
      </c>
      <c r="F274" s="160" t="s">
        <v>254</v>
      </c>
      <c r="H274" s="161">
        <v>2.2000000000000002</v>
      </c>
      <c r="I274" s="162"/>
      <c r="L274" s="158"/>
      <c r="M274" s="163"/>
      <c r="T274" s="164"/>
      <c r="AT274" s="159" t="s">
        <v>194</v>
      </c>
      <c r="AU274" s="159" t="s">
        <v>82</v>
      </c>
      <c r="AV274" s="13" t="s">
        <v>82</v>
      </c>
      <c r="AW274" s="13" t="s">
        <v>35</v>
      </c>
      <c r="AX274" s="13" t="s">
        <v>74</v>
      </c>
      <c r="AY274" s="159" t="s">
        <v>181</v>
      </c>
    </row>
    <row r="275" spans="2:65" s="13" customFormat="1" ht="11.25">
      <c r="B275" s="158"/>
      <c r="D275" s="146" t="s">
        <v>194</v>
      </c>
      <c r="E275" s="159" t="s">
        <v>3</v>
      </c>
      <c r="F275" s="160" t="s">
        <v>255</v>
      </c>
      <c r="H275" s="161">
        <v>1.7</v>
      </c>
      <c r="I275" s="162"/>
      <c r="L275" s="158"/>
      <c r="M275" s="163"/>
      <c r="T275" s="164"/>
      <c r="AT275" s="159" t="s">
        <v>194</v>
      </c>
      <c r="AU275" s="159" t="s">
        <v>82</v>
      </c>
      <c r="AV275" s="13" t="s">
        <v>82</v>
      </c>
      <c r="AW275" s="13" t="s">
        <v>35</v>
      </c>
      <c r="AX275" s="13" t="s">
        <v>74</v>
      </c>
      <c r="AY275" s="159" t="s">
        <v>181</v>
      </c>
    </row>
    <row r="276" spans="2:65" s="13" customFormat="1" ht="11.25">
      <c r="B276" s="158"/>
      <c r="D276" s="146" t="s">
        <v>194</v>
      </c>
      <c r="E276" s="159" t="s">
        <v>3</v>
      </c>
      <c r="F276" s="160" t="s">
        <v>256</v>
      </c>
      <c r="H276" s="161">
        <v>4.8</v>
      </c>
      <c r="I276" s="162"/>
      <c r="L276" s="158"/>
      <c r="M276" s="163"/>
      <c r="T276" s="164"/>
      <c r="AT276" s="159" t="s">
        <v>194</v>
      </c>
      <c r="AU276" s="159" t="s">
        <v>82</v>
      </c>
      <c r="AV276" s="13" t="s">
        <v>82</v>
      </c>
      <c r="AW276" s="13" t="s">
        <v>35</v>
      </c>
      <c r="AX276" s="13" t="s">
        <v>74</v>
      </c>
      <c r="AY276" s="159" t="s">
        <v>181</v>
      </c>
    </row>
    <row r="277" spans="2:65" s="13" customFormat="1" ht="11.25">
      <c r="B277" s="158"/>
      <c r="D277" s="146" t="s">
        <v>194</v>
      </c>
      <c r="E277" s="159" t="s">
        <v>3</v>
      </c>
      <c r="F277" s="160" t="s">
        <v>257</v>
      </c>
      <c r="H277" s="161">
        <v>5.2</v>
      </c>
      <c r="I277" s="162"/>
      <c r="L277" s="158"/>
      <c r="M277" s="163"/>
      <c r="T277" s="164"/>
      <c r="AT277" s="159" t="s">
        <v>194</v>
      </c>
      <c r="AU277" s="159" t="s">
        <v>82</v>
      </c>
      <c r="AV277" s="13" t="s">
        <v>82</v>
      </c>
      <c r="AW277" s="13" t="s">
        <v>35</v>
      </c>
      <c r="AX277" s="13" t="s">
        <v>74</v>
      </c>
      <c r="AY277" s="159" t="s">
        <v>181</v>
      </c>
    </row>
    <row r="278" spans="2:65" s="13" customFormat="1" ht="11.25">
      <c r="B278" s="158"/>
      <c r="D278" s="146" t="s">
        <v>194</v>
      </c>
      <c r="E278" s="159" t="s">
        <v>3</v>
      </c>
      <c r="F278" s="160" t="s">
        <v>258</v>
      </c>
      <c r="H278" s="161">
        <v>4.4000000000000004</v>
      </c>
      <c r="I278" s="162"/>
      <c r="L278" s="158"/>
      <c r="M278" s="163"/>
      <c r="T278" s="164"/>
      <c r="AT278" s="159" t="s">
        <v>194</v>
      </c>
      <c r="AU278" s="159" t="s">
        <v>82</v>
      </c>
      <c r="AV278" s="13" t="s">
        <v>82</v>
      </c>
      <c r="AW278" s="13" t="s">
        <v>35</v>
      </c>
      <c r="AX278" s="13" t="s">
        <v>74</v>
      </c>
      <c r="AY278" s="159" t="s">
        <v>181</v>
      </c>
    </row>
    <row r="279" spans="2:65" s="13" customFormat="1" ht="11.25">
      <c r="B279" s="158"/>
      <c r="D279" s="146" t="s">
        <v>194</v>
      </c>
      <c r="E279" s="159" t="s">
        <v>3</v>
      </c>
      <c r="F279" s="160" t="s">
        <v>259</v>
      </c>
      <c r="H279" s="161">
        <v>16.399999999999999</v>
      </c>
      <c r="I279" s="162"/>
      <c r="L279" s="158"/>
      <c r="M279" s="163"/>
      <c r="T279" s="164"/>
      <c r="AT279" s="159" t="s">
        <v>194</v>
      </c>
      <c r="AU279" s="159" t="s">
        <v>82</v>
      </c>
      <c r="AV279" s="13" t="s">
        <v>82</v>
      </c>
      <c r="AW279" s="13" t="s">
        <v>35</v>
      </c>
      <c r="AX279" s="13" t="s">
        <v>74</v>
      </c>
      <c r="AY279" s="159" t="s">
        <v>181</v>
      </c>
    </row>
    <row r="280" spans="2:65" s="14" customFormat="1" ht="11.25">
      <c r="B280" s="165"/>
      <c r="D280" s="146" t="s">
        <v>194</v>
      </c>
      <c r="E280" s="166" t="s">
        <v>3</v>
      </c>
      <c r="F280" s="167" t="s">
        <v>204</v>
      </c>
      <c r="H280" s="168">
        <v>252.69999999999996</v>
      </c>
      <c r="I280" s="169"/>
      <c r="L280" s="165"/>
      <c r="M280" s="170"/>
      <c r="T280" s="171"/>
      <c r="AT280" s="166" t="s">
        <v>194</v>
      </c>
      <c r="AU280" s="166" t="s">
        <v>82</v>
      </c>
      <c r="AV280" s="14" t="s">
        <v>188</v>
      </c>
      <c r="AW280" s="14" t="s">
        <v>35</v>
      </c>
      <c r="AX280" s="14" t="s">
        <v>74</v>
      </c>
      <c r="AY280" s="166" t="s">
        <v>181</v>
      </c>
    </row>
    <row r="281" spans="2:65" s="13" customFormat="1" ht="11.25">
      <c r="B281" s="158"/>
      <c r="D281" s="146" t="s">
        <v>194</v>
      </c>
      <c r="E281" s="159" t="s">
        <v>3</v>
      </c>
      <c r="F281" s="160" t="s">
        <v>260</v>
      </c>
      <c r="H281" s="161">
        <v>37.905000000000001</v>
      </c>
      <c r="I281" s="162"/>
      <c r="L281" s="158"/>
      <c r="M281" s="163"/>
      <c r="T281" s="164"/>
      <c r="AT281" s="159" t="s">
        <v>194</v>
      </c>
      <c r="AU281" s="159" t="s">
        <v>82</v>
      </c>
      <c r="AV281" s="13" t="s">
        <v>82</v>
      </c>
      <c r="AW281" s="13" t="s">
        <v>35</v>
      </c>
      <c r="AX281" s="13" t="s">
        <v>9</v>
      </c>
      <c r="AY281" s="159" t="s">
        <v>181</v>
      </c>
    </row>
    <row r="282" spans="2:65" s="1" customFormat="1" ht="16.5" customHeight="1">
      <c r="B282" s="132"/>
      <c r="C282" s="133" t="s">
        <v>333</v>
      </c>
      <c r="D282" s="133" t="s">
        <v>183</v>
      </c>
      <c r="E282" s="134" t="s">
        <v>334</v>
      </c>
      <c r="F282" s="135" t="s">
        <v>335</v>
      </c>
      <c r="G282" s="136" t="s">
        <v>221</v>
      </c>
      <c r="H282" s="137">
        <v>35.012999999999998</v>
      </c>
      <c r="I282" s="138"/>
      <c r="J282" s="139">
        <f>ROUND(I282*H282,0)</f>
        <v>0</v>
      </c>
      <c r="K282" s="135" t="s">
        <v>187</v>
      </c>
      <c r="L282" s="33"/>
      <c r="M282" s="140" t="s">
        <v>3</v>
      </c>
      <c r="N282" s="141" t="s">
        <v>45</v>
      </c>
      <c r="P282" s="142">
        <f>O282*H282</f>
        <v>0</v>
      </c>
      <c r="Q282" s="142">
        <v>0</v>
      </c>
      <c r="R282" s="142">
        <f>Q282*H282</f>
        <v>0</v>
      </c>
      <c r="S282" s="142">
        <v>0</v>
      </c>
      <c r="T282" s="143">
        <f>S282*H282</f>
        <v>0</v>
      </c>
      <c r="AR282" s="144" t="s">
        <v>188</v>
      </c>
      <c r="AT282" s="144" t="s">
        <v>183</v>
      </c>
      <c r="AU282" s="144" t="s">
        <v>82</v>
      </c>
      <c r="AY282" s="18" t="s">
        <v>181</v>
      </c>
      <c r="BE282" s="145">
        <f>IF(N282="základní",J282,0)</f>
        <v>0</v>
      </c>
      <c r="BF282" s="145">
        <f>IF(N282="snížená",J282,0)</f>
        <v>0</v>
      </c>
      <c r="BG282" s="145">
        <f>IF(N282="zákl. přenesená",J282,0)</f>
        <v>0</v>
      </c>
      <c r="BH282" s="145">
        <f>IF(N282="sníž. přenesená",J282,0)</f>
        <v>0</v>
      </c>
      <c r="BI282" s="145">
        <f>IF(N282="nulová",J282,0)</f>
        <v>0</v>
      </c>
      <c r="BJ282" s="18" t="s">
        <v>9</v>
      </c>
      <c r="BK282" s="145">
        <f>ROUND(I282*H282,0)</f>
        <v>0</v>
      </c>
      <c r="BL282" s="18" t="s">
        <v>188</v>
      </c>
      <c r="BM282" s="144" t="s">
        <v>336</v>
      </c>
    </row>
    <row r="283" spans="2:65" s="1" customFormat="1" ht="11.25">
      <c r="B283" s="33"/>
      <c r="D283" s="146" t="s">
        <v>190</v>
      </c>
      <c r="F283" s="147" t="s">
        <v>337</v>
      </c>
      <c r="I283" s="148"/>
      <c r="L283" s="33"/>
      <c r="M283" s="149"/>
      <c r="T283" s="54"/>
      <c r="AT283" s="18" t="s">
        <v>190</v>
      </c>
      <c r="AU283" s="18" t="s">
        <v>82</v>
      </c>
    </row>
    <row r="284" spans="2:65" s="1" customFormat="1" ht="11.25">
      <c r="B284" s="33"/>
      <c r="D284" s="150" t="s">
        <v>192</v>
      </c>
      <c r="F284" s="151" t="s">
        <v>338</v>
      </c>
      <c r="I284" s="148"/>
      <c r="L284" s="33"/>
      <c r="M284" s="149"/>
      <c r="T284" s="54"/>
      <c r="AT284" s="18" t="s">
        <v>192</v>
      </c>
      <c r="AU284" s="18" t="s">
        <v>82</v>
      </c>
    </row>
    <row r="285" spans="2:65" s="12" customFormat="1" ht="11.25">
      <c r="B285" s="152"/>
      <c r="D285" s="146" t="s">
        <v>194</v>
      </c>
      <c r="E285" s="153" t="s">
        <v>3</v>
      </c>
      <c r="F285" s="154" t="s">
        <v>339</v>
      </c>
      <c r="H285" s="153" t="s">
        <v>3</v>
      </c>
      <c r="I285" s="155"/>
      <c r="L285" s="152"/>
      <c r="M285" s="156"/>
      <c r="T285" s="157"/>
      <c r="AT285" s="153" t="s">
        <v>194</v>
      </c>
      <c r="AU285" s="153" t="s">
        <v>82</v>
      </c>
      <c r="AV285" s="12" t="s">
        <v>9</v>
      </c>
      <c r="AW285" s="12" t="s">
        <v>35</v>
      </c>
      <c r="AX285" s="12" t="s">
        <v>74</v>
      </c>
      <c r="AY285" s="153" t="s">
        <v>181</v>
      </c>
    </row>
    <row r="286" spans="2:65" s="12" customFormat="1" ht="11.25">
      <c r="B286" s="152"/>
      <c r="D286" s="146" t="s">
        <v>194</v>
      </c>
      <c r="E286" s="153" t="s">
        <v>3</v>
      </c>
      <c r="F286" s="154" t="s">
        <v>314</v>
      </c>
      <c r="H286" s="153" t="s">
        <v>3</v>
      </c>
      <c r="I286" s="155"/>
      <c r="L286" s="152"/>
      <c r="M286" s="156"/>
      <c r="T286" s="157"/>
      <c r="AT286" s="153" t="s">
        <v>194</v>
      </c>
      <c r="AU286" s="153" t="s">
        <v>82</v>
      </c>
      <c r="AV286" s="12" t="s">
        <v>9</v>
      </c>
      <c r="AW286" s="12" t="s">
        <v>35</v>
      </c>
      <c r="AX286" s="12" t="s">
        <v>74</v>
      </c>
      <c r="AY286" s="153" t="s">
        <v>181</v>
      </c>
    </row>
    <row r="287" spans="2:65" s="12" customFormat="1" ht="11.25">
      <c r="B287" s="152"/>
      <c r="D287" s="146" t="s">
        <v>194</v>
      </c>
      <c r="E287" s="153" t="s">
        <v>3</v>
      </c>
      <c r="F287" s="154" t="s">
        <v>271</v>
      </c>
      <c r="H287" s="153" t="s">
        <v>3</v>
      </c>
      <c r="I287" s="155"/>
      <c r="L287" s="152"/>
      <c r="M287" s="156"/>
      <c r="T287" s="157"/>
      <c r="AT287" s="153" t="s">
        <v>194</v>
      </c>
      <c r="AU287" s="153" t="s">
        <v>82</v>
      </c>
      <c r="AV287" s="12" t="s">
        <v>9</v>
      </c>
      <c r="AW287" s="12" t="s">
        <v>35</v>
      </c>
      <c r="AX287" s="12" t="s">
        <v>74</v>
      </c>
      <c r="AY287" s="153" t="s">
        <v>181</v>
      </c>
    </row>
    <row r="288" spans="2:65" s="12" customFormat="1" ht="11.25">
      <c r="B288" s="152"/>
      <c r="D288" s="146" t="s">
        <v>194</v>
      </c>
      <c r="E288" s="153" t="s">
        <v>3</v>
      </c>
      <c r="F288" s="154" t="s">
        <v>272</v>
      </c>
      <c r="H288" s="153" t="s">
        <v>3</v>
      </c>
      <c r="I288" s="155"/>
      <c r="L288" s="152"/>
      <c r="M288" s="156"/>
      <c r="T288" s="157"/>
      <c r="AT288" s="153" t="s">
        <v>194</v>
      </c>
      <c r="AU288" s="153" t="s">
        <v>82</v>
      </c>
      <c r="AV288" s="12" t="s">
        <v>9</v>
      </c>
      <c r="AW288" s="12" t="s">
        <v>35</v>
      </c>
      <c r="AX288" s="12" t="s">
        <v>74</v>
      </c>
      <c r="AY288" s="153" t="s">
        <v>181</v>
      </c>
    </row>
    <row r="289" spans="2:51" s="12" customFormat="1" ht="11.25">
      <c r="B289" s="152"/>
      <c r="D289" s="146" t="s">
        <v>194</v>
      </c>
      <c r="E289" s="153" t="s">
        <v>3</v>
      </c>
      <c r="F289" s="154" t="s">
        <v>273</v>
      </c>
      <c r="H289" s="153" t="s">
        <v>3</v>
      </c>
      <c r="I289" s="155"/>
      <c r="L289" s="152"/>
      <c r="M289" s="156"/>
      <c r="T289" s="157"/>
      <c r="AT289" s="153" t="s">
        <v>194</v>
      </c>
      <c r="AU289" s="153" t="s">
        <v>82</v>
      </c>
      <c r="AV289" s="12" t="s">
        <v>9</v>
      </c>
      <c r="AW289" s="12" t="s">
        <v>35</v>
      </c>
      <c r="AX289" s="12" t="s">
        <v>74</v>
      </c>
      <c r="AY289" s="153" t="s">
        <v>181</v>
      </c>
    </row>
    <row r="290" spans="2:51" s="12" customFormat="1" ht="11.25">
      <c r="B290" s="152"/>
      <c r="D290" s="146" t="s">
        <v>194</v>
      </c>
      <c r="E290" s="153" t="s">
        <v>3</v>
      </c>
      <c r="F290" s="154" t="s">
        <v>274</v>
      </c>
      <c r="H290" s="153" t="s">
        <v>3</v>
      </c>
      <c r="I290" s="155"/>
      <c r="L290" s="152"/>
      <c r="M290" s="156"/>
      <c r="T290" s="157"/>
      <c r="AT290" s="153" t="s">
        <v>194</v>
      </c>
      <c r="AU290" s="153" t="s">
        <v>82</v>
      </c>
      <c r="AV290" s="12" t="s">
        <v>9</v>
      </c>
      <c r="AW290" s="12" t="s">
        <v>35</v>
      </c>
      <c r="AX290" s="12" t="s">
        <v>74</v>
      </c>
      <c r="AY290" s="153" t="s">
        <v>181</v>
      </c>
    </row>
    <row r="291" spans="2:51" s="12" customFormat="1" ht="11.25">
      <c r="B291" s="152"/>
      <c r="D291" s="146" t="s">
        <v>194</v>
      </c>
      <c r="E291" s="153" t="s">
        <v>3</v>
      </c>
      <c r="F291" s="154" t="s">
        <v>275</v>
      </c>
      <c r="H291" s="153" t="s">
        <v>3</v>
      </c>
      <c r="I291" s="155"/>
      <c r="L291" s="152"/>
      <c r="M291" s="156"/>
      <c r="T291" s="157"/>
      <c r="AT291" s="153" t="s">
        <v>194</v>
      </c>
      <c r="AU291" s="153" t="s">
        <v>82</v>
      </c>
      <c r="AV291" s="12" t="s">
        <v>9</v>
      </c>
      <c r="AW291" s="12" t="s">
        <v>35</v>
      </c>
      <c r="AX291" s="12" t="s">
        <v>74</v>
      </c>
      <c r="AY291" s="153" t="s">
        <v>181</v>
      </c>
    </row>
    <row r="292" spans="2:51" s="13" customFormat="1" ht="11.25">
      <c r="B292" s="158"/>
      <c r="D292" s="146" t="s">
        <v>194</v>
      </c>
      <c r="E292" s="159" t="s">
        <v>3</v>
      </c>
      <c r="F292" s="160" t="s">
        <v>276</v>
      </c>
      <c r="H292" s="161">
        <v>1.47</v>
      </c>
      <c r="I292" s="162"/>
      <c r="L292" s="158"/>
      <c r="M292" s="163"/>
      <c r="T292" s="164"/>
      <c r="AT292" s="159" t="s">
        <v>194</v>
      </c>
      <c r="AU292" s="159" t="s">
        <v>82</v>
      </c>
      <c r="AV292" s="13" t="s">
        <v>82</v>
      </c>
      <c r="AW292" s="13" t="s">
        <v>35</v>
      </c>
      <c r="AX292" s="13" t="s">
        <v>74</v>
      </c>
      <c r="AY292" s="159" t="s">
        <v>181</v>
      </c>
    </row>
    <row r="293" spans="2:51" s="13" customFormat="1" ht="11.25">
      <c r="B293" s="158"/>
      <c r="D293" s="146" t="s">
        <v>194</v>
      </c>
      <c r="E293" s="159" t="s">
        <v>3</v>
      </c>
      <c r="F293" s="160" t="s">
        <v>277</v>
      </c>
      <c r="H293" s="161">
        <v>1.425</v>
      </c>
      <c r="I293" s="162"/>
      <c r="L293" s="158"/>
      <c r="M293" s="163"/>
      <c r="T293" s="164"/>
      <c r="AT293" s="159" t="s">
        <v>194</v>
      </c>
      <c r="AU293" s="159" t="s">
        <v>82</v>
      </c>
      <c r="AV293" s="13" t="s">
        <v>82</v>
      </c>
      <c r="AW293" s="13" t="s">
        <v>35</v>
      </c>
      <c r="AX293" s="13" t="s">
        <v>74</v>
      </c>
      <c r="AY293" s="159" t="s">
        <v>181</v>
      </c>
    </row>
    <row r="294" spans="2:51" s="13" customFormat="1" ht="11.25">
      <c r="B294" s="158"/>
      <c r="D294" s="146" t="s">
        <v>194</v>
      </c>
      <c r="E294" s="159" t="s">
        <v>3</v>
      </c>
      <c r="F294" s="160" t="s">
        <v>278</v>
      </c>
      <c r="H294" s="161">
        <v>0.93</v>
      </c>
      <c r="I294" s="162"/>
      <c r="L294" s="158"/>
      <c r="M294" s="163"/>
      <c r="T294" s="164"/>
      <c r="AT294" s="159" t="s">
        <v>194</v>
      </c>
      <c r="AU294" s="159" t="s">
        <v>82</v>
      </c>
      <c r="AV294" s="13" t="s">
        <v>82</v>
      </c>
      <c r="AW294" s="13" t="s">
        <v>35</v>
      </c>
      <c r="AX294" s="13" t="s">
        <v>74</v>
      </c>
      <c r="AY294" s="159" t="s">
        <v>181</v>
      </c>
    </row>
    <row r="295" spans="2:51" s="13" customFormat="1" ht="11.25">
      <c r="B295" s="158"/>
      <c r="D295" s="146" t="s">
        <v>194</v>
      </c>
      <c r="E295" s="159" t="s">
        <v>3</v>
      </c>
      <c r="F295" s="160" t="s">
        <v>279</v>
      </c>
      <c r="H295" s="161">
        <v>1.44</v>
      </c>
      <c r="I295" s="162"/>
      <c r="L295" s="158"/>
      <c r="M295" s="163"/>
      <c r="T295" s="164"/>
      <c r="AT295" s="159" t="s">
        <v>194</v>
      </c>
      <c r="AU295" s="159" t="s">
        <v>82</v>
      </c>
      <c r="AV295" s="13" t="s">
        <v>82</v>
      </c>
      <c r="AW295" s="13" t="s">
        <v>35</v>
      </c>
      <c r="AX295" s="13" t="s">
        <v>74</v>
      </c>
      <c r="AY295" s="159" t="s">
        <v>181</v>
      </c>
    </row>
    <row r="296" spans="2:51" s="13" customFormat="1" ht="11.25">
      <c r="B296" s="158"/>
      <c r="D296" s="146" t="s">
        <v>194</v>
      </c>
      <c r="E296" s="159" t="s">
        <v>3</v>
      </c>
      <c r="F296" s="160" t="s">
        <v>280</v>
      </c>
      <c r="H296" s="161">
        <v>1.41</v>
      </c>
      <c r="I296" s="162"/>
      <c r="L296" s="158"/>
      <c r="M296" s="163"/>
      <c r="T296" s="164"/>
      <c r="AT296" s="159" t="s">
        <v>194</v>
      </c>
      <c r="AU296" s="159" t="s">
        <v>82</v>
      </c>
      <c r="AV296" s="13" t="s">
        <v>82</v>
      </c>
      <c r="AW296" s="13" t="s">
        <v>35</v>
      </c>
      <c r="AX296" s="13" t="s">
        <v>74</v>
      </c>
      <c r="AY296" s="159" t="s">
        <v>181</v>
      </c>
    </row>
    <row r="297" spans="2:51" s="12" customFormat="1" ht="11.25">
      <c r="B297" s="152"/>
      <c r="D297" s="146" t="s">
        <v>194</v>
      </c>
      <c r="E297" s="153" t="s">
        <v>3</v>
      </c>
      <c r="F297" s="154" t="s">
        <v>281</v>
      </c>
      <c r="H297" s="153" t="s">
        <v>3</v>
      </c>
      <c r="I297" s="155"/>
      <c r="L297" s="152"/>
      <c r="M297" s="156"/>
      <c r="T297" s="157"/>
      <c r="AT297" s="153" t="s">
        <v>194</v>
      </c>
      <c r="AU297" s="153" t="s">
        <v>82</v>
      </c>
      <c r="AV297" s="12" t="s">
        <v>9</v>
      </c>
      <c r="AW297" s="12" t="s">
        <v>35</v>
      </c>
      <c r="AX297" s="12" t="s">
        <v>74</v>
      </c>
      <c r="AY297" s="153" t="s">
        <v>181</v>
      </c>
    </row>
    <row r="298" spans="2:51" s="13" customFormat="1" ht="11.25">
      <c r="B298" s="158"/>
      <c r="D298" s="146" t="s">
        <v>194</v>
      </c>
      <c r="E298" s="159" t="s">
        <v>3</v>
      </c>
      <c r="F298" s="160" t="s">
        <v>282</v>
      </c>
      <c r="H298" s="161">
        <v>2.21</v>
      </c>
      <c r="I298" s="162"/>
      <c r="L298" s="158"/>
      <c r="M298" s="163"/>
      <c r="T298" s="164"/>
      <c r="AT298" s="159" t="s">
        <v>194</v>
      </c>
      <c r="AU298" s="159" t="s">
        <v>82</v>
      </c>
      <c r="AV298" s="13" t="s">
        <v>82</v>
      </c>
      <c r="AW298" s="13" t="s">
        <v>35</v>
      </c>
      <c r="AX298" s="13" t="s">
        <v>74</v>
      </c>
      <c r="AY298" s="159" t="s">
        <v>181</v>
      </c>
    </row>
    <row r="299" spans="2:51" s="13" customFormat="1" ht="11.25">
      <c r="B299" s="158"/>
      <c r="D299" s="146" t="s">
        <v>194</v>
      </c>
      <c r="E299" s="159" t="s">
        <v>3</v>
      </c>
      <c r="F299" s="160" t="s">
        <v>283</v>
      </c>
      <c r="H299" s="161">
        <v>2.0699999999999998</v>
      </c>
      <c r="I299" s="162"/>
      <c r="L299" s="158"/>
      <c r="M299" s="163"/>
      <c r="T299" s="164"/>
      <c r="AT299" s="159" t="s">
        <v>194</v>
      </c>
      <c r="AU299" s="159" t="s">
        <v>82</v>
      </c>
      <c r="AV299" s="13" t="s">
        <v>82</v>
      </c>
      <c r="AW299" s="13" t="s">
        <v>35</v>
      </c>
      <c r="AX299" s="13" t="s">
        <v>74</v>
      </c>
      <c r="AY299" s="159" t="s">
        <v>181</v>
      </c>
    </row>
    <row r="300" spans="2:51" s="12" customFormat="1" ht="11.25">
      <c r="B300" s="152"/>
      <c r="D300" s="146" t="s">
        <v>194</v>
      </c>
      <c r="E300" s="153" t="s">
        <v>3</v>
      </c>
      <c r="F300" s="154" t="s">
        <v>284</v>
      </c>
      <c r="H300" s="153" t="s">
        <v>3</v>
      </c>
      <c r="I300" s="155"/>
      <c r="L300" s="152"/>
      <c r="M300" s="156"/>
      <c r="T300" s="157"/>
      <c r="AT300" s="153" t="s">
        <v>194</v>
      </c>
      <c r="AU300" s="153" t="s">
        <v>82</v>
      </c>
      <c r="AV300" s="12" t="s">
        <v>9</v>
      </c>
      <c r="AW300" s="12" t="s">
        <v>35</v>
      </c>
      <c r="AX300" s="12" t="s">
        <v>74</v>
      </c>
      <c r="AY300" s="153" t="s">
        <v>181</v>
      </c>
    </row>
    <row r="301" spans="2:51" s="13" customFormat="1" ht="11.25">
      <c r="B301" s="158"/>
      <c r="D301" s="146" t="s">
        <v>194</v>
      </c>
      <c r="E301" s="159" t="s">
        <v>3</v>
      </c>
      <c r="F301" s="160" t="s">
        <v>285</v>
      </c>
      <c r="H301" s="161">
        <v>0.56299999999999994</v>
      </c>
      <c r="I301" s="162"/>
      <c r="L301" s="158"/>
      <c r="M301" s="163"/>
      <c r="T301" s="164"/>
      <c r="AT301" s="159" t="s">
        <v>194</v>
      </c>
      <c r="AU301" s="159" t="s">
        <v>82</v>
      </c>
      <c r="AV301" s="13" t="s">
        <v>82</v>
      </c>
      <c r="AW301" s="13" t="s">
        <v>35</v>
      </c>
      <c r="AX301" s="13" t="s">
        <v>74</v>
      </c>
      <c r="AY301" s="159" t="s">
        <v>181</v>
      </c>
    </row>
    <row r="302" spans="2:51" s="13" customFormat="1" ht="11.25">
      <c r="B302" s="158"/>
      <c r="D302" s="146" t="s">
        <v>194</v>
      </c>
      <c r="E302" s="159" t="s">
        <v>3</v>
      </c>
      <c r="F302" s="160" t="s">
        <v>286</v>
      </c>
      <c r="H302" s="161">
        <v>0.54</v>
      </c>
      <c r="I302" s="162"/>
      <c r="L302" s="158"/>
      <c r="M302" s="163"/>
      <c r="T302" s="164"/>
      <c r="AT302" s="159" t="s">
        <v>194</v>
      </c>
      <c r="AU302" s="159" t="s">
        <v>82</v>
      </c>
      <c r="AV302" s="13" t="s">
        <v>82</v>
      </c>
      <c r="AW302" s="13" t="s">
        <v>35</v>
      </c>
      <c r="AX302" s="13" t="s">
        <v>74</v>
      </c>
      <c r="AY302" s="159" t="s">
        <v>181</v>
      </c>
    </row>
    <row r="303" spans="2:51" s="13" customFormat="1" ht="11.25">
      <c r="B303" s="158"/>
      <c r="D303" s="146" t="s">
        <v>194</v>
      </c>
      <c r="E303" s="159" t="s">
        <v>3</v>
      </c>
      <c r="F303" s="160" t="s">
        <v>287</v>
      </c>
      <c r="H303" s="161">
        <v>4.8600000000000003</v>
      </c>
      <c r="I303" s="162"/>
      <c r="L303" s="158"/>
      <c r="M303" s="163"/>
      <c r="T303" s="164"/>
      <c r="AT303" s="159" t="s">
        <v>194</v>
      </c>
      <c r="AU303" s="159" t="s">
        <v>82</v>
      </c>
      <c r="AV303" s="13" t="s">
        <v>82</v>
      </c>
      <c r="AW303" s="13" t="s">
        <v>35</v>
      </c>
      <c r="AX303" s="13" t="s">
        <v>74</v>
      </c>
      <c r="AY303" s="159" t="s">
        <v>181</v>
      </c>
    </row>
    <row r="304" spans="2:51" s="12" customFormat="1" ht="11.25">
      <c r="B304" s="152"/>
      <c r="D304" s="146" t="s">
        <v>194</v>
      </c>
      <c r="E304" s="153" t="s">
        <v>3</v>
      </c>
      <c r="F304" s="154" t="s">
        <v>288</v>
      </c>
      <c r="H304" s="153" t="s">
        <v>3</v>
      </c>
      <c r="I304" s="155"/>
      <c r="L304" s="152"/>
      <c r="M304" s="156"/>
      <c r="T304" s="157"/>
      <c r="AT304" s="153" t="s">
        <v>194</v>
      </c>
      <c r="AU304" s="153" t="s">
        <v>82</v>
      </c>
      <c r="AV304" s="12" t="s">
        <v>9</v>
      </c>
      <c r="AW304" s="12" t="s">
        <v>35</v>
      </c>
      <c r="AX304" s="12" t="s">
        <v>74</v>
      </c>
      <c r="AY304" s="153" t="s">
        <v>181</v>
      </c>
    </row>
    <row r="305" spans="2:65" s="13" customFormat="1" ht="11.25">
      <c r="B305" s="158"/>
      <c r="D305" s="146" t="s">
        <v>194</v>
      </c>
      <c r="E305" s="159" t="s">
        <v>3</v>
      </c>
      <c r="F305" s="160" t="s">
        <v>289</v>
      </c>
      <c r="H305" s="161">
        <v>1.89</v>
      </c>
      <c r="I305" s="162"/>
      <c r="L305" s="158"/>
      <c r="M305" s="163"/>
      <c r="T305" s="164"/>
      <c r="AT305" s="159" t="s">
        <v>194</v>
      </c>
      <c r="AU305" s="159" t="s">
        <v>82</v>
      </c>
      <c r="AV305" s="13" t="s">
        <v>82</v>
      </c>
      <c r="AW305" s="13" t="s">
        <v>35</v>
      </c>
      <c r="AX305" s="13" t="s">
        <v>74</v>
      </c>
      <c r="AY305" s="159" t="s">
        <v>181</v>
      </c>
    </row>
    <row r="306" spans="2:65" s="13" customFormat="1" ht="11.25">
      <c r="B306" s="158"/>
      <c r="D306" s="146" t="s">
        <v>194</v>
      </c>
      <c r="E306" s="159" t="s">
        <v>3</v>
      </c>
      <c r="F306" s="160" t="s">
        <v>290</v>
      </c>
      <c r="H306" s="161">
        <v>1.425</v>
      </c>
      <c r="I306" s="162"/>
      <c r="L306" s="158"/>
      <c r="M306" s="163"/>
      <c r="T306" s="164"/>
      <c r="AT306" s="159" t="s">
        <v>194</v>
      </c>
      <c r="AU306" s="159" t="s">
        <v>82</v>
      </c>
      <c r="AV306" s="13" t="s">
        <v>82</v>
      </c>
      <c r="AW306" s="13" t="s">
        <v>35</v>
      </c>
      <c r="AX306" s="13" t="s">
        <v>74</v>
      </c>
      <c r="AY306" s="159" t="s">
        <v>181</v>
      </c>
    </row>
    <row r="307" spans="2:65" s="13" customFormat="1" ht="11.25">
      <c r="B307" s="158"/>
      <c r="D307" s="146" t="s">
        <v>194</v>
      </c>
      <c r="E307" s="159" t="s">
        <v>3</v>
      </c>
      <c r="F307" s="160" t="s">
        <v>291</v>
      </c>
      <c r="H307" s="161">
        <v>0.93</v>
      </c>
      <c r="I307" s="162"/>
      <c r="L307" s="158"/>
      <c r="M307" s="163"/>
      <c r="T307" s="164"/>
      <c r="AT307" s="159" t="s">
        <v>194</v>
      </c>
      <c r="AU307" s="159" t="s">
        <v>82</v>
      </c>
      <c r="AV307" s="13" t="s">
        <v>82</v>
      </c>
      <c r="AW307" s="13" t="s">
        <v>35</v>
      </c>
      <c r="AX307" s="13" t="s">
        <v>74</v>
      </c>
      <c r="AY307" s="159" t="s">
        <v>181</v>
      </c>
    </row>
    <row r="308" spans="2:65" s="13" customFormat="1" ht="11.25">
      <c r="B308" s="158"/>
      <c r="D308" s="146" t="s">
        <v>194</v>
      </c>
      <c r="E308" s="159" t="s">
        <v>3</v>
      </c>
      <c r="F308" s="160" t="s">
        <v>292</v>
      </c>
      <c r="H308" s="161">
        <v>1.44</v>
      </c>
      <c r="I308" s="162"/>
      <c r="L308" s="158"/>
      <c r="M308" s="163"/>
      <c r="T308" s="164"/>
      <c r="AT308" s="159" t="s">
        <v>194</v>
      </c>
      <c r="AU308" s="159" t="s">
        <v>82</v>
      </c>
      <c r="AV308" s="13" t="s">
        <v>82</v>
      </c>
      <c r="AW308" s="13" t="s">
        <v>35</v>
      </c>
      <c r="AX308" s="13" t="s">
        <v>74</v>
      </c>
      <c r="AY308" s="159" t="s">
        <v>181</v>
      </c>
    </row>
    <row r="309" spans="2:65" s="13" customFormat="1" ht="11.25">
      <c r="B309" s="158"/>
      <c r="D309" s="146" t="s">
        <v>194</v>
      </c>
      <c r="E309" s="159" t="s">
        <v>3</v>
      </c>
      <c r="F309" s="160" t="s">
        <v>293</v>
      </c>
      <c r="H309" s="161">
        <v>1.41</v>
      </c>
      <c r="I309" s="162"/>
      <c r="L309" s="158"/>
      <c r="M309" s="163"/>
      <c r="T309" s="164"/>
      <c r="AT309" s="159" t="s">
        <v>194</v>
      </c>
      <c r="AU309" s="159" t="s">
        <v>82</v>
      </c>
      <c r="AV309" s="13" t="s">
        <v>82</v>
      </c>
      <c r="AW309" s="13" t="s">
        <v>35</v>
      </c>
      <c r="AX309" s="13" t="s">
        <v>74</v>
      </c>
      <c r="AY309" s="159" t="s">
        <v>181</v>
      </c>
    </row>
    <row r="310" spans="2:65" s="12" customFormat="1" ht="11.25">
      <c r="B310" s="152"/>
      <c r="D310" s="146" t="s">
        <v>194</v>
      </c>
      <c r="E310" s="153" t="s">
        <v>3</v>
      </c>
      <c r="F310" s="154" t="s">
        <v>294</v>
      </c>
      <c r="H310" s="153" t="s">
        <v>3</v>
      </c>
      <c r="I310" s="155"/>
      <c r="L310" s="152"/>
      <c r="M310" s="156"/>
      <c r="T310" s="157"/>
      <c r="AT310" s="153" t="s">
        <v>194</v>
      </c>
      <c r="AU310" s="153" t="s">
        <v>82</v>
      </c>
      <c r="AV310" s="12" t="s">
        <v>9</v>
      </c>
      <c r="AW310" s="12" t="s">
        <v>35</v>
      </c>
      <c r="AX310" s="12" t="s">
        <v>74</v>
      </c>
      <c r="AY310" s="153" t="s">
        <v>181</v>
      </c>
    </row>
    <row r="311" spans="2:65" s="13" customFormat="1" ht="11.25">
      <c r="B311" s="158"/>
      <c r="D311" s="146" t="s">
        <v>194</v>
      </c>
      <c r="E311" s="159" t="s">
        <v>3</v>
      </c>
      <c r="F311" s="160" t="s">
        <v>295</v>
      </c>
      <c r="H311" s="161">
        <v>2.21</v>
      </c>
      <c r="I311" s="162"/>
      <c r="L311" s="158"/>
      <c r="M311" s="163"/>
      <c r="T311" s="164"/>
      <c r="AT311" s="159" t="s">
        <v>194</v>
      </c>
      <c r="AU311" s="159" t="s">
        <v>82</v>
      </c>
      <c r="AV311" s="13" t="s">
        <v>82</v>
      </c>
      <c r="AW311" s="13" t="s">
        <v>35</v>
      </c>
      <c r="AX311" s="13" t="s">
        <v>74</v>
      </c>
      <c r="AY311" s="159" t="s">
        <v>181</v>
      </c>
    </row>
    <row r="312" spans="2:65" s="13" customFormat="1" ht="11.25">
      <c r="B312" s="158"/>
      <c r="D312" s="146" t="s">
        <v>194</v>
      </c>
      <c r="E312" s="159" t="s">
        <v>3</v>
      </c>
      <c r="F312" s="160" t="s">
        <v>296</v>
      </c>
      <c r="H312" s="161">
        <v>2.21</v>
      </c>
      <c r="I312" s="162"/>
      <c r="L312" s="158"/>
      <c r="M312" s="163"/>
      <c r="T312" s="164"/>
      <c r="AT312" s="159" t="s">
        <v>194</v>
      </c>
      <c r="AU312" s="159" t="s">
        <v>82</v>
      </c>
      <c r="AV312" s="13" t="s">
        <v>82</v>
      </c>
      <c r="AW312" s="13" t="s">
        <v>35</v>
      </c>
      <c r="AX312" s="13" t="s">
        <v>74</v>
      </c>
      <c r="AY312" s="159" t="s">
        <v>181</v>
      </c>
    </row>
    <row r="313" spans="2:65" s="13" customFormat="1" ht="11.25">
      <c r="B313" s="158"/>
      <c r="D313" s="146" t="s">
        <v>194</v>
      </c>
      <c r="E313" s="159" t="s">
        <v>3</v>
      </c>
      <c r="F313" s="160" t="s">
        <v>297</v>
      </c>
      <c r="H313" s="161">
        <v>2.21</v>
      </c>
      <c r="I313" s="162"/>
      <c r="L313" s="158"/>
      <c r="M313" s="163"/>
      <c r="T313" s="164"/>
      <c r="AT313" s="159" t="s">
        <v>194</v>
      </c>
      <c r="AU313" s="159" t="s">
        <v>82</v>
      </c>
      <c r="AV313" s="13" t="s">
        <v>82</v>
      </c>
      <c r="AW313" s="13" t="s">
        <v>35</v>
      </c>
      <c r="AX313" s="13" t="s">
        <v>74</v>
      </c>
      <c r="AY313" s="159" t="s">
        <v>181</v>
      </c>
    </row>
    <row r="314" spans="2:65" s="13" customFormat="1" ht="11.25">
      <c r="B314" s="158"/>
      <c r="D314" s="146" t="s">
        <v>194</v>
      </c>
      <c r="E314" s="159" t="s">
        <v>3</v>
      </c>
      <c r="F314" s="160" t="s">
        <v>298</v>
      </c>
      <c r="H314" s="161">
        <v>2.21</v>
      </c>
      <c r="I314" s="162"/>
      <c r="L314" s="158"/>
      <c r="M314" s="163"/>
      <c r="T314" s="164"/>
      <c r="AT314" s="159" t="s">
        <v>194</v>
      </c>
      <c r="AU314" s="159" t="s">
        <v>82</v>
      </c>
      <c r="AV314" s="13" t="s">
        <v>82</v>
      </c>
      <c r="AW314" s="13" t="s">
        <v>35</v>
      </c>
      <c r="AX314" s="13" t="s">
        <v>74</v>
      </c>
      <c r="AY314" s="159" t="s">
        <v>181</v>
      </c>
    </row>
    <row r="315" spans="2:65" s="13" customFormat="1" ht="11.25">
      <c r="B315" s="158"/>
      <c r="D315" s="146" t="s">
        <v>194</v>
      </c>
      <c r="E315" s="159" t="s">
        <v>3</v>
      </c>
      <c r="F315" s="160" t="s">
        <v>299</v>
      </c>
      <c r="H315" s="161">
        <v>2.16</v>
      </c>
      <c r="I315" s="162"/>
      <c r="L315" s="158"/>
      <c r="M315" s="163"/>
      <c r="T315" s="164"/>
      <c r="AT315" s="159" t="s">
        <v>194</v>
      </c>
      <c r="AU315" s="159" t="s">
        <v>82</v>
      </c>
      <c r="AV315" s="13" t="s">
        <v>82</v>
      </c>
      <c r="AW315" s="13" t="s">
        <v>35</v>
      </c>
      <c r="AX315" s="13" t="s">
        <v>74</v>
      </c>
      <c r="AY315" s="159" t="s">
        <v>181</v>
      </c>
    </row>
    <row r="316" spans="2:65" s="14" customFormat="1" ht="11.25">
      <c r="B316" s="165"/>
      <c r="D316" s="146" t="s">
        <v>194</v>
      </c>
      <c r="E316" s="166" t="s">
        <v>3</v>
      </c>
      <c r="F316" s="167" t="s">
        <v>204</v>
      </c>
      <c r="H316" s="168">
        <v>35.013000000000005</v>
      </c>
      <c r="I316" s="169"/>
      <c r="L316" s="165"/>
      <c r="M316" s="170"/>
      <c r="T316" s="171"/>
      <c r="AT316" s="166" t="s">
        <v>194</v>
      </c>
      <c r="AU316" s="166" t="s">
        <v>82</v>
      </c>
      <c r="AV316" s="14" t="s">
        <v>188</v>
      </c>
      <c r="AW316" s="14" t="s">
        <v>35</v>
      </c>
      <c r="AX316" s="14" t="s">
        <v>9</v>
      </c>
      <c r="AY316" s="166" t="s">
        <v>181</v>
      </c>
    </row>
    <row r="317" spans="2:65" s="1" customFormat="1" ht="16.5" customHeight="1">
      <c r="B317" s="132"/>
      <c r="C317" s="133" t="s">
        <v>340</v>
      </c>
      <c r="D317" s="133" t="s">
        <v>183</v>
      </c>
      <c r="E317" s="134" t="s">
        <v>341</v>
      </c>
      <c r="F317" s="135" t="s">
        <v>342</v>
      </c>
      <c r="G317" s="136" t="s">
        <v>343</v>
      </c>
      <c r="H317" s="137">
        <v>12.502000000000001</v>
      </c>
      <c r="I317" s="138"/>
      <c r="J317" s="139">
        <f>ROUND(I317*H317,0)</f>
        <v>0</v>
      </c>
      <c r="K317" s="135" t="s">
        <v>187</v>
      </c>
      <c r="L317" s="33"/>
      <c r="M317" s="140" t="s">
        <v>3</v>
      </c>
      <c r="N317" s="141" t="s">
        <v>45</v>
      </c>
      <c r="P317" s="142">
        <f>O317*H317</f>
        <v>0</v>
      </c>
      <c r="Q317" s="142">
        <v>0</v>
      </c>
      <c r="R317" s="142">
        <f>Q317*H317</f>
        <v>0</v>
      </c>
      <c r="S317" s="142">
        <v>0</v>
      </c>
      <c r="T317" s="143">
        <f>S317*H317</f>
        <v>0</v>
      </c>
      <c r="AR317" s="144" t="s">
        <v>188</v>
      </c>
      <c r="AT317" s="144" t="s">
        <v>183</v>
      </c>
      <c r="AU317" s="144" t="s">
        <v>82</v>
      </c>
      <c r="AY317" s="18" t="s">
        <v>181</v>
      </c>
      <c r="BE317" s="145">
        <f>IF(N317="základní",J317,0)</f>
        <v>0</v>
      </c>
      <c r="BF317" s="145">
        <f>IF(N317="snížená",J317,0)</f>
        <v>0</v>
      </c>
      <c r="BG317" s="145">
        <f>IF(N317="zákl. přenesená",J317,0)</f>
        <v>0</v>
      </c>
      <c r="BH317" s="145">
        <f>IF(N317="sníž. přenesená",J317,0)</f>
        <v>0</v>
      </c>
      <c r="BI317" s="145">
        <f>IF(N317="nulová",J317,0)</f>
        <v>0</v>
      </c>
      <c r="BJ317" s="18" t="s">
        <v>9</v>
      </c>
      <c r="BK317" s="145">
        <f>ROUND(I317*H317,0)</f>
        <v>0</v>
      </c>
      <c r="BL317" s="18" t="s">
        <v>188</v>
      </c>
      <c r="BM317" s="144" t="s">
        <v>344</v>
      </c>
    </row>
    <row r="318" spans="2:65" s="1" customFormat="1" ht="11.25">
      <c r="B318" s="33"/>
      <c r="D318" s="146" t="s">
        <v>190</v>
      </c>
      <c r="F318" s="147" t="s">
        <v>345</v>
      </c>
      <c r="I318" s="148"/>
      <c r="L318" s="33"/>
      <c r="M318" s="149"/>
      <c r="T318" s="54"/>
      <c r="AT318" s="18" t="s">
        <v>190</v>
      </c>
      <c r="AU318" s="18" t="s">
        <v>82</v>
      </c>
    </row>
    <row r="319" spans="2:65" s="1" customFormat="1" ht="11.25">
      <c r="B319" s="33"/>
      <c r="D319" s="150" t="s">
        <v>192</v>
      </c>
      <c r="F319" s="151" t="s">
        <v>346</v>
      </c>
      <c r="I319" s="148"/>
      <c r="L319" s="33"/>
      <c r="M319" s="149"/>
      <c r="T319" s="54"/>
      <c r="AT319" s="18" t="s">
        <v>192</v>
      </c>
      <c r="AU319" s="18" t="s">
        <v>82</v>
      </c>
    </row>
    <row r="320" spans="2:65" s="1" customFormat="1" ht="16.5" customHeight="1">
      <c r="B320" s="132"/>
      <c r="C320" s="133" t="s">
        <v>347</v>
      </c>
      <c r="D320" s="133" t="s">
        <v>183</v>
      </c>
      <c r="E320" s="134" t="s">
        <v>348</v>
      </c>
      <c r="F320" s="135" t="s">
        <v>349</v>
      </c>
      <c r="G320" s="136" t="s">
        <v>343</v>
      </c>
      <c r="H320" s="137">
        <v>40.048000000000002</v>
      </c>
      <c r="I320" s="138"/>
      <c r="J320" s="139">
        <f>ROUND(I320*H320,0)</f>
        <v>0</v>
      </c>
      <c r="K320" s="135" t="s">
        <v>187</v>
      </c>
      <c r="L320" s="33"/>
      <c r="M320" s="140" t="s">
        <v>3</v>
      </c>
      <c r="N320" s="141" t="s">
        <v>45</v>
      </c>
      <c r="P320" s="142">
        <f>O320*H320</f>
        <v>0</v>
      </c>
      <c r="Q320" s="142">
        <v>0</v>
      </c>
      <c r="R320" s="142">
        <f>Q320*H320</f>
        <v>0</v>
      </c>
      <c r="S320" s="142">
        <v>0</v>
      </c>
      <c r="T320" s="143">
        <f>S320*H320</f>
        <v>0</v>
      </c>
      <c r="AR320" s="144" t="s">
        <v>188</v>
      </c>
      <c r="AT320" s="144" t="s">
        <v>183</v>
      </c>
      <c r="AU320" s="144" t="s">
        <v>82</v>
      </c>
      <c r="AY320" s="18" t="s">
        <v>181</v>
      </c>
      <c r="BE320" s="145">
        <f>IF(N320="základní",J320,0)</f>
        <v>0</v>
      </c>
      <c r="BF320" s="145">
        <f>IF(N320="snížená",J320,0)</f>
        <v>0</v>
      </c>
      <c r="BG320" s="145">
        <f>IF(N320="zákl. přenesená",J320,0)</f>
        <v>0</v>
      </c>
      <c r="BH320" s="145">
        <f>IF(N320="sníž. přenesená",J320,0)</f>
        <v>0</v>
      </c>
      <c r="BI320" s="145">
        <f>IF(N320="nulová",J320,0)</f>
        <v>0</v>
      </c>
      <c r="BJ320" s="18" t="s">
        <v>9</v>
      </c>
      <c r="BK320" s="145">
        <f>ROUND(I320*H320,0)</f>
        <v>0</v>
      </c>
      <c r="BL320" s="18" t="s">
        <v>188</v>
      </c>
      <c r="BM320" s="144" t="s">
        <v>350</v>
      </c>
    </row>
    <row r="321" spans="2:65" s="1" customFormat="1" ht="19.5">
      <c r="B321" s="33"/>
      <c r="D321" s="146" t="s">
        <v>190</v>
      </c>
      <c r="F321" s="147" t="s">
        <v>351</v>
      </c>
      <c r="I321" s="148"/>
      <c r="L321" s="33"/>
      <c r="M321" s="149"/>
      <c r="T321" s="54"/>
      <c r="AT321" s="18" t="s">
        <v>190</v>
      </c>
      <c r="AU321" s="18" t="s">
        <v>82</v>
      </c>
    </row>
    <row r="322" spans="2:65" s="1" customFormat="1" ht="11.25">
      <c r="B322" s="33"/>
      <c r="D322" s="150" t="s">
        <v>192</v>
      </c>
      <c r="F322" s="151" t="s">
        <v>352</v>
      </c>
      <c r="I322" s="148"/>
      <c r="L322" s="33"/>
      <c r="M322" s="149"/>
      <c r="T322" s="54"/>
      <c r="AT322" s="18" t="s">
        <v>192</v>
      </c>
      <c r="AU322" s="18" t="s">
        <v>82</v>
      </c>
    </row>
    <row r="323" spans="2:65" s="1" customFormat="1" ht="16.5" customHeight="1">
      <c r="B323" s="132"/>
      <c r="C323" s="133" t="s">
        <v>353</v>
      </c>
      <c r="D323" s="133" t="s">
        <v>183</v>
      </c>
      <c r="E323" s="134" t="s">
        <v>348</v>
      </c>
      <c r="F323" s="135" t="s">
        <v>349</v>
      </c>
      <c r="G323" s="136" t="s">
        <v>343</v>
      </c>
      <c r="H323" s="137">
        <v>37.905000000000001</v>
      </c>
      <c r="I323" s="138"/>
      <c r="J323" s="139">
        <f>ROUND(I323*H323,0)</f>
        <v>0</v>
      </c>
      <c r="K323" s="135" t="s">
        <v>187</v>
      </c>
      <c r="L323" s="33"/>
      <c r="M323" s="140" t="s">
        <v>3</v>
      </c>
      <c r="N323" s="141" t="s">
        <v>45</v>
      </c>
      <c r="P323" s="142">
        <f>O323*H323</f>
        <v>0</v>
      </c>
      <c r="Q323" s="142">
        <v>0</v>
      </c>
      <c r="R323" s="142">
        <f>Q323*H323</f>
        <v>0</v>
      </c>
      <c r="S323" s="142">
        <v>0</v>
      </c>
      <c r="T323" s="143">
        <f>S323*H323</f>
        <v>0</v>
      </c>
      <c r="AR323" s="144" t="s">
        <v>188</v>
      </c>
      <c r="AT323" s="144" t="s">
        <v>183</v>
      </c>
      <c r="AU323" s="144" t="s">
        <v>82</v>
      </c>
      <c r="AY323" s="18" t="s">
        <v>181</v>
      </c>
      <c r="BE323" s="145">
        <f>IF(N323="základní",J323,0)</f>
        <v>0</v>
      </c>
      <c r="BF323" s="145">
        <f>IF(N323="snížená",J323,0)</f>
        <v>0</v>
      </c>
      <c r="BG323" s="145">
        <f>IF(N323="zákl. přenesená",J323,0)</f>
        <v>0</v>
      </c>
      <c r="BH323" s="145">
        <f>IF(N323="sníž. přenesená",J323,0)</f>
        <v>0</v>
      </c>
      <c r="BI323" s="145">
        <f>IF(N323="nulová",J323,0)</f>
        <v>0</v>
      </c>
      <c r="BJ323" s="18" t="s">
        <v>9</v>
      </c>
      <c r="BK323" s="145">
        <f>ROUND(I323*H323,0)</f>
        <v>0</v>
      </c>
      <c r="BL323" s="18" t="s">
        <v>188</v>
      </c>
      <c r="BM323" s="144" t="s">
        <v>354</v>
      </c>
    </row>
    <row r="324" spans="2:65" s="1" customFormat="1" ht="19.5">
      <c r="B324" s="33"/>
      <c r="D324" s="146" t="s">
        <v>190</v>
      </c>
      <c r="F324" s="147" t="s">
        <v>351</v>
      </c>
      <c r="I324" s="148"/>
      <c r="L324" s="33"/>
      <c r="M324" s="149"/>
      <c r="T324" s="54"/>
      <c r="AT324" s="18" t="s">
        <v>190</v>
      </c>
      <c r="AU324" s="18" t="s">
        <v>82</v>
      </c>
    </row>
    <row r="325" spans="2:65" s="1" customFormat="1" ht="11.25">
      <c r="B325" s="33"/>
      <c r="D325" s="150" t="s">
        <v>192</v>
      </c>
      <c r="F325" s="151" t="s">
        <v>352</v>
      </c>
      <c r="I325" s="148"/>
      <c r="L325" s="33"/>
      <c r="M325" s="149"/>
      <c r="T325" s="54"/>
      <c r="AT325" s="18" t="s">
        <v>192</v>
      </c>
      <c r="AU325" s="18" t="s">
        <v>82</v>
      </c>
    </row>
    <row r="326" spans="2:65" s="1" customFormat="1" ht="16.5" customHeight="1">
      <c r="B326" s="132"/>
      <c r="C326" s="133" t="s">
        <v>355</v>
      </c>
      <c r="D326" s="133" t="s">
        <v>183</v>
      </c>
      <c r="E326" s="134" t="s">
        <v>356</v>
      </c>
      <c r="F326" s="135" t="s">
        <v>357</v>
      </c>
      <c r="G326" s="136" t="s">
        <v>221</v>
      </c>
      <c r="H326" s="137">
        <v>12.502000000000001</v>
      </c>
      <c r="I326" s="138"/>
      <c r="J326" s="139">
        <f>ROUND(I326*H326,0)</f>
        <v>0</v>
      </c>
      <c r="K326" s="135" t="s">
        <v>187</v>
      </c>
      <c r="L326" s="33"/>
      <c r="M326" s="140" t="s">
        <v>3</v>
      </c>
      <c r="N326" s="141" t="s">
        <v>45</v>
      </c>
      <c r="P326" s="142">
        <f>O326*H326</f>
        <v>0</v>
      </c>
      <c r="Q326" s="142">
        <v>0</v>
      </c>
      <c r="R326" s="142">
        <f>Q326*H326</f>
        <v>0</v>
      </c>
      <c r="S326" s="142">
        <v>0</v>
      </c>
      <c r="T326" s="143">
        <f>S326*H326</f>
        <v>0</v>
      </c>
      <c r="AR326" s="144" t="s">
        <v>188</v>
      </c>
      <c r="AT326" s="144" t="s">
        <v>183</v>
      </c>
      <c r="AU326" s="144" t="s">
        <v>82</v>
      </c>
      <c r="AY326" s="18" t="s">
        <v>181</v>
      </c>
      <c r="BE326" s="145">
        <f>IF(N326="základní",J326,0)</f>
        <v>0</v>
      </c>
      <c r="BF326" s="145">
        <f>IF(N326="snížená",J326,0)</f>
        <v>0</v>
      </c>
      <c r="BG326" s="145">
        <f>IF(N326="zákl. přenesená",J326,0)</f>
        <v>0</v>
      </c>
      <c r="BH326" s="145">
        <f>IF(N326="sníž. přenesená",J326,0)</f>
        <v>0</v>
      </c>
      <c r="BI326" s="145">
        <f>IF(N326="nulová",J326,0)</f>
        <v>0</v>
      </c>
      <c r="BJ326" s="18" t="s">
        <v>9</v>
      </c>
      <c r="BK326" s="145">
        <f>ROUND(I326*H326,0)</f>
        <v>0</v>
      </c>
      <c r="BL326" s="18" t="s">
        <v>188</v>
      </c>
      <c r="BM326" s="144" t="s">
        <v>358</v>
      </c>
    </row>
    <row r="327" spans="2:65" s="1" customFormat="1" ht="11.25">
      <c r="B327" s="33"/>
      <c r="D327" s="146" t="s">
        <v>190</v>
      </c>
      <c r="F327" s="147" t="s">
        <v>359</v>
      </c>
      <c r="I327" s="148"/>
      <c r="L327" s="33"/>
      <c r="M327" s="149"/>
      <c r="T327" s="54"/>
      <c r="AT327" s="18" t="s">
        <v>190</v>
      </c>
      <c r="AU327" s="18" t="s">
        <v>82</v>
      </c>
    </row>
    <row r="328" spans="2:65" s="1" customFormat="1" ht="11.25">
      <c r="B328" s="33"/>
      <c r="D328" s="150" t="s">
        <v>192</v>
      </c>
      <c r="F328" s="151" t="s">
        <v>360</v>
      </c>
      <c r="I328" s="148"/>
      <c r="L328" s="33"/>
      <c r="M328" s="149"/>
      <c r="T328" s="54"/>
      <c r="AT328" s="18" t="s">
        <v>192</v>
      </c>
      <c r="AU328" s="18" t="s">
        <v>82</v>
      </c>
    </row>
    <row r="329" spans="2:65" s="1" customFormat="1" ht="16.5" customHeight="1">
      <c r="B329" s="132"/>
      <c r="C329" s="133" t="s">
        <v>8</v>
      </c>
      <c r="D329" s="133" t="s">
        <v>183</v>
      </c>
      <c r="E329" s="134" t="s">
        <v>361</v>
      </c>
      <c r="F329" s="135" t="s">
        <v>357</v>
      </c>
      <c r="G329" s="136" t="s">
        <v>221</v>
      </c>
      <c r="H329" s="137">
        <v>40.048000000000002</v>
      </c>
      <c r="I329" s="138"/>
      <c r="J329" s="139">
        <f>ROUND(I329*H329,0)</f>
        <v>0</v>
      </c>
      <c r="K329" s="135" t="s">
        <v>187</v>
      </c>
      <c r="L329" s="33"/>
      <c r="M329" s="140" t="s">
        <v>3</v>
      </c>
      <c r="N329" s="141" t="s">
        <v>45</v>
      </c>
      <c r="P329" s="142">
        <f>O329*H329</f>
        <v>0</v>
      </c>
      <c r="Q329" s="142">
        <v>0</v>
      </c>
      <c r="R329" s="142">
        <f>Q329*H329</f>
        <v>0</v>
      </c>
      <c r="S329" s="142">
        <v>0</v>
      </c>
      <c r="T329" s="143">
        <f>S329*H329</f>
        <v>0</v>
      </c>
      <c r="AR329" s="144" t="s">
        <v>188</v>
      </c>
      <c r="AT329" s="144" t="s">
        <v>183</v>
      </c>
      <c r="AU329" s="144" t="s">
        <v>82</v>
      </c>
      <c r="AY329" s="18" t="s">
        <v>181</v>
      </c>
      <c r="BE329" s="145">
        <f>IF(N329="základní",J329,0)</f>
        <v>0</v>
      </c>
      <c r="BF329" s="145">
        <f>IF(N329="snížená",J329,0)</f>
        <v>0</v>
      </c>
      <c r="BG329" s="145">
        <f>IF(N329="zákl. přenesená",J329,0)</f>
        <v>0</v>
      </c>
      <c r="BH329" s="145">
        <f>IF(N329="sníž. přenesená",J329,0)</f>
        <v>0</v>
      </c>
      <c r="BI329" s="145">
        <f>IF(N329="nulová",J329,0)</f>
        <v>0</v>
      </c>
      <c r="BJ329" s="18" t="s">
        <v>9</v>
      </c>
      <c r="BK329" s="145">
        <f>ROUND(I329*H329,0)</f>
        <v>0</v>
      </c>
      <c r="BL329" s="18" t="s">
        <v>188</v>
      </c>
      <c r="BM329" s="144" t="s">
        <v>362</v>
      </c>
    </row>
    <row r="330" spans="2:65" s="1" customFormat="1" ht="11.25">
      <c r="B330" s="33"/>
      <c r="D330" s="146" t="s">
        <v>190</v>
      </c>
      <c r="F330" s="147" t="s">
        <v>359</v>
      </c>
      <c r="I330" s="148"/>
      <c r="L330" s="33"/>
      <c r="M330" s="149"/>
      <c r="T330" s="54"/>
      <c r="AT330" s="18" t="s">
        <v>190</v>
      </c>
      <c r="AU330" s="18" t="s">
        <v>82</v>
      </c>
    </row>
    <row r="331" spans="2:65" s="1" customFormat="1" ht="11.25">
      <c r="B331" s="33"/>
      <c r="D331" s="150" t="s">
        <v>192</v>
      </c>
      <c r="F331" s="151" t="s">
        <v>363</v>
      </c>
      <c r="I331" s="148"/>
      <c r="L331" s="33"/>
      <c r="M331" s="149"/>
      <c r="T331" s="54"/>
      <c r="AT331" s="18" t="s">
        <v>192</v>
      </c>
      <c r="AU331" s="18" t="s">
        <v>82</v>
      </c>
    </row>
    <row r="332" spans="2:65" s="12" customFormat="1" ht="11.25">
      <c r="B332" s="152"/>
      <c r="D332" s="146" t="s">
        <v>194</v>
      </c>
      <c r="E332" s="153" t="s">
        <v>3</v>
      </c>
      <c r="F332" s="154" t="s">
        <v>273</v>
      </c>
      <c r="H332" s="153" t="s">
        <v>3</v>
      </c>
      <c r="I332" s="155"/>
      <c r="L332" s="152"/>
      <c r="M332" s="156"/>
      <c r="T332" s="157"/>
      <c r="AT332" s="153" t="s">
        <v>194</v>
      </c>
      <c r="AU332" s="153" t="s">
        <v>82</v>
      </c>
      <c r="AV332" s="12" t="s">
        <v>9</v>
      </c>
      <c r="AW332" s="12" t="s">
        <v>35</v>
      </c>
      <c r="AX332" s="12" t="s">
        <v>74</v>
      </c>
      <c r="AY332" s="153" t="s">
        <v>181</v>
      </c>
    </row>
    <row r="333" spans="2:65" s="12" customFormat="1" ht="11.25">
      <c r="B333" s="152"/>
      <c r="D333" s="146" t="s">
        <v>194</v>
      </c>
      <c r="E333" s="153" t="s">
        <v>3</v>
      </c>
      <c r="F333" s="154" t="s">
        <v>274</v>
      </c>
      <c r="H333" s="153" t="s">
        <v>3</v>
      </c>
      <c r="I333" s="155"/>
      <c r="L333" s="152"/>
      <c r="M333" s="156"/>
      <c r="T333" s="157"/>
      <c r="AT333" s="153" t="s">
        <v>194</v>
      </c>
      <c r="AU333" s="153" t="s">
        <v>82</v>
      </c>
      <c r="AV333" s="12" t="s">
        <v>9</v>
      </c>
      <c r="AW333" s="12" t="s">
        <v>35</v>
      </c>
      <c r="AX333" s="12" t="s">
        <v>74</v>
      </c>
      <c r="AY333" s="153" t="s">
        <v>181</v>
      </c>
    </row>
    <row r="334" spans="2:65" s="12" customFormat="1" ht="11.25">
      <c r="B334" s="152"/>
      <c r="D334" s="146" t="s">
        <v>194</v>
      </c>
      <c r="E334" s="153" t="s">
        <v>3</v>
      </c>
      <c r="F334" s="154" t="s">
        <v>275</v>
      </c>
      <c r="H334" s="153" t="s">
        <v>3</v>
      </c>
      <c r="I334" s="155"/>
      <c r="L334" s="152"/>
      <c r="M334" s="156"/>
      <c r="T334" s="157"/>
      <c r="AT334" s="153" t="s">
        <v>194</v>
      </c>
      <c r="AU334" s="153" t="s">
        <v>82</v>
      </c>
      <c r="AV334" s="12" t="s">
        <v>9</v>
      </c>
      <c r="AW334" s="12" t="s">
        <v>35</v>
      </c>
      <c r="AX334" s="12" t="s">
        <v>74</v>
      </c>
      <c r="AY334" s="153" t="s">
        <v>181</v>
      </c>
    </row>
    <row r="335" spans="2:65" s="13" customFormat="1" ht="11.25">
      <c r="B335" s="158"/>
      <c r="D335" s="146" t="s">
        <v>194</v>
      </c>
      <c r="E335" s="159" t="s">
        <v>3</v>
      </c>
      <c r="F335" s="160" t="s">
        <v>364</v>
      </c>
      <c r="H335" s="161">
        <v>2.2050000000000001</v>
      </c>
      <c r="I335" s="162"/>
      <c r="L335" s="158"/>
      <c r="M335" s="163"/>
      <c r="T335" s="164"/>
      <c r="AT335" s="159" t="s">
        <v>194</v>
      </c>
      <c r="AU335" s="159" t="s">
        <v>82</v>
      </c>
      <c r="AV335" s="13" t="s">
        <v>82</v>
      </c>
      <c r="AW335" s="13" t="s">
        <v>35</v>
      </c>
      <c r="AX335" s="13" t="s">
        <v>74</v>
      </c>
      <c r="AY335" s="159" t="s">
        <v>181</v>
      </c>
    </row>
    <row r="336" spans="2:65" s="13" customFormat="1" ht="11.25">
      <c r="B336" s="158"/>
      <c r="D336" s="146" t="s">
        <v>194</v>
      </c>
      <c r="E336" s="159" t="s">
        <v>3</v>
      </c>
      <c r="F336" s="160" t="s">
        <v>365</v>
      </c>
      <c r="H336" s="161">
        <v>2.1379999999999999</v>
      </c>
      <c r="I336" s="162"/>
      <c r="L336" s="158"/>
      <c r="M336" s="163"/>
      <c r="T336" s="164"/>
      <c r="AT336" s="159" t="s">
        <v>194</v>
      </c>
      <c r="AU336" s="159" t="s">
        <v>82</v>
      </c>
      <c r="AV336" s="13" t="s">
        <v>82</v>
      </c>
      <c r="AW336" s="13" t="s">
        <v>35</v>
      </c>
      <c r="AX336" s="13" t="s">
        <v>74</v>
      </c>
      <c r="AY336" s="159" t="s">
        <v>181</v>
      </c>
    </row>
    <row r="337" spans="2:51" s="13" customFormat="1" ht="11.25">
      <c r="B337" s="158"/>
      <c r="D337" s="146" t="s">
        <v>194</v>
      </c>
      <c r="E337" s="159" t="s">
        <v>3</v>
      </c>
      <c r="F337" s="160" t="s">
        <v>366</v>
      </c>
      <c r="H337" s="161">
        <v>1.395</v>
      </c>
      <c r="I337" s="162"/>
      <c r="L337" s="158"/>
      <c r="M337" s="163"/>
      <c r="T337" s="164"/>
      <c r="AT337" s="159" t="s">
        <v>194</v>
      </c>
      <c r="AU337" s="159" t="s">
        <v>82</v>
      </c>
      <c r="AV337" s="13" t="s">
        <v>82</v>
      </c>
      <c r="AW337" s="13" t="s">
        <v>35</v>
      </c>
      <c r="AX337" s="13" t="s">
        <v>74</v>
      </c>
      <c r="AY337" s="159" t="s">
        <v>181</v>
      </c>
    </row>
    <row r="338" spans="2:51" s="13" customFormat="1" ht="11.25">
      <c r="B338" s="158"/>
      <c r="D338" s="146" t="s">
        <v>194</v>
      </c>
      <c r="E338" s="159" t="s">
        <v>3</v>
      </c>
      <c r="F338" s="160" t="s">
        <v>367</v>
      </c>
      <c r="H338" s="161">
        <v>2.16</v>
      </c>
      <c r="I338" s="162"/>
      <c r="L338" s="158"/>
      <c r="M338" s="163"/>
      <c r="T338" s="164"/>
      <c r="AT338" s="159" t="s">
        <v>194</v>
      </c>
      <c r="AU338" s="159" t="s">
        <v>82</v>
      </c>
      <c r="AV338" s="13" t="s">
        <v>82</v>
      </c>
      <c r="AW338" s="13" t="s">
        <v>35</v>
      </c>
      <c r="AX338" s="13" t="s">
        <v>74</v>
      </c>
      <c r="AY338" s="159" t="s">
        <v>181</v>
      </c>
    </row>
    <row r="339" spans="2:51" s="13" customFormat="1" ht="11.25">
      <c r="B339" s="158"/>
      <c r="D339" s="146" t="s">
        <v>194</v>
      </c>
      <c r="E339" s="159" t="s">
        <v>3</v>
      </c>
      <c r="F339" s="160" t="s">
        <v>368</v>
      </c>
      <c r="H339" s="161">
        <v>2.1150000000000002</v>
      </c>
      <c r="I339" s="162"/>
      <c r="L339" s="158"/>
      <c r="M339" s="163"/>
      <c r="T339" s="164"/>
      <c r="AT339" s="159" t="s">
        <v>194</v>
      </c>
      <c r="AU339" s="159" t="s">
        <v>82</v>
      </c>
      <c r="AV339" s="13" t="s">
        <v>82</v>
      </c>
      <c r="AW339" s="13" t="s">
        <v>35</v>
      </c>
      <c r="AX339" s="13" t="s">
        <v>74</v>
      </c>
      <c r="AY339" s="159" t="s">
        <v>181</v>
      </c>
    </row>
    <row r="340" spans="2:51" s="12" customFormat="1" ht="11.25">
      <c r="B340" s="152"/>
      <c r="D340" s="146" t="s">
        <v>194</v>
      </c>
      <c r="E340" s="153" t="s">
        <v>3</v>
      </c>
      <c r="F340" s="154" t="s">
        <v>281</v>
      </c>
      <c r="H340" s="153" t="s">
        <v>3</v>
      </c>
      <c r="I340" s="155"/>
      <c r="L340" s="152"/>
      <c r="M340" s="156"/>
      <c r="T340" s="157"/>
      <c r="AT340" s="153" t="s">
        <v>194</v>
      </c>
      <c r="AU340" s="153" t="s">
        <v>82</v>
      </c>
      <c r="AV340" s="12" t="s">
        <v>9</v>
      </c>
      <c r="AW340" s="12" t="s">
        <v>35</v>
      </c>
      <c r="AX340" s="12" t="s">
        <v>74</v>
      </c>
      <c r="AY340" s="153" t="s">
        <v>181</v>
      </c>
    </row>
    <row r="341" spans="2:51" s="13" customFormat="1" ht="11.25">
      <c r="B341" s="158"/>
      <c r="D341" s="146" t="s">
        <v>194</v>
      </c>
      <c r="E341" s="159" t="s">
        <v>3</v>
      </c>
      <c r="F341" s="160" t="s">
        <v>369</v>
      </c>
      <c r="H341" s="161">
        <v>2.5779999999999998</v>
      </c>
      <c r="I341" s="162"/>
      <c r="L341" s="158"/>
      <c r="M341" s="163"/>
      <c r="T341" s="164"/>
      <c r="AT341" s="159" t="s">
        <v>194</v>
      </c>
      <c r="AU341" s="159" t="s">
        <v>82</v>
      </c>
      <c r="AV341" s="13" t="s">
        <v>82</v>
      </c>
      <c r="AW341" s="13" t="s">
        <v>35</v>
      </c>
      <c r="AX341" s="13" t="s">
        <v>74</v>
      </c>
      <c r="AY341" s="159" t="s">
        <v>181</v>
      </c>
    </row>
    <row r="342" spans="2:51" s="13" customFormat="1" ht="11.25">
      <c r="B342" s="158"/>
      <c r="D342" s="146" t="s">
        <v>194</v>
      </c>
      <c r="E342" s="159" t="s">
        <v>3</v>
      </c>
      <c r="F342" s="160" t="s">
        <v>370</v>
      </c>
      <c r="H342" s="161">
        <v>2.415</v>
      </c>
      <c r="I342" s="162"/>
      <c r="L342" s="158"/>
      <c r="M342" s="163"/>
      <c r="T342" s="164"/>
      <c r="AT342" s="159" t="s">
        <v>194</v>
      </c>
      <c r="AU342" s="159" t="s">
        <v>82</v>
      </c>
      <c r="AV342" s="13" t="s">
        <v>82</v>
      </c>
      <c r="AW342" s="13" t="s">
        <v>35</v>
      </c>
      <c r="AX342" s="13" t="s">
        <v>74</v>
      </c>
      <c r="AY342" s="159" t="s">
        <v>181</v>
      </c>
    </row>
    <row r="343" spans="2:51" s="12" customFormat="1" ht="11.25">
      <c r="B343" s="152"/>
      <c r="D343" s="146" t="s">
        <v>194</v>
      </c>
      <c r="E343" s="153" t="s">
        <v>3</v>
      </c>
      <c r="F343" s="154" t="s">
        <v>284</v>
      </c>
      <c r="H343" s="153" t="s">
        <v>3</v>
      </c>
      <c r="I343" s="155"/>
      <c r="L343" s="152"/>
      <c r="M343" s="156"/>
      <c r="T343" s="157"/>
      <c r="AT343" s="153" t="s">
        <v>194</v>
      </c>
      <c r="AU343" s="153" t="s">
        <v>82</v>
      </c>
      <c r="AV343" s="12" t="s">
        <v>9</v>
      </c>
      <c r="AW343" s="12" t="s">
        <v>35</v>
      </c>
      <c r="AX343" s="12" t="s">
        <v>74</v>
      </c>
      <c r="AY343" s="153" t="s">
        <v>181</v>
      </c>
    </row>
    <row r="344" spans="2:51" s="13" customFormat="1" ht="11.25">
      <c r="B344" s="158"/>
      <c r="D344" s="146" t="s">
        <v>194</v>
      </c>
      <c r="E344" s="159" t="s">
        <v>3</v>
      </c>
      <c r="F344" s="160" t="s">
        <v>285</v>
      </c>
      <c r="H344" s="161">
        <v>0.56299999999999994</v>
      </c>
      <c r="I344" s="162"/>
      <c r="L344" s="158"/>
      <c r="M344" s="163"/>
      <c r="T344" s="164"/>
      <c r="AT344" s="159" t="s">
        <v>194</v>
      </c>
      <c r="AU344" s="159" t="s">
        <v>82</v>
      </c>
      <c r="AV344" s="13" t="s">
        <v>82</v>
      </c>
      <c r="AW344" s="13" t="s">
        <v>35</v>
      </c>
      <c r="AX344" s="13" t="s">
        <v>74</v>
      </c>
      <c r="AY344" s="159" t="s">
        <v>181</v>
      </c>
    </row>
    <row r="345" spans="2:51" s="13" customFormat="1" ht="11.25">
      <c r="B345" s="158"/>
      <c r="D345" s="146" t="s">
        <v>194</v>
      </c>
      <c r="E345" s="159" t="s">
        <v>3</v>
      </c>
      <c r="F345" s="160" t="s">
        <v>286</v>
      </c>
      <c r="H345" s="161">
        <v>0.54</v>
      </c>
      <c r="I345" s="162"/>
      <c r="L345" s="158"/>
      <c r="M345" s="163"/>
      <c r="T345" s="164"/>
      <c r="AT345" s="159" t="s">
        <v>194</v>
      </c>
      <c r="AU345" s="159" t="s">
        <v>82</v>
      </c>
      <c r="AV345" s="13" t="s">
        <v>82</v>
      </c>
      <c r="AW345" s="13" t="s">
        <v>35</v>
      </c>
      <c r="AX345" s="13" t="s">
        <v>74</v>
      </c>
      <c r="AY345" s="159" t="s">
        <v>181</v>
      </c>
    </row>
    <row r="346" spans="2:51" s="13" customFormat="1" ht="11.25">
      <c r="B346" s="158"/>
      <c r="D346" s="146" t="s">
        <v>194</v>
      </c>
      <c r="E346" s="159" t="s">
        <v>3</v>
      </c>
      <c r="F346" s="160" t="s">
        <v>371</v>
      </c>
      <c r="H346" s="161">
        <v>6.2779999999999996</v>
      </c>
      <c r="I346" s="162"/>
      <c r="L346" s="158"/>
      <c r="M346" s="163"/>
      <c r="T346" s="164"/>
      <c r="AT346" s="159" t="s">
        <v>194</v>
      </c>
      <c r="AU346" s="159" t="s">
        <v>82</v>
      </c>
      <c r="AV346" s="13" t="s">
        <v>82</v>
      </c>
      <c r="AW346" s="13" t="s">
        <v>35</v>
      </c>
      <c r="AX346" s="13" t="s">
        <v>74</v>
      </c>
      <c r="AY346" s="159" t="s">
        <v>181</v>
      </c>
    </row>
    <row r="347" spans="2:51" s="12" customFormat="1" ht="11.25">
      <c r="B347" s="152"/>
      <c r="D347" s="146" t="s">
        <v>194</v>
      </c>
      <c r="E347" s="153" t="s">
        <v>3</v>
      </c>
      <c r="F347" s="154" t="s">
        <v>288</v>
      </c>
      <c r="H347" s="153" t="s">
        <v>3</v>
      </c>
      <c r="I347" s="155"/>
      <c r="L347" s="152"/>
      <c r="M347" s="156"/>
      <c r="T347" s="157"/>
      <c r="AT347" s="153" t="s">
        <v>194</v>
      </c>
      <c r="AU347" s="153" t="s">
        <v>82</v>
      </c>
      <c r="AV347" s="12" t="s">
        <v>9</v>
      </c>
      <c r="AW347" s="12" t="s">
        <v>35</v>
      </c>
      <c r="AX347" s="12" t="s">
        <v>74</v>
      </c>
      <c r="AY347" s="153" t="s">
        <v>181</v>
      </c>
    </row>
    <row r="348" spans="2:51" s="13" customFormat="1" ht="11.25">
      <c r="B348" s="158"/>
      <c r="D348" s="146" t="s">
        <v>194</v>
      </c>
      <c r="E348" s="159" t="s">
        <v>3</v>
      </c>
      <c r="F348" s="160" t="s">
        <v>372</v>
      </c>
      <c r="H348" s="161">
        <v>1.9690000000000001</v>
      </c>
      <c r="I348" s="162"/>
      <c r="L348" s="158"/>
      <c r="M348" s="163"/>
      <c r="T348" s="164"/>
      <c r="AT348" s="159" t="s">
        <v>194</v>
      </c>
      <c r="AU348" s="159" t="s">
        <v>82</v>
      </c>
      <c r="AV348" s="13" t="s">
        <v>82</v>
      </c>
      <c r="AW348" s="13" t="s">
        <v>35</v>
      </c>
      <c r="AX348" s="13" t="s">
        <v>74</v>
      </c>
      <c r="AY348" s="159" t="s">
        <v>181</v>
      </c>
    </row>
    <row r="349" spans="2:51" s="13" customFormat="1" ht="11.25">
      <c r="B349" s="158"/>
      <c r="D349" s="146" t="s">
        <v>194</v>
      </c>
      <c r="E349" s="159" t="s">
        <v>3</v>
      </c>
      <c r="F349" s="160" t="s">
        <v>373</v>
      </c>
      <c r="H349" s="161">
        <v>1.484</v>
      </c>
      <c r="I349" s="162"/>
      <c r="L349" s="158"/>
      <c r="M349" s="163"/>
      <c r="T349" s="164"/>
      <c r="AT349" s="159" t="s">
        <v>194</v>
      </c>
      <c r="AU349" s="159" t="s">
        <v>82</v>
      </c>
      <c r="AV349" s="13" t="s">
        <v>82</v>
      </c>
      <c r="AW349" s="13" t="s">
        <v>35</v>
      </c>
      <c r="AX349" s="13" t="s">
        <v>74</v>
      </c>
      <c r="AY349" s="159" t="s">
        <v>181</v>
      </c>
    </row>
    <row r="350" spans="2:51" s="13" customFormat="1" ht="11.25">
      <c r="B350" s="158"/>
      <c r="D350" s="146" t="s">
        <v>194</v>
      </c>
      <c r="E350" s="159" t="s">
        <v>3</v>
      </c>
      <c r="F350" s="160" t="s">
        <v>374</v>
      </c>
      <c r="H350" s="161">
        <v>0.96899999999999997</v>
      </c>
      <c r="I350" s="162"/>
      <c r="L350" s="158"/>
      <c r="M350" s="163"/>
      <c r="T350" s="164"/>
      <c r="AT350" s="159" t="s">
        <v>194</v>
      </c>
      <c r="AU350" s="159" t="s">
        <v>82</v>
      </c>
      <c r="AV350" s="13" t="s">
        <v>82</v>
      </c>
      <c r="AW350" s="13" t="s">
        <v>35</v>
      </c>
      <c r="AX350" s="13" t="s">
        <v>74</v>
      </c>
      <c r="AY350" s="159" t="s">
        <v>181</v>
      </c>
    </row>
    <row r="351" spans="2:51" s="13" customFormat="1" ht="11.25">
      <c r="B351" s="158"/>
      <c r="D351" s="146" t="s">
        <v>194</v>
      </c>
      <c r="E351" s="159" t="s">
        <v>3</v>
      </c>
      <c r="F351" s="160" t="s">
        <v>375</v>
      </c>
      <c r="H351" s="161">
        <v>1.5</v>
      </c>
      <c r="I351" s="162"/>
      <c r="L351" s="158"/>
      <c r="M351" s="163"/>
      <c r="T351" s="164"/>
      <c r="AT351" s="159" t="s">
        <v>194</v>
      </c>
      <c r="AU351" s="159" t="s">
        <v>82</v>
      </c>
      <c r="AV351" s="13" t="s">
        <v>82</v>
      </c>
      <c r="AW351" s="13" t="s">
        <v>35</v>
      </c>
      <c r="AX351" s="13" t="s">
        <v>74</v>
      </c>
      <c r="AY351" s="159" t="s">
        <v>181</v>
      </c>
    </row>
    <row r="352" spans="2:51" s="13" customFormat="1" ht="11.25">
      <c r="B352" s="158"/>
      <c r="D352" s="146" t="s">
        <v>194</v>
      </c>
      <c r="E352" s="159" t="s">
        <v>3</v>
      </c>
      <c r="F352" s="160" t="s">
        <v>376</v>
      </c>
      <c r="H352" s="161">
        <v>1.4690000000000001</v>
      </c>
      <c r="I352" s="162"/>
      <c r="L352" s="158"/>
      <c r="M352" s="163"/>
      <c r="T352" s="164"/>
      <c r="AT352" s="159" t="s">
        <v>194</v>
      </c>
      <c r="AU352" s="159" t="s">
        <v>82</v>
      </c>
      <c r="AV352" s="13" t="s">
        <v>82</v>
      </c>
      <c r="AW352" s="13" t="s">
        <v>35</v>
      </c>
      <c r="AX352" s="13" t="s">
        <v>74</v>
      </c>
      <c r="AY352" s="159" t="s">
        <v>181</v>
      </c>
    </row>
    <row r="353" spans="2:65" s="12" customFormat="1" ht="11.25">
      <c r="B353" s="152"/>
      <c r="D353" s="146" t="s">
        <v>194</v>
      </c>
      <c r="E353" s="153" t="s">
        <v>3</v>
      </c>
      <c r="F353" s="154" t="s">
        <v>294</v>
      </c>
      <c r="H353" s="153" t="s">
        <v>3</v>
      </c>
      <c r="I353" s="155"/>
      <c r="L353" s="152"/>
      <c r="M353" s="156"/>
      <c r="T353" s="157"/>
      <c r="AT353" s="153" t="s">
        <v>194</v>
      </c>
      <c r="AU353" s="153" t="s">
        <v>82</v>
      </c>
      <c r="AV353" s="12" t="s">
        <v>9</v>
      </c>
      <c r="AW353" s="12" t="s">
        <v>35</v>
      </c>
      <c r="AX353" s="12" t="s">
        <v>74</v>
      </c>
      <c r="AY353" s="153" t="s">
        <v>181</v>
      </c>
    </row>
    <row r="354" spans="2:65" s="13" customFormat="1" ht="11.25">
      <c r="B354" s="158"/>
      <c r="D354" s="146" t="s">
        <v>194</v>
      </c>
      <c r="E354" s="159" t="s">
        <v>3</v>
      </c>
      <c r="F354" s="160" t="s">
        <v>295</v>
      </c>
      <c r="H354" s="161">
        <v>2.21</v>
      </c>
      <c r="I354" s="162"/>
      <c r="L354" s="158"/>
      <c r="M354" s="163"/>
      <c r="T354" s="164"/>
      <c r="AT354" s="159" t="s">
        <v>194</v>
      </c>
      <c r="AU354" s="159" t="s">
        <v>82</v>
      </c>
      <c r="AV354" s="13" t="s">
        <v>82</v>
      </c>
      <c r="AW354" s="13" t="s">
        <v>35</v>
      </c>
      <c r="AX354" s="13" t="s">
        <v>74</v>
      </c>
      <c r="AY354" s="159" t="s">
        <v>181</v>
      </c>
    </row>
    <row r="355" spans="2:65" s="13" customFormat="1" ht="11.25">
      <c r="B355" s="158"/>
      <c r="D355" s="146" t="s">
        <v>194</v>
      </c>
      <c r="E355" s="159" t="s">
        <v>3</v>
      </c>
      <c r="F355" s="160" t="s">
        <v>377</v>
      </c>
      <c r="H355" s="161">
        <v>2.0249999999999999</v>
      </c>
      <c r="I355" s="162"/>
      <c r="L355" s="158"/>
      <c r="M355" s="163"/>
      <c r="T355" s="164"/>
      <c r="AT355" s="159" t="s">
        <v>194</v>
      </c>
      <c r="AU355" s="159" t="s">
        <v>82</v>
      </c>
      <c r="AV355" s="13" t="s">
        <v>82</v>
      </c>
      <c r="AW355" s="13" t="s">
        <v>35</v>
      </c>
      <c r="AX355" s="13" t="s">
        <v>74</v>
      </c>
      <c r="AY355" s="159" t="s">
        <v>181</v>
      </c>
    </row>
    <row r="356" spans="2:65" s="13" customFormat="1" ht="11.25">
      <c r="B356" s="158"/>
      <c r="D356" s="146" t="s">
        <v>194</v>
      </c>
      <c r="E356" s="159" t="s">
        <v>3</v>
      </c>
      <c r="F356" s="160" t="s">
        <v>378</v>
      </c>
      <c r="H356" s="161">
        <v>2.0249999999999999</v>
      </c>
      <c r="I356" s="162"/>
      <c r="L356" s="158"/>
      <c r="M356" s="163"/>
      <c r="T356" s="164"/>
      <c r="AT356" s="159" t="s">
        <v>194</v>
      </c>
      <c r="AU356" s="159" t="s">
        <v>82</v>
      </c>
      <c r="AV356" s="13" t="s">
        <v>82</v>
      </c>
      <c r="AW356" s="13" t="s">
        <v>35</v>
      </c>
      <c r="AX356" s="13" t="s">
        <v>74</v>
      </c>
      <c r="AY356" s="159" t="s">
        <v>181</v>
      </c>
    </row>
    <row r="357" spans="2:65" s="13" customFormat="1" ht="11.25">
      <c r="B357" s="158"/>
      <c r="D357" s="146" t="s">
        <v>194</v>
      </c>
      <c r="E357" s="159" t="s">
        <v>3</v>
      </c>
      <c r="F357" s="160" t="s">
        <v>298</v>
      </c>
      <c r="H357" s="161">
        <v>2.21</v>
      </c>
      <c r="I357" s="162"/>
      <c r="L357" s="158"/>
      <c r="M357" s="163"/>
      <c r="T357" s="164"/>
      <c r="AT357" s="159" t="s">
        <v>194</v>
      </c>
      <c r="AU357" s="159" t="s">
        <v>82</v>
      </c>
      <c r="AV357" s="13" t="s">
        <v>82</v>
      </c>
      <c r="AW357" s="13" t="s">
        <v>35</v>
      </c>
      <c r="AX357" s="13" t="s">
        <v>74</v>
      </c>
      <c r="AY357" s="159" t="s">
        <v>181</v>
      </c>
    </row>
    <row r="358" spans="2:65" s="13" customFormat="1" ht="11.25">
      <c r="B358" s="158"/>
      <c r="D358" s="146" t="s">
        <v>194</v>
      </c>
      <c r="E358" s="159" t="s">
        <v>3</v>
      </c>
      <c r="F358" s="160" t="s">
        <v>379</v>
      </c>
      <c r="H358" s="161">
        <v>1.8</v>
      </c>
      <c r="I358" s="162"/>
      <c r="L358" s="158"/>
      <c r="M358" s="163"/>
      <c r="T358" s="164"/>
      <c r="AT358" s="159" t="s">
        <v>194</v>
      </c>
      <c r="AU358" s="159" t="s">
        <v>82</v>
      </c>
      <c r="AV358" s="13" t="s">
        <v>82</v>
      </c>
      <c r="AW358" s="13" t="s">
        <v>35</v>
      </c>
      <c r="AX358" s="13" t="s">
        <v>74</v>
      </c>
      <c r="AY358" s="159" t="s">
        <v>181</v>
      </c>
    </row>
    <row r="359" spans="2:65" s="14" customFormat="1" ht="11.25">
      <c r="B359" s="165"/>
      <c r="D359" s="146" t="s">
        <v>194</v>
      </c>
      <c r="E359" s="166" t="s">
        <v>3</v>
      </c>
      <c r="F359" s="167" t="s">
        <v>204</v>
      </c>
      <c r="H359" s="168">
        <v>40.048000000000002</v>
      </c>
      <c r="I359" s="169"/>
      <c r="L359" s="165"/>
      <c r="M359" s="170"/>
      <c r="T359" s="171"/>
      <c r="AT359" s="166" t="s">
        <v>194</v>
      </c>
      <c r="AU359" s="166" t="s">
        <v>82</v>
      </c>
      <c r="AV359" s="14" t="s">
        <v>188</v>
      </c>
      <c r="AW359" s="14" t="s">
        <v>35</v>
      </c>
      <c r="AX359" s="14" t="s">
        <v>9</v>
      </c>
      <c r="AY359" s="166" t="s">
        <v>181</v>
      </c>
    </row>
    <row r="360" spans="2:65" s="1" customFormat="1" ht="16.5" customHeight="1">
      <c r="B360" s="132"/>
      <c r="C360" s="133" t="s">
        <v>380</v>
      </c>
      <c r="D360" s="133" t="s">
        <v>183</v>
      </c>
      <c r="E360" s="134" t="s">
        <v>381</v>
      </c>
      <c r="F360" s="135" t="s">
        <v>382</v>
      </c>
      <c r="G360" s="136" t="s">
        <v>221</v>
      </c>
      <c r="H360" s="137">
        <v>35.012999999999998</v>
      </c>
      <c r="I360" s="138"/>
      <c r="J360" s="139">
        <f>ROUND(I360*H360,0)</f>
        <v>0</v>
      </c>
      <c r="K360" s="135" t="s">
        <v>187</v>
      </c>
      <c r="L360" s="33"/>
      <c r="M360" s="140" t="s">
        <v>3</v>
      </c>
      <c r="N360" s="141" t="s">
        <v>45</v>
      </c>
      <c r="P360" s="142">
        <f>O360*H360</f>
        <v>0</v>
      </c>
      <c r="Q360" s="142">
        <v>0</v>
      </c>
      <c r="R360" s="142">
        <f>Q360*H360</f>
        <v>0</v>
      </c>
      <c r="S360" s="142">
        <v>0</v>
      </c>
      <c r="T360" s="143">
        <f>S360*H360</f>
        <v>0</v>
      </c>
      <c r="AR360" s="144" t="s">
        <v>188</v>
      </c>
      <c r="AT360" s="144" t="s">
        <v>183</v>
      </c>
      <c r="AU360" s="144" t="s">
        <v>82</v>
      </c>
      <c r="AY360" s="18" t="s">
        <v>181</v>
      </c>
      <c r="BE360" s="145">
        <f>IF(N360="základní",J360,0)</f>
        <v>0</v>
      </c>
      <c r="BF360" s="145">
        <f>IF(N360="snížená",J360,0)</f>
        <v>0</v>
      </c>
      <c r="BG360" s="145">
        <f>IF(N360="zákl. přenesená",J360,0)</f>
        <v>0</v>
      </c>
      <c r="BH360" s="145">
        <f>IF(N360="sníž. přenesená",J360,0)</f>
        <v>0</v>
      </c>
      <c r="BI360" s="145">
        <f>IF(N360="nulová",J360,0)</f>
        <v>0</v>
      </c>
      <c r="BJ360" s="18" t="s">
        <v>9</v>
      </c>
      <c r="BK360" s="145">
        <f>ROUND(I360*H360,0)</f>
        <v>0</v>
      </c>
      <c r="BL360" s="18" t="s">
        <v>188</v>
      </c>
      <c r="BM360" s="144" t="s">
        <v>383</v>
      </c>
    </row>
    <row r="361" spans="2:65" s="1" customFormat="1" ht="19.5">
      <c r="B361" s="33"/>
      <c r="D361" s="146" t="s">
        <v>190</v>
      </c>
      <c r="F361" s="147" t="s">
        <v>384</v>
      </c>
      <c r="I361" s="148"/>
      <c r="L361" s="33"/>
      <c r="M361" s="149"/>
      <c r="T361" s="54"/>
      <c r="AT361" s="18" t="s">
        <v>190</v>
      </c>
      <c r="AU361" s="18" t="s">
        <v>82</v>
      </c>
    </row>
    <row r="362" spans="2:65" s="1" customFormat="1" ht="11.25">
      <c r="B362" s="33"/>
      <c r="D362" s="150" t="s">
        <v>192</v>
      </c>
      <c r="F362" s="151" t="s">
        <v>385</v>
      </c>
      <c r="I362" s="148"/>
      <c r="L362" s="33"/>
      <c r="M362" s="149"/>
      <c r="T362" s="54"/>
      <c r="AT362" s="18" t="s">
        <v>192</v>
      </c>
      <c r="AU362" s="18" t="s">
        <v>82</v>
      </c>
    </row>
    <row r="363" spans="2:65" s="12" customFormat="1" ht="11.25">
      <c r="B363" s="152"/>
      <c r="D363" s="146" t="s">
        <v>194</v>
      </c>
      <c r="E363" s="153" t="s">
        <v>3</v>
      </c>
      <c r="F363" s="154" t="s">
        <v>271</v>
      </c>
      <c r="H363" s="153" t="s">
        <v>3</v>
      </c>
      <c r="I363" s="155"/>
      <c r="L363" s="152"/>
      <c r="M363" s="156"/>
      <c r="T363" s="157"/>
      <c r="AT363" s="153" t="s">
        <v>194</v>
      </c>
      <c r="AU363" s="153" t="s">
        <v>82</v>
      </c>
      <c r="AV363" s="12" t="s">
        <v>9</v>
      </c>
      <c r="AW363" s="12" t="s">
        <v>35</v>
      </c>
      <c r="AX363" s="12" t="s">
        <v>74</v>
      </c>
      <c r="AY363" s="153" t="s">
        <v>181</v>
      </c>
    </row>
    <row r="364" spans="2:65" s="12" customFormat="1" ht="11.25">
      <c r="B364" s="152"/>
      <c r="D364" s="146" t="s">
        <v>194</v>
      </c>
      <c r="E364" s="153" t="s">
        <v>3</v>
      </c>
      <c r="F364" s="154" t="s">
        <v>272</v>
      </c>
      <c r="H364" s="153" t="s">
        <v>3</v>
      </c>
      <c r="I364" s="155"/>
      <c r="L364" s="152"/>
      <c r="M364" s="156"/>
      <c r="T364" s="157"/>
      <c r="AT364" s="153" t="s">
        <v>194</v>
      </c>
      <c r="AU364" s="153" t="s">
        <v>82</v>
      </c>
      <c r="AV364" s="12" t="s">
        <v>9</v>
      </c>
      <c r="AW364" s="12" t="s">
        <v>35</v>
      </c>
      <c r="AX364" s="12" t="s">
        <v>74</v>
      </c>
      <c r="AY364" s="153" t="s">
        <v>181</v>
      </c>
    </row>
    <row r="365" spans="2:65" s="12" customFormat="1" ht="11.25">
      <c r="B365" s="152"/>
      <c r="D365" s="146" t="s">
        <v>194</v>
      </c>
      <c r="E365" s="153" t="s">
        <v>3</v>
      </c>
      <c r="F365" s="154" t="s">
        <v>273</v>
      </c>
      <c r="H365" s="153" t="s">
        <v>3</v>
      </c>
      <c r="I365" s="155"/>
      <c r="L365" s="152"/>
      <c r="M365" s="156"/>
      <c r="T365" s="157"/>
      <c r="AT365" s="153" t="s">
        <v>194</v>
      </c>
      <c r="AU365" s="153" t="s">
        <v>82</v>
      </c>
      <c r="AV365" s="12" t="s">
        <v>9</v>
      </c>
      <c r="AW365" s="12" t="s">
        <v>35</v>
      </c>
      <c r="AX365" s="12" t="s">
        <v>74</v>
      </c>
      <c r="AY365" s="153" t="s">
        <v>181</v>
      </c>
    </row>
    <row r="366" spans="2:65" s="12" customFormat="1" ht="11.25">
      <c r="B366" s="152"/>
      <c r="D366" s="146" t="s">
        <v>194</v>
      </c>
      <c r="E366" s="153" t="s">
        <v>3</v>
      </c>
      <c r="F366" s="154" t="s">
        <v>274</v>
      </c>
      <c r="H366" s="153" t="s">
        <v>3</v>
      </c>
      <c r="I366" s="155"/>
      <c r="L366" s="152"/>
      <c r="M366" s="156"/>
      <c r="T366" s="157"/>
      <c r="AT366" s="153" t="s">
        <v>194</v>
      </c>
      <c r="AU366" s="153" t="s">
        <v>82</v>
      </c>
      <c r="AV366" s="12" t="s">
        <v>9</v>
      </c>
      <c r="AW366" s="12" t="s">
        <v>35</v>
      </c>
      <c r="AX366" s="12" t="s">
        <v>74</v>
      </c>
      <c r="AY366" s="153" t="s">
        <v>181</v>
      </c>
    </row>
    <row r="367" spans="2:65" s="12" customFormat="1" ht="11.25">
      <c r="B367" s="152"/>
      <c r="D367" s="146" t="s">
        <v>194</v>
      </c>
      <c r="E367" s="153" t="s">
        <v>3</v>
      </c>
      <c r="F367" s="154" t="s">
        <v>275</v>
      </c>
      <c r="H367" s="153" t="s">
        <v>3</v>
      </c>
      <c r="I367" s="155"/>
      <c r="L367" s="152"/>
      <c r="M367" s="156"/>
      <c r="T367" s="157"/>
      <c r="AT367" s="153" t="s">
        <v>194</v>
      </c>
      <c r="AU367" s="153" t="s">
        <v>82</v>
      </c>
      <c r="AV367" s="12" t="s">
        <v>9</v>
      </c>
      <c r="AW367" s="12" t="s">
        <v>35</v>
      </c>
      <c r="AX367" s="12" t="s">
        <v>74</v>
      </c>
      <c r="AY367" s="153" t="s">
        <v>181</v>
      </c>
    </row>
    <row r="368" spans="2:65" s="13" customFormat="1" ht="11.25">
      <c r="B368" s="158"/>
      <c r="D368" s="146" t="s">
        <v>194</v>
      </c>
      <c r="E368" s="159" t="s">
        <v>3</v>
      </c>
      <c r="F368" s="160" t="s">
        <v>276</v>
      </c>
      <c r="H368" s="161">
        <v>1.47</v>
      </c>
      <c r="I368" s="162"/>
      <c r="L368" s="158"/>
      <c r="M368" s="163"/>
      <c r="T368" s="164"/>
      <c r="AT368" s="159" t="s">
        <v>194</v>
      </c>
      <c r="AU368" s="159" t="s">
        <v>82</v>
      </c>
      <c r="AV368" s="13" t="s">
        <v>82</v>
      </c>
      <c r="AW368" s="13" t="s">
        <v>35</v>
      </c>
      <c r="AX368" s="13" t="s">
        <v>74</v>
      </c>
      <c r="AY368" s="159" t="s">
        <v>181</v>
      </c>
    </row>
    <row r="369" spans="2:51" s="13" customFormat="1" ht="11.25">
      <c r="B369" s="158"/>
      <c r="D369" s="146" t="s">
        <v>194</v>
      </c>
      <c r="E369" s="159" t="s">
        <v>3</v>
      </c>
      <c r="F369" s="160" t="s">
        <v>277</v>
      </c>
      <c r="H369" s="161">
        <v>1.425</v>
      </c>
      <c r="I369" s="162"/>
      <c r="L369" s="158"/>
      <c r="M369" s="163"/>
      <c r="T369" s="164"/>
      <c r="AT369" s="159" t="s">
        <v>194</v>
      </c>
      <c r="AU369" s="159" t="s">
        <v>82</v>
      </c>
      <c r="AV369" s="13" t="s">
        <v>82</v>
      </c>
      <c r="AW369" s="13" t="s">
        <v>35</v>
      </c>
      <c r="AX369" s="13" t="s">
        <v>74</v>
      </c>
      <c r="AY369" s="159" t="s">
        <v>181</v>
      </c>
    </row>
    <row r="370" spans="2:51" s="13" customFormat="1" ht="11.25">
      <c r="B370" s="158"/>
      <c r="D370" s="146" t="s">
        <v>194</v>
      </c>
      <c r="E370" s="159" t="s">
        <v>3</v>
      </c>
      <c r="F370" s="160" t="s">
        <v>278</v>
      </c>
      <c r="H370" s="161">
        <v>0.93</v>
      </c>
      <c r="I370" s="162"/>
      <c r="L370" s="158"/>
      <c r="M370" s="163"/>
      <c r="T370" s="164"/>
      <c r="AT370" s="159" t="s">
        <v>194</v>
      </c>
      <c r="AU370" s="159" t="s">
        <v>82</v>
      </c>
      <c r="AV370" s="13" t="s">
        <v>82</v>
      </c>
      <c r="AW370" s="13" t="s">
        <v>35</v>
      </c>
      <c r="AX370" s="13" t="s">
        <v>74</v>
      </c>
      <c r="AY370" s="159" t="s">
        <v>181</v>
      </c>
    </row>
    <row r="371" spans="2:51" s="13" customFormat="1" ht="11.25">
      <c r="B371" s="158"/>
      <c r="D371" s="146" t="s">
        <v>194</v>
      </c>
      <c r="E371" s="159" t="s">
        <v>3</v>
      </c>
      <c r="F371" s="160" t="s">
        <v>279</v>
      </c>
      <c r="H371" s="161">
        <v>1.44</v>
      </c>
      <c r="I371" s="162"/>
      <c r="L371" s="158"/>
      <c r="M371" s="163"/>
      <c r="T371" s="164"/>
      <c r="AT371" s="159" t="s">
        <v>194</v>
      </c>
      <c r="AU371" s="159" t="s">
        <v>82</v>
      </c>
      <c r="AV371" s="13" t="s">
        <v>82</v>
      </c>
      <c r="AW371" s="13" t="s">
        <v>35</v>
      </c>
      <c r="AX371" s="13" t="s">
        <v>74</v>
      </c>
      <c r="AY371" s="159" t="s">
        <v>181</v>
      </c>
    </row>
    <row r="372" spans="2:51" s="13" customFormat="1" ht="11.25">
      <c r="B372" s="158"/>
      <c r="D372" s="146" t="s">
        <v>194</v>
      </c>
      <c r="E372" s="159" t="s">
        <v>3</v>
      </c>
      <c r="F372" s="160" t="s">
        <v>280</v>
      </c>
      <c r="H372" s="161">
        <v>1.41</v>
      </c>
      <c r="I372" s="162"/>
      <c r="L372" s="158"/>
      <c r="M372" s="163"/>
      <c r="T372" s="164"/>
      <c r="AT372" s="159" t="s">
        <v>194</v>
      </c>
      <c r="AU372" s="159" t="s">
        <v>82</v>
      </c>
      <c r="AV372" s="13" t="s">
        <v>82</v>
      </c>
      <c r="AW372" s="13" t="s">
        <v>35</v>
      </c>
      <c r="AX372" s="13" t="s">
        <v>74</v>
      </c>
      <c r="AY372" s="159" t="s">
        <v>181</v>
      </c>
    </row>
    <row r="373" spans="2:51" s="12" customFormat="1" ht="11.25">
      <c r="B373" s="152"/>
      <c r="D373" s="146" t="s">
        <v>194</v>
      </c>
      <c r="E373" s="153" t="s">
        <v>3</v>
      </c>
      <c r="F373" s="154" t="s">
        <v>281</v>
      </c>
      <c r="H373" s="153" t="s">
        <v>3</v>
      </c>
      <c r="I373" s="155"/>
      <c r="L373" s="152"/>
      <c r="M373" s="156"/>
      <c r="T373" s="157"/>
      <c r="AT373" s="153" t="s">
        <v>194</v>
      </c>
      <c r="AU373" s="153" t="s">
        <v>82</v>
      </c>
      <c r="AV373" s="12" t="s">
        <v>9</v>
      </c>
      <c r="AW373" s="12" t="s">
        <v>35</v>
      </c>
      <c r="AX373" s="12" t="s">
        <v>74</v>
      </c>
      <c r="AY373" s="153" t="s">
        <v>181</v>
      </c>
    </row>
    <row r="374" spans="2:51" s="13" customFormat="1" ht="11.25">
      <c r="B374" s="158"/>
      <c r="D374" s="146" t="s">
        <v>194</v>
      </c>
      <c r="E374" s="159" t="s">
        <v>3</v>
      </c>
      <c r="F374" s="160" t="s">
        <v>282</v>
      </c>
      <c r="H374" s="161">
        <v>2.21</v>
      </c>
      <c r="I374" s="162"/>
      <c r="L374" s="158"/>
      <c r="M374" s="163"/>
      <c r="T374" s="164"/>
      <c r="AT374" s="159" t="s">
        <v>194</v>
      </c>
      <c r="AU374" s="159" t="s">
        <v>82</v>
      </c>
      <c r="AV374" s="13" t="s">
        <v>82</v>
      </c>
      <c r="AW374" s="13" t="s">
        <v>35</v>
      </c>
      <c r="AX374" s="13" t="s">
        <v>74</v>
      </c>
      <c r="AY374" s="159" t="s">
        <v>181</v>
      </c>
    </row>
    <row r="375" spans="2:51" s="13" customFormat="1" ht="11.25">
      <c r="B375" s="158"/>
      <c r="D375" s="146" t="s">
        <v>194</v>
      </c>
      <c r="E375" s="159" t="s">
        <v>3</v>
      </c>
      <c r="F375" s="160" t="s">
        <v>283</v>
      </c>
      <c r="H375" s="161">
        <v>2.0699999999999998</v>
      </c>
      <c r="I375" s="162"/>
      <c r="L375" s="158"/>
      <c r="M375" s="163"/>
      <c r="T375" s="164"/>
      <c r="AT375" s="159" t="s">
        <v>194</v>
      </c>
      <c r="AU375" s="159" t="s">
        <v>82</v>
      </c>
      <c r="AV375" s="13" t="s">
        <v>82</v>
      </c>
      <c r="AW375" s="13" t="s">
        <v>35</v>
      </c>
      <c r="AX375" s="13" t="s">
        <v>74</v>
      </c>
      <c r="AY375" s="159" t="s">
        <v>181</v>
      </c>
    </row>
    <row r="376" spans="2:51" s="12" customFormat="1" ht="11.25">
      <c r="B376" s="152"/>
      <c r="D376" s="146" t="s">
        <v>194</v>
      </c>
      <c r="E376" s="153" t="s">
        <v>3</v>
      </c>
      <c r="F376" s="154" t="s">
        <v>284</v>
      </c>
      <c r="H376" s="153" t="s">
        <v>3</v>
      </c>
      <c r="I376" s="155"/>
      <c r="L376" s="152"/>
      <c r="M376" s="156"/>
      <c r="T376" s="157"/>
      <c r="AT376" s="153" t="s">
        <v>194</v>
      </c>
      <c r="AU376" s="153" t="s">
        <v>82</v>
      </c>
      <c r="AV376" s="12" t="s">
        <v>9</v>
      </c>
      <c r="AW376" s="12" t="s">
        <v>35</v>
      </c>
      <c r="AX376" s="12" t="s">
        <v>74</v>
      </c>
      <c r="AY376" s="153" t="s">
        <v>181</v>
      </c>
    </row>
    <row r="377" spans="2:51" s="13" customFormat="1" ht="11.25">
      <c r="B377" s="158"/>
      <c r="D377" s="146" t="s">
        <v>194</v>
      </c>
      <c r="E377" s="159" t="s">
        <v>3</v>
      </c>
      <c r="F377" s="160" t="s">
        <v>285</v>
      </c>
      <c r="H377" s="161">
        <v>0.56299999999999994</v>
      </c>
      <c r="I377" s="162"/>
      <c r="L377" s="158"/>
      <c r="M377" s="163"/>
      <c r="T377" s="164"/>
      <c r="AT377" s="159" t="s">
        <v>194</v>
      </c>
      <c r="AU377" s="159" t="s">
        <v>82</v>
      </c>
      <c r="AV377" s="13" t="s">
        <v>82</v>
      </c>
      <c r="AW377" s="13" t="s">
        <v>35</v>
      </c>
      <c r="AX377" s="13" t="s">
        <v>74</v>
      </c>
      <c r="AY377" s="159" t="s">
        <v>181</v>
      </c>
    </row>
    <row r="378" spans="2:51" s="13" customFormat="1" ht="11.25">
      <c r="B378" s="158"/>
      <c r="D378" s="146" t="s">
        <v>194</v>
      </c>
      <c r="E378" s="159" t="s">
        <v>3</v>
      </c>
      <c r="F378" s="160" t="s">
        <v>286</v>
      </c>
      <c r="H378" s="161">
        <v>0.54</v>
      </c>
      <c r="I378" s="162"/>
      <c r="L378" s="158"/>
      <c r="M378" s="163"/>
      <c r="T378" s="164"/>
      <c r="AT378" s="159" t="s">
        <v>194</v>
      </c>
      <c r="AU378" s="159" t="s">
        <v>82</v>
      </c>
      <c r="AV378" s="13" t="s">
        <v>82</v>
      </c>
      <c r="AW378" s="13" t="s">
        <v>35</v>
      </c>
      <c r="AX378" s="13" t="s">
        <v>74</v>
      </c>
      <c r="AY378" s="159" t="s">
        <v>181</v>
      </c>
    </row>
    <row r="379" spans="2:51" s="13" customFormat="1" ht="11.25">
      <c r="B379" s="158"/>
      <c r="D379" s="146" t="s">
        <v>194</v>
      </c>
      <c r="E379" s="159" t="s">
        <v>3</v>
      </c>
      <c r="F379" s="160" t="s">
        <v>287</v>
      </c>
      <c r="H379" s="161">
        <v>4.8600000000000003</v>
      </c>
      <c r="I379" s="162"/>
      <c r="L379" s="158"/>
      <c r="M379" s="163"/>
      <c r="T379" s="164"/>
      <c r="AT379" s="159" t="s">
        <v>194</v>
      </c>
      <c r="AU379" s="159" t="s">
        <v>82</v>
      </c>
      <c r="AV379" s="13" t="s">
        <v>82</v>
      </c>
      <c r="AW379" s="13" t="s">
        <v>35</v>
      </c>
      <c r="AX379" s="13" t="s">
        <v>74</v>
      </c>
      <c r="AY379" s="159" t="s">
        <v>181</v>
      </c>
    </row>
    <row r="380" spans="2:51" s="12" customFormat="1" ht="11.25">
      <c r="B380" s="152"/>
      <c r="D380" s="146" t="s">
        <v>194</v>
      </c>
      <c r="E380" s="153" t="s">
        <v>3</v>
      </c>
      <c r="F380" s="154" t="s">
        <v>288</v>
      </c>
      <c r="H380" s="153" t="s">
        <v>3</v>
      </c>
      <c r="I380" s="155"/>
      <c r="L380" s="152"/>
      <c r="M380" s="156"/>
      <c r="T380" s="157"/>
      <c r="AT380" s="153" t="s">
        <v>194</v>
      </c>
      <c r="AU380" s="153" t="s">
        <v>82</v>
      </c>
      <c r="AV380" s="12" t="s">
        <v>9</v>
      </c>
      <c r="AW380" s="12" t="s">
        <v>35</v>
      </c>
      <c r="AX380" s="12" t="s">
        <v>74</v>
      </c>
      <c r="AY380" s="153" t="s">
        <v>181</v>
      </c>
    </row>
    <row r="381" spans="2:51" s="13" customFormat="1" ht="11.25">
      <c r="B381" s="158"/>
      <c r="D381" s="146" t="s">
        <v>194</v>
      </c>
      <c r="E381" s="159" t="s">
        <v>3</v>
      </c>
      <c r="F381" s="160" t="s">
        <v>289</v>
      </c>
      <c r="H381" s="161">
        <v>1.89</v>
      </c>
      <c r="I381" s="162"/>
      <c r="L381" s="158"/>
      <c r="M381" s="163"/>
      <c r="T381" s="164"/>
      <c r="AT381" s="159" t="s">
        <v>194</v>
      </c>
      <c r="AU381" s="159" t="s">
        <v>82</v>
      </c>
      <c r="AV381" s="13" t="s">
        <v>82</v>
      </c>
      <c r="AW381" s="13" t="s">
        <v>35</v>
      </c>
      <c r="AX381" s="13" t="s">
        <v>74</v>
      </c>
      <c r="AY381" s="159" t="s">
        <v>181</v>
      </c>
    </row>
    <row r="382" spans="2:51" s="13" customFormat="1" ht="11.25">
      <c r="B382" s="158"/>
      <c r="D382" s="146" t="s">
        <v>194</v>
      </c>
      <c r="E382" s="159" t="s">
        <v>3</v>
      </c>
      <c r="F382" s="160" t="s">
        <v>290</v>
      </c>
      <c r="H382" s="161">
        <v>1.425</v>
      </c>
      <c r="I382" s="162"/>
      <c r="L382" s="158"/>
      <c r="M382" s="163"/>
      <c r="T382" s="164"/>
      <c r="AT382" s="159" t="s">
        <v>194</v>
      </c>
      <c r="AU382" s="159" t="s">
        <v>82</v>
      </c>
      <c r="AV382" s="13" t="s">
        <v>82</v>
      </c>
      <c r="AW382" s="13" t="s">
        <v>35</v>
      </c>
      <c r="AX382" s="13" t="s">
        <v>74</v>
      </c>
      <c r="AY382" s="159" t="s">
        <v>181</v>
      </c>
    </row>
    <row r="383" spans="2:51" s="13" customFormat="1" ht="11.25">
      <c r="B383" s="158"/>
      <c r="D383" s="146" t="s">
        <v>194</v>
      </c>
      <c r="E383" s="159" t="s">
        <v>3</v>
      </c>
      <c r="F383" s="160" t="s">
        <v>291</v>
      </c>
      <c r="H383" s="161">
        <v>0.93</v>
      </c>
      <c r="I383" s="162"/>
      <c r="L383" s="158"/>
      <c r="M383" s="163"/>
      <c r="T383" s="164"/>
      <c r="AT383" s="159" t="s">
        <v>194</v>
      </c>
      <c r="AU383" s="159" t="s">
        <v>82</v>
      </c>
      <c r="AV383" s="13" t="s">
        <v>82</v>
      </c>
      <c r="AW383" s="13" t="s">
        <v>35</v>
      </c>
      <c r="AX383" s="13" t="s">
        <v>74</v>
      </c>
      <c r="AY383" s="159" t="s">
        <v>181</v>
      </c>
    </row>
    <row r="384" spans="2:51" s="13" customFormat="1" ht="11.25">
      <c r="B384" s="158"/>
      <c r="D384" s="146" t="s">
        <v>194</v>
      </c>
      <c r="E384" s="159" t="s">
        <v>3</v>
      </c>
      <c r="F384" s="160" t="s">
        <v>292</v>
      </c>
      <c r="H384" s="161">
        <v>1.44</v>
      </c>
      <c r="I384" s="162"/>
      <c r="L384" s="158"/>
      <c r="M384" s="163"/>
      <c r="T384" s="164"/>
      <c r="AT384" s="159" t="s">
        <v>194</v>
      </c>
      <c r="AU384" s="159" t="s">
        <v>82</v>
      </c>
      <c r="AV384" s="13" t="s">
        <v>82</v>
      </c>
      <c r="AW384" s="13" t="s">
        <v>35</v>
      </c>
      <c r="AX384" s="13" t="s">
        <v>74</v>
      </c>
      <c r="AY384" s="159" t="s">
        <v>181</v>
      </c>
    </row>
    <row r="385" spans="2:65" s="13" customFormat="1" ht="11.25">
      <c r="B385" s="158"/>
      <c r="D385" s="146" t="s">
        <v>194</v>
      </c>
      <c r="E385" s="159" t="s">
        <v>3</v>
      </c>
      <c r="F385" s="160" t="s">
        <v>293</v>
      </c>
      <c r="H385" s="161">
        <v>1.41</v>
      </c>
      <c r="I385" s="162"/>
      <c r="L385" s="158"/>
      <c r="M385" s="163"/>
      <c r="T385" s="164"/>
      <c r="AT385" s="159" t="s">
        <v>194</v>
      </c>
      <c r="AU385" s="159" t="s">
        <v>82</v>
      </c>
      <c r="AV385" s="13" t="s">
        <v>82</v>
      </c>
      <c r="AW385" s="13" t="s">
        <v>35</v>
      </c>
      <c r="AX385" s="13" t="s">
        <v>74</v>
      </c>
      <c r="AY385" s="159" t="s">
        <v>181</v>
      </c>
    </row>
    <row r="386" spans="2:65" s="12" customFormat="1" ht="11.25">
      <c r="B386" s="152"/>
      <c r="D386" s="146" t="s">
        <v>194</v>
      </c>
      <c r="E386" s="153" t="s">
        <v>3</v>
      </c>
      <c r="F386" s="154" t="s">
        <v>294</v>
      </c>
      <c r="H386" s="153" t="s">
        <v>3</v>
      </c>
      <c r="I386" s="155"/>
      <c r="L386" s="152"/>
      <c r="M386" s="156"/>
      <c r="T386" s="157"/>
      <c r="AT386" s="153" t="s">
        <v>194</v>
      </c>
      <c r="AU386" s="153" t="s">
        <v>82</v>
      </c>
      <c r="AV386" s="12" t="s">
        <v>9</v>
      </c>
      <c r="AW386" s="12" t="s">
        <v>35</v>
      </c>
      <c r="AX386" s="12" t="s">
        <v>74</v>
      </c>
      <c r="AY386" s="153" t="s">
        <v>181</v>
      </c>
    </row>
    <row r="387" spans="2:65" s="13" customFormat="1" ht="11.25">
      <c r="B387" s="158"/>
      <c r="D387" s="146" t="s">
        <v>194</v>
      </c>
      <c r="E387" s="159" t="s">
        <v>3</v>
      </c>
      <c r="F387" s="160" t="s">
        <v>295</v>
      </c>
      <c r="H387" s="161">
        <v>2.21</v>
      </c>
      <c r="I387" s="162"/>
      <c r="L387" s="158"/>
      <c r="M387" s="163"/>
      <c r="T387" s="164"/>
      <c r="AT387" s="159" t="s">
        <v>194</v>
      </c>
      <c r="AU387" s="159" t="s">
        <v>82</v>
      </c>
      <c r="AV387" s="13" t="s">
        <v>82</v>
      </c>
      <c r="AW387" s="13" t="s">
        <v>35</v>
      </c>
      <c r="AX387" s="13" t="s">
        <v>74</v>
      </c>
      <c r="AY387" s="159" t="s">
        <v>181</v>
      </c>
    </row>
    <row r="388" spans="2:65" s="13" customFormat="1" ht="11.25">
      <c r="B388" s="158"/>
      <c r="D388" s="146" t="s">
        <v>194</v>
      </c>
      <c r="E388" s="159" t="s">
        <v>3</v>
      </c>
      <c r="F388" s="160" t="s">
        <v>296</v>
      </c>
      <c r="H388" s="161">
        <v>2.21</v>
      </c>
      <c r="I388" s="162"/>
      <c r="L388" s="158"/>
      <c r="M388" s="163"/>
      <c r="T388" s="164"/>
      <c r="AT388" s="159" t="s">
        <v>194</v>
      </c>
      <c r="AU388" s="159" t="s">
        <v>82</v>
      </c>
      <c r="AV388" s="13" t="s">
        <v>82</v>
      </c>
      <c r="AW388" s="13" t="s">
        <v>35</v>
      </c>
      <c r="AX388" s="13" t="s">
        <v>74</v>
      </c>
      <c r="AY388" s="159" t="s">
        <v>181</v>
      </c>
    </row>
    <row r="389" spans="2:65" s="13" customFormat="1" ht="11.25">
      <c r="B389" s="158"/>
      <c r="D389" s="146" t="s">
        <v>194</v>
      </c>
      <c r="E389" s="159" t="s">
        <v>3</v>
      </c>
      <c r="F389" s="160" t="s">
        <v>297</v>
      </c>
      <c r="H389" s="161">
        <v>2.21</v>
      </c>
      <c r="I389" s="162"/>
      <c r="L389" s="158"/>
      <c r="M389" s="163"/>
      <c r="T389" s="164"/>
      <c r="AT389" s="159" t="s">
        <v>194</v>
      </c>
      <c r="AU389" s="159" t="s">
        <v>82</v>
      </c>
      <c r="AV389" s="13" t="s">
        <v>82</v>
      </c>
      <c r="AW389" s="13" t="s">
        <v>35</v>
      </c>
      <c r="AX389" s="13" t="s">
        <v>74</v>
      </c>
      <c r="AY389" s="159" t="s">
        <v>181</v>
      </c>
    </row>
    <row r="390" spans="2:65" s="13" customFormat="1" ht="11.25">
      <c r="B390" s="158"/>
      <c r="D390" s="146" t="s">
        <v>194</v>
      </c>
      <c r="E390" s="159" t="s">
        <v>3</v>
      </c>
      <c r="F390" s="160" t="s">
        <v>298</v>
      </c>
      <c r="H390" s="161">
        <v>2.21</v>
      </c>
      <c r="I390" s="162"/>
      <c r="L390" s="158"/>
      <c r="M390" s="163"/>
      <c r="T390" s="164"/>
      <c r="AT390" s="159" t="s">
        <v>194</v>
      </c>
      <c r="AU390" s="159" t="s">
        <v>82</v>
      </c>
      <c r="AV390" s="13" t="s">
        <v>82</v>
      </c>
      <c r="AW390" s="13" t="s">
        <v>35</v>
      </c>
      <c r="AX390" s="13" t="s">
        <v>74</v>
      </c>
      <c r="AY390" s="159" t="s">
        <v>181</v>
      </c>
    </row>
    <row r="391" spans="2:65" s="13" customFormat="1" ht="11.25">
      <c r="B391" s="158"/>
      <c r="D391" s="146" t="s">
        <v>194</v>
      </c>
      <c r="E391" s="159" t="s">
        <v>3</v>
      </c>
      <c r="F391" s="160" t="s">
        <v>299</v>
      </c>
      <c r="H391" s="161">
        <v>2.16</v>
      </c>
      <c r="I391" s="162"/>
      <c r="L391" s="158"/>
      <c r="M391" s="163"/>
      <c r="T391" s="164"/>
      <c r="AT391" s="159" t="s">
        <v>194</v>
      </c>
      <c r="AU391" s="159" t="s">
        <v>82</v>
      </c>
      <c r="AV391" s="13" t="s">
        <v>82</v>
      </c>
      <c r="AW391" s="13" t="s">
        <v>35</v>
      </c>
      <c r="AX391" s="13" t="s">
        <v>74</v>
      </c>
      <c r="AY391" s="159" t="s">
        <v>181</v>
      </c>
    </row>
    <row r="392" spans="2:65" s="14" customFormat="1" ht="11.25">
      <c r="B392" s="165"/>
      <c r="D392" s="146" t="s">
        <v>194</v>
      </c>
      <c r="E392" s="166" t="s">
        <v>3</v>
      </c>
      <c r="F392" s="167" t="s">
        <v>204</v>
      </c>
      <c r="H392" s="168">
        <v>35.013000000000005</v>
      </c>
      <c r="I392" s="169"/>
      <c r="L392" s="165"/>
      <c r="M392" s="170"/>
      <c r="T392" s="171"/>
      <c r="AT392" s="166" t="s">
        <v>194</v>
      </c>
      <c r="AU392" s="166" t="s">
        <v>82</v>
      </c>
      <c r="AV392" s="14" t="s">
        <v>188</v>
      </c>
      <c r="AW392" s="14" t="s">
        <v>35</v>
      </c>
      <c r="AX392" s="14" t="s">
        <v>9</v>
      </c>
      <c r="AY392" s="166" t="s">
        <v>181</v>
      </c>
    </row>
    <row r="393" spans="2:65" s="1" customFormat="1" ht="16.5" customHeight="1">
      <c r="B393" s="132"/>
      <c r="C393" s="133" t="s">
        <v>386</v>
      </c>
      <c r="D393" s="133" t="s">
        <v>183</v>
      </c>
      <c r="E393" s="134" t="s">
        <v>387</v>
      </c>
      <c r="F393" s="135" t="s">
        <v>388</v>
      </c>
      <c r="G393" s="136" t="s">
        <v>221</v>
      </c>
      <c r="H393" s="137">
        <v>26.4</v>
      </c>
      <c r="I393" s="138"/>
      <c r="J393" s="139">
        <f>ROUND(I393*H393,0)</f>
        <v>0</v>
      </c>
      <c r="K393" s="135" t="s">
        <v>187</v>
      </c>
      <c r="L393" s="33"/>
      <c r="M393" s="140" t="s">
        <v>3</v>
      </c>
      <c r="N393" s="141" t="s">
        <v>45</v>
      </c>
      <c r="P393" s="142">
        <f>O393*H393</f>
        <v>0</v>
      </c>
      <c r="Q393" s="142">
        <v>0</v>
      </c>
      <c r="R393" s="142">
        <f>Q393*H393</f>
        <v>0</v>
      </c>
      <c r="S393" s="142">
        <v>0</v>
      </c>
      <c r="T393" s="143">
        <f>S393*H393</f>
        <v>0</v>
      </c>
      <c r="AR393" s="144" t="s">
        <v>188</v>
      </c>
      <c r="AT393" s="144" t="s">
        <v>183</v>
      </c>
      <c r="AU393" s="144" t="s">
        <v>82</v>
      </c>
      <c r="AY393" s="18" t="s">
        <v>181</v>
      </c>
      <c r="BE393" s="145">
        <f>IF(N393="základní",J393,0)</f>
        <v>0</v>
      </c>
      <c r="BF393" s="145">
        <f>IF(N393="snížená",J393,0)</f>
        <v>0</v>
      </c>
      <c r="BG393" s="145">
        <f>IF(N393="zákl. přenesená",J393,0)</f>
        <v>0</v>
      </c>
      <c r="BH393" s="145">
        <f>IF(N393="sníž. přenesená",J393,0)</f>
        <v>0</v>
      </c>
      <c r="BI393" s="145">
        <f>IF(N393="nulová",J393,0)</f>
        <v>0</v>
      </c>
      <c r="BJ393" s="18" t="s">
        <v>9</v>
      </c>
      <c r="BK393" s="145">
        <f>ROUND(I393*H393,0)</f>
        <v>0</v>
      </c>
      <c r="BL393" s="18" t="s">
        <v>188</v>
      </c>
      <c r="BM393" s="144" t="s">
        <v>389</v>
      </c>
    </row>
    <row r="394" spans="2:65" s="1" customFormat="1" ht="19.5">
      <c r="B394" s="33"/>
      <c r="D394" s="146" t="s">
        <v>190</v>
      </c>
      <c r="F394" s="147" t="s">
        <v>390</v>
      </c>
      <c r="I394" s="148"/>
      <c r="L394" s="33"/>
      <c r="M394" s="149"/>
      <c r="T394" s="54"/>
      <c r="AT394" s="18" t="s">
        <v>190</v>
      </c>
      <c r="AU394" s="18" t="s">
        <v>82</v>
      </c>
    </row>
    <row r="395" spans="2:65" s="1" customFormat="1" ht="11.25">
      <c r="B395" s="33"/>
      <c r="D395" s="150" t="s">
        <v>192</v>
      </c>
      <c r="F395" s="151" t="s">
        <v>391</v>
      </c>
      <c r="I395" s="148"/>
      <c r="L395" s="33"/>
      <c r="M395" s="149"/>
      <c r="T395" s="54"/>
      <c r="AT395" s="18" t="s">
        <v>192</v>
      </c>
      <c r="AU395" s="18" t="s">
        <v>82</v>
      </c>
    </row>
    <row r="396" spans="2:65" s="13" customFormat="1" ht="11.25">
      <c r="B396" s="158"/>
      <c r="D396" s="146" t="s">
        <v>194</v>
      </c>
      <c r="E396" s="159" t="s">
        <v>3</v>
      </c>
      <c r="F396" s="160" t="s">
        <v>392</v>
      </c>
      <c r="H396" s="161">
        <v>32.880000000000003</v>
      </c>
      <c r="I396" s="162"/>
      <c r="L396" s="158"/>
      <c r="M396" s="163"/>
      <c r="T396" s="164"/>
      <c r="AT396" s="159" t="s">
        <v>194</v>
      </c>
      <c r="AU396" s="159" t="s">
        <v>82</v>
      </c>
      <c r="AV396" s="13" t="s">
        <v>82</v>
      </c>
      <c r="AW396" s="13" t="s">
        <v>35</v>
      </c>
      <c r="AX396" s="13" t="s">
        <v>74</v>
      </c>
      <c r="AY396" s="159" t="s">
        <v>181</v>
      </c>
    </row>
    <row r="397" spans="2:65" s="13" customFormat="1" ht="11.25">
      <c r="B397" s="158"/>
      <c r="D397" s="146" t="s">
        <v>194</v>
      </c>
      <c r="E397" s="159" t="s">
        <v>3</v>
      </c>
      <c r="F397" s="160" t="s">
        <v>393</v>
      </c>
      <c r="H397" s="161">
        <v>-6.48</v>
      </c>
      <c r="I397" s="162"/>
      <c r="L397" s="158"/>
      <c r="M397" s="163"/>
      <c r="T397" s="164"/>
      <c r="AT397" s="159" t="s">
        <v>194</v>
      </c>
      <c r="AU397" s="159" t="s">
        <v>82</v>
      </c>
      <c r="AV397" s="13" t="s">
        <v>82</v>
      </c>
      <c r="AW397" s="13" t="s">
        <v>35</v>
      </c>
      <c r="AX397" s="13" t="s">
        <v>74</v>
      </c>
      <c r="AY397" s="159" t="s">
        <v>181</v>
      </c>
    </row>
    <row r="398" spans="2:65" s="14" customFormat="1" ht="11.25">
      <c r="B398" s="165"/>
      <c r="D398" s="146" t="s">
        <v>194</v>
      </c>
      <c r="E398" s="166" t="s">
        <v>3</v>
      </c>
      <c r="F398" s="167" t="s">
        <v>394</v>
      </c>
      <c r="H398" s="168">
        <v>26.400000000000002</v>
      </c>
      <c r="I398" s="169"/>
      <c r="L398" s="165"/>
      <c r="M398" s="170"/>
      <c r="T398" s="171"/>
      <c r="AT398" s="166" t="s">
        <v>194</v>
      </c>
      <c r="AU398" s="166" t="s">
        <v>82</v>
      </c>
      <c r="AV398" s="14" t="s">
        <v>188</v>
      </c>
      <c r="AW398" s="14" t="s">
        <v>35</v>
      </c>
      <c r="AX398" s="14" t="s">
        <v>9</v>
      </c>
      <c r="AY398" s="166" t="s">
        <v>181</v>
      </c>
    </row>
    <row r="399" spans="2:65" s="1" customFormat="1" ht="16.5" customHeight="1">
      <c r="B399" s="132"/>
      <c r="C399" s="133" t="s">
        <v>395</v>
      </c>
      <c r="D399" s="133" t="s">
        <v>183</v>
      </c>
      <c r="E399" s="134" t="s">
        <v>396</v>
      </c>
      <c r="F399" s="135" t="s">
        <v>397</v>
      </c>
      <c r="G399" s="136" t="s">
        <v>221</v>
      </c>
      <c r="H399" s="137">
        <v>6.48</v>
      </c>
      <c r="I399" s="138"/>
      <c r="J399" s="139">
        <f>ROUND(I399*H399,0)</f>
        <v>0</v>
      </c>
      <c r="K399" s="135" t="s">
        <v>187</v>
      </c>
      <c r="L399" s="33"/>
      <c r="M399" s="140" t="s">
        <v>3</v>
      </c>
      <c r="N399" s="141" t="s">
        <v>45</v>
      </c>
      <c r="P399" s="142">
        <f>O399*H399</f>
        <v>0</v>
      </c>
      <c r="Q399" s="142">
        <v>0</v>
      </c>
      <c r="R399" s="142">
        <f>Q399*H399</f>
        <v>0</v>
      </c>
      <c r="S399" s="142">
        <v>0</v>
      </c>
      <c r="T399" s="143">
        <f>S399*H399</f>
        <v>0</v>
      </c>
      <c r="AR399" s="144" t="s">
        <v>188</v>
      </c>
      <c r="AT399" s="144" t="s">
        <v>183</v>
      </c>
      <c r="AU399" s="144" t="s">
        <v>82</v>
      </c>
      <c r="AY399" s="18" t="s">
        <v>181</v>
      </c>
      <c r="BE399" s="145">
        <f>IF(N399="základní",J399,0)</f>
        <v>0</v>
      </c>
      <c r="BF399" s="145">
        <f>IF(N399="snížená",J399,0)</f>
        <v>0</v>
      </c>
      <c r="BG399" s="145">
        <f>IF(N399="zákl. přenesená",J399,0)</f>
        <v>0</v>
      </c>
      <c r="BH399" s="145">
        <f>IF(N399="sníž. přenesená",J399,0)</f>
        <v>0</v>
      </c>
      <c r="BI399" s="145">
        <f>IF(N399="nulová",J399,0)</f>
        <v>0</v>
      </c>
      <c r="BJ399" s="18" t="s">
        <v>9</v>
      </c>
      <c r="BK399" s="145">
        <f>ROUND(I399*H399,0)</f>
        <v>0</v>
      </c>
      <c r="BL399" s="18" t="s">
        <v>188</v>
      </c>
      <c r="BM399" s="144" t="s">
        <v>398</v>
      </c>
    </row>
    <row r="400" spans="2:65" s="1" customFormat="1" ht="19.5">
      <c r="B400" s="33"/>
      <c r="D400" s="146" t="s">
        <v>190</v>
      </c>
      <c r="F400" s="147" t="s">
        <v>399</v>
      </c>
      <c r="I400" s="148"/>
      <c r="L400" s="33"/>
      <c r="M400" s="149"/>
      <c r="T400" s="54"/>
      <c r="AT400" s="18" t="s">
        <v>190</v>
      </c>
      <c r="AU400" s="18" t="s">
        <v>82</v>
      </c>
    </row>
    <row r="401" spans="2:65" s="1" customFormat="1" ht="11.25">
      <c r="B401" s="33"/>
      <c r="D401" s="150" t="s">
        <v>192</v>
      </c>
      <c r="F401" s="151" t="s">
        <v>400</v>
      </c>
      <c r="I401" s="148"/>
      <c r="L401" s="33"/>
      <c r="M401" s="149"/>
      <c r="T401" s="54"/>
      <c r="AT401" s="18" t="s">
        <v>192</v>
      </c>
      <c r="AU401" s="18" t="s">
        <v>82</v>
      </c>
    </row>
    <row r="402" spans="2:65" s="12" customFormat="1" ht="11.25">
      <c r="B402" s="152"/>
      <c r="D402" s="146" t="s">
        <v>194</v>
      </c>
      <c r="E402" s="153" t="s">
        <v>3</v>
      </c>
      <c r="F402" s="154" t="s">
        <v>401</v>
      </c>
      <c r="H402" s="153" t="s">
        <v>3</v>
      </c>
      <c r="I402" s="155"/>
      <c r="L402" s="152"/>
      <c r="M402" s="156"/>
      <c r="T402" s="157"/>
      <c r="AT402" s="153" t="s">
        <v>194</v>
      </c>
      <c r="AU402" s="153" t="s">
        <v>82</v>
      </c>
      <c r="AV402" s="12" t="s">
        <v>9</v>
      </c>
      <c r="AW402" s="12" t="s">
        <v>35</v>
      </c>
      <c r="AX402" s="12" t="s">
        <v>74</v>
      </c>
      <c r="AY402" s="153" t="s">
        <v>181</v>
      </c>
    </row>
    <row r="403" spans="2:65" s="13" customFormat="1" ht="11.25">
      <c r="B403" s="158"/>
      <c r="D403" s="146" t="s">
        <v>194</v>
      </c>
      <c r="E403" s="159" t="s">
        <v>3</v>
      </c>
      <c r="F403" s="160" t="s">
        <v>323</v>
      </c>
      <c r="H403" s="161">
        <v>6.48</v>
      </c>
      <c r="I403" s="162"/>
      <c r="L403" s="158"/>
      <c r="M403" s="163"/>
      <c r="T403" s="164"/>
      <c r="AT403" s="159" t="s">
        <v>194</v>
      </c>
      <c r="AU403" s="159" t="s">
        <v>82</v>
      </c>
      <c r="AV403" s="13" t="s">
        <v>82</v>
      </c>
      <c r="AW403" s="13" t="s">
        <v>35</v>
      </c>
      <c r="AX403" s="13" t="s">
        <v>9</v>
      </c>
      <c r="AY403" s="159" t="s">
        <v>181</v>
      </c>
    </row>
    <row r="404" spans="2:65" s="1" customFormat="1" ht="16.5" customHeight="1">
      <c r="B404" s="132"/>
      <c r="C404" s="172" t="s">
        <v>402</v>
      </c>
      <c r="D404" s="172" t="s">
        <v>403</v>
      </c>
      <c r="E404" s="173" t="s">
        <v>404</v>
      </c>
      <c r="F404" s="174" t="s">
        <v>405</v>
      </c>
      <c r="G404" s="175" t="s">
        <v>343</v>
      </c>
      <c r="H404" s="176">
        <v>12.96</v>
      </c>
      <c r="I404" s="177"/>
      <c r="J404" s="178">
        <f>ROUND(I404*H404,0)</f>
        <v>0</v>
      </c>
      <c r="K404" s="174" t="s">
        <v>187</v>
      </c>
      <c r="L404" s="179"/>
      <c r="M404" s="180" t="s">
        <v>3</v>
      </c>
      <c r="N404" s="181" t="s">
        <v>45</v>
      </c>
      <c r="P404" s="142">
        <f>O404*H404</f>
        <v>0</v>
      </c>
      <c r="Q404" s="142">
        <v>1</v>
      </c>
      <c r="R404" s="142">
        <f>Q404*H404</f>
        <v>12.96</v>
      </c>
      <c r="S404" s="142">
        <v>0</v>
      </c>
      <c r="T404" s="143">
        <f>S404*H404</f>
        <v>0</v>
      </c>
      <c r="AR404" s="144" t="s">
        <v>261</v>
      </c>
      <c r="AT404" s="144" t="s">
        <v>403</v>
      </c>
      <c r="AU404" s="144" t="s">
        <v>82</v>
      </c>
      <c r="AY404" s="18" t="s">
        <v>181</v>
      </c>
      <c r="BE404" s="145">
        <f>IF(N404="základní",J404,0)</f>
        <v>0</v>
      </c>
      <c r="BF404" s="145">
        <f>IF(N404="snížená",J404,0)</f>
        <v>0</v>
      </c>
      <c r="BG404" s="145">
        <f>IF(N404="zákl. přenesená",J404,0)</f>
        <v>0</v>
      </c>
      <c r="BH404" s="145">
        <f>IF(N404="sníž. přenesená",J404,0)</f>
        <v>0</v>
      </c>
      <c r="BI404" s="145">
        <f>IF(N404="nulová",J404,0)</f>
        <v>0</v>
      </c>
      <c r="BJ404" s="18" t="s">
        <v>9</v>
      </c>
      <c r="BK404" s="145">
        <f>ROUND(I404*H404,0)</f>
        <v>0</v>
      </c>
      <c r="BL404" s="18" t="s">
        <v>188</v>
      </c>
      <c r="BM404" s="144" t="s">
        <v>406</v>
      </c>
    </row>
    <row r="405" spans="2:65" s="1" customFormat="1" ht="11.25">
      <c r="B405" s="33"/>
      <c r="D405" s="146" t="s">
        <v>190</v>
      </c>
      <c r="F405" s="147" t="s">
        <v>405</v>
      </c>
      <c r="I405" s="148"/>
      <c r="L405" s="33"/>
      <c r="M405" s="149"/>
      <c r="T405" s="54"/>
      <c r="AT405" s="18" t="s">
        <v>190</v>
      </c>
      <c r="AU405" s="18" t="s">
        <v>82</v>
      </c>
    </row>
    <row r="406" spans="2:65" s="13" customFormat="1" ht="11.25">
      <c r="B406" s="158"/>
      <c r="D406" s="146" t="s">
        <v>194</v>
      </c>
      <c r="E406" s="159" t="s">
        <v>3</v>
      </c>
      <c r="F406" s="160" t="s">
        <v>407</v>
      </c>
      <c r="H406" s="161">
        <v>12.96</v>
      </c>
      <c r="I406" s="162"/>
      <c r="L406" s="158"/>
      <c r="M406" s="163"/>
      <c r="T406" s="164"/>
      <c r="AT406" s="159" t="s">
        <v>194</v>
      </c>
      <c r="AU406" s="159" t="s">
        <v>82</v>
      </c>
      <c r="AV406" s="13" t="s">
        <v>82</v>
      </c>
      <c r="AW406" s="13" t="s">
        <v>35</v>
      </c>
      <c r="AX406" s="13" t="s">
        <v>9</v>
      </c>
      <c r="AY406" s="159" t="s">
        <v>181</v>
      </c>
    </row>
    <row r="407" spans="2:65" s="11" customFormat="1" ht="22.9" customHeight="1">
      <c r="B407" s="120"/>
      <c r="D407" s="121" t="s">
        <v>73</v>
      </c>
      <c r="E407" s="130" t="s">
        <v>82</v>
      </c>
      <c r="F407" s="130" t="s">
        <v>408</v>
      </c>
      <c r="I407" s="123"/>
      <c r="J407" s="131">
        <f>BK407</f>
        <v>0</v>
      </c>
      <c r="L407" s="120"/>
      <c r="M407" s="125"/>
      <c r="P407" s="126">
        <f>SUM(P408:P514)</f>
        <v>0</v>
      </c>
      <c r="R407" s="126">
        <f>SUM(R408:R514)</f>
        <v>189.72923081000002</v>
      </c>
      <c r="T407" s="127">
        <f>SUM(T408:T514)</f>
        <v>0</v>
      </c>
      <c r="AR407" s="121" t="s">
        <v>9</v>
      </c>
      <c r="AT407" s="128" t="s">
        <v>73</v>
      </c>
      <c r="AU407" s="128" t="s">
        <v>9</v>
      </c>
      <c r="AY407" s="121" t="s">
        <v>181</v>
      </c>
      <c r="BK407" s="129">
        <f>SUM(BK408:BK514)</f>
        <v>0</v>
      </c>
    </row>
    <row r="408" spans="2:65" s="1" customFormat="1" ht="24.2" customHeight="1">
      <c r="B408" s="132"/>
      <c r="C408" s="133" t="s">
        <v>409</v>
      </c>
      <c r="D408" s="133" t="s">
        <v>183</v>
      </c>
      <c r="E408" s="134" t="s">
        <v>410</v>
      </c>
      <c r="F408" s="135" t="s">
        <v>411</v>
      </c>
      <c r="G408" s="136" t="s">
        <v>214</v>
      </c>
      <c r="H408" s="137">
        <v>27</v>
      </c>
      <c r="I408" s="138"/>
      <c r="J408" s="139">
        <f>ROUND(I408*H408,0)</f>
        <v>0</v>
      </c>
      <c r="K408" s="135" t="s">
        <v>187</v>
      </c>
      <c r="L408" s="33"/>
      <c r="M408" s="140" t="s">
        <v>3</v>
      </c>
      <c r="N408" s="141" t="s">
        <v>45</v>
      </c>
      <c r="P408" s="142">
        <f>O408*H408</f>
        <v>0</v>
      </c>
      <c r="Q408" s="142">
        <v>0.20469000000000001</v>
      </c>
      <c r="R408" s="142">
        <f>Q408*H408</f>
        <v>5.5266299999999999</v>
      </c>
      <c r="S408" s="142">
        <v>0</v>
      </c>
      <c r="T408" s="143">
        <f>S408*H408</f>
        <v>0</v>
      </c>
      <c r="AR408" s="144" t="s">
        <v>188</v>
      </c>
      <c r="AT408" s="144" t="s">
        <v>183</v>
      </c>
      <c r="AU408" s="144" t="s">
        <v>82</v>
      </c>
      <c r="AY408" s="18" t="s">
        <v>181</v>
      </c>
      <c r="BE408" s="145">
        <f>IF(N408="základní",J408,0)</f>
        <v>0</v>
      </c>
      <c r="BF408" s="145">
        <f>IF(N408="snížená",J408,0)</f>
        <v>0</v>
      </c>
      <c r="BG408" s="145">
        <f>IF(N408="zákl. přenesená",J408,0)</f>
        <v>0</v>
      </c>
      <c r="BH408" s="145">
        <f>IF(N408="sníž. přenesená",J408,0)</f>
        <v>0</v>
      </c>
      <c r="BI408" s="145">
        <f>IF(N408="nulová",J408,0)</f>
        <v>0</v>
      </c>
      <c r="BJ408" s="18" t="s">
        <v>9</v>
      </c>
      <c r="BK408" s="145">
        <f>ROUND(I408*H408,0)</f>
        <v>0</v>
      </c>
      <c r="BL408" s="18" t="s">
        <v>188</v>
      </c>
      <c r="BM408" s="144" t="s">
        <v>412</v>
      </c>
    </row>
    <row r="409" spans="2:65" s="1" customFormat="1" ht="19.5">
      <c r="B409" s="33"/>
      <c r="D409" s="146" t="s">
        <v>190</v>
      </c>
      <c r="F409" s="147" t="s">
        <v>413</v>
      </c>
      <c r="I409" s="148"/>
      <c r="L409" s="33"/>
      <c r="M409" s="149"/>
      <c r="T409" s="54"/>
      <c r="AT409" s="18" t="s">
        <v>190</v>
      </c>
      <c r="AU409" s="18" t="s">
        <v>82</v>
      </c>
    </row>
    <row r="410" spans="2:65" s="1" customFormat="1" ht="11.25">
      <c r="B410" s="33"/>
      <c r="D410" s="150" t="s">
        <v>192</v>
      </c>
      <c r="F410" s="151" t="s">
        <v>414</v>
      </c>
      <c r="I410" s="148"/>
      <c r="L410" s="33"/>
      <c r="M410" s="149"/>
      <c r="T410" s="54"/>
      <c r="AT410" s="18" t="s">
        <v>192</v>
      </c>
      <c r="AU410" s="18" t="s">
        <v>82</v>
      </c>
    </row>
    <row r="411" spans="2:65" s="1" customFormat="1" ht="16.5" customHeight="1">
      <c r="B411" s="132"/>
      <c r="C411" s="133" t="s">
        <v>415</v>
      </c>
      <c r="D411" s="133" t="s">
        <v>183</v>
      </c>
      <c r="E411" s="134" t="s">
        <v>416</v>
      </c>
      <c r="F411" s="135" t="s">
        <v>417</v>
      </c>
      <c r="G411" s="136" t="s">
        <v>186</v>
      </c>
      <c r="H411" s="137">
        <v>18.899999999999999</v>
      </c>
      <c r="I411" s="138"/>
      <c r="J411" s="139">
        <f>ROUND(I411*H411,0)</f>
        <v>0</v>
      </c>
      <c r="K411" s="135" t="s">
        <v>187</v>
      </c>
      <c r="L411" s="33"/>
      <c r="M411" s="140" t="s">
        <v>3</v>
      </c>
      <c r="N411" s="141" t="s">
        <v>45</v>
      </c>
      <c r="P411" s="142">
        <f>O411*H411</f>
        <v>0</v>
      </c>
      <c r="Q411" s="142">
        <v>1E-4</v>
      </c>
      <c r="R411" s="142">
        <f>Q411*H411</f>
        <v>1.89E-3</v>
      </c>
      <c r="S411" s="142">
        <v>0</v>
      </c>
      <c r="T411" s="143">
        <f>S411*H411</f>
        <v>0</v>
      </c>
      <c r="AR411" s="144" t="s">
        <v>188</v>
      </c>
      <c r="AT411" s="144" t="s">
        <v>183</v>
      </c>
      <c r="AU411" s="144" t="s">
        <v>82</v>
      </c>
      <c r="AY411" s="18" t="s">
        <v>181</v>
      </c>
      <c r="BE411" s="145">
        <f>IF(N411="základní",J411,0)</f>
        <v>0</v>
      </c>
      <c r="BF411" s="145">
        <f>IF(N411="snížená",J411,0)</f>
        <v>0</v>
      </c>
      <c r="BG411" s="145">
        <f>IF(N411="zákl. přenesená",J411,0)</f>
        <v>0</v>
      </c>
      <c r="BH411" s="145">
        <f>IF(N411="sníž. přenesená",J411,0)</f>
        <v>0</v>
      </c>
      <c r="BI411" s="145">
        <f>IF(N411="nulová",J411,0)</f>
        <v>0</v>
      </c>
      <c r="BJ411" s="18" t="s">
        <v>9</v>
      </c>
      <c r="BK411" s="145">
        <f>ROUND(I411*H411,0)</f>
        <v>0</v>
      </c>
      <c r="BL411" s="18" t="s">
        <v>188</v>
      </c>
      <c r="BM411" s="144" t="s">
        <v>418</v>
      </c>
    </row>
    <row r="412" spans="2:65" s="1" customFormat="1" ht="19.5">
      <c r="B412" s="33"/>
      <c r="D412" s="146" t="s">
        <v>190</v>
      </c>
      <c r="F412" s="147" t="s">
        <v>419</v>
      </c>
      <c r="I412" s="148"/>
      <c r="L412" s="33"/>
      <c r="M412" s="149"/>
      <c r="T412" s="54"/>
      <c r="AT412" s="18" t="s">
        <v>190</v>
      </c>
      <c r="AU412" s="18" t="s">
        <v>82</v>
      </c>
    </row>
    <row r="413" spans="2:65" s="1" customFormat="1" ht="11.25">
      <c r="B413" s="33"/>
      <c r="D413" s="150" t="s">
        <v>192</v>
      </c>
      <c r="F413" s="151" t="s">
        <v>420</v>
      </c>
      <c r="I413" s="148"/>
      <c r="L413" s="33"/>
      <c r="M413" s="149"/>
      <c r="T413" s="54"/>
      <c r="AT413" s="18" t="s">
        <v>192</v>
      </c>
      <c r="AU413" s="18" t="s">
        <v>82</v>
      </c>
    </row>
    <row r="414" spans="2:65" s="13" customFormat="1" ht="11.25">
      <c r="B414" s="158"/>
      <c r="D414" s="146" t="s">
        <v>194</v>
      </c>
      <c r="E414" s="159" t="s">
        <v>3</v>
      </c>
      <c r="F414" s="160" t="s">
        <v>421</v>
      </c>
      <c r="H414" s="161">
        <v>18.899999999999999</v>
      </c>
      <c r="I414" s="162"/>
      <c r="L414" s="158"/>
      <c r="M414" s="163"/>
      <c r="T414" s="164"/>
      <c r="AT414" s="159" t="s">
        <v>194</v>
      </c>
      <c r="AU414" s="159" t="s">
        <v>82</v>
      </c>
      <c r="AV414" s="13" t="s">
        <v>82</v>
      </c>
      <c r="AW414" s="13" t="s">
        <v>35</v>
      </c>
      <c r="AX414" s="13" t="s">
        <v>9</v>
      </c>
      <c r="AY414" s="159" t="s">
        <v>181</v>
      </c>
    </row>
    <row r="415" spans="2:65" s="1" customFormat="1" ht="16.5" customHeight="1">
      <c r="B415" s="132"/>
      <c r="C415" s="172" t="s">
        <v>422</v>
      </c>
      <c r="D415" s="172" t="s">
        <v>403</v>
      </c>
      <c r="E415" s="173" t="s">
        <v>423</v>
      </c>
      <c r="F415" s="174" t="s">
        <v>424</v>
      </c>
      <c r="G415" s="175" t="s">
        <v>186</v>
      </c>
      <c r="H415" s="176">
        <v>21.734999999999999</v>
      </c>
      <c r="I415" s="177"/>
      <c r="J415" s="178">
        <f>ROUND(I415*H415,0)</f>
        <v>0</v>
      </c>
      <c r="K415" s="174" t="s">
        <v>187</v>
      </c>
      <c r="L415" s="179"/>
      <c r="M415" s="180" t="s">
        <v>3</v>
      </c>
      <c r="N415" s="181" t="s">
        <v>45</v>
      </c>
      <c r="P415" s="142">
        <f>O415*H415</f>
        <v>0</v>
      </c>
      <c r="Q415" s="142">
        <v>2.0000000000000001E-4</v>
      </c>
      <c r="R415" s="142">
        <f>Q415*H415</f>
        <v>4.3470000000000002E-3</v>
      </c>
      <c r="S415" s="142">
        <v>0</v>
      </c>
      <c r="T415" s="143">
        <f>S415*H415</f>
        <v>0</v>
      </c>
      <c r="AR415" s="144" t="s">
        <v>261</v>
      </c>
      <c r="AT415" s="144" t="s">
        <v>403</v>
      </c>
      <c r="AU415" s="144" t="s">
        <v>82</v>
      </c>
      <c r="AY415" s="18" t="s">
        <v>181</v>
      </c>
      <c r="BE415" s="145">
        <f>IF(N415="základní",J415,0)</f>
        <v>0</v>
      </c>
      <c r="BF415" s="145">
        <f>IF(N415="snížená",J415,0)</f>
        <v>0</v>
      </c>
      <c r="BG415" s="145">
        <f>IF(N415="zákl. přenesená",J415,0)</f>
        <v>0</v>
      </c>
      <c r="BH415" s="145">
        <f>IF(N415="sníž. přenesená",J415,0)</f>
        <v>0</v>
      </c>
      <c r="BI415" s="145">
        <f>IF(N415="nulová",J415,0)</f>
        <v>0</v>
      </c>
      <c r="BJ415" s="18" t="s">
        <v>9</v>
      </c>
      <c r="BK415" s="145">
        <f>ROUND(I415*H415,0)</f>
        <v>0</v>
      </c>
      <c r="BL415" s="18" t="s">
        <v>188</v>
      </c>
      <c r="BM415" s="144" t="s">
        <v>425</v>
      </c>
    </row>
    <row r="416" spans="2:65" s="1" customFormat="1" ht="11.25">
      <c r="B416" s="33"/>
      <c r="D416" s="146" t="s">
        <v>190</v>
      </c>
      <c r="F416" s="147" t="s">
        <v>424</v>
      </c>
      <c r="I416" s="148"/>
      <c r="L416" s="33"/>
      <c r="M416" s="149"/>
      <c r="T416" s="54"/>
      <c r="AT416" s="18" t="s">
        <v>190</v>
      </c>
      <c r="AU416" s="18" t="s">
        <v>82</v>
      </c>
    </row>
    <row r="417" spans="2:65" s="13" customFormat="1" ht="11.25">
      <c r="B417" s="158"/>
      <c r="D417" s="146" t="s">
        <v>194</v>
      </c>
      <c r="E417" s="159" t="s">
        <v>3</v>
      </c>
      <c r="F417" s="160" t="s">
        <v>426</v>
      </c>
      <c r="H417" s="161">
        <v>21.734999999999999</v>
      </c>
      <c r="I417" s="162"/>
      <c r="L417" s="158"/>
      <c r="M417" s="163"/>
      <c r="T417" s="164"/>
      <c r="AT417" s="159" t="s">
        <v>194</v>
      </c>
      <c r="AU417" s="159" t="s">
        <v>82</v>
      </c>
      <c r="AV417" s="13" t="s">
        <v>82</v>
      </c>
      <c r="AW417" s="13" t="s">
        <v>35</v>
      </c>
      <c r="AX417" s="13" t="s">
        <v>9</v>
      </c>
      <c r="AY417" s="159" t="s">
        <v>181</v>
      </c>
    </row>
    <row r="418" spans="2:65" s="1" customFormat="1" ht="16.5" customHeight="1">
      <c r="B418" s="132"/>
      <c r="C418" s="133" t="s">
        <v>427</v>
      </c>
      <c r="D418" s="133" t="s">
        <v>183</v>
      </c>
      <c r="E418" s="134" t="s">
        <v>428</v>
      </c>
      <c r="F418" s="135" t="s">
        <v>429</v>
      </c>
      <c r="G418" s="136" t="s">
        <v>186</v>
      </c>
      <c r="H418" s="137">
        <v>55.426000000000002</v>
      </c>
      <c r="I418" s="138"/>
      <c r="J418" s="139">
        <f>ROUND(I418*H418,0)</f>
        <v>0</v>
      </c>
      <c r="K418" s="135" t="s">
        <v>187</v>
      </c>
      <c r="L418" s="33"/>
      <c r="M418" s="140" t="s">
        <v>3</v>
      </c>
      <c r="N418" s="141" t="s">
        <v>45</v>
      </c>
      <c r="P418" s="142">
        <f>O418*H418</f>
        <v>0</v>
      </c>
      <c r="Q418" s="142">
        <v>1.3999999999999999E-4</v>
      </c>
      <c r="R418" s="142">
        <f>Q418*H418</f>
        <v>7.7596399999999999E-3</v>
      </c>
      <c r="S418" s="142">
        <v>0</v>
      </c>
      <c r="T418" s="143">
        <f>S418*H418</f>
        <v>0</v>
      </c>
      <c r="AR418" s="144" t="s">
        <v>188</v>
      </c>
      <c r="AT418" s="144" t="s">
        <v>183</v>
      </c>
      <c r="AU418" s="144" t="s">
        <v>82</v>
      </c>
      <c r="AY418" s="18" t="s">
        <v>181</v>
      </c>
      <c r="BE418" s="145">
        <f>IF(N418="základní",J418,0)</f>
        <v>0</v>
      </c>
      <c r="BF418" s="145">
        <f>IF(N418="snížená",J418,0)</f>
        <v>0</v>
      </c>
      <c r="BG418" s="145">
        <f>IF(N418="zákl. přenesená",J418,0)</f>
        <v>0</v>
      </c>
      <c r="BH418" s="145">
        <f>IF(N418="sníž. přenesená",J418,0)</f>
        <v>0</v>
      </c>
      <c r="BI418" s="145">
        <f>IF(N418="nulová",J418,0)</f>
        <v>0</v>
      </c>
      <c r="BJ418" s="18" t="s">
        <v>9</v>
      </c>
      <c r="BK418" s="145">
        <f>ROUND(I418*H418,0)</f>
        <v>0</v>
      </c>
      <c r="BL418" s="18" t="s">
        <v>188</v>
      </c>
      <c r="BM418" s="144" t="s">
        <v>430</v>
      </c>
    </row>
    <row r="419" spans="2:65" s="1" customFormat="1" ht="19.5">
      <c r="B419" s="33"/>
      <c r="D419" s="146" t="s">
        <v>190</v>
      </c>
      <c r="F419" s="147" t="s">
        <v>431</v>
      </c>
      <c r="I419" s="148"/>
      <c r="L419" s="33"/>
      <c r="M419" s="149"/>
      <c r="T419" s="54"/>
      <c r="AT419" s="18" t="s">
        <v>190</v>
      </c>
      <c r="AU419" s="18" t="s">
        <v>82</v>
      </c>
    </row>
    <row r="420" spans="2:65" s="1" customFormat="1" ht="11.25">
      <c r="B420" s="33"/>
      <c r="D420" s="150" t="s">
        <v>192</v>
      </c>
      <c r="F420" s="151" t="s">
        <v>432</v>
      </c>
      <c r="I420" s="148"/>
      <c r="L420" s="33"/>
      <c r="M420" s="149"/>
      <c r="T420" s="54"/>
      <c r="AT420" s="18" t="s">
        <v>192</v>
      </c>
      <c r="AU420" s="18" t="s">
        <v>82</v>
      </c>
    </row>
    <row r="421" spans="2:65" s="13" customFormat="1" ht="11.25">
      <c r="B421" s="158"/>
      <c r="D421" s="146" t="s">
        <v>194</v>
      </c>
      <c r="E421" s="159" t="s">
        <v>3</v>
      </c>
      <c r="F421" s="160" t="s">
        <v>433</v>
      </c>
      <c r="H421" s="161">
        <v>42.866</v>
      </c>
      <c r="I421" s="162"/>
      <c r="L421" s="158"/>
      <c r="M421" s="163"/>
      <c r="T421" s="164"/>
      <c r="AT421" s="159" t="s">
        <v>194</v>
      </c>
      <c r="AU421" s="159" t="s">
        <v>82</v>
      </c>
      <c r="AV421" s="13" t="s">
        <v>82</v>
      </c>
      <c r="AW421" s="13" t="s">
        <v>35</v>
      </c>
      <c r="AX421" s="13" t="s">
        <v>74</v>
      </c>
      <c r="AY421" s="159" t="s">
        <v>181</v>
      </c>
    </row>
    <row r="422" spans="2:65" s="13" customFormat="1" ht="11.25">
      <c r="B422" s="158"/>
      <c r="D422" s="146" t="s">
        <v>194</v>
      </c>
      <c r="E422" s="159" t="s">
        <v>3</v>
      </c>
      <c r="F422" s="160" t="s">
        <v>434</v>
      </c>
      <c r="H422" s="161">
        <v>12.56</v>
      </c>
      <c r="I422" s="162"/>
      <c r="L422" s="158"/>
      <c r="M422" s="163"/>
      <c r="T422" s="164"/>
      <c r="AT422" s="159" t="s">
        <v>194</v>
      </c>
      <c r="AU422" s="159" t="s">
        <v>82</v>
      </c>
      <c r="AV422" s="13" t="s">
        <v>82</v>
      </c>
      <c r="AW422" s="13" t="s">
        <v>35</v>
      </c>
      <c r="AX422" s="13" t="s">
        <v>74</v>
      </c>
      <c r="AY422" s="159" t="s">
        <v>181</v>
      </c>
    </row>
    <row r="423" spans="2:65" s="14" customFormat="1" ht="11.25">
      <c r="B423" s="165"/>
      <c r="D423" s="146" t="s">
        <v>194</v>
      </c>
      <c r="E423" s="166" t="s">
        <v>3</v>
      </c>
      <c r="F423" s="167" t="s">
        <v>204</v>
      </c>
      <c r="H423" s="168">
        <v>55.426000000000002</v>
      </c>
      <c r="I423" s="169"/>
      <c r="L423" s="165"/>
      <c r="M423" s="170"/>
      <c r="T423" s="171"/>
      <c r="AT423" s="166" t="s">
        <v>194</v>
      </c>
      <c r="AU423" s="166" t="s">
        <v>82</v>
      </c>
      <c r="AV423" s="14" t="s">
        <v>188</v>
      </c>
      <c r="AW423" s="14" t="s">
        <v>35</v>
      </c>
      <c r="AX423" s="14" t="s">
        <v>9</v>
      </c>
      <c r="AY423" s="166" t="s">
        <v>181</v>
      </c>
    </row>
    <row r="424" spans="2:65" s="1" customFormat="1" ht="16.5" customHeight="1">
      <c r="B424" s="132"/>
      <c r="C424" s="172" t="s">
        <v>435</v>
      </c>
      <c r="D424" s="172" t="s">
        <v>403</v>
      </c>
      <c r="E424" s="173" t="s">
        <v>436</v>
      </c>
      <c r="F424" s="174" t="s">
        <v>437</v>
      </c>
      <c r="G424" s="175" t="s">
        <v>186</v>
      </c>
      <c r="H424" s="176">
        <v>65.652000000000001</v>
      </c>
      <c r="I424" s="177"/>
      <c r="J424" s="178">
        <f>ROUND(I424*H424,0)</f>
        <v>0</v>
      </c>
      <c r="K424" s="174" t="s">
        <v>187</v>
      </c>
      <c r="L424" s="179"/>
      <c r="M424" s="180" t="s">
        <v>3</v>
      </c>
      <c r="N424" s="181" t="s">
        <v>45</v>
      </c>
      <c r="P424" s="142">
        <f>O424*H424</f>
        <v>0</v>
      </c>
      <c r="Q424" s="142">
        <v>2.5000000000000001E-4</v>
      </c>
      <c r="R424" s="142">
        <f>Q424*H424</f>
        <v>1.6413000000000001E-2</v>
      </c>
      <c r="S424" s="142">
        <v>0</v>
      </c>
      <c r="T424" s="143">
        <f>S424*H424</f>
        <v>0</v>
      </c>
      <c r="AR424" s="144" t="s">
        <v>261</v>
      </c>
      <c r="AT424" s="144" t="s">
        <v>403</v>
      </c>
      <c r="AU424" s="144" t="s">
        <v>82</v>
      </c>
      <c r="AY424" s="18" t="s">
        <v>181</v>
      </c>
      <c r="BE424" s="145">
        <f>IF(N424="základní",J424,0)</f>
        <v>0</v>
      </c>
      <c r="BF424" s="145">
        <f>IF(N424="snížená",J424,0)</f>
        <v>0</v>
      </c>
      <c r="BG424" s="145">
        <f>IF(N424="zákl. přenesená",J424,0)</f>
        <v>0</v>
      </c>
      <c r="BH424" s="145">
        <f>IF(N424="sníž. přenesená",J424,0)</f>
        <v>0</v>
      </c>
      <c r="BI424" s="145">
        <f>IF(N424="nulová",J424,0)</f>
        <v>0</v>
      </c>
      <c r="BJ424" s="18" t="s">
        <v>9</v>
      </c>
      <c r="BK424" s="145">
        <f>ROUND(I424*H424,0)</f>
        <v>0</v>
      </c>
      <c r="BL424" s="18" t="s">
        <v>188</v>
      </c>
      <c r="BM424" s="144" t="s">
        <v>438</v>
      </c>
    </row>
    <row r="425" spans="2:65" s="1" customFormat="1" ht="11.25">
      <c r="B425" s="33"/>
      <c r="D425" s="146" t="s">
        <v>190</v>
      </c>
      <c r="F425" s="147" t="s">
        <v>437</v>
      </c>
      <c r="I425" s="148"/>
      <c r="L425" s="33"/>
      <c r="M425" s="149"/>
      <c r="T425" s="54"/>
      <c r="AT425" s="18" t="s">
        <v>190</v>
      </c>
      <c r="AU425" s="18" t="s">
        <v>82</v>
      </c>
    </row>
    <row r="426" spans="2:65" s="13" customFormat="1" ht="11.25">
      <c r="B426" s="158"/>
      <c r="D426" s="146" t="s">
        <v>194</v>
      </c>
      <c r="E426" s="159" t="s">
        <v>3</v>
      </c>
      <c r="F426" s="160" t="s">
        <v>439</v>
      </c>
      <c r="H426" s="161">
        <v>65.652000000000001</v>
      </c>
      <c r="I426" s="162"/>
      <c r="L426" s="158"/>
      <c r="M426" s="163"/>
      <c r="T426" s="164"/>
      <c r="AT426" s="159" t="s">
        <v>194</v>
      </c>
      <c r="AU426" s="159" t="s">
        <v>82</v>
      </c>
      <c r="AV426" s="13" t="s">
        <v>82</v>
      </c>
      <c r="AW426" s="13" t="s">
        <v>35</v>
      </c>
      <c r="AX426" s="13" t="s">
        <v>9</v>
      </c>
      <c r="AY426" s="159" t="s">
        <v>181</v>
      </c>
    </row>
    <row r="427" spans="2:65" s="1" customFormat="1" ht="16.5" customHeight="1">
      <c r="B427" s="132"/>
      <c r="C427" s="133" t="s">
        <v>440</v>
      </c>
      <c r="D427" s="133" t="s">
        <v>183</v>
      </c>
      <c r="E427" s="134" t="s">
        <v>441</v>
      </c>
      <c r="F427" s="135" t="s">
        <v>442</v>
      </c>
      <c r="G427" s="136" t="s">
        <v>221</v>
      </c>
      <c r="H427" s="137">
        <v>37.905000000000001</v>
      </c>
      <c r="I427" s="138"/>
      <c r="J427" s="139">
        <f>ROUND(I427*H427,0)</f>
        <v>0</v>
      </c>
      <c r="K427" s="135" t="s">
        <v>187</v>
      </c>
      <c r="L427" s="33"/>
      <c r="M427" s="140" t="s">
        <v>3</v>
      </c>
      <c r="N427" s="141" t="s">
        <v>45</v>
      </c>
      <c r="P427" s="142">
        <f>O427*H427</f>
        <v>0</v>
      </c>
      <c r="Q427" s="142">
        <v>2.16</v>
      </c>
      <c r="R427" s="142">
        <f>Q427*H427</f>
        <v>81.874800000000008</v>
      </c>
      <c r="S427" s="142">
        <v>0</v>
      </c>
      <c r="T427" s="143">
        <f>S427*H427</f>
        <v>0</v>
      </c>
      <c r="AR427" s="144" t="s">
        <v>188</v>
      </c>
      <c r="AT427" s="144" t="s">
        <v>183</v>
      </c>
      <c r="AU427" s="144" t="s">
        <v>82</v>
      </c>
      <c r="AY427" s="18" t="s">
        <v>181</v>
      </c>
      <c r="BE427" s="145">
        <f>IF(N427="základní",J427,0)</f>
        <v>0</v>
      </c>
      <c r="BF427" s="145">
        <f>IF(N427="snížená",J427,0)</f>
        <v>0</v>
      </c>
      <c r="BG427" s="145">
        <f>IF(N427="zákl. přenesená",J427,0)</f>
        <v>0</v>
      </c>
      <c r="BH427" s="145">
        <f>IF(N427="sníž. přenesená",J427,0)</f>
        <v>0</v>
      </c>
      <c r="BI427" s="145">
        <f>IF(N427="nulová",J427,0)</f>
        <v>0</v>
      </c>
      <c r="BJ427" s="18" t="s">
        <v>9</v>
      </c>
      <c r="BK427" s="145">
        <f>ROUND(I427*H427,0)</f>
        <v>0</v>
      </c>
      <c r="BL427" s="18" t="s">
        <v>188</v>
      </c>
      <c r="BM427" s="144" t="s">
        <v>443</v>
      </c>
    </row>
    <row r="428" spans="2:65" s="1" customFormat="1" ht="11.25">
      <c r="B428" s="33"/>
      <c r="D428" s="146" t="s">
        <v>190</v>
      </c>
      <c r="F428" s="147" t="s">
        <v>442</v>
      </c>
      <c r="I428" s="148"/>
      <c r="L428" s="33"/>
      <c r="M428" s="149"/>
      <c r="T428" s="54"/>
      <c r="AT428" s="18" t="s">
        <v>190</v>
      </c>
      <c r="AU428" s="18" t="s">
        <v>82</v>
      </c>
    </row>
    <row r="429" spans="2:65" s="1" customFormat="1" ht="11.25">
      <c r="B429" s="33"/>
      <c r="D429" s="150" t="s">
        <v>192</v>
      </c>
      <c r="F429" s="151" t="s">
        <v>444</v>
      </c>
      <c r="I429" s="148"/>
      <c r="L429" s="33"/>
      <c r="M429" s="149"/>
      <c r="T429" s="54"/>
      <c r="AT429" s="18" t="s">
        <v>192</v>
      </c>
      <c r="AU429" s="18" t="s">
        <v>82</v>
      </c>
    </row>
    <row r="430" spans="2:65" s="12" customFormat="1" ht="11.25">
      <c r="B430" s="152"/>
      <c r="D430" s="146" t="s">
        <v>194</v>
      </c>
      <c r="E430" s="153" t="s">
        <v>3</v>
      </c>
      <c r="F430" s="154" t="s">
        <v>244</v>
      </c>
      <c r="H430" s="153" t="s">
        <v>3</v>
      </c>
      <c r="I430" s="155"/>
      <c r="L430" s="152"/>
      <c r="M430" s="156"/>
      <c r="T430" s="157"/>
      <c r="AT430" s="153" t="s">
        <v>194</v>
      </c>
      <c r="AU430" s="153" t="s">
        <v>82</v>
      </c>
      <c r="AV430" s="12" t="s">
        <v>9</v>
      </c>
      <c r="AW430" s="12" t="s">
        <v>35</v>
      </c>
      <c r="AX430" s="12" t="s">
        <v>74</v>
      </c>
      <c r="AY430" s="153" t="s">
        <v>181</v>
      </c>
    </row>
    <row r="431" spans="2:65" s="13" customFormat="1" ht="11.25">
      <c r="B431" s="158"/>
      <c r="D431" s="146" t="s">
        <v>194</v>
      </c>
      <c r="E431" s="159" t="s">
        <v>3</v>
      </c>
      <c r="F431" s="160" t="s">
        <v>245</v>
      </c>
      <c r="H431" s="161">
        <v>33.5</v>
      </c>
      <c r="I431" s="162"/>
      <c r="L431" s="158"/>
      <c r="M431" s="163"/>
      <c r="T431" s="164"/>
      <c r="AT431" s="159" t="s">
        <v>194</v>
      </c>
      <c r="AU431" s="159" t="s">
        <v>82</v>
      </c>
      <c r="AV431" s="13" t="s">
        <v>82</v>
      </c>
      <c r="AW431" s="13" t="s">
        <v>35</v>
      </c>
      <c r="AX431" s="13" t="s">
        <v>74</v>
      </c>
      <c r="AY431" s="159" t="s">
        <v>181</v>
      </c>
    </row>
    <row r="432" spans="2:65" s="13" customFormat="1" ht="11.25">
      <c r="B432" s="158"/>
      <c r="D432" s="146" t="s">
        <v>194</v>
      </c>
      <c r="E432" s="159" t="s">
        <v>3</v>
      </c>
      <c r="F432" s="160" t="s">
        <v>246</v>
      </c>
      <c r="H432" s="161">
        <v>35.700000000000003</v>
      </c>
      <c r="I432" s="162"/>
      <c r="L432" s="158"/>
      <c r="M432" s="163"/>
      <c r="T432" s="164"/>
      <c r="AT432" s="159" t="s">
        <v>194</v>
      </c>
      <c r="AU432" s="159" t="s">
        <v>82</v>
      </c>
      <c r="AV432" s="13" t="s">
        <v>82</v>
      </c>
      <c r="AW432" s="13" t="s">
        <v>35</v>
      </c>
      <c r="AX432" s="13" t="s">
        <v>74</v>
      </c>
      <c r="AY432" s="159" t="s">
        <v>181</v>
      </c>
    </row>
    <row r="433" spans="2:51" s="13" customFormat="1" ht="11.25">
      <c r="B433" s="158"/>
      <c r="D433" s="146" t="s">
        <v>194</v>
      </c>
      <c r="E433" s="159" t="s">
        <v>3</v>
      </c>
      <c r="F433" s="160" t="s">
        <v>247</v>
      </c>
      <c r="H433" s="161">
        <v>12.5</v>
      </c>
      <c r="I433" s="162"/>
      <c r="L433" s="158"/>
      <c r="M433" s="163"/>
      <c r="T433" s="164"/>
      <c r="AT433" s="159" t="s">
        <v>194</v>
      </c>
      <c r="AU433" s="159" t="s">
        <v>82</v>
      </c>
      <c r="AV433" s="13" t="s">
        <v>82</v>
      </c>
      <c r="AW433" s="13" t="s">
        <v>35</v>
      </c>
      <c r="AX433" s="13" t="s">
        <v>74</v>
      </c>
      <c r="AY433" s="159" t="s">
        <v>181</v>
      </c>
    </row>
    <row r="434" spans="2:51" s="13" customFormat="1" ht="11.25">
      <c r="B434" s="158"/>
      <c r="D434" s="146" t="s">
        <v>194</v>
      </c>
      <c r="E434" s="159" t="s">
        <v>3</v>
      </c>
      <c r="F434" s="160" t="s">
        <v>248</v>
      </c>
      <c r="H434" s="161">
        <v>53.5</v>
      </c>
      <c r="I434" s="162"/>
      <c r="L434" s="158"/>
      <c r="M434" s="163"/>
      <c r="T434" s="164"/>
      <c r="AT434" s="159" t="s">
        <v>194</v>
      </c>
      <c r="AU434" s="159" t="s">
        <v>82</v>
      </c>
      <c r="AV434" s="13" t="s">
        <v>82</v>
      </c>
      <c r="AW434" s="13" t="s">
        <v>35</v>
      </c>
      <c r="AX434" s="13" t="s">
        <v>74</v>
      </c>
      <c r="AY434" s="159" t="s">
        <v>181</v>
      </c>
    </row>
    <row r="435" spans="2:51" s="13" customFormat="1" ht="11.25">
      <c r="B435" s="158"/>
      <c r="D435" s="146" t="s">
        <v>194</v>
      </c>
      <c r="E435" s="159" t="s">
        <v>3</v>
      </c>
      <c r="F435" s="160" t="s">
        <v>249</v>
      </c>
      <c r="H435" s="161">
        <v>2.2000000000000002</v>
      </c>
      <c r="I435" s="162"/>
      <c r="L435" s="158"/>
      <c r="M435" s="163"/>
      <c r="T435" s="164"/>
      <c r="AT435" s="159" t="s">
        <v>194</v>
      </c>
      <c r="AU435" s="159" t="s">
        <v>82</v>
      </c>
      <c r="AV435" s="13" t="s">
        <v>82</v>
      </c>
      <c r="AW435" s="13" t="s">
        <v>35</v>
      </c>
      <c r="AX435" s="13" t="s">
        <v>74</v>
      </c>
      <c r="AY435" s="159" t="s">
        <v>181</v>
      </c>
    </row>
    <row r="436" spans="2:51" s="13" customFormat="1" ht="11.25">
      <c r="B436" s="158"/>
      <c r="D436" s="146" t="s">
        <v>194</v>
      </c>
      <c r="E436" s="159" t="s">
        <v>3</v>
      </c>
      <c r="F436" s="160" t="s">
        <v>250</v>
      </c>
      <c r="H436" s="161">
        <v>36</v>
      </c>
      <c r="I436" s="162"/>
      <c r="L436" s="158"/>
      <c r="M436" s="163"/>
      <c r="T436" s="164"/>
      <c r="AT436" s="159" t="s">
        <v>194</v>
      </c>
      <c r="AU436" s="159" t="s">
        <v>82</v>
      </c>
      <c r="AV436" s="13" t="s">
        <v>82</v>
      </c>
      <c r="AW436" s="13" t="s">
        <v>35</v>
      </c>
      <c r="AX436" s="13" t="s">
        <v>74</v>
      </c>
      <c r="AY436" s="159" t="s">
        <v>181</v>
      </c>
    </row>
    <row r="437" spans="2:51" s="13" customFormat="1" ht="11.25">
      <c r="B437" s="158"/>
      <c r="D437" s="146" t="s">
        <v>194</v>
      </c>
      <c r="E437" s="159" t="s">
        <v>3</v>
      </c>
      <c r="F437" s="160" t="s">
        <v>251</v>
      </c>
      <c r="H437" s="161">
        <v>34.9</v>
      </c>
      <c r="I437" s="162"/>
      <c r="L437" s="158"/>
      <c r="M437" s="163"/>
      <c r="T437" s="164"/>
      <c r="AT437" s="159" t="s">
        <v>194</v>
      </c>
      <c r="AU437" s="159" t="s">
        <v>82</v>
      </c>
      <c r="AV437" s="13" t="s">
        <v>82</v>
      </c>
      <c r="AW437" s="13" t="s">
        <v>35</v>
      </c>
      <c r="AX437" s="13" t="s">
        <v>74</v>
      </c>
      <c r="AY437" s="159" t="s">
        <v>181</v>
      </c>
    </row>
    <row r="438" spans="2:51" s="13" customFormat="1" ht="11.25">
      <c r="B438" s="158"/>
      <c r="D438" s="146" t="s">
        <v>194</v>
      </c>
      <c r="E438" s="159" t="s">
        <v>3</v>
      </c>
      <c r="F438" s="160" t="s">
        <v>252</v>
      </c>
      <c r="H438" s="161">
        <v>8</v>
      </c>
      <c r="I438" s="162"/>
      <c r="L438" s="158"/>
      <c r="M438" s="163"/>
      <c r="T438" s="164"/>
      <c r="AT438" s="159" t="s">
        <v>194</v>
      </c>
      <c r="AU438" s="159" t="s">
        <v>82</v>
      </c>
      <c r="AV438" s="13" t="s">
        <v>82</v>
      </c>
      <c r="AW438" s="13" t="s">
        <v>35</v>
      </c>
      <c r="AX438" s="13" t="s">
        <v>74</v>
      </c>
      <c r="AY438" s="159" t="s">
        <v>181</v>
      </c>
    </row>
    <row r="439" spans="2:51" s="13" customFormat="1" ht="11.25">
      <c r="B439" s="158"/>
      <c r="D439" s="146" t="s">
        <v>194</v>
      </c>
      <c r="E439" s="159" t="s">
        <v>3</v>
      </c>
      <c r="F439" s="160" t="s">
        <v>253</v>
      </c>
      <c r="H439" s="161">
        <v>1.7</v>
      </c>
      <c r="I439" s="162"/>
      <c r="L439" s="158"/>
      <c r="M439" s="163"/>
      <c r="T439" s="164"/>
      <c r="AT439" s="159" t="s">
        <v>194</v>
      </c>
      <c r="AU439" s="159" t="s">
        <v>82</v>
      </c>
      <c r="AV439" s="13" t="s">
        <v>82</v>
      </c>
      <c r="AW439" s="13" t="s">
        <v>35</v>
      </c>
      <c r="AX439" s="13" t="s">
        <v>74</v>
      </c>
      <c r="AY439" s="159" t="s">
        <v>181</v>
      </c>
    </row>
    <row r="440" spans="2:51" s="13" customFormat="1" ht="11.25">
      <c r="B440" s="158"/>
      <c r="D440" s="146" t="s">
        <v>194</v>
      </c>
      <c r="E440" s="159" t="s">
        <v>3</v>
      </c>
      <c r="F440" s="160" t="s">
        <v>254</v>
      </c>
      <c r="H440" s="161">
        <v>2.2000000000000002</v>
      </c>
      <c r="I440" s="162"/>
      <c r="L440" s="158"/>
      <c r="M440" s="163"/>
      <c r="T440" s="164"/>
      <c r="AT440" s="159" t="s">
        <v>194</v>
      </c>
      <c r="AU440" s="159" t="s">
        <v>82</v>
      </c>
      <c r="AV440" s="13" t="s">
        <v>82</v>
      </c>
      <c r="AW440" s="13" t="s">
        <v>35</v>
      </c>
      <c r="AX440" s="13" t="s">
        <v>74</v>
      </c>
      <c r="AY440" s="159" t="s">
        <v>181</v>
      </c>
    </row>
    <row r="441" spans="2:51" s="13" customFormat="1" ht="11.25">
      <c r="B441" s="158"/>
      <c r="D441" s="146" t="s">
        <v>194</v>
      </c>
      <c r="E441" s="159" t="s">
        <v>3</v>
      </c>
      <c r="F441" s="160" t="s">
        <v>255</v>
      </c>
      <c r="H441" s="161">
        <v>1.7</v>
      </c>
      <c r="I441" s="162"/>
      <c r="L441" s="158"/>
      <c r="M441" s="163"/>
      <c r="T441" s="164"/>
      <c r="AT441" s="159" t="s">
        <v>194</v>
      </c>
      <c r="AU441" s="159" t="s">
        <v>82</v>
      </c>
      <c r="AV441" s="13" t="s">
        <v>82</v>
      </c>
      <c r="AW441" s="13" t="s">
        <v>35</v>
      </c>
      <c r="AX441" s="13" t="s">
        <v>74</v>
      </c>
      <c r="AY441" s="159" t="s">
        <v>181</v>
      </c>
    </row>
    <row r="442" spans="2:51" s="13" customFormat="1" ht="11.25">
      <c r="B442" s="158"/>
      <c r="D442" s="146" t="s">
        <v>194</v>
      </c>
      <c r="E442" s="159" t="s">
        <v>3</v>
      </c>
      <c r="F442" s="160" t="s">
        <v>256</v>
      </c>
      <c r="H442" s="161">
        <v>4.8</v>
      </c>
      <c r="I442" s="162"/>
      <c r="L442" s="158"/>
      <c r="M442" s="163"/>
      <c r="T442" s="164"/>
      <c r="AT442" s="159" t="s">
        <v>194</v>
      </c>
      <c r="AU442" s="159" t="s">
        <v>82</v>
      </c>
      <c r="AV442" s="13" t="s">
        <v>82</v>
      </c>
      <c r="AW442" s="13" t="s">
        <v>35</v>
      </c>
      <c r="AX442" s="13" t="s">
        <v>74</v>
      </c>
      <c r="AY442" s="159" t="s">
        <v>181</v>
      </c>
    </row>
    <row r="443" spans="2:51" s="13" customFormat="1" ht="11.25">
      <c r="B443" s="158"/>
      <c r="D443" s="146" t="s">
        <v>194</v>
      </c>
      <c r="E443" s="159" t="s">
        <v>3</v>
      </c>
      <c r="F443" s="160" t="s">
        <v>257</v>
      </c>
      <c r="H443" s="161">
        <v>5.2</v>
      </c>
      <c r="I443" s="162"/>
      <c r="L443" s="158"/>
      <c r="M443" s="163"/>
      <c r="T443" s="164"/>
      <c r="AT443" s="159" t="s">
        <v>194</v>
      </c>
      <c r="AU443" s="159" t="s">
        <v>82</v>
      </c>
      <c r="AV443" s="13" t="s">
        <v>82</v>
      </c>
      <c r="AW443" s="13" t="s">
        <v>35</v>
      </c>
      <c r="AX443" s="13" t="s">
        <v>74</v>
      </c>
      <c r="AY443" s="159" t="s">
        <v>181</v>
      </c>
    </row>
    <row r="444" spans="2:51" s="13" customFormat="1" ht="11.25">
      <c r="B444" s="158"/>
      <c r="D444" s="146" t="s">
        <v>194</v>
      </c>
      <c r="E444" s="159" t="s">
        <v>3</v>
      </c>
      <c r="F444" s="160" t="s">
        <v>258</v>
      </c>
      <c r="H444" s="161">
        <v>4.4000000000000004</v>
      </c>
      <c r="I444" s="162"/>
      <c r="L444" s="158"/>
      <c r="M444" s="163"/>
      <c r="T444" s="164"/>
      <c r="AT444" s="159" t="s">
        <v>194</v>
      </c>
      <c r="AU444" s="159" t="s">
        <v>82</v>
      </c>
      <c r="AV444" s="13" t="s">
        <v>82</v>
      </c>
      <c r="AW444" s="13" t="s">
        <v>35</v>
      </c>
      <c r="AX444" s="13" t="s">
        <v>74</v>
      </c>
      <c r="AY444" s="159" t="s">
        <v>181</v>
      </c>
    </row>
    <row r="445" spans="2:51" s="13" customFormat="1" ht="11.25">
      <c r="B445" s="158"/>
      <c r="D445" s="146" t="s">
        <v>194</v>
      </c>
      <c r="E445" s="159" t="s">
        <v>3</v>
      </c>
      <c r="F445" s="160" t="s">
        <v>259</v>
      </c>
      <c r="H445" s="161">
        <v>16.399999999999999</v>
      </c>
      <c r="I445" s="162"/>
      <c r="L445" s="158"/>
      <c r="M445" s="163"/>
      <c r="T445" s="164"/>
      <c r="AT445" s="159" t="s">
        <v>194</v>
      </c>
      <c r="AU445" s="159" t="s">
        <v>82</v>
      </c>
      <c r="AV445" s="13" t="s">
        <v>82</v>
      </c>
      <c r="AW445" s="13" t="s">
        <v>35</v>
      </c>
      <c r="AX445" s="13" t="s">
        <v>74</v>
      </c>
      <c r="AY445" s="159" t="s">
        <v>181</v>
      </c>
    </row>
    <row r="446" spans="2:51" s="14" customFormat="1" ht="11.25">
      <c r="B446" s="165"/>
      <c r="D446" s="146" t="s">
        <v>194</v>
      </c>
      <c r="E446" s="166" t="s">
        <v>3</v>
      </c>
      <c r="F446" s="167" t="s">
        <v>204</v>
      </c>
      <c r="H446" s="168">
        <v>252.69999999999996</v>
      </c>
      <c r="I446" s="169"/>
      <c r="L446" s="165"/>
      <c r="M446" s="170"/>
      <c r="T446" s="171"/>
      <c r="AT446" s="166" t="s">
        <v>194</v>
      </c>
      <c r="AU446" s="166" t="s">
        <v>82</v>
      </c>
      <c r="AV446" s="14" t="s">
        <v>188</v>
      </c>
      <c r="AW446" s="14" t="s">
        <v>35</v>
      </c>
      <c r="AX446" s="14" t="s">
        <v>74</v>
      </c>
      <c r="AY446" s="166" t="s">
        <v>181</v>
      </c>
    </row>
    <row r="447" spans="2:51" s="12" customFormat="1" ht="11.25">
      <c r="B447" s="152"/>
      <c r="D447" s="146" t="s">
        <v>194</v>
      </c>
      <c r="E447" s="153" t="s">
        <v>3</v>
      </c>
      <c r="F447" s="154" t="s">
        <v>445</v>
      </c>
      <c r="H447" s="153" t="s">
        <v>3</v>
      </c>
      <c r="I447" s="155"/>
      <c r="L447" s="152"/>
      <c r="M447" s="156"/>
      <c r="T447" s="157"/>
      <c r="AT447" s="153" t="s">
        <v>194</v>
      </c>
      <c r="AU447" s="153" t="s">
        <v>82</v>
      </c>
      <c r="AV447" s="12" t="s">
        <v>9</v>
      </c>
      <c r="AW447" s="12" t="s">
        <v>35</v>
      </c>
      <c r="AX447" s="12" t="s">
        <v>74</v>
      </c>
      <c r="AY447" s="153" t="s">
        <v>181</v>
      </c>
    </row>
    <row r="448" spans="2:51" s="13" customFormat="1" ht="11.25">
      <c r="B448" s="158"/>
      <c r="D448" s="146" t="s">
        <v>194</v>
      </c>
      <c r="E448" s="159" t="s">
        <v>3</v>
      </c>
      <c r="F448" s="160" t="s">
        <v>260</v>
      </c>
      <c r="H448" s="161">
        <v>37.905000000000001</v>
      </c>
      <c r="I448" s="162"/>
      <c r="L448" s="158"/>
      <c r="M448" s="163"/>
      <c r="T448" s="164"/>
      <c r="AT448" s="159" t="s">
        <v>194</v>
      </c>
      <c r="AU448" s="159" t="s">
        <v>82</v>
      </c>
      <c r="AV448" s="13" t="s">
        <v>82</v>
      </c>
      <c r="AW448" s="13" t="s">
        <v>35</v>
      </c>
      <c r="AX448" s="13" t="s">
        <v>9</v>
      </c>
      <c r="AY448" s="159" t="s">
        <v>181</v>
      </c>
    </row>
    <row r="449" spans="2:65" s="1" customFormat="1" ht="16.5" customHeight="1">
      <c r="B449" s="132"/>
      <c r="C449" s="133" t="s">
        <v>446</v>
      </c>
      <c r="D449" s="133" t="s">
        <v>183</v>
      </c>
      <c r="E449" s="134" t="s">
        <v>447</v>
      </c>
      <c r="F449" s="135" t="s">
        <v>448</v>
      </c>
      <c r="G449" s="136" t="s">
        <v>186</v>
      </c>
      <c r="H449" s="137">
        <v>58.353000000000002</v>
      </c>
      <c r="I449" s="138"/>
      <c r="J449" s="139">
        <f>ROUND(I449*H449,0)</f>
        <v>0</v>
      </c>
      <c r="K449" s="135" t="s">
        <v>187</v>
      </c>
      <c r="L449" s="33"/>
      <c r="M449" s="140" t="s">
        <v>3</v>
      </c>
      <c r="N449" s="141" t="s">
        <v>45</v>
      </c>
      <c r="P449" s="142">
        <f>O449*H449</f>
        <v>0</v>
      </c>
      <c r="Q449" s="142">
        <v>2.6900000000000001E-3</v>
      </c>
      <c r="R449" s="142">
        <f>Q449*H449</f>
        <v>0.15696957</v>
      </c>
      <c r="S449" s="142">
        <v>0</v>
      </c>
      <c r="T449" s="143">
        <f>S449*H449</f>
        <v>0</v>
      </c>
      <c r="AR449" s="144" t="s">
        <v>188</v>
      </c>
      <c r="AT449" s="144" t="s">
        <v>183</v>
      </c>
      <c r="AU449" s="144" t="s">
        <v>82</v>
      </c>
      <c r="AY449" s="18" t="s">
        <v>181</v>
      </c>
      <c r="BE449" s="145">
        <f>IF(N449="základní",J449,0)</f>
        <v>0</v>
      </c>
      <c r="BF449" s="145">
        <f>IF(N449="snížená",J449,0)</f>
        <v>0</v>
      </c>
      <c r="BG449" s="145">
        <f>IF(N449="zákl. přenesená",J449,0)</f>
        <v>0</v>
      </c>
      <c r="BH449" s="145">
        <f>IF(N449="sníž. přenesená",J449,0)</f>
        <v>0</v>
      </c>
      <c r="BI449" s="145">
        <f>IF(N449="nulová",J449,0)</f>
        <v>0</v>
      </c>
      <c r="BJ449" s="18" t="s">
        <v>9</v>
      </c>
      <c r="BK449" s="145">
        <f>ROUND(I449*H449,0)</f>
        <v>0</v>
      </c>
      <c r="BL449" s="18" t="s">
        <v>188</v>
      </c>
      <c r="BM449" s="144" t="s">
        <v>449</v>
      </c>
    </row>
    <row r="450" spans="2:65" s="1" customFormat="1" ht="11.25">
      <c r="B450" s="33"/>
      <c r="D450" s="146" t="s">
        <v>190</v>
      </c>
      <c r="F450" s="147" t="s">
        <v>450</v>
      </c>
      <c r="I450" s="148"/>
      <c r="L450" s="33"/>
      <c r="M450" s="149"/>
      <c r="T450" s="54"/>
      <c r="AT450" s="18" t="s">
        <v>190</v>
      </c>
      <c r="AU450" s="18" t="s">
        <v>82</v>
      </c>
    </row>
    <row r="451" spans="2:65" s="1" customFormat="1" ht="11.25">
      <c r="B451" s="33"/>
      <c r="D451" s="150" t="s">
        <v>192</v>
      </c>
      <c r="F451" s="151" t="s">
        <v>451</v>
      </c>
      <c r="I451" s="148"/>
      <c r="L451" s="33"/>
      <c r="M451" s="149"/>
      <c r="T451" s="54"/>
      <c r="AT451" s="18" t="s">
        <v>192</v>
      </c>
      <c r="AU451" s="18" t="s">
        <v>82</v>
      </c>
    </row>
    <row r="452" spans="2:65" s="12" customFormat="1" ht="11.25">
      <c r="B452" s="152"/>
      <c r="D452" s="146" t="s">
        <v>194</v>
      </c>
      <c r="E452" s="153" t="s">
        <v>3</v>
      </c>
      <c r="F452" s="154" t="s">
        <v>452</v>
      </c>
      <c r="H452" s="153" t="s">
        <v>3</v>
      </c>
      <c r="I452" s="155"/>
      <c r="L452" s="152"/>
      <c r="M452" s="156"/>
      <c r="T452" s="157"/>
      <c r="AT452" s="153" t="s">
        <v>194</v>
      </c>
      <c r="AU452" s="153" t="s">
        <v>82</v>
      </c>
      <c r="AV452" s="12" t="s">
        <v>9</v>
      </c>
      <c r="AW452" s="12" t="s">
        <v>35</v>
      </c>
      <c r="AX452" s="12" t="s">
        <v>74</v>
      </c>
      <c r="AY452" s="153" t="s">
        <v>181</v>
      </c>
    </row>
    <row r="453" spans="2:65" s="12" customFormat="1" ht="11.25">
      <c r="B453" s="152"/>
      <c r="D453" s="146" t="s">
        <v>194</v>
      </c>
      <c r="E453" s="153" t="s">
        <v>3</v>
      </c>
      <c r="F453" s="154" t="s">
        <v>273</v>
      </c>
      <c r="H453" s="153" t="s">
        <v>3</v>
      </c>
      <c r="I453" s="155"/>
      <c r="L453" s="152"/>
      <c r="M453" s="156"/>
      <c r="T453" s="157"/>
      <c r="AT453" s="153" t="s">
        <v>194</v>
      </c>
      <c r="AU453" s="153" t="s">
        <v>82</v>
      </c>
      <c r="AV453" s="12" t="s">
        <v>9</v>
      </c>
      <c r="AW453" s="12" t="s">
        <v>35</v>
      </c>
      <c r="AX453" s="12" t="s">
        <v>74</v>
      </c>
      <c r="AY453" s="153" t="s">
        <v>181</v>
      </c>
    </row>
    <row r="454" spans="2:65" s="12" customFormat="1" ht="11.25">
      <c r="B454" s="152"/>
      <c r="D454" s="146" t="s">
        <v>194</v>
      </c>
      <c r="E454" s="153" t="s">
        <v>3</v>
      </c>
      <c r="F454" s="154" t="s">
        <v>274</v>
      </c>
      <c r="H454" s="153" t="s">
        <v>3</v>
      </c>
      <c r="I454" s="155"/>
      <c r="L454" s="152"/>
      <c r="M454" s="156"/>
      <c r="T454" s="157"/>
      <c r="AT454" s="153" t="s">
        <v>194</v>
      </c>
      <c r="AU454" s="153" t="s">
        <v>82</v>
      </c>
      <c r="AV454" s="12" t="s">
        <v>9</v>
      </c>
      <c r="AW454" s="12" t="s">
        <v>35</v>
      </c>
      <c r="AX454" s="12" t="s">
        <v>74</v>
      </c>
      <c r="AY454" s="153" t="s">
        <v>181</v>
      </c>
    </row>
    <row r="455" spans="2:65" s="12" customFormat="1" ht="11.25">
      <c r="B455" s="152"/>
      <c r="D455" s="146" t="s">
        <v>194</v>
      </c>
      <c r="E455" s="153" t="s">
        <v>3</v>
      </c>
      <c r="F455" s="154" t="s">
        <v>275</v>
      </c>
      <c r="H455" s="153" t="s">
        <v>3</v>
      </c>
      <c r="I455" s="155"/>
      <c r="L455" s="152"/>
      <c r="M455" s="156"/>
      <c r="T455" s="157"/>
      <c r="AT455" s="153" t="s">
        <v>194</v>
      </c>
      <c r="AU455" s="153" t="s">
        <v>82</v>
      </c>
      <c r="AV455" s="12" t="s">
        <v>9</v>
      </c>
      <c r="AW455" s="12" t="s">
        <v>35</v>
      </c>
      <c r="AX455" s="12" t="s">
        <v>74</v>
      </c>
      <c r="AY455" s="153" t="s">
        <v>181</v>
      </c>
    </row>
    <row r="456" spans="2:65" s="13" customFormat="1" ht="11.25">
      <c r="B456" s="158"/>
      <c r="D456" s="146" t="s">
        <v>194</v>
      </c>
      <c r="E456" s="159" t="s">
        <v>3</v>
      </c>
      <c r="F456" s="160" t="s">
        <v>453</v>
      </c>
      <c r="H456" s="161">
        <v>2.4500000000000002</v>
      </c>
      <c r="I456" s="162"/>
      <c r="L456" s="158"/>
      <c r="M456" s="163"/>
      <c r="T456" s="164"/>
      <c r="AT456" s="159" t="s">
        <v>194</v>
      </c>
      <c r="AU456" s="159" t="s">
        <v>82</v>
      </c>
      <c r="AV456" s="13" t="s">
        <v>82</v>
      </c>
      <c r="AW456" s="13" t="s">
        <v>35</v>
      </c>
      <c r="AX456" s="13" t="s">
        <v>74</v>
      </c>
      <c r="AY456" s="159" t="s">
        <v>181</v>
      </c>
    </row>
    <row r="457" spans="2:65" s="13" customFormat="1" ht="11.25">
      <c r="B457" s="158"/>
      <c r="D457" s="146" t="s">
        <v>194</v>
      </c>
      <c r="E457" s="159" t="s">
        <v>3</v>
      </c>
      <c r="F457" s="160" t="s">
        <v>454</v>
      </c>
      <c r="H457" s="161">
        <v>2.375</v>
      </c>
      <c r="I457" s="162"/>
      <c r="L457" s="158"/>
      <c r="M457" s="163"/>
      <c r="T457" s="164"/>
      <c r="AT457" s="159" t="s">
        <v>194</v>
      </c>
      <c r="AU457" s="159" t="s">
        <v>82</v>
      </c>
      <c r="AV457" s="13" t="s">
        <v>82</v>
      </c>
      <c r="AW457" s="13" t="s">
        <v>35</v>
      </c>
      <c r="AX457" s="13" t="s">
        <v>74</v>
      </c>
      <c r="AY457" s="159" t="s">
        <v>181</v>
      </c>
    </row>
    <row r="458" spans="2:65" s="13" customFormat="1" ht="11.25">
      <c r="B458" s="158"/>
      <c r="D458" s="146" t="s">
        <v>194</v>
      </c>
      <c r="E458" s="159" t="s">
        <v>3</v>
      </c>
      <c r="F458" s="160" t="s">
        <v>455</v>
      </c>
      <c r="H458" s="161">
        <v>1.55</v>
      </c>
      <c r="I458" s="162"/>
      <c r="L458" s="158"/>
      <c r="M458" s="163"/>
      <c r="T458" s="164"/>
      <c r="AT458" s="159" t="s">
        <v>194</v>
      </c>
      <c r="AU458" s="159" t="s">
        <v>82</v>
      </c>
      <c r="AV458" s="13" t="s">
        <v>82</v>
      </c>
      <c r="AW458" s="13" t="s">
        <v>35</v>
      </c>
      <c r="AX458" s="13" t="s">
        <v>74</v>
      </c>
      <c r="AY458" s="159" t="s">
        <v>181</v>
      </c>
    </row>
    <row r="459" spans="2:65" s="13" customFormat="1" ht="11.25">
      <c r="B459" s="158"/>
      <c r="D459" s="146" t="s">
        <v>194</v>
      </c>
      <c r="E459" s="159" t="s">
        <v>3</v>
      </c>
      <c r="F459" s="160" t="s">
        <v>456</v>
      </c>
      <c r="H459" s="161">
        <v>2.4</v>
      </c>
      <c r="I459" s="162"/>
      <c r="L459" s="158"/>
      <c r="M459" s="163"/>
      <c r="T459" s="164"/>
      <c r="AT459" s="159" t="s">
        <v>194</v>
      </c>
      <c r="AU459" s="159" t="s">
        <v>82</v>
      </c>
      <c r="AV459" s="13" t="s">
        <v>82</v>
      </c>
      <c r="AW459" s="13" t="s">
        <v>35</v>
      </c>
      <c r="AX459" s="13" t="s">
        <v>74</v>
      </c>
      <c r="AY459" s="159" t="s">
        <v>181</v>
      </c>
    </row>
    <row r="460" spans="2:65" s="13" customFormat="1" ht="11.25">
      <c r="B460" s="158"/>
      <c r="D460" s="146" t="s">
        <v>194</v>
      </c>
      <c r="E460" s="159" t="s">
        <v>3</v>
      </c>
      <c r="F460" s="160" t="s">
        <v>457</v>
      </c>
      <c r="H460" s="161">
        <v>2.35</v>
      </c>
      <c r="I460" s="162"/>
      <c r="L460" s="158"/>
      <c r="M460" s="163"/>
      <c r="T460" s="164"/>
      <c r="AT460" s="159" t="s">
        <v>194</v>
      </c>
      <c r="AU460" s="159" t="s">
        <v>82</v>
      </c>
      <c r="AV460" s="13" t="s">
        <v>82</v>
      </c>
      <c r="AW460" s="13" t="s">
        <v>35</v>
      </c>
      <c r="AX460" s="13" t="s">
        <v>74</v>
      </c>
      <c r="AY460" s="159" t="s">
        <v>181</v>
      </c>
    </row>
    <row r="461" spans="2:65" s="12" customFormat="1" ht="11.25">
      <c r="B461" s="152"/>
      <c r="D461" s="146" t="s">
        <v>194</v>
      </c>
      <c r="E461" s="153" t="s">
        <v>3</v>
      </c>
      <c r="F461" s="154" t="s">
        <v>281</v>
      </c>
      <c r="H461" s="153" t="s">
        <v>3</v>
      </c>
      <c r="I461" s="155"/>
      <c r="L461" s="152"/>
      <c r="M461" s="156"/>
      <c r="T461" s="157"/>
      <c r="AT461" s="153" t="s">
        <v>194</v>
      </c>
      <c r="AU461" s="153" t="s">
        <v>82</v>
      </c>
      <c r="AV461" s="12" t="s">
        <v>9</v>
      </c>
      <c r="AW461" s="12" t="s">
        <v>35</v>
      </c>
      <c r="AX461" s="12" t="s">
        <v>74</v>
      </c>
      <c r="AY461" s="153" t="s">
        <v>181</v>
      </c>
    </row>
    <row r="462" spans="2:65" s="13" customFormat="1" ht="11.25">
      <c r="B462" s="158"/>
      <c r="D462" s="146" t="s">
        <v>194</v>
      </c>
      <c r="E462" s="159" t="s">
        <v>3</v>
      </c>
      <c r="F462" s="160" t="s">
        <v>458</v>
      </c>
      <c r="H462" s="161">
        <v>3.6829999999999998</v>
      </c>
      <c r="I462" s="162"/>
      <c r="L462" s="158"/>
      <c r="M462" s="163"/>
      <c r="T462" s="164"/>
      <c r="AT462" s="159" t="s">
        <v>194</v>
      </c>
      <c r="AU462" s="159" t="s">
        <v>82</v>
      </c>
      <c r="AV462" s="13" t="s">
        <v>82</v>
      </c>
      <c r="AW462" s="13" t="s">
        <v>35</v>
      </c>
      <c r="AX462" s="13" t="s">
        <v>74</v>
      </c>
      <c r="AY462" s="159" t="s">
        <v>181</v>
      </c>
    </row>
    <row r="463" spans="2:65" s="13" customFormat="1" ht="11.25">
      <c r="B463" s="158"/>
      <c r="D463" s="146" t="s">
        <v>194</v>
      </c>
      <c r="E463" s="159" t="s">
        <v>3</v>
      </c>
      <c r="F463" s="160" t="s">
        <v>459</v>
      </c>
      <c r="H463" s="161">
        <v>3.45</v>
      </c>
      <c r="I463" s="162"/>
      <c r="L463" s="158"/>
      <c r="M463" s="163"/>
      <c r="T463" s="164"/>
      <c r="AT463" s="159" t="s">
        <v>194</v>
      </c>
      <c r="AU463" s="159" t="s">
        <v>82</v>
      </c>
      <c r="AV463" s="13" t="s">
        <v>82</v>
      </c>
      <c r="AW463" s="13" t="s">
        <v>35</v>
      </c>
      <c r="AX463" s="13" t="s">
        <v>74</v>
      </c>
      <c r="AY463" s="159" t="s">
        <v>181</v>
      </c>
    </row>
    <row r="464" spans="2:65" s="12" customFormat="1" ht="11.25">
      <c r="B464" s="152"/>
      <c r="D464" s="146" t="s">
        <v>194</v>
      </c>
      <c r="E464" s="153" t="s">
        <v>3</v>
      </c>
      <c r="F464" s="154" t="s">
        <v>284</v>
      </c>
      <c r="H464" s="153" t="s">
        <v>3</v>
      </c>
      <c r="I464" s="155"/>
      <c r="L464" s="152"/>
      <c r="M464" s="156"/>
      <c r="T464" s="157"/>
      <c r="AT464" s="153" t="s">
        <v>194</v>
      </c>
      <c r="AU464" s="153" t="s">
        <v>82</v>
      </c>
      <c r="AV464" s="12" t="s">
        <v>9</v>
      </c>
      <c r="AW464" s="12" t="s">
        <v>35</v>
      </c>
      <c r="AX464" s="12" t="s">
        <v>74</v>
      </c>
      <c r="AY464" s="153" t="s">
        <v>181</v>
      </c>
    </row>
    <row r="465" spans="2:51" s="13" customFormat="1" ht="11.25">
      <c r="B465" s="158"/>
      <c r="D465" s="146" t="s">
        <v>194</v>
      </c>
      <c r="E465" s="159" t="s">
        <v>3</v>
      </c>
      <c r="F465" s="160" t="s">
        <v>460</v>
      </c>
      <c r="H465" s="161">
        <v>0.93799999999999994</v>
      </c>
      <c r="I465" s="162"/>
      <c r="L465" s="158"/>
      <c r="M465" s="163"/>
      <c r="T465" s="164"/>
      <c r="AT465" s="159" t="s">
        <v>194</v>
      </c>
      <c r="AU465" s="159" t="s">
        <v>82</v>
      </c>
      <c r="AV465" s="13" t="s">
        <v>82</v>
      </c>
      <c r="AW465" s="13" t="s">
        <v>35</v>
      </c>
      <c r="AX465" s="13" t="s">
        <v>74</v>
      </c>
      <c r="AY465" s="159" t="s">
        <v>181</v>
      </c>
    </row>
    <row r="466" spans="2:51" s="13" customFormat="1" ht="11.25">
      <c r="B466" s="158"/>
      <c r="D466" s="146" t="s">
        <v>194</v>
      </c>
      <c r="E466" s="159" t="s">
        <v>3</v>
      </c>
      <c r="F466" s="160" t="s">
        <v>461</v>
      </c>
      <c r="H466" s="161">
        <v>0.9</v>
      </c>
      <c r="I466" s="162"/>
      <c r="L466" s="158"/>
      <c r="M466" s="163"/>
      <c r="T466" s="164"/>
      <c r="AT466" s="159" t="s">
        <v>194</v>
      </c>
      <c r="AU466" s="159" t="s">
        <v>82</v>
      </c>
      <c r="AV466" s="13" t="s">
        <v>82</v>
      </c>
      <c r="AW466" s="13" t="s">
        <v>35</v>
      </c>
      <c r="AX466" s="13" t="s">
        <v>74</v>
      </c>
      <c r="AY466" s="159" t="s">
        <v>181</v>
      </c>
    </row>
    <row r="467" spans="2:51" s="13" customFormat="1" ht="11.25">
      <c r="B467" s="158"/>
      <c r="D467" s="146" t="s">
        <v>194</v>
      </c>
      <c r="E467" s="159" t="s">
        <v>3</v>
      </c>
      <c r="F467" s="160" t="s">
        <v>462</v>
      </c>
      <c r="H467" s="161">
        <v>8.1</v>
      </c>
      <c r="I467" s="162"/>
      <c r="L467" s="158"/>
      <c r="M467" s="163"/>
      <c r="T467" s="164"/>
      <c r="AT467" s="159" t="s">
        <v>194</v>
      </c>
      <c r="AU467" s="159" t="s">
        <v>82</v>
      </c>
      <c r="AV467" s="13" t="s">
        <v>82</v>
      </c>
      <c r="AW467" s="13" t="s">
        <v>35</v>
      </c>
      <c r="AX467" s="13" t="s">
        <v>74</v>
      </c>
      <c r="AY467" s="159" t="s">
        <v>181</v>
      </c>
    </row>
    <row r="468" spans="2:51" s="12" customFormat="1" ht="11.25">
      <c r="B468" s="152"/>
      <c r="D468" s="146" t="s">
        <v>194</v>
      </c>
      <c r="E468" s="153" t="s">
        <v>3</v>
      </c>
      <c r="F468" s="154" t="s">
        <v>288</v>
      </c>
      <c r="H468" s="153" t="s">
        <v>3</v>
      </c>
      <c r="I468" s="155"/>
      <c r="L468" s="152"/>
      <c r="M468" s="156"/>
      <c r="T468" s="157"/>
      <c r="AT468" s="153" t="s">
        <v>194</v>
      </c>
      <c r="AU468" s="153" t="s">
        <v>82</v>
      </c>
      <c r="AV468" s="12" t="s">
        <v>9</v>
      </c>
      <c r="AW468" s="12" t="s">
        <v>35</v>
      </c>
      <c r="AX468" s="12" t="s">
        <v>74</v>
      </c>
      <c r="AY468" s="153" t="s">
        <v>181</v>
      </c>
    </row>
    <row r="469" spans="2:51" s="13" customFormat="1" ht="11.25">
      <c r="B469" s="158"/>
      <c r="D469" s="146" t="s">
        <v>194</v>
      </c>
      <c r="E469" s="159" t="s">
        <v>3</v>
      </c>
      <c r="F469" s="160" t="s">
        <v>463</v>
      </c>
      <c r="H469" s="161">
        <v>3.15</v>
      </c>
      <c r="I469" s="162"/>
      <c r="L469" s="158"/>
      <c r="M469" s="163"/>
      <c r="T469" s="164"/>
      <c r="AT469" s="159" t="s">
        <v>194</v>
      </c>
      <c r="AU469" s="159" t="s">
        <v>82</v>
      </c>
      <c r="AV469" s="13" t="s">
        <v>82</v>
      </c>
      <c r="AW469" s="13" t="s">
        <v>35</v>
      </c>
      <c r="AX469" s="13" t="s">
        <v>74</v>
      </c>
      <c r="AY469" s="159" t="s">
        <v>181</v>
      </c>
    </row>
    <row r="470" spans="2:51" s="13" customFormat="1" ht="11.25">
      <c r="B470" s="158"/>
      <c r="D470" s="146" t="s">
        <v>194</v>
      </c>
      <c r="E470" s="159" t="s">
        <v>3</v>
      </c>
      <c r="F470" s="160" t="s">
        <v>464</v>
      </c>
      <c r="H470" s="161">
        <v>2.375</v>
      </c>
      <c r="I470" s="162"/>
      <c r="L470" s="158"/>
      <c r="M470" s="163"/>
      <c r="T470" s="164"/>
      <c r="AT470" s="159" t="s">
        <v>194</v>
      </c>
      <c r="AU470" s="159" t="s">
        <v>82</v>
      </c>
      <c r="AV470" s="13" t="s">
        <v>82</v>
      </c>
      <c r="AW470" s="13" t="s">
        <v>35</v>
      </c>
      <c r="AX470" s="13" t="s">
        <v>74</v>
      </c>
      <c r="AY470" s="159" t="s">
        <v>181</v>
      </c>
    </row>
    <row r="471" spans="2:51" s="13" customFormat="1" ht="11.25">
      <c r="B471" s="158"/>
      <c r="D471" s="146" t="s">
        <v>194</v>
      </c>
      <c r="E471" s="159" t="s">
        <v>3</v>
      </c>
      <c r="F471" s="160" t="s">
        <v>465</v>
      </c>
      <c r="H471" s="161">
        <v>1.55</v>
      </c>
      <c r="I471" s="162"/>
      <c r="L471" s="158"/>
      <c r="M471" s="163"/>
      <c r="T471" s="164"/>
      <c r="AT471" s="159" t="s">
        <v>194</v>
      </c>
      <c r="AU471" s="159" t="s">
        <v>82</v>
      </c>
      <c r="AV471" s="13" t="s">
        <v>82</v>
      </c>
      <c r="AW471" s="13" t="s">
        <v>35</v>
      </c>
      <c r="AX471" s="13" t="s">
        <v>74</v>
      </c>
      <c r="AY471" s="159" t="s">
        <v>181</v>
      </c>
    </row>
    <row r="472" spans="2:51" s="13" customFormat="1" ht="11.25">
      <c r="B472" s="158"/>
      <c r="D472" s="146" t="s">
        <v>194</v>
      </c>
      <c r="E472" s="159" t="s">
        <v>3</v>
      </c>
      <c r="F472" s="160" t="s">
        <v>466</v>
      </c>
      <c r="H472" s="161">
        <v>2.4</v>
      </c>
      <c r="I472" s="162"/>
      <c r="L472" s="158"/>
      <c r="M472" s="163"/>
      <c r="T472" s="164"/>
      <c r="AT472" s="159" t="s">
        <v>194</v>
      </c>
      <c r="AU472" s="159" t="s">
        <v>82</v>
      </c>
      <c r="AV472" s="13" t="s">
        <v>82</v>
      </c>
      <c r="AW472" s="13" t="s">
        <v>35</v>
      </c>
      <c r="AX472" s="13" t="s">
        <v>74</v>
      </c>
      <c r="AY472" s="159" t="s">
        <v>181</v>
      </c>
    </row>
    <row r="473" spans="2:51" s="13" customFormat="1" ht="11.25">
      <c r="B473" s="158"/>
      <c r="D473" s="146" t="s">
        <v>194</v>
      </c>
      <c r="E473" s="159" t="s">
        <v>3</v>
      </c>
      <c r="F473" s="160" t="s">
        <v>467</v>
      </c>
      <c r="H473" s="161">
        <v>2.35</v>
      </c>
      <c r="I473" s="162"/>
      <c r="L473" s="158"/>
      <c r="M473" s="163"/>
      <c r="T473" s="164"/>
      <c r="AT473" s="159" t="s">
        <v>194</v>
      </c>
      <c r="AU473" s="159" t="s">
        <v>82</v>
      </c>
      <c r="AV473" s="13" t="s">
        <v>82</v>
      </c>
      <c r="AW473" s="13" t="s">
        <v>35</v>
      </c>
      <c r="AX473" s="13" t="s">
        <v>74</v>
      </c>
      <c r="AY473" s="159" t="s">
        <v>181</v>
      </c>
    </row>
    <row r="474" spans="2:51" s="12" customFormat="1" ht="11.25">
      <c r="B474" s="152"/>
      <c r="D474" s="146" t="s">
        <v>194</v>
      </c>
      <c r="E474" s="153" t="s">
        <v>3</v>
      </c>
      <c r="F474" s="154" t="s">
        <v>294</v>
      </c>
      <c r="H474" s="153" t="s">
        <v>3</v>
      </c>
      <c r="I474" s="155"/>
      <c r="L474" s="152"/>
      <c r="M474" s="156"/>
      <c r="T474" s="157"/>
      <c r="AT474" s="153" t="s">
        <v>194</v>
      </c>
      <c r="AU474" s="153" t="s">
        <v>82</v>
      </c>
      <c r="AV474" s="12" t="s">
        <v>9</v>
      </c>
      <c r="AW474" s="12" t="s">
        <v>35</v>
      </c>
      <c r="AX474" s="12" t="s">
        <v>74</v>
      </c>
      <c r="AY474" s="153" t="s">
        <v>181</v>
      </c>
    </row>
    <row r="475" spans="2:51" s="13" customFormat="1" ht="11.25">
      <c r="B475" s="158"/>
      <c r="D475" s="146" t="s">
        <v>194</v>
      </c>
      <c r="E475" s="159" t="s">
        <v>3</v>
      </c>
      <c r="F475" s="160" t="s">
        <v>468</v>
      </c>
      <c r="H475" s="161">
        <v>3.6829999999999998</v>
      </c>
      <c r="I475" s="162"/>
      <c r="L475" s="158"/>
      <c r="M475" s="163"/>
      <c r="T475" s="164"/>
      <c r="AT475" s="159" t="s">
        <v>194</v>
      </c>
      <c r="AU475" s="159" t="s">
        <v>82</v>
      </c>
      <c r="AV475" s="13" t="s">
        <v>82</v>
      </c>
      <c r="AW475" s="13" t="s">
        <v>35</v>
      </c>
      <c r="AX475" s="13" t="s">
        <v>74</v>
      </c>
      <c r="AY475" s="159" t="s">
        <v>181</v>
      </c>
    </row>
    <row r="476" spans="2:51" s="13" customFormat="1" ht="11.25">
      <c r="B476" s="158"/>
      <c r="D476" s="146" t="s">
        <v>194</v>
      </c>
      <c r="E476" s="159" t="s">
        <v>3</v>
      </c>
      <c r="F476" s="160" t="s">
        <v>469</v>
      </c>
      <c r="H476" s="161">
        <v>3.6829999999999998</v>
      </c>
      <c r="I476" s="162"/>
      <c r="L476" s="158"/>
      <c r="M476" s="163"/>
      <c r="T476" s="164"/>
      <c r="AT476" s="159" t="s">
        <v>194</v>
      </c>
      <c r="AU476" s="159" t="s">
        <v>82</v>
      </c>
      <c r="AV476" s="13" t="s">
        <v>82</v>
      </c>
      <c r="AW476" s="13" t="s">
        <v>35</v>
      </c>
      <c r="AX476" s="13" t="s">
        <v>74</v>
      </c>
      <c r="AY476" s="159" t="s">
        <v>181</v>
      </c>
    </row>
    <row r="477" spans="2:51" s="13" customFormat="1" ht="11.25">
      <c r="B477" s="158"/>
      <c r="D477" s="146" t="s">
        <v>194</v>
      </c>
      <c r="E477" s="159" t="s">
        <v>3</v>
      </c>
      <c r="F477" s="160" t="s">
        <v>470</v>
      </c>
      <c r="H477" s="161">
        <v>3.6829999999999998</v>
      </c>
      <c r="I477" s="162"/>
      <c r="L477" s="158"/>
      <c r="M477" s="163"/>
      <c r="T477" s="164"/>
      <c r="AT477" s="159" t="s">
        <v>194</v>
      </c>
      <c r="AU477" s="159" t="s">
        <v>82</v>
      </c>
      <c r="AV477" s="13" t="s">
        <v>82</v>
      </c>
      <c r="AW477" s="13" t="s">
        <v>35</v>
      </c>
      <c r="AX477" s="13" t="s">
        <v>74</v>
      </c>
      <c r="AY477" s="159" t="s">
        <v>181</v>
      </c>
    </row>
    <row r="478" spans="2:51" s="13" customFormat="1" ht="11.25">
      <c r="B478" s="158"/>
      <c r="D478" s="146" t="s">
        <v>194</v>
      </c>
      <c r="E478" s="159" t="s">
        <v>3</v>
      </c>
      <c r="F478" s="160" t="s">
        <v>471</v>
      </c>
      <c r="H478" s="161">
        <v>3.6829999999999998</v>
      </c>
      <c r="I478" s="162"/>
      <c r="L478" s="158"/>
      <c r="M478" s="163"/>
      <c r="T478" s="164"/>
      <c r="AT478" s="159" t="s">
        <v>194</v>
      </c>
      <c r="AU478" s="159" t="s">
        <v>82</v>
      </c>
      <c r="AV478" s="13" t="s">
        <v>82</v>
      </c>
      <c r="AW478" s="13" t="s">
        <v>35</v>
      </c>
      <c r="AX478" s="13" t="s">
        <v>74</v>
      </c>
      <c r="AY478" s="159" t="s">
        <v>181</v>
      </c>
    </row>
    <row r="479" spans="2:51" s="13" customFormat="1" ht="11.25">
      <c r="B479" s="158"/>
      <c r="D479" s="146" t="s">
        <v>194</v>
      </c>
      <c r="E479" s="159" t="s">
        <v>3</v>
      </c>
      <c r="F479" s="160" t="s">
        <v>472</v>
      </c>
      <c r="H479" s="161">
        <v>3.6</v>
      </c>
      <c r="I479" s="162"/>
      <c r="L479" s="158"/>
      <c r="M479" s="163"/>
      <c r="T479" s="164"/>
      <c r="AT479" s="159" t="s">
        <v>194</v>
      </c>
      <c r="AU479" s="159" t="s">
        <v>82</v>
      </c>
      <c r="AV479" s="13" t="s">
        <v>82</v>
      </c>
      <c r="AW479" s="13" t="s">
        <v>35</v>
      </c>
      <c r="AX479" s="13" t="s">
        <v>74</v>
      </c>
      <c r="AY479" s="159" t="s">
        <v>181</v>
      </c>
    </row>
    <row r="480" spans="2:51" s="14" customFormat="1" ht="11.25">
      <c r="B480" s="165"/>
      <c r="D480" s="146" t="s">
        <v>194</v>
      </c>
      <c r="E480" s="166" t="s">
        <v>3</v>
      </c>
      <c r="F480" s="167" t="s">
        <v>204</v>
      </c>
      <c r="H480" s="168">
        <v>58.352999999999994</v>
      </c>
      <c r="I480" s="169"/>
      <c r="L480" s="165"/>
      <c r="M480" s="170"/>
      <c r="T480" s="171"/>
      <c r="AT480" s="166" t="s">
        <v>194</v>
      </c>
      <c r="AU480" s="166" t="s">
        <v>82</v>
      </c>
      <c r="AV480" s="14" t="s">
        <v>188</v>
      </c>
      <c r="AW480" s="14" t="s">
        <v>35</v>
      </c>
      <c r="AX480" s="14" t="s">
        <v>9</v>
      </c>
      <c r="AY480" s="166" t="s">
        <v>181</v>
      </c>
    </row>
    <row r="481" spans="2:65" s="1" customFormat="1" ht="16.5" customHeight="1">
      <c r="B481" s="132"/>
      <c r="C481" s="133" t="s">
        <v>473</v>
      </c>
      <c r="D481" s="133" t="s">
        <v>183</v>
      </c>
      <c r="E481" s="134" t="s">
        <v>474</v>
      </c>
      <c r="F481" s="135" t="s">
        <v>475</v>
      </c>
      <c r="G481" s="136" t="s">
        <v>186</v>
      </c>
      <c r="H481" s="137">
        <v>58.353000000000002</v>
      </c>
      <c r="I481" s="138"/>
      <c r="J481" s="139">
        <f>ROUND(I481*H481,0)</f>
        <v>0</v>
      </c>
      <c r="K481" s="135" t="s">
        <v>187</v>
      </c>
      <c r="L481" s="33"/>
      <c r="M481" s="140" t="s">
        <v>3</v>
      </c>
      <c r="N481" s="141" t="s">
        <v>45</v>
      </c>
      <c r="P481" s="142">
        <f>O481*H481</f>
        <v>0</v>
      </c>
      <c r="Q481" s="142">
        <v>0</v>
      </c>
      <c r="R481" s="142">
        <f>Q481*H481</f>
        <v>0</v>
      </c>
      <c r="S481" s="142">
        <v>0</v>
      </c>
      <c r="T481" s="143">
        <f>S481*H481</f>
        <v>0</v>
      </c>
      <c r="AR481" s="144" t="s">
        <v>188</v>
      </c>
      <c r="AT481" s="144" t="s">
        <v>183</v>
      </c>
      <c r="AU481" s="144" t="s">
        <v>82</v>
      </c>
      <c r="AY481" s="18" t="s">
        <v>181</v>
      </c>
      <c r="BE481" s="145">
        <f>IF(N481="základní",J481,0)</f>
        <v>0</v>
      </c>
      <c r="BF481" s="145">
        <f>IF(N481="snížená",J481,0)</f>
        <v>0</v>
      </c>
      <c r="BG481" s="145">
        <f>IF(N481="zákl. přenesená",J481,0)</f>
        <v>0</v>
      </c>
      <c r="BH481" s="145">
        <f>IF(N481="sníž. přenesená",J481,0)</f>
        <v>0</v>
      </c>
      <c r="BI481" s="145">
        <f>IF(N481="nulová",J481,0)</f>
        <v>0</v>
      </c>
      <c r="BJ481" s="18" t="s">
        <v>9</v>
      </c>
      <c r="BK481" s="145">
        <f>ROUND(I481*H481,0)</f>
        <v>0</v>
      </c>
      <c r="BL481" s="18" t="s">
        <v>188</v>
      </c>
      <c r="BM481" s="144" t="s">
        <v>476</v>
      </c>
    </row>
    <row r="482" spans="2:65" s="1" customFormat="1" ht="11.25">
      <c r="B482" s="33"/>
      <c r="D482" s="146" t="s">
        <v>190</v>
      </c>
      <c r="F482" s="147" t="s">
        <v>477</v>
      </c>
      <c r="I482" s="148"/>
      <c r="L482" s="33"/>
      <c r="M482" s="149"/>
      <c r="T482" s="54"/>
      <c r="AT482" s="18" t="s">
        <v>190</v>
      </c>
      <c r="AU482" s="18" t="s">
        <v>82</v>
      </c>
    </row>
    <row r="483" spans="2:65" s="1" customFormat="1" ht="11.25">
      <c r="B483" s="33"/>
      <c r="D483" s="150" t="s">
        <v>192</v>
      </c>
      <c r="F483" s="151" t="s">
        <v>478</v>
      </c>
      <c r="I483" s="148"/>
      <c r="L483" s="33"/>
      <c r="M483" s="149"/>
      <c r="T483" s="54"/>
      <c r="AT483" s="18" t="s">
        <v>192</v>
      </c>
      <c r="AU483" s="18" t="s">
        <v>82</v>
      </c>
    </row>
    <row r="484" spans="2:65" s="1" customFormat="1" ht="16.5" customHeight="1">
      <c r="B484" s="132"/>
      <c r="C484" s="133" t="s">
        <v>479</v>
      </c>
      <c r="D484" s="133" t="s">
        <v>183</v>
      </c>
      <c r="E484" s="134" t="s">
        <v>480</v>
      </c>
      <c r="F484" s="135" t="s">
        <v>481</v>
      </c>
      <c r="G484" s="136" t="s">
        <v>221</v>
      </c>
      <c r="H484" s="137">
        <v>40.048000000000002</v>
      </c>
      <c r="I484" s="138"/>
      <c r="J484" s="139">
        <f>ROUND(I484*H484,0)</f>
        <v>0</v>
      </c>
      <c r="K484" s="135" t="s">
        <v>187</v>
      </c>
      <c r="L484" s="33"/>
      <c r="M484" s="140" t="s">
        <v>3</v>
      </c>
      <c r="N484" s="141" t="s">
        <v>45</v>
      </c>
      <c r="P484" s="142">
        <f>O484*H484</f>
        <v>0</v>
      </c>
      <c r="Q484" s="142">
        <v>2.5504500000000001</v>
      </c>
      <c r="R484" s="142">
        <f>Q484*H484</f>
        <v>102.14042160000001</v>
      </c>
      <c r="S484" s="142">
        <v>0</v>
      </c>
      <c r="T484" s="143">
        <f>S484*H484</f>
        <v>0</v>
      </c>
      <c r="AR484" s="144" t="s">
        <v>188</v>
      </c>
      <c r="AT484" s="144" t="s">
        <v>183</v>
      </c>
      <c r="AU484" s="144" t="s">
        <v>82</v>
      </c>
      <c r="AY484" s="18" t="s">
        <v>181</v>
      </c>
      <c r="BE484" s="145">
        <f>IF(N484="základní",J484,0)</f>
        <v>0</v>
      </c>
      <c r="BF484" s="145">
        <f>IF(N484="snížená",J484,0)</f>
        <v>0</v>
      </c>
      <c r="BG484" s="145">
        <f>IF(N484="zákl. přenesená",J484,0)</f>
        <v>0</v>
      </c>
      <c r="BH484" s="145">
        <f>IF(N484="sníž. přenesená",J484,0)</f>
        <v>0</v>
      </c>
      <c r="BI484" s="145">
        <f>IF(N484="nulová",J484,0)</f>
        <v>0</v>
      </c>
      <c r="BJ484" s="18" t="s">
        <v>9</v>
      </c>
      <c r="BK484" s="145">
        <f>ROUND(I484*H484,0)</f>
        <v>0</v>
      </c>
      <c r="BL484" s="18" t="s">
        <v>188</v>
      </c>
      <c r="BM484" s="144" t="s">
        <v>482</v>
      </c>
    </row>
    <row r="485" spans="2:65" s="1" customFormat="1" ht="11.25">
      <c r="B485" s="33"/>
      <c r="D485" s="146" t="s">
        <v>190</v>
      </c>
      <c r="F485" s="147" t="s">
        <v>483</v>
      </c>
      <c r="I485" s="148"/>
      <c r="L485" s="33"/>
      <c r="M485" s="149"/>
      <c r="T485" s="54"/>
      <c r="AT485" s="18" t="s">
        <v>190</v>
      </c>
      <c r="AU485" s="18" t="s">
        <v>82</v>
      </c>
    </row>
    <row r="486" spans="2:65" s="1" customFormat="1" ht="11.25">
      <c r="B486" s="33"/>
      <c r="D486" s="150" t="s">
        <v>192</v>
      </c>
      <c r="F486" s="151" t="s">
        <v>484</v>
      </c>
      <c r="I486" s="148"/>
      <c r="L486" s="33"/>
      <c r="M486" s="149"/>
      <c r="T486" s="54"/>
      <c r="AT486" s="18" t="s">
        <v>192</v>
      </c>
      <c r="AU486" s="18" t="s">
        <v>82</v>
      </c>
    </row>
    <row r="487" spans="2:65" s="12" customFormat="1" ht="11.25">
      <c r="B487" s="152"/>
      <c r="D487" s="146" t="s">
        <v>194</v>
      </c>
      <c r="E487" s="153" t="s">
        <v>3</v>
      </c>
      <c r="F487" s="154" t="s">
        <v>273</v>
      </c>
      <c r="H487" s="153" t="s">
        <v>3</v>
      </c>
      <c r="I487" s="155"/>
      <c r="L487" s="152"/>
      <c r="M487" s="156"/>
      <c r="T487" s="157"/>
      <c r="AT487" s="153" t="s">
        <v>194</v>
      </c>
      <c r="AU487" s="153" t="s">
        <v>82</v>
      </c>
      <c r="AV487" s="12" t="s">
        <v>9</v>
      </c>
      <c r="AW487" s="12" t="s">
        <v>35</v>
      </c>
      <c r="AX487" s="12" t="s">
        <v>74</v>
      </c>
      <c r="AY487" s="153" t="s">
        <v>181</v>
      </c>
    </row>
    <row r="488" spans="2:65" s="12" customFormat="1" ht="11.25">
      <c r="B488" s="152"/>
      <c r="D488" s="146" t="s">
        <v>194</v>
      </c>
      <c r="E488" s="153" t="s">
        <v>3</v>
      </c>
      <c r="F488" s="154" t="s">
        <v>274</v>
      </c>
      <c r="H488" s="153" t="s">
        <v>3</v>
      </c>
      <c r="I488" s="155"/>
      <c r="L488" s="152"/>
      <c r="M488" s="156"/>
      <c r="T488" s="157"/>
      <c r="AT488" s="153" t="s">
        <v>194</v>
      </c>
      <c r="AU488" s="153" t="s">
        <v>82</v>
      </c>
      <c r="AV488" s="12" t="s">
        <v>9</v>
      </c>
      <c r="AW488" s="12" t="s">
        <v>35</v>
      </c>
      <c r="AX488" s="12" t="s">
        <v>74</v>
      </c>
      <c r="AY488" s="153" t="s">
        <v>181</v>
      </c>
    </row>
    <row r="489" spans="2:65" s="12" customFormat="1" ht="11.25">
      <c r="B489" s="152"/>
      <c r="D489" s="146" t="s">
        <v>194</v>
      </c>
      <c r="E489" s="153" t="s">
        <v>3</v>
      </c>
      <c r="F489" s="154" t="s">
        <v>275</v>
      </c>
      <c r="H489" s="153" t="s">
        <v>3</v>
      </c>
      <c r="I489" s="155"/>
      <c r="L489" s="152"/>
      <c r="M489" s="156"/>
      <c r="T489" s="157"/>
      <c r="AT489" s="153" t="s">
        <v>194</v>
      </c>
      <c r="AU489" s="153" t="s">
        <v>82</v>
      </c>
      <c r="AV489" s="12" t="s">
        <v>9</v>
      </c>
      <c r="AW489" s="12" t="s">
        <v>35</v>
      </c>
      <c r="AX489" s="12" t="s">
        <v>74</v>
      </c>
      <c r="AY489" s="153" t="s">
        <v>181</v>
      </c>
    </row>
    <row r="490" spans="2:65" s="13" customFormat="1" ht="11.25">
      <c r="B490" s="158"/>
      <c r="D490" s="146" t="s">
        <v>194</v>
      </c>
      <c r="E490" s="159" t="s">
        <v>3</v>
      </c>
      <c r="F490" s="160" t="s">
        <v>364</v>
      </c>
      <c r="H490" s="161">
        <v>2.2050000000000001</v>
      </c>
      <c r="I490" s="162"/>
      <c r="L490" s="158"/>
      <c r="M490" s="163"/>
      <c r="T490" s="164"/>
      <c r="AT490" s="159" t="s">
        <v>194</v>
      </c>
      <c r="AU490" s="159" t="s">
        <v>82</v>
      </c>
      <c r="AV490" s="13" t="s">
        <v>82</v>
      </c>
      <c r="AW490" s="13" t="s">
        <v>35</v>
      </c>
      <c r="AX490" s="13" t="s">
        <v>74</v>
      </c>
      <c r="AY490" s="159" t="s">
        <v>181</v>
      </c>
    </row>
    <row r="491" spans="2:65" s="13" customFormat="1" ht="11.25">
      <c r="B491" s="158"/>
      <c r="D491" s="146" t="s">
        <v>194</v>
      </c>
      <c r="E491" s="159" t="s">
        <v>3</v>
      </c>
      <c r="F491" s="160" t="s">
        <v>365</v>
      </c>
      <c r="H491" s="161">
        <v>2.1379999999999999</v>
      </c>
      <c r="I491" s="162"/>
      <c r="L491" s="158"/>
      <c r="M491" s="163"/>
      <c r="T491" s="164"/>
      <c r="AT491" s="159" t="s">
        <v>194</v>
      </c>
      <c r="AU491" s="159" t="s">
        <v>82</v>
      </c>
      <c r="AV491" s="13" t="s">
        <v>82</v>
      </c>
      <c r="AW491" s="13" t="s">
        <v>35</v>
      </c>
      <c r="AX491" s="13" t="s">
        <v>74</v>
      </c>
      <c r="AY491" s="159" t="s">
        <v>181</v>
      </c>
    </row>
    <row r="492" spans="2:65" s="13" customFormat="1" ht="11.25">
      <c r="B492" s="158"/>
      <c r="D492" s="146" t="s">
        <v>194</v>
      </c>
      <c r="E492" s="159" t="s">
        <v>3</v>
      </c>
      <c r="F492" s="160" t="s">
        <v>366</v>
      </c>
      <c r="H492" s="161">
        <v>1.395</v>
      </c>
      <c r="I492" s="162"/>
      <c r="L492" s="158"/>
      <c r="M492" s="163"/>
      <c r="T492" s="164"/>
      <c r="AT492" s="159" t="s">
        <v>194</v>
      </c>
      <c r="AU492" s="159" t="s">
        <v>82</v>
      </c>
      <c r="AV492" s="13" t="s">
        <v>82</v>
      </c>
      <c r="AW492" s="13" t="s">
        <v>35</v>
      </c>
      <c r="AX492" s="13" t="s">
        <v>74</v>
      </c>
      <c r="AY492" s="159" t="s">
        <v>181</v>
      </c>
    </row>
    <row r="493" spans="2:65" s="13" customFormat="1" ht="11.25">
      <c r="B493" s="158"/>
      <c r="D493" s="146" t="s">
        <v>194</v>
      </c>
      <c r="E493" s="159" t="s">
        <v>3</v>
      </c>
      <c r="F493" s="160" t="s">
        <v>367</v>
      </c>
      <c r="H493" s="161">
        <v>2.16</v>
      </c>
      <c r="I493" s="162"/>
      <c r="L493" s="158"/>
      <c r="M493" s="163"/>
      <c r="T493" s="164"/>
      <c r="AT493" s="159" t="s">
        <v>194</v>
      </c>
      <c r="AU493" s="159" t="s">
        <v>82</v>
      </c>
      <c r="AV493" s="13" t="s">
        <v>82</v>
      </c>
      <c r="AW493" s="13" t="s">
        <v>35</v>
      </c>
      <c r="AX493" s="13" t="s">
        <v>74</v>
      </c>
      <c r="AY493" s="159" t="s">
        <v>181</v>
      </c>
    </row>
    <row r="494" spans="2:65" s="13" customFormat="1" ht="11.25">
      <c r="B494" s="158"/>
      <c r="D494" s="146" t="s">
        <v>194</v>
      </c>
      <c r="E494" s="159" t="s">
        <v>3</v>
      </c>
      <c r="F494" s="160" t="s">
        <v>368</v>
      </c>
      <c r="H494" s="161">
        <v>2.1150000000000002</v>
      </c>
      <c r="I494" s="162"/>
      <c r="L494" s="158"/>
      <c r="M494" s="163"/>
      <c r="T494" s="164"/>
      <c r="AT494" s="159" t="s">
        <v>194</v>
      </c>
      <c r="AU494" s="159" t="s">
        <v>82</v>
      </c>
      <c r="AV494" s="13" t="s">
        <v>82</v>
      </c>
      <c r="AW494" s="13" t="s">
        <v>35</v>
      </c>
      <c r="AX494" s="13" t="s">
        <v>74</v>
      </c>
      <c r="AY494" s="159" t="s">
        <v>181</v>
      </c>
    </row>
    <row r="495" spans="2:65" s="12" customFormat="1" ht="11.25">
      <c r="B495" s="152"/>
      <c r="D495" s="146" t="s">
        <v>194</v>
      </c>
      <c r="E495" s="153" t="s">
        <v>3</v>
      </c>
      <c r="F495" s="154" t="s">
        <v>281</v>
      </c>
      <c r="H495" s="153" t="s">
        <v>3</v>
      </c>
      <c r="I495" s="155"/>
      <c r="L495" s="152"/>
      <c r="M495" s="156"/>
      <c r="T495" s="157"/>
      <c r="AT495" s="153" t="s">
        <v>194</v>
      </c>
      <c r="AU495" s="153" t="s">
        <v>82</v>
      </c>
      <c r="AV495" s="12" t="s">
        <v>9</v>
      </c>
      <c r="AW495" s="12" t="s">
        <v>35</v>
      </c>
      <c r="AX495" s="12" t="s">
        <v>74</v>
      </c>
      <c r="AY495" s="153" t="s">
        <v>181</v>
      </c>
    </row>
    <row r="496" spans="2:65" s="13" customFormat="1" ht="11.25">
      <c r="B496" s="158"/>
      <c r="D496" s="146" t="s">
        <v>194</v>
      </c>
      <c r="E496" s="159" t="s">
        <v>3</v>
      </c>
      <c r="F496" s="160" t="s">
        <v>369</v>
      </c>
      <c r="H496" s="161">
        <v>2.5779999999999998</v>
      </c>
      <c r="I496" s="162"/>
      <c r="L496" s="158"/>
      <c r="M496" s="163"/>
      <c r="T496" s="164"/>
      <c r="AT496" s="159" t="s">
        <v>194</v>
      </c>
      <c r="AU496" s="159" t="s">
        <v>82</v>
      </c>
      <c r="AV496" s="13" t="s">
        <v>82</v>
      </c>
      <c r="AW496" s="13" t="s">
        <v>35</v>
      </c>
      <c r="AX496" s="13" t="s">
        <v>74</v>
      </c>
      <c r="AY496" s="159" t="s">
        <v>181</v>
      </c>
    </row>
    <row r="497" spans="2:51" s="13" customFormat="1" ht="11.25">
      <c r="B497" s="158"/>
      <c r="D497" s="146" t="s">
        <v>194</v>
      </c>
      <c r="E497" s="159" t="s">
        <v>3</v>
      </c>
      <c r="F497" s="160" t="s">
        <v>370</v>
      </c>
      <c r="H497" s="161">
        <v>2.415</v>
      </c>
      <c r="I497" s="162"/>
      <c r="L497" s="158"/>
      <c r="M497" s="163"/>
      <c r="T497" s="164"/>
      <c r="AT497" s="159" t="s">
        <v>194</v>
      </c>
      <c r="AU497" s="159" t="s">
        <v>82</v>
      </c>
      <c r="AV497" s="13" t="s">
        <v>82</v>
      </c>
      <c r="AW497" s="13" t="s">
        <v>35</v>
      </c>
      <c r="AX497" s="13" t="s">
        <v>74</v>
      </c>
      <c r="AY497" s="159" t="s">
        <v>181</v>
      </c>
    </row>
    <row r="498" spans="2:51" s="12" customFormat="1" ht="11.25">
      <c r="B498" s="152"/>
      <c r="D498" s="146" t="s">
        <v>194</v>
      </c>
      <c r="E498" s="153" t="s">
        <v>3</v>
      </c>
      <c r="F498" s="154" t="s">
        <v>284</v>
      </c>
      <c r="H498" s="153" t="s">
        <v>3</v>
      </c>
      <c r="I498" s="155"/>
      <c r="L498" s="152"/>
      <c r="M498" s="156"/>
      <c r="T498" s="157"/>
      <c r="AT498" s="153" t="s">
        <v>194</v>
      </c>
      <c r="AU498" s="153" t="s">
        <v>82</v>
      </c>
      <c r="AV498" s="12" t="s">
        <v>9</v>
      </c>
      <c r="AW498" s="12" t="s">
        <v>35</v>
      </c>
      <c r="AX498" s="12" t="s">
        <v>74</v>
      </c>
      <c r="AY498" s="153" t="s">
        <v>181</v>
      </c>
    </row>
    <row r="499" spans="2:51" s="13" customFormat="1" ht="11.25">
      <c r="B499" s="158"/>
      <c r="D499" s="146" t="s">
        <v>194</v>
      </c>
      <c r="E499" s="159" t="s">
        <v>3</v>
      </c>
      <c r="F499" s="160" t="s">
        <v>285</v>
      </c>
      <c r="H499" s="161">
        <v>0.56299999999999994</v>
      </c>
      <c r="I499" s="162"/>
      <c r="L499" s="158"/>
      <c r="M499" s="163"/>
      <c r="T499" s="164"/>
      <c r="AT499" s="159" t="s">
        <v>194</v>
      </c>
      <c r="AU499" s="159" t="s">
        <v>82</v>
      </c>
      <c r="AV499" s="13" t="s">
        <v>82</v>
      </c>
      <c r="AW499" s="13" t="s">
        <v>35</v>
      </c>
      <c r="AX499" s="13" t="s">
        <v>74</v>
      </c>
      <c r="AY499" s="159" t="s">
        <v>181</v>
      </c>
    </row>
    <row r="500" spans="2:51" s="13" customFormat="1" ht="11.25">
      <c r="B500" s="158"/>
      <c r="D500" s="146" t="s">
        <v>194</v>
      </c>
      <c r="E500" s="159" t="s">
        <v>3</v>
      </c>
      <c r="F500" s="160" t="s">
        <v>286</v>
      </c>
      <c r="H500" s="161">
        <v>0.54</v>
      </c>
      <c r="I500" s="162"/>
      <c r="L500" s="158"/>
      <c r="M500" s="163"/>
      <c r="T500" s="164"/>
      <c r="AT500" s="159" t="s">
        <v>194</v>
      </c>
      <c r="AU500" s="159" t="s">
        <v>82</v>
      </c>
      <c r="AV500" s="13" t="s">
        <v>82</v>
      </c>
      <c r="AW500" s="13" t="s">
        <v>35</v>
      </c>
      <c r="AX500" s="13" t="s">
        <v>74</v>
      </c>
      <c r="AY500" s="159" t="s">
        <v>181</v>
      </c>
    </row>
    <row r="501" spans="2:51" s="13" customFormat="1" ht="11.25">
      <c r="B501" s="158"/>
      <c r="D501" s="146" t="s">
        <v>194</v>
      </c>
      <c r="E501" s="159" t="s">
        <v>3</v>
      </c>
      <c r="F501" s="160" t="s">
        <v>371</v>
      </c>
      <c r="H501" s="161">
        <v>6.2779999999999996</v>
      </c>
      <c r="I501" s="162"/>
      <c r="L501" s="158"/>
      <c r="M501" s="163"/>
      <c r="T501" s="164"/>
      <c r="AT501" s="159" t="s">
        <v>194</v>
      </c>
      <c r="AU501" s="159" t="s">
        <v>82</v>
      </c>
      <c r="AV501" s="13" t="s">
        <v>82</v>
      </c>
      <c r="AW501" s="13" t="s">
        <v>35</v>
      </c>
      <c r="AX501" s="13" t="s">
        <v>74</v>
      </c>
      <c r="AY501" s="159" t="s">
        <v>181</v>
      </c>
    </row>
    <row r="502" spans="2:51" s="12" customFormat="1" ht="11.25">
      <c r="B502" s="152"/>
      <c r="D502" s="146" t="s">
        <v>194</v>
      </c>
      <c r="E502" s="153" t="s">
        <v>3</v>
      </c>
      <c r="F502" s="154" t="s">
        <v>288</v>
      </c>
      <c r="H502" s="153" t="s">
        <v>3</v>
      </c>
      <c r="I502" s="155"/>
      <c r="L502" s="152"/>
      <c r="M502" s="156"/>
      <c r="T502" s="157"/>
      <c r="AT502" s="153" t="s">
        <v>194</v>
      </c>
      <c r="AU502" s="153" t="s">
        <v>82</v>
      </c>
      <c r="AV502" s="12" t="s">
        <v>9</v>
      </c>
      <c r="AW502" s="12" t="s">
        <v>35</v>
      </c>
      <c r="AX502" s="12" t="s">
        <v>74</v>
      </c>
      <c r="AY502" s="153" t="s">
        <v>181</v>
      </c>
    </row>
    <row r="503" spans="2:51" s="13" customFormat="1" ht="11.25">
      <c r="B503" s="158"/>
      <c r="D503" s="146" t="s">
        <v>194</v>
      </c>
      <c r="E503" s="159" t="s">
        <v>3</v>
      </c>
      <c r="F503" s="160" t="s">
        <v>372</v>
      </c>
      <c r="H503" s="161">
        <v>1.9690000000000001</v>
      </c>
      <c r="I503" s="162"/>
      <c r="L503" s="158"/>
      <c r="M503" s="163"/>
      <c r="T503" s="164"/>
      <c r="AT503" s="159" t="s">
        <v>194</v>
      </c>
      <c r="AU503" s="159" t="s">
        <v>82</v>
      </c>
      <c r="AV503" s="13" t="s">
        <v>82</v>
      </c>
      <c r="AW503" s="13" t="s">
        <v>35</v>
      </c>
      <c r="AX503" s="13" t="s">
        <v>74</v>
      </c>
      <c r="AY503" s="159" t="s">
        <v>181</v>
      </c>
    </row>
    <row r="504" spans="2:51" s="13" customFormat="1" ht="11.25">
      <c r="B504" s="158"/>
      <c r="D504" s="146" t="s">
        <v>194</v>
      </c>
      <c r="E504" s="159" t="s">
        <v>3</v>
      </c>
      <c r="F504" s="160" t="s">
        <v>373</v>
      </c>
      <c r="H504" s="161">
        <v>1.484</v>
      </c>
      <c r="I504" s="162"/>
      <c r="L504" s="158"/>
      <c r="M504" s="163"/>
      <c r="T504" s="164"/>
      <c r="AT504" s="159" t="s">
        <v>194</v>
      </c>
      <c r="AU504" s="159" t="s">
        <v>82</v>
      </c>
      <c r="AV504" s="13" t="s">
        <v>82</v>
      </c>
      <c r="AW504" s="13" t="s">
        <v>35</v>
      </c>
      <c r="AX504" s="13" t="s">
        <v>74</v>
      </c>
      <c r="AY504" s="159" t="s">
        <v>181</v>
      </c>
    </row>
    <row r="505" spans="2:51" s="13" customFormat="1" ht="11.25">
      <c r="B505" s="158"/>
      <c r="D505" s="146" t="s">
        <v>194</v>
      </c>
      <c r="E505" s="159" t="s">
        <v>3</v>
      </c>
      <c r="F505" s="160" t="s">
        <v>374</v>
      </c>
      <c r="H505" s="161">
        <v>0.96899999999999997</v>
      </c>
      <c r="I505" s="162"/>
      <c r="L505" s="158"/>
      <c r="M505" s="163"/>
      <c r="T505" s="164"/>
      <c r="AT505" s="159" t="s">
        <v>194</v>
      </c>
      <c r="AU505" s="159" t="s">
        <v>82</v>
      </c>
      <c r="AV505" s="13" t="s">
        <v>82</v>
      </c>
      <c r="AW505" s="13" t="s">
        <v>35</v>
      </c>
      <c r="AX505" s="13" t="s">
        <v>74</v>
      </c>
      <c r="AY505" s="159" t="s">
        <v>181</v>
      </c>
    </row>
    <row r="506" spans="2:51" s="13" customFormat="1" ht="11.25">
      <c r="B506" s="158"/>
      <c r="D506" s="146" t="s">
        <v>194</v>
      </c>
      <c r="E506" s="159" t="s">
        <v>3</v>
      </c>
      <c r="F506" s="160" t="s">
        <v>375</v>
      </c>
      <c r="H506" s="161">
        <v>1.5</v>
      </c>
      <c r="I506" s="162"/>
      <c r="L506" s="158"/>
      <c r="M506" s="163"/>
      <c r="T506" s="164"/>
      <c r="AT506" s="159" t="s">
        <v>194</v>
      </c>
      <c r="AU506" s="159" t="s">
        <v>82</v>
      </c>
      <c r="AV506" s="13" t="s">
        <v>82</v>
      </c>
      <c r="AW506" s="13" t="s">
        <v>35</v>
      </c>
      <c r="AX506" s="13" t="s">
        <v>74</v>
      </c>
      <c r="AY506" s="159" t="s">
        <v>181</v>
      </c>
    </row>
    <row r="507" spans="2:51" s="13" customFormat="1" ht="11.25">
      <c r="B507" s="158"/>
      <c r="D507" s="146" t="s">
        <v>194</v>
      </c>
      <c r="E507" s="159" t="s">
        <v>3</v>
      </c>
      <c r="F507" s="160" t="s">
        <v>376</v>
      </c>
      <c r="H507" s="161">
        <v>1.4690000000000001</v>
      </c>
      <c r="I507" s="162"/>
      <c r="L507" s="158"/>
      <c r="M507" s="163"/>
      <c r="T507" s="164"/>
      <c r="AT507" s="159" t="s">
        <v>194</v>
      </c>
      <c r="AU507" s="159" t="s">
        <v>82</v>
      </c>
      <c r="AV507" s="13" t="s">
        <v>82</v>
      </c>
      <c r="AW507" s="13" t="s">
        <v>35</v>
      </c>
      <c r="AX507" s="13" t="s">
        <v>74</v>
      </c>
      <c r="AY507" s="159" t="s">
        <v>181</v>
      </c>
    </row>
    <row r="508" spans="2:51" s="12" customFormat="1" ht="11.25">
      <c r="B508" s="152"/>
      <c r="D508" s="146" t="s">
        <v>194</v>
      </c>
      <c r="E508" s="153" t="s">
        <v>3</v>
      </c>
      <c r="F508" s="154" t="s">
        <v>294</v>
      </c>
      <c r="H508" s="153" t="s">
        <v>3</v>
      </c>
      <c r="I508" s="155"/>
      <c r="L508" s="152"/>
      <c r="M508" s="156"/>
      <c r="T508" s="157"/>
      <c r="AT508" s="153" t="s">
        <v>194</v>
      </c>
      <c r="AU508" s="153" t="s">
        <v>82</v>
      </c>
      <c r="AV508" s="12" t="s">
        <v>9</v>
      </c>
      <c r="AW508" s="12" t="s">
        <v>35</v>
      </c>
      <c r="AX508" s="12" t="s">
        <v>74</v>
      </c>
      <c r="AY508" s="153" t="s">
        <v>181</v>
      </c>
    </row>
    <row r="509" spans="2:51" s="13" customFormat="1" ht="11.25">
      <c r="B509" s="158"/>
      <c r="D509" s="146" t="s">
        <v>194</v>
      </c>
      <c r="E509" s="159" t="s">
        <v>3</v>
      </c>
      <c r="F509" s="160" t="s">
        <v>295</v>
      </c>
      <c r="H509" s="161">
        <v>2.21</v>
      </c>
      <c r="I509" s="162"/>
      <c r="L509" s="158"/>
      <c r="M509" s="163"/>
      <c r="T509" s="164"/>
      <c r="AT509" s="159" t="s">
        <v>194</v>
      </c>
      <c r="AU509" s="159" t="s">
        <v>82</v>
      </c>
      <c r="AV509" s="13" t="s">
        <v>82</v>
      </c>
      <c r="AW509" s="13" t="s">
        <v>35</v>
      </c>
      <c r="AX509" s="13" t="s">
        <v>74</v>
      </c>
      <c r="AY509" s="159" t="s">
        <v>181</v>
      </c>
    </row>
    <row r="510" spans="2:51" s="13" customFormat="1" ht="11.25">
      <c r="B510" s="158"/>
      <c r="D510" s="146" t="s">
        <v>194</v>
      </c>
      <c r="E510" s="159" t="s">
        <v>3</v>
      </c>
      <c r="F510" s="160" t="s">
        <v>377</v>
      </c>
      <c r="H510" s="161">
        <v>2.0249999999999999</v>
      </c>
      <c r="I510" s="162"/>
      <c r="L510" s="158"/>
      <c r="M510" s="163"/>
      <c r="T510" s="164"/>
      <c r="AT510" s="159" t="s">
        <v>194</v>
      </c>
      <c r="AU510" s="159" t="s">
        <v>82</v>
      </c>
      <c r="AV510" s="13" t="s">
        <v>82</v>
      </c>
      <c r="AW510" s="13" t="s">
        <v>35</v>
      </c>
      <c r="AX510" s="13" t="s">
        <v>74</v>
      </c>
      <c r="AY510" s="159" t="s">
        <v>181</v>
      </c>
    </row>
    <row r="511" spans="2:51" s="13" customFormat="1" ht="11.25">
      <c r="B511" s="158"/>
      <c r="D511" s="146" t="s">
        <v>194</v>
      </c>
      <c r="E511" s="159" t="s">
        <v>3</v>
      </c>
      <c r="F511" s="160" t="s">
        <v>378</v>
      </c>
      <c r="H511" s="161">
        <v>2.0249999999999999</v>
      </c>
      <c r="I511" s="162"/>
      <c r="L511" s="158"/>
      <c r="M511" s="163"/>
      <c r="T511" s="164"/>
      <c r="AT511" s="159" t="s">
        <v>194</v>
      </c>
      <c r="AU511" s="159" t="s">
        <v>82</v>
      </c>
      <c r="AV511" s="13" t="s">
        <v>82</v>
      </c>
      <c r="AW511" s="13" t="s">
        <v>35</v>
      </c>
      <c r="AX511" s="13" t="s">
        <v>74</v>
      </c>
      <c r="AY511" s="159" t="s">
        <v>181</v>
      </c>
    </row>
    <row r="512" spans="2:51" s="13" customFormat="1" ht="11.25">
      <c r="B512" s="158"/>
      <c r="D512" s="146" t="s">
        <v>194</v>
      </c>
      <c r="E512" s="159" t="s">
        <v>3</v>
      </c>
      <c r="F512" s="160" t="s">
        <v>298</v>
      </c>
      <c r="H512" s="161">
        <v>2.21</v>
      </c>
      <c r="I512" s="162"/>
      <c r="L512" s="158"/>
      <c r="M512" s="163"/>
      <c r="T512" s="164"/>
      <c r="AT512" s="159" t="s">
        <v>194</v>
      </c>
      <c r="AU512" s="159" t="s">
        <v>82</v>
      </c>
      <c r="AV512" s="13" t="s">
        <v>82</v>
      </c>
      <c r="AW512" s="13" t="s">
        <v>35</v>
      </c>
      <c r="AX512" s="13" t="s">
        <v>74</v>
      </c>
      <c r="AY512" s="159" t="s">
        <v>181</v>
      </c>
    </row>
    <row r="513" spans="2:65" s="13" customFormat="1" ht="11.25">
      <c r="B513" s="158"/>
      <c r="D513" s="146" t="s">
        <v>194</v>
      </c>
      <c r="E513" s="159" t="s">
        <v>3</v>
      </c>
      <c r="F513" s="160" t="s">
        <v>379</v>
      </c>
      <c r="H513" s="161">
        <v>1.8</v>
      </c>
      <c r="I513" s="162"/>
      <c r="L513" s="158"/>
      <c r="M513" s="163"/>
      <c r="T513" s="164"/>
      <c r="AT513" s="159" t="s">
        <v>194</v>
      </c>
      <c r="AU513" s="159" t="s">
        <v>82</v>
      </c>
      <c r="AV513" s="13" t="s">
        <v>82</v>
      </c>
      <c r="AW513" s="13" t="s">
        <v>35</v>
      </c>
      <c r="AX513" s="13" t="s">
        <v>74</v>
      </c>
      <c r="AY513" s="159" t="s">
        <v>181</v>
      </c>
    </row>
    <row r="514" spans="2:65" s="14" customFormat="1" ht="11.25">
      <c r="B514" s="165"/>
      <c r="D514" s="146" t="s">
        <v>194</v>
      </c>
      <c r="E514" s="166" t="s">
        <v>3</v>
      </c>
      <c r="F514" s="167" t="s">
        <v>204</v>
      </c>
      <c r="H514" s="168">
        <v>40.048000000000002</v>
      </c>
      <c r="I514" s="169"/>
      <c r="L514" s="165"/>
      <c r="M514" s="170"/>
      <c r="T514" s="171"/>
      <c r="AT514" s="166" t="s">
        <v>194</v>
      </c>
      <c r="AU514" s="166" t="s">
        <v>82</v>
      </c>
      <c r="AV514" s="14" t="s">
        <v>188</v>
      </c>
      <c r="AW514" s="14" t="s">
        <v>35</v>
      </c>
      <c r="AX514" s="14" t="s">
        <v>9</v>
      </c>
      <c r="AY514" s="166" t="s">
        <v>181</v>
      </c>
    </row>
    <row r="515" spans="2:65" s="11" customFormat="1" ht="22.9" customHeight="1">
      <c r="B515" s="120"/>
      <c r="D515" s="121" t="s">
        <v>73</v>
      </c>
      <c r="E515" s="130" t="s">
        <v>205</v>
      </c>
      <c r="F515" s="130" t="s">
        <v>485</v>
      </c>
      <c r="I515" s="123"/>
      <c r="J515" s="131">
        <f>BK515</f>
        <v>0</v>
      </c>
      <c r="L515" s="120"/>
      <c r="M515" s="125"/>
      <c r="P515" s="126">
        <f>SUM(P516:P735)</f>
        <v>0</v>
      </c>
      <c r="R515" s="126">
        <f>SUM(R516:R735)</f>
        <v>32.038518800000006</v>
      </c>
      <c r="T515" s="127">
        <f>SUM(T516:T735)</f>
        <v>1.4797500000000002E-3</v>
      </c>
      <c r="AR515" s="121" t="s">
        <v>9</v>
      </c>
      <c r="AT515" s="128" t="s">
        <v>73</v>
      </c>
      <c r="AU515" s="128" t="s">
        <v>9</v>
      </c>
      <c r="AY515" s="121" t="s">
        <v>181</v>
      </c>
      <c r="BK515" s="129">
        <f>SUM(BK516:BK735)</f>
        <v>0</v>
      </c>
    </row>
    <row r="516" spans="2:65" s="1" customFormat="1" ht="16.5" customHeight="1">
      <c r="B516" s="132"/>
      <c r="C516" s="133" t="s">
        <v>486</v>
      </c>
      <c r="D516" s="133" t="s">
        <v>183</v>
      </c>
      <c r="E516" s="134" t="s">
        <v>487</v>
      </c>
      <c r="F516" s="135" t="s">
        <v>488</v>
      </c>
      <c r="G516" s="136" t="s">
        <v>221</v>
      </c>
      <c r="H516" s="137">
        <v>0.88600000000000001</v>
      </c>
      <c r="I516" s="138"/>
      <c r="J516" s="139">
        <f>ROUND(I516*H516,0)</f>
        <v>0</v>
      </c>
      <c r="K516" s="135" t="s">
        <v>187</v>
      </c>
      <c r="L516" s="33"/>
      <c r="M516" s="140" t="s">
        <v>3</v>
      </c>
      <c r="N516" s="141" t="s">
        <v>45</v>
      </c>
      <c r="P516" s="142">
        <f>O516*H516</f>
        <v>0</v>
      </c>
      <c r="Q516" s="142">
        <v>1.8774999999999999</v>
      </c>
      <c r="R516" s="142">
        <f>Q516*H516</f>
        <v>1.663465</v>
      </c>
      <c r="S516" s="142">
        <v>0</v>
      </c>
      <c r="T516" s="143">
        <f>S516*H516</f>
        <v>0</v>
      </c>
      <c r="AR516" s="144" t="s">
        <v>188</v>
      </c>
      <c r="AT516" s="144" t="s">
        <v>183</v>
      </c>
      <c r="AU516" s="144" t="s">
        <v>82</v>
      </c>
      <c r="AY516" s="18" t="s">
        <v>181</v>
      </c>
      <c r="BE516" s="145">
        <f>IF(N516="základní",J516,0)</f>
        <v>0</v>
      </c>
      <c r="BF516" s="145">
        <f>IF(N516="snížená",J516,0)</f>
        <v>0</v>
      </c>
      <c r="BG516" s="145">
        <f>IF(N516="zákl. přenesená",J516,0)</f>
        <v>0</v>
      </c>
      <c r="BH516" s="145">
        <f>IF(N516="sníž. přenesená",J516,0)</f>
        <v>0</v>
      </c>
      <c r="BI516" s="145">
        <f>IF(N516="nulová",J516,0)</f>
        <v>0</v>
      </c>
      <c r="BJ516" s="18" t="s">
        <v>9</v>
      </c>
      <c r="BK516" s="145">
        <f>ROUND(I516*H516,0)</f>
        <v>0</v>
      </c>
      <c r="BL516" s="18" t="s">
        <v>188</v>
      </c>
      <c r="BM516" s="144" t="s">
        <v>489</v>
      </c>
    </row>
    <row r="517" spans="2:65" s="1" customFormat="1" ht="11.25">
      <c r="B517" s="33"/>
      <c r="D517" s="146" t="s">
        <v>190</v>
      </c>
      <c r="F517" s="147" t="s">
        <v>490</v>
      </c>
      <c r="I517" s="148"/>
      <c r="L517" s="33"/>
      <c r="M517" s="149"/>
      <c r="T517" s="54"/>
      <c r="AT517" s="18" t="s">
        <v>190</v>
      </c>
      <c r="AU517" s="18" t="s">
        <v>82</v>
      </c>
    </row>
    <row r="518" spans="2:65" s="1" customFormat="1" ht="11.25">
      <c r="B518" s="33"/>
      <c r="D518" s="150" t="s">
        <v>192</v>
      </c>
      <c r="F518" s="151" t="s">
        <v>491</v>
      </c>
      <c r="I518" s="148"/>
      <c r="L518" s="33"/>
      <c r="M518" s="149"/>
      <c r="T518" s="54"/>
      <c r="AT518" s="18" t="s">
        <v>192</v>
      </c>
      <c r="AU518" s="18" t="s">
        <v>82</v>
      </c>
    </row>
    <row r="519" spans="2:65" s="12" customFormat="1" ht="11.25">
      <c r="B519" s="152"/>
      <c r="D519" s="146" t="s">
        <v>194</v>
      </c>
      <c r="E519" s="153" t="s">
        <v>3</v>
      </c>
      <c r="F519" s="154" t="s">
        <v>492</v>
      </c>
      <c r="H519" s="153" t="s">
        <v>3</v>
      </c>
      <c r="I519" s="155"/>
      <c r="L519" s="152"/>
      <c r="M519" s="156"/>
      <c r="T519" s="157"/>
      <c r="AT519" s="153" t="s">
        <v>194</v>
      </c>
      <c r="AU519" s="153" t="s">
        <v>82</v>
      </c>
      <c r="AV519" s="12" t="s">
        <v>9</v>
      </c>
      <c r="AW519" s="12" t="s">
        <v>35</v>
      </c>
      <c r="AX519" s="12" t="s">
        <v>74</v>
      </c>
      <c r="AY519" s="153" t="s">
        <v>181</v>
      </c>
    </row>
    <row r="520" spans="2:65" s="13" customFormat="1" ht="11.25">
      <c r="B520" s="158"/>
      <c r="D520" s="146" t="s">
        <v>194</v>
      </c>
      <c r="E520" s="159" t="s">
        <v>3</v>
      </c>
      <c r="F520" s="160" t="s">
        <v>493</v>
      </c>
      <c r="H520" s="161">
        <v>0.496</v>
      </c>
      <c r="I520" s="162"/>
      <c r="L520" s="158"/>
      <c r="M520" s="163"/>
      <c r="T520" s="164"/>
      <c r="AT520" s="159" t="s">
        <v>194</v>
      </c>
      <c r="AU520" s="159" t="s">
        <v>82</v>
      </c>
      <c r="AV520" s="13" t="s">
        <v>82</v>
      </c>
      <c r="AW520" s="13" t="s">
        <v>35</v>
      </c>
      <c r="AX520" s="13" t="s">
        <v>74</v>
      </c>
      <c r="AY520" s="159" t="s">
        <v>181</v>
      </c>
    </row>
    <row r="521" spans="2:65" s="13" customFormat="1" ht="11.25">
      <c r="B521" s="158"/>
      <c r="D521" s="146" t="s">
        <v>194</v>
      </c>
      <c r="E521" s="159" t="s">
        <v>3</v>
      </c>
      <c r="F521" s="160" t="s">
        <v>494</v>
      </c>
      <c r="H521" s="161">
        <v>0.39</v>
      </c>
      <c r="I521" s="162"/>
      <c r="L521" s="158"/>
      <c r="M521" s="163"/>
      <c r="T521" s="164"/>
      <c r="AT521" s="159" t="s">
        <v>194</v>
      </c>
      <c r="AU521" s="159" t="s">
        <v>82</v>
      </c>
      <c r="AV521" s="13" t="s">
        <v>82</v>
      </c>
      <c r="AW521" s="13" t="s">
        <v>35</v>
      </c>
      <c r="AX521" s="13" t="s">
        <v>74</v>
      </c>
      <c r="AY521" s="159" t="s">
        <v>181</v>
      </c>
    </row>
    <row r="522" spans="2:65" s="12" customFormat="1" ht="11.25">
      <c r="B522" s="152"/>
      <c r="D522" s="146" t="s">
        <v>194</v>
      </c>
      <c r="E522" s="153" t="s">
        <v>3</v>
      </c>
      <c r="F522" s="154" t="s">
        <v>495</v>
      </c>
      <c r="H522" s="153" t="s">
        <v>3</v>
      </c>
      <c r="I522" s="155"/>
      <c r="L522" s="152"/>
      <c r="M522" s="156"/>
      <c r="T522" s="157"/>
      <c r="AT522" s="153" t="s">
        <v>194</v>
      </c>
      <c r="AU522" s="153" t="s">
        <v>82</v>
      </c>
      <c r="AV522" s="12" t="s">
        <v>9</v>
      </c>
      <c r="AW522" s="12" t="s">
        <v>35</v>
      </c>
      <c r="AX522" s="12" t="s">
        <v>74</v>
      </c>
      <c r="AY522" s="153" t="s">
        <v>181</v>
      </c>
    </row>
    <row r="523" spans="2:65" s="12" customFormat="1" ht="11.25">
      <c r="B523" s="152"/>
      <c r="D523" s="146" t="s">
        <v>194</v>
      </c>
      <c r="E523" s="153" t="s">
        <v>3</v>
      </c>
      <c r="F523" s="154" t="s">
        <v>496</v>
      </c>
      <c r="H523" s="153" t="s">
        <v>3</v>
      </c>
      <c r="I523" s="155"/>
      <c r="L523" s="152"/>
      <c r="M523" s="156"/>
      <c r="T523" s="157"/>
      <c r="AT523" s="153" t="s">
        <v>194</v>
      </c>
      <c r="AU523" s="153" t="s">
        <v>82</v>
      </c>
      <c r="AV523" s="12" t="s">
        <v>9</v>
      </c>
      <c r="AW523" s="12" t="s">
        <v>35</v>
      </c>
      <c r="AX523" s="12" t="s">
        <v>74</v>
      </c>
      <c r="AY523" s="153" t="s">
        <v>181</v>
      </c>
    </row>
    <row r="524" spans="2:65" s="14" customFormat="1" ht="11.25">
      <c r="B524" s="165"/>
      <c r="D524" s="146" t="s">
        <v>194</v>
      </c>
      <c r="E524" s="166" t="s">
        <v>3</v>
      </c>
      <c r="F524" s="167" t="s">
        <v>204</v>
      </c>
      <c r="H524" s="168">
        <v>0.88600000000000001</v>
      </c>
      <c r="I524" s="169"/>
      <c r="L524" s="165"/>
      <c r="M524" s="170"/>
      <c r="T524" s="171"/>
      <c r="AT524" s="166" t="s">
        <v>194</v>
      </c>
      <c r="AU524" s="166" t="s">
        <v>82</v>
      </c>
      <c r="AV524" s="14" t="s">
        <v>188</v>
      </c>
      <c r="AW524" s="14" t="s">
        <v>35</v>
      </c>
      <c r="AX524" s="14" t="s">
        <v>9</v>
      </c>
      <c r="AY524" s="166" t="s">
        <v>181</v>
      </c>
    </row>
    <row r="525" spans="2:65" s="1" customFormat="1" ht="16.5" customHeight="1">
      <c r="B525" s="132"/>
      <c r="C525" s="133" t="s">
        <v>497</v>
      </c>
      <c r="D525" s="133" t="s">
        <v>183</v>
      </c>
      <c r="E525" s="134" t="s">
        <v>498</v>
      </c>
      <c r="F525" s="135" t="s">
        <v>499</v>
      </c>
      <c r="G525" s="136" t="s">
        <v>221</v>
      </c>
      <c r="H525" s="137">
        <v>3.1920000000000002</v>
      </c>
      <c r="I525" s="138"/>
      <c r="J525" s="139">
        <f>ROUND(I525*H525,0)</f>
        <v>0</v>
      </c>
      <c r="K525" s="135" t="s">
        <v>187</v>
      </c>
      <c r="L525" s="33"/>
      <c r="M525" s="140" t="s">
        <v>3</v>
      </c>
      <c r="N525" s="141" t="s">
        <v>45</v>
      </c>
      <c r="P525" s="142">
        <f>O525*H525</f>
        <v>0</v>
      </c>
      <c r="Q525" s="142">
        <v>1.8774999999999999</v>
      </c>
      <c r="R525" s="142">
        <f>Q525*H525</f>
        <v>5.9929800000000002</v>
      </c>
      <c r="S525" s="142">
        <v>0</v>
      </c>
      <c r="T525" s="143">
        <f>S525*H525</f>
        <v>0</v>
      </c>
      <c r="AR525" s="144" t="s">
        <v>188</v>
      </c>
      <c r="AT525" s="144" t="s">
        <v>183</v>
      </c>
      <c r="AU525" s="144" t="s">
        <v>82</v>
      </c>
      <c r="AY525" s="18" t="s">
        <v>181</v>
      </c>
      <c r="BE525" s="145">
        <f>IF(N525="základní",J525,0)</f>
        <v>0</v>
      </c>
      <c r="BF525" s="145">
        <f>IF(N525="snížená",J525,0)</f>
        <v>0</v>
      </c>
      <c r="BG525" s="145">
        <f>IF(N525="zákl. přenesená",J525,0)</f>
        <v>0</v>
      </c>
      <c r="BH525" s="145">
        <f>IF(N525="sníž. přenesená",J525,0)</f>
        <v>0</v>
      </c>
      <c r="BI525" s="145">
        <f>IF(N525="nulová",J525,0)</f>
        <v>0</v>
      </c>
      <c r="BJ525" s="18" t="s">
        <v>9</v>
      </c>
      <c r="BK525" s="145">
        <f>ROUND(I525*H525,0)</f>
        <v>0</v>
      </c>
      <c r="BL525" s="18" t="s">
        <v>188</v>
      </c>
      <c r="BM525" s="144" t="s">
        <v>500</v>
      </c>
    </row>
    <row r="526" spans="2:65" s="1" customFormat="1" ht="11.25">
      <c r="B526" s="33"/>
      <c r="D526" s="146" t="s">
        <v>190</v>
      </c>
      <c r="F526" s="147" t="s">
        <v>501</v>
      </c>
      <c r="I526" s="148"/>
      <c r="L526" s="33"/>
      <c r="M526" s="149"/>
      <c r="T526" s="54"/>
      <c r="AT526" s="18" t="s">
        <v>190</v>
      </c>
      <c r="AU526" s="18" t="s">
        <v>82</v>
      </c>
    </row>
    <row r="527" spans="2:65" s="1" customFormat="1" ht="11.25">
      <c r="B527" s="33"/>
      <c r="D527" s="150" t="s">
        <v>192</v>
      </c>
      <c r="F527" s="151" t="s">
        <v>502</v>
      </c>
      <c r="I527" s="148"/>
      <c r="L527" s="33"/>
      <c r="M527" s="149"/>
      <c r="T527" s="54"/>
      <c r="AT527" s="18" t="s">
        <v>192</v>
      </c>
      <c r="AU527" s="18" t="s">
        <v>82</v>
      </c>
    </row>
    <row r="528" spans="2:65" s="13" customFormat="1" ht="11.25">
      <c r="B528" s="158"/>
      <c r="D528" s="146" t="s">
        <v>194</v>
      </c>
      <c r="E528" s="159" t="s">
        <v>3</v>
      </c>
      <c r="F528" s="160" t="s">
        <v>503</v>
      </c>
      <c r="H528" s="161">
        <v>1.248</v>
      </c>
      <c r="I528" s="162"/>
      <c r="L528" s="158"/>
      <c r="M528" s="163"/>
      <c r="T528" s="164"/>
      <c r="AT528" s="159" t="s">
        <v>194</v>
      </c>
      <c r="AU528" s="159" t="s">
        <v>82</v>
      </c>
      <c r="AV528" s="13" t="s">
        <v>82</v>
      </c>
      <c r="AW528" s="13" t="s">
        <v>35</v>
      </c>
      <c r="AX528" s="13" t="s">
        <v>74</v>
      </c>
      <c r="AY528" s="159" t="s">
        <v>181</v>
      </c>
    </row>
    <row r="529" spans="2:65" s="13" customFormat="1" ht="11.25">
      <c r="B529" s="158"/>
      <c r="D529" s="146" t="s">
        <v>194</v>
      </c>
      <c r="E529" s="159" t="s">
        <v>3</v>
      </c>
      <c r="F529" s="160" t="s">
        <v>504</v>
      </c>
      <c r="H529" s="161">
        <v>1.4039999999999999</v>
      </c>
      <c r="I529" s="162"/>
      <c r="L529" s="158"/>
      <c r="M529" s="163"/>
      <c r="T529" s="164"/>
      <c r="AT529" s="159" t="s">
        <v>194</v>
      </c>
      <c r="AU529" s="159" t="s">
        <v>82</v>
      </c>
      <c r="AV529" s="13" t="s">
        <v>82</v>
      </c>
      <c r="AW529" s="13" t="s">
        <v>35</v>
      </c>
      <c r="AX529" s="13" t="s">
        <v>74</v>
      </c>
      <c r="AY529" s="159" t="s">
        <v>181</v>
      </c>
    </row>
    <row r="530" spans="2:65" s="12" customFormat="1" ht="11.25">
      <c r="B530" s="152"/>
      <c r="D530" s="146" t="s">
        <v>194</v>
      </c>
      <c r="E530" s="153" t="s">
        <v>3</v>
      </c>
      <c r="F530" s="154" t="s">
        <v>505</v>
      </c>
      <c r="H530" s="153" t="s">
        <v>3</v>
      </c>
      <c r="I530" s="155"/>
      <c r="L530" s="152"/>
      <c r="M530" s="156"/>
      <c r="T530" s="157"/>
      <c r="AT530" s="153" t="s">
        <v>194</v>
      </c>
      <c r="AU530" s="153" t="s">
        <v>82</v>
      </c>
      <c r="AV530" s="12" t="s">
        <v>9</v>
      </c>
      <c r="AW530" s="12" t="s">
        <v>35</v>
      </c>
      <c r="AX530" s="12" t="s">
        <v>74</v>
      </c>
      <c r="AY530" s="153" t="s">
        <v>181</v>
      </c>
    </row>
    <row r="531" spans="2:65" s="12" customFormat="1" ht="11.25">
      <c r="B531" s="152"/>
      <c r="D531" s="146" t="s">
        <v>194</v>
      </c>
      <c r="E531" s="153" t="s">
        <v>3</v>
      </c>
      <c r="F531" s="154" t="s">
        <v>506</v>
      </c>
      <c r="H531" s="153" t="s">
        <v>3</v>
      </c>
      <c r="I531" s="155"/>
      <c r="L531" s="152"/>
      <c r="M531" s="156"/>
      <c r="T531" s="157"/>
      <c r="AT531" s="153" t="s">
        <v>194</v>
      </c>
      <c r="AU531" s="153" t="s">
        <v>82</v>
      </c>
      <c r="AV531" s="12" t="s">
        <v>9</v>
      </c>
      <c r="AW531" s="12" t="s">
        <v>35</v>
      </c>
      <c r="AX531" s="12" t="s">
        <v>74</v>
      </c>
      <c r="AY531" s="153" t="s">
        <v>181</v>
      </c>
    </row>
    <row r="532" spans="2:65" s="13" customFormat="1" ht="11.25">
      <c r="B532" s="158"/>
      <c r="D532" s="146" t="s">
        <v>194</v>
      </c>
      <c r="E532" s="159" t="s">
        <v>3</v>
      </c>
      <c r="F532" s="160" t="s">
        <v>507</v>
      </c>
      <c r="H532" s="161">
        <v>0.54</v>
      </c>
      <c r="I532" s="162"/>
      <c r="L532" s="158"/>
      <c r="M532" s="163"/>
      <c r="T532" s="164"/>
      <c r="AT532" s="159" t="s">
        <v>194</v>
      </c>
      <c r="AU532" s="159" t="s">
        <v>82</v>
      </c>
      <c r="AV532" s="13" t="s">
        <v>82</v>
      </c>
      <c r="AW532" s="13" t="s">
        <v>35</v>
      </c>
      <c r="AX532" s="13" t="s">
        <v>74</v>
      </c>
      <c r="AY532" s="159" t="s">
        <v>181</v>
      </c>
    </row>
    <row r="533" spans="2:65" s="14" customFormat="1" ht="11.25">
      <c r="B533" s="165"/>
      <c r="D533" s="146" t="s">
        <v>194</v>
      </c>
      <c r="E533" s="166" t="s">
        <v>3</v>
      </c>
      <c r="F533" s="167" t="s">
        <v>204</v>
      </c>
      <c r="H533" s="168">
        <v>3.1920000000000002</v>
      </c>
      <c r="I533" s="169"/>
      <c r="L533" s="165"/>
      <c r="M533" s="170"/>
      <c r="T533" s="171"/>
      <c r="AT533" s="166" t="s">
        <v>194</v>
      </c>
      <c r="AU533" s="166" t="s">
        <v>82</v>
      </c>
      <c r="AV533" s="14" t="s">
        <v>188</v>
      </c>
      <c r="AW533" s="14" t="s">
        <v>35</v>
      </c>
      <c r="AX533" s="14" t="s">
        <v>9</v>
      </c>
      <c r="AY533" s="166" t="s">
        <v>181</v>
      </c>
    </row>
    <row r="534" spans="2:65" s="1" customFormat="1" ht="16.5" customHeight="1">
      <c r="B534" s="132"/>
      <c r="C534" s="133" t="s">
        <v>508</v>
      </c>
      <c r="D534" s="133" t="s">
        <v>183</v>
      </c>
      <c r="E534" s="134" t="s">
        <v>509</v>
      </c>
      <c r="F534" s="135" t="s">
        <v>510</v>
      </c>
      <c r="G534" s="136" t="s">
        <v>221</v>
      </c>
      <c r="H534" s="137">
        <v>0</v>
      </c>
      <c r="I534" s="138"/>
      <c r="J534" s="139">
        <f>ROUND(I534*H534,0)</f>
        <v>0</v>
      </c>
      <c r="K534" s="135" t="s">
        <v>187</v>
      </c>
      <c r="L534" s="33"/>
      <c r="M534" s="140" t="s">
        <v>3</v>
      </c>
      <c r="N534" s="141" t="s">
        <v>45</v>
      </c>
      <c r="P534" s="142">
        <f>O534*H534</f>
        <v>0</v>
      </c>
      <c r="Q534" s="142">
        <v>2.5018699999999998</v>
      </c>
      <c r="R534" s="142">
        <f>Q534*H534</f>
        <v>0</v>
      </c>
      <c r="S534" s="142">
        <v>0</v>
      </c>
      <c r="T534" s="143">
        <f>S534*H534</f>
        <v>0</v>
      </c>
      <c r="AR534" s="144" t="s">
        <v>188</v>
      </c>
      <c r="AT534" s="144" t="s">
        <v>183</v>
      </c>
      <c r="AU534" s="144" t="s">
        <v>82</v>
      </c>
      <c r="AY534" s="18" t="s">
        <v>181</v>
      </c>
      <c r="BE534" s="145">
        <f>IF(N534="základní",J534,0)</f>
        <v>0</v>
      </c>
      <c r="BF534" s="145">
        <f>IF(N534="snížená",J534,0)</f>
        <v>0</v>
      </c>
      <c r="BG534" s="145">
        <f>IF(N534="zákl. přenesená",J534,0)</f>
        <v>0</v>
      </c>
      <c r="BH534" s="145">
        <f>IF(N534="sníž. přenesená",J534,0)</f>
        <v>0</v>
      </c>
      <c r="BI534" s="145">
        <f>IF(N534="nulová",J534,0)</f>
        <v>0</v>
      </c>
      <c r="BJ534" s="18" t="s">
        <v>9</v>
      </c>
      <c r="BK534" s="145">
        <f>ROUND(I534*H534,0)</f>
        <v>0</v>
      </c>
      <c r="BL534" s="18" t="s">
        <v>188</v>
      </c>
      <c r="BM534" s="144" t="s">
        <v>511</v>
      </c>
    </row>
    <row r="535" spans="2:65" s="1" customFormat="1" ht="11.25">
      <c r="B535" s="33"/>
      <c r="D535" s="146" t="s">
        <v>190</v>
      </c>
      <c r="F535" s="147" t="s">
        <v>512</v>
      </c>
      <c r="I535" s="148"/>
      <c r="L535" s="33"/>
      <c r="M535" s="149"/>
      <c r="T535" s="54"/>
      <c r="AT535" s="18" t="s">
        <v>190</v>
      </c>
      <c r="AU535" s="18" t="s">
        <v>82</v>
      </c>
    </row>
    <row r="536" spans="2:65" s="1" customFormat="1" ht="11.25">
      <c r="B536" s="33"/>
      <c r="D536" s="150" t="s">
        <v>192</v>
      </c>
      <c r="F536" s="151" t="s">
        <v>513</v>
      </c>
      <c r="I536" s="148"/>
      <c r="L536" s="33"/>
      <c r="M536" s="149"/>
      <c r="T536" s="54"/>
      <c r="AT536" s="18" t="s">
        <v>192</v>
      </c>
      <c r="AU536" s="18" t="s">
        <v>82</v>
      </c>
    </row>
    <row r="537" spans="2:65" s="1" customFormat="1" ht="16.5" customHeight="1">
      <c r="B537" s="132"/>
      <c r="C537" s="133" t="s">
        <v>514</v>
      </c>
      <c r="D537" s="133" t="s">
        <v>183</v>
      </c>
      <c r="E537" s="134" t="s">
        <v>515</v>
      </c>
      <c r="F537" s="135" t="s">
        <v>516</v>
      </c>
      <c r="G537" s="136" t="s">
        <v>186</v>
      </c>
      <c r="H537" s="137">
        <v>0</v>
      </c>
      <c r="I537" s="138"/>
      <c r="J537" s="139">
        <f>ROUND(I537*H537,0)</f>
        <v>0</v>
      </c>
      <c r="K537" s="135" t="s">
        <v>187</v>
      </c>
      <c r="L537" s="33"/>
      <c r="M537" s="140" t="s">
        <v>3</v>
      </c>
      <c r="N537" s="141" t="s">
        <v>45</v>
      </c>
      <c r="P537" s="142">
        <f>O537*H537</f>
        <v>0</v>
      </c>
      <c r="Q537" s="142">
        <v>2.7499999999999998E-3</v>
      </c>
      <c r="R537" s="142">
        <f>Q537*H537</f>
        <v>0</v>
      </c>
      <c r="S537" s="142">
        <v>0</v>
      </c>
      <c r="T537" s="143">
        <f>S537*H537</f>
        <v>0</v>
      </c>
      <c r="AR537" s="144" t="s">
        <v>188</v>
      </c>
      <c r="AT537" s="144" t="s">
        <v>183</v>
      </c>
      <c r="AU537" s="144" t="s">
        <v>82</v>
      </c>
      <c r="AY537" s="18" t="s">
        <v>181</v>
      </c>
      <c r="BE537" s="145">
        <f>IF(N537="základní",J537,0)</f>
        <v>0</v>
      </c>
      <c r="BF537" s="145">
        <f>IF(N537="snížená",J537,0)</f>
        <v>0</v>
      </c>
      <c r="BG537" s="145">
        <f>IF(N537="zákl. přenesená",J537,0)</f>
        <v>0</v>
      </c>
      <c r="BH537" s="145">
        <f>IF(N537="sníž. přenesená",J537,0)</f>
        <v>0</v>
      </c>
      <c r="BI537" s="145">
        <f>IF(N537="nulová",J537,0)</f>
        <v>0</v>
      </c>
      <c r="BJ537" s="18" t="s">
        <v>9</v>
      </c>
      <c r="BK537" s="145">
        <f>ROUND(I537*H537,0)</f>
        <v>0</v>
      </c>
      <c r="BL537" s="18" t="s">
        <v>188</v>
      </c>
      <c r="BM537" s="144" t="s">
        <v>517</v>
      </c>
    </row>
    <row r="538" spans="2:65" s="1" customFormat="1" ht="11.25">
      <c r="B538" s="33"/>
      <c r="D538" s="146" t="s">
        <v>190</v>
      </c>
      <c r="F538" s="147" t="s">
        <v>518</v>
      </c>
      <c r="I538" s="148"/>
      <c r="L538" s="33"/>
      <c r="M538" s="149"/>
      <c r="T538" s="54"/>
      <c r="AT538" s="18" t="s">
        <v>190</v>
      </c>
      <c r="AU538" s="18" t="s">
        <v>82</v>
      </c>
    </row>
    <row r="539" spans="2:65" s="1" customFormat="1" ht="11.25">
      <c r="B539" s="33"/>
      <c r="D539" s="150" t="s">
        <v>192</v>
      </c>
      <c r="F539" s="151" t="s">
        <v>519</v>
      </c>
      <c r="I539" s="148"/>
      <c r="L539" s="33"/>
      <c r="M539" s="149"/>
      <c r="T539" s="54"/>
      <c r="AT539" s="18" t="s">
        <v>192</v>
      </c>
      <c r="AU539" s="18" t="s">
        <v>82</v>
      </c>
    </row>
    <row r="540" spans="2:65" s="1" customFormat="1" ht="16.5" customHeight="1">
      <c r="B540" s="132"/>
      <c r="C540" s="133" t="s">
        <v>520</v>
      </c>
      <c r="D540" s="133" t="s">
        <v>183</v>
      </c>
      <c r="E540" s="134" t="s">
        <v>521</v>
      </c>
      <c r="F540" s="135" t="s">
        <v>522</v>
      </c>
      <c r="G540" s="136" t="s">
        <v>186</v>
      </c>
      <c r="H540" s="137">
        <v>0</v>
      </c>
      <c r="I540" s="138"/>
      <c r="J540" s="139">
        <f>ROUND(I540*H540,0)</f>
        <v>0</v>
      </c>
      <c r="K540" s="135" t="s">
        <v>187</v>
      </c>
      <c r="L540" s="33"/>
      <c r="M540" s="140" t="s">
        <v>3</v>
      </c>
      <c r="N540" s="141" t="s">
        <v>45</v>
      </c>
      <c r="P540" s="142">
        <f>O540*H540</f>
        <v>0</v>
      </c>
      <c r="Q540" s="142">
        <v>0</v>
      </c>
      <c r="R540" s="142">
        <f>Q540*H540</f>
        <v>0</v>
      </c>
      <c r="S540" s="142">
        <v>0</v>
      </c>
      <c r="T540" s="143">
        <f>S540*H540</f>
        <v>0</v>
      </c>
      <c r="AR540" s="144" t="s">
        <v>188</v>
      </c>
      <c r="AT540" s="144" t="s">
        <v>183</v>
      </c>
      <c r="AU540" s="144" t="s">
        <v>82</v>
      </c>
      <c r="AY540" s="18" t="s">
        <v>181</v>
      </c>
      <c r="BE540" s="145">
        <f>IF(N540="základní",J540,0)</f>
        <v>0</v>
      </c>
      <c r="BF540" s="145">
        <f>IF(N540="snížená",J540,0)</f>
        <v>0</v>
      </c>
      <c r="BG540" s="145">
        <f>IF(N540="zákl. přenesená",J540,0)</f>
        <v>0</v>
      </c>
      <c r="BH540" s="145">
        <f>IF(N540="sníž. přenesená",J540,0)</f>
        <v>0</v>
      </c>
      <c r="BI540" s="145">
        <f>IF(N540="nulová",J540,0)</f>
        <v>0</v>
      </c>
      <c r="BJ540" s="18" t="s">
        <v>9</v>
      </c>
      <c r="BK540" s="145">
        <f>ROUND(I540*H540,0)</f>
        <v>0</v>
      </c>
      <c r="BL540" s="18" t="s">
        <v>188</v>
      </c>
      <c r="BM540" s="144" t="s">
        <v>523</v>
      </c>
    </row>
    <row r="541" spans="2:65" s="1" customFormat="1" ht="11.25">
      <c r="B541" s="33"/>
      <c r="D541" s="146" t="s">
        <v>190</v>
      </c>
      <c r="F541" s="147" t="s">
        <v>524</v>
      </c>
      <c r="I541" s="148"/>
      <c r="L541" s="33"/>
      <c r="M541" s="149"/>
      <c r="T541" s="54"/>
      <c r="AT541" s="18" t="s">
        <v>190</v>
      </c>
      <c r="AU541" s="18" t="s">
        <v>82</v>
      </c>
    </row>
    <row r="542" spans="2:65" s="1" customFormat="1" ht="11.25">
      <c r="B542" s="33"/>
      <c r="D542" s="150" t="s">
        <v>192</v>
      </c>
      <c r="F542" s="151" t="s">
        <v>525</v>
      </c>
      <c r="I542" s="148"/>
      <c r="L542" s="33"/>
      <c r="M542" s="149"/>
      <c r="T542" s="54"/>
      <c r="AT542" s="18" t="s">
        <v>192</v>
      </c>
      <c r="AU542" s="18" t="s">
        <v>82</v>
      </c>
    </row>
    <row r="543" spans="2:65" s="1" customFormat="1" ht="16.5" customHeight="1">
      <c r="B543" s="132"/>
      <c r="C543" s="133" t="s">
        <v>526</v>
      </c>
      <c r="D543" s="133" t="s">
        <v>183</v>
      </c>
      <c r="E543" s="134" t="s">
        <v>527</v>
      </c>
      <c r="F543" s="135" t="s">
        <v>528</v>
      </c>
      <c r="G543" s="136" t="s">
        <v>221</v>
      </c>
      <c r="H543" s="137">
        <v>1.194</v>
      </c>
      <c r="I543" s="138"/>
      <c r="J543" s="139">
        <f>ROUND(I543*H543,0)</f>
        <v>0</v>
      </c>
      <c r="K543" s="135" t="s">
        <v>187</v>
      </c>
      <c r="L543" s="33"/>
      <c r="M543" s="140" t="s">
        <v>3</v>
      </c>
      <c r="N543" s="141" t="s">
        <v>45</v>
      </c>
      <c r="P543" s="142">
        <f>O543*H543</f>
        <v>0</v>
      </c>
      <c r="Q543" s="142">
        <v>1.94302</v>
      </c>
      <c r="R543" s="142">
        <f>Q543*H543</f>
        <v>2.3199658799999998</v>
      </c>
      <c r="S543" s="142">
        <v>0</v>
      </c>
      <c r="T543" s="143">
        <f>S543*H543</f>
        <v>0</v>
      </c>
      <c r="AR543" s="144" t="s">
        <v>188</v>
      </c>
      <c r="AT543" s="144" t="s">
        <v>183</v>
      </c>
      <c r="AU543" s="144" t="s">
        <v>82</v>
      </c>
      <c r="AY543" s="18" t="s">
        <v>181</v>
      </c>
      <c r="BE543" s="145">
        <f>IF(N543="základní",J543,0)</f>
        <v>0</v>
      </c>
      <c r="BF543" s="145">
        <f>IF(N543="snížená",J543,0)</f>
        <v>0</v>
      </c>
      <c r="BG543" s="145">
        <f>IF(N543="zákl. přenesená",J543,0)</f>
        <v>0</v>
      </c>
      <c r="BH543" s="145">
        <f>IF(N543="sníž. přenesená",J543,0)</f>
        <v>0</v>
      </c>
      <c r="BI543" s="145">
        <f>IF(N543="nulová",J543,0)</f>
        <v>0</v>
      </c>
      <c r="BJ543" s="18" t="s">
        <v>9</v>
      </c>
      <c r="BK543" s="145">
        <f>ROUND(I543*H543,0)</f>
        <v>0</v>
      </c>
      <c r="BL543" s="18" t="s">
        <v>188</v>
      </c>
      <c r="BM543" s="144" t="s">
        <v>529</v>
      </c>
    </row>
    <row r="544" spans="2:65" s="1" customFormat="1" ht="11.25">
      <c r="B544" s="33"/>
      <c r="D544" s="146" t="s">
        <v>190</v>
      </c>
      <c r="F544" s="147" t="s">
        <v>530</v>
      </c>
      <c r="I544" s="148"/>
      <c r="L544" s="33"/>
      <c r="M544" s="149"/>
      <c r="T544" s="54"/>
      <c r="AT544" s="18" t="s">
        <v>190</v>
      </c>
      <c r="AU544" s="18" t="s">
        <v>82</v>
      </c>
    </row>
    <row r="545" spans="2:51" s="1" customFormat="1" ht="11.25">
      <c r="B545" s="33"/>
      <c r="D545" s="150" t="s">
        <v>192</v>
      </c>
      <c r="F545" s="151" t="s">
        <v>531</v>
      </c>
      <c r="I545" s="148"/>
      <c r="L545" s="33"/>
      <c r="M545" s="149"/>
      <c r="T545" s="54"/>
      <c r="AT545" s="18" t="s">
        <v>192</v>
      </c>
      <c r="AU545" s="18" t="s">
        <v>82</v>
      </c>
    </row>
    <row r="546" spans="2:51" s="12" customFormat="1" ht="11.25">
      <c r="B546" s="152"/>
      <c r="D546" s="146" t="s">
        <v>194</v>
      </c>
      <c r="E546" s="153" t="s">
        <v>3</v>
      </c>
      <c r="F546" s="154" t="s">
        <v>244</v>
      </c>
      <c r="H546" s="153" t="s">
        <v>3</v>
      </c>
      <c r="I546" s="155"/>
      <c r="L546" s="152"/>
      <c r="M546" s="156"/>
      <c r="T546" s="157"/>
      <c r="AT546" s="153" t="s">
        <v>194</v>
      </c>
      <c r="AU546" s="153" t="s">
        <v>82</v>
      </c>
      <c r="AV546" s="12" t="s">
        <v>9</v>
      </c>
      <c r="AW546" s="12" t="s">
        <v>35</v>
      </c>
      <c r="AX546" s="12" t="s">
        <v>74</v>
      </c>
      <c r="AY546" s="153" t="s">
        <v>181</v>
      </c>
    </row>
    <row r="547" spans="2:51" s="12" customFormat="1" ht="11.25">
      <c r="B547" s="152"/>
      <c r="D547" s="146" t="s">
        <v>194</v>
      </c>
      <c r="E547" s="153" t="s">
        <v>3</v>
      </c>
      <c r="F547" s="154" t="s">
        <v>532</v>
      </c>
      <c r="H547" s="153" t="s">
        <v>3</v>
      </c>
      <c r="I547" s="155"/>
      <c r="L547" s="152"/>
      <c r="M547" s="156"/>
      <c r="T547" s="157"/>
      <c r="AT547" s="153" t="s">
        <v>194</v>
      </c>
      <c r="AU547" s="153" t="s">
        <v>82</v>
      </c>
      <c r="AV547" s="12" t="s">
        <v>9</v>
      </c>
      <c r="AW547" s="12" t="s">
        <v>35</v>
      </c>
      <c r="AX547" s="12" t="s">
        <v>74</v>
      </c>
      <c r="AY547" s="153" t="s">
        <v>181</v>
      </c>
    </row>
    <row r="548" spans="2:51" s="13" customFormat="1" ht="11.25">
      <c r="B548" s="158"/>
      <c r="D548" s="146" t="s">
        <v>194</v>
      </c>
      <c r="E548" s="159" t="s">
        <v>3</v>
      </c>
      <c r="F548" s="160" t="s">
        <v>533</v>
      </c>
      <c r="H548" s="161">
        <v>0.48599999999999999</v>
      </c>
      <c r="I548" s="162"/>
      <c r="L548" s="158"/>
      <c r="M548" s="163"/>
      <c r="T548" s="164"/>
      <c r="AT548" s="159" t="s">
        <v>194</v>
      </c>
      <c r="AU548" s="159" t="s">
        <v>82</v>
      </c>
      <c r="AV548" s="13" t="s">
        <v>82</v>
      </c>
      <c r="AW548" s="13" t="s">
        <v>35</v>
      </c>
      <c r="AX548" s="13" t="s">
        <v>74</v>
      </c>
      <c r="AY548" s="159" t="s">
        <v>181</v>
      </c>
    </row>
    <row r="549" spans="2:51" s="12" customFormat="1" ht="11.25">
      <c r="B549" s="152"/>
      <c r="D549" s="146" t="s">
        <v>194</v>
      </c>
      <c r="E549" s="153" t="s">
        <v>3</v>
      </c>
      <c r="F549" s="154" t="s">
        <v>534</v>
      </c>
      <c r="H549" s="153" t="s">
        <v>3</v>
      </c>
      <c r="I549" s="155"/>
      <c r="L549" s="152"/>
      <c r="M549" s="156"/>
      <c r="T549" s="157"/>
      <c r="AT549" s="153" t="s">
        <v>194</v>
      </c>
      <c r="AU549" s="153" t="s">
        <v>82</v>
      </c>
      <c r="AV549" s="12" t="s">
        <v>9</v>
      </c>
      <c r="AW549" s="12" t="s">
        <v>35</v>
      </c>
      <c r="AX549" s="12" t="s">
        <v>74</v>
      </c>
      <c r="AY549" s="153" t="s">
        <v>181</v>
      </c>
    </row>
    <row r="550" spans="2:51" s="13" customFormat="1" ht="11.25">
      <c r="B550" s="158"/>
      <c r="D550" s="146" t="s">
        <v>194</v>
      </c>
      <c r="E550" s="159" t="s">
        <v>3</v>
      </c>
      <c r="F550" s="160" t="s">
        <v>535</v>
      </c>
      <c r="H550" s="161">
        <v>0.28100000000000003</v>
      </c>
      <c r="I550" s="162"/>
      <c r="L550" s="158"/>
      <c r="M550" s="163"/>
      <c r="T550" s="164"/>
      <c r="AT550" s="159" t="s">
        <v>194</v>
      </c>
      <c r="AU550" s="159" t="s">
        <v>82</v>
      </c>
      <c r="AV550" s="13" t="s">
        <v>82</v>
      </c>
      <c r="AW550" s="13" t="s">
        <v>35</v>
      </c>
      <c r="AX550" s="13" t="s">
        <v>74</v>
      </c>
      <c r="AY550" s="159" t="s">
        <v>181</v>
      </c>
    </row>
    <row r="551" spans="2:51" s="12" customFormat="1" ht="11.25">
      <c r="B551" s="152"/>
      <c r="D551" s="146" t="s">
        <v>194</v>
      </c>
      <c r="E551" s="153" t="s">
        <v>3</v>
      </c>
      <c r="F551" s="154" t="s">
        <v>536</v>
      </c>
      <c r="H551" s="153" t="s">
        <v>3</v>
      </c>
      <c r="I551" s="155"/>
      <c r="L551" s="152"/>
      <c r="M551" s="156"/>
      <c r="T551" s="157"/>
      <c r="AT551" s="153" t="s">
        <v>194</v>
      </c>
      <c r="AU551" s="153" t="s">
        <v>82</v>
      </c>
      <c r="AV551" s="12" t="s">
        <v>9</v>
      </c>
      <c r="AW551" s="12" t="s">
        <v>35</v>
      </c>
      <c r="AX551" s="12" t="s">
        <v>74</v>
      </c>
      <c r="AY551" s="153" t="s">
        <v>181</v>
      </c>
    </row>
    <row r="552" spans="2:51" s="13" customFormat="1" ht="11.25">
      <c r="B552" s="158"/>
      <c r="D552" s="146" t="s">
        <v>194</v>
      </c>
      <c r="E552" s="159" t="s">
        <v>3</v>
      </c>
      <c r="F552" s="160" t="s">
        <v>537</v>
      </c>
      <c r="H552" s="161">
        <v>-0.14000000000000001</v>
      </c>
      <c r="I552" s="162"/>
      <c r="L552" s="158"/>
      <c r="M552" s="163"/>
      <c r="T552" s="164"/>
      <c r="AT552" s="159" t="s">
        <v>194</v>
      </c>
      <c r="AU552" s="159" t="s">
        <v>82</v>
      </c>
      <c r="AV552" s="13" t="s">
        <v>82</v>
      </c>
      <c r="AW552" s="13" t="s">
        <v>35</v>
      </c>
      <c r="AX552" s="13" t="s">
        <v>74</v>
      </c>
      <c r="AY552" s="159" t="s">
        <v>181</v>
      </c>
    </row>
    <row r="553" spans="2:51" s="12" customFormat="1" ht="11.25">
      <c r="B553" s="152"/>
      <c r="D553" s="146" t="s">
        <v>194</v>
      </c>
      <c r="E553" s="153" t="s">
        <v>3</v>
      </c>
      <c r="F553" s="154" t="s">
        <v>538</v>
      </c>
      <c r="H553" s="153" t="s">
        <v>3</v>
      </c>
      <c r="I553" s="155"/>
      <c r="L553" s="152"/>
      <c r="M553" s="156"/>
      <c r="T553" s="157"/>
      <c r="AT553" s="153" t="s">
        <v>194</v>
      </c>
      <c r="AU553" s="153" t="s">
        <v>82</v>
      </c>
      <c r="AV553" s="12" t="s">
        <v>9</v>
      </c>
      <c r="AW553" s="12" t="s">
        <v>35</v>
      </c>
      <c r="AX553" s="12" t="s">
        <v>74</v>
      </c>
      <c r="AY553" s="153" t="s">
        <v>181</v>
      </c>
    </row>
    <row r="554" spans="2:51" s="12" customFormat="1" ht="11.25">
      <c r="B554" s="152"/>
      <c r="D554" s="146" t="s">
        <v>194</v>
      </c>
      <c r="E554" s="153" t="s">
        <v>3</v>
      </c>
      <c r="F554" s="154" t="s">
        <v>539</v>
      </c>
      <c r="H554" s="153" t="s">
        <v>3</v>
      </c>
      <c r="I554" s="155"/>
      <c r="L554" s="152"/>
      <c r="M554" s="156"/>
      <c r="T554" s="157"/>
      <c r="AT554" s="153" t="s">
        <v>194</v>
      </c>
      <c r="AU554" s="153" t="s">
        <v>82</v>
      </c>
      <c r="AV554" s="12" t="s">
        <v>9</v>
      </c>
      <c r="AW554" s="12" t="s">
        <v>35</v>
      </c>
      <c r="AX554" s="12" t="s">
        <v>74</v>
      </c>
      <c r="AY554" s="153" t="s">
        <v>181</v>
      </c>
    </row>
    <row r="555" spans="2:51" s="12" customFormat="1" ht="11.25">
      <c r="B555" s="152"/>
      <c r="D555" s="146" t="s">
        <v>194</v>
      </c>
      <c r="E555" s="153" t="s">
        <v>3</v>
      </c>
      <c r="F555" s="154" t="s">
        <v>540</v>
      </c>
      <c r="H555" s="153" t="s">
        <v>3</v>
      </c>
      <c r="I555" s="155"/>
      <c r="L555" s="152"/>
      <c r="M555" s="156"/>
      <c r="T555" s="157"/>
      <c r="AT555" s="153" t="s">
        <v>194</v>
      </c>
      <c r="AU555" s="153" t="s">
        <v>82</v>
      </c>
      <c r="AV555" s="12" t="s">
        <v>9</v>
      </c>
      <c r="AW555" s="12" t="s">
        <v>35</v>
      </c>
      <c r="AX555" s="12" t="s">
        <v>74</v>
      </c>
      <c r="AY555" s="153" t="s">
        <v>181</v>
      </c>
    </row>
    <row r="556" spans="2:51" s="12" customFormat="1" ht="11.25">
      <c r="B556" s="152"/>
      <c r="D556" s="146" t="s">
        <v>194</v>
      </c>
      <c r="E556" s="153" t="s">
        <v>3</v>
      </c>
      <c r="F556" s="154" t="s">
        <v>541</v>
      </c>
      <c r="H556" s="153" t="s">
        <v>3</v>
      </c>
      <c r="I556" s="155"/>
      <c r="L556" s="152"/>
      <c r="M556" s="156"/>
      <c r="T556" s="157"/>
      <c r="AT556" s="153" t="s">
        <v>194</v>
      </c>
      <c r="AU556" s="153" t="s">
        <v>82</v>
      </c>
      <c r="AV556" s="12" t="s">
        <v>9</v>
      </c>
      <c r="AW556" s="12" t="s">
        <v>35</v>
      </c>
      <c r="AX556" s="12" t="s">
        <v>74</v>
      </c>
      <c r="AY556" s="153" t="s">
        <v>181</v>
      </c>
    </row>
    <row r="557" spans="2:51" s="12" customFormat="1" ht="11.25">
      <c r="B557" s="152"/>
      <c r="D557" s="146" t="s">
        <v>194</v>
      </c>
      <c r="E557" s="153" t="s">
        <v>3</v>
      </c>
      <c r="F557" s="154" t="s">
        <v>542</v>
      </c>
      <c r="H557" s="153" t="s">
        <v>3</v>
      </c>
      <c r="I557" s="155"/>
      <c r="L557" s="152"/>
      <c r="M557" s="156"/>
      <c r="T557" s="157"/>
      <c r="AT557" s="153" t="s">
        <v>194</v>
      </c>
      <c r="AU557" s="153" t="s">
        <v>82</v>
      </c>
      <c r="AV557" s="12" t="s">
        <v>9</v>
      </c>
      <c r="AW557" s="12" t="s">
        <v>35</v>
      </c>
      <c r="AX557" s="12" t="s">
        <v>74</v>
      </c>
      <c r="AY557" s="153" t="s">
        <v>181</v>
      </c>
    </row>
    <row r="558" spans="2:51" s="12" customFormat="1" ht="11.25">
      <c r="B558" s="152"/>
      <c r="D558" s="146" t="s">
        <v>194</v>
      </c>
      <c r="E558" s="153" t="s">
        <v>3</v>
      </c>
      <c r="F558" s="154" t="s">
        <v>543</v>
      </c>
      <c r="H558" s="153" t="s">
        <v>3</v>
      </c>
      <c r="I558" s="155"/>
      <c r="L558" s="152"/>
      <c r="M558" s="156"/>
      <c r="T558" s="157"/>
      <c r="AT558" s="153" t="s">
        <v>194</v>
      </c>
      <c r="AU558" s="153" t="s">
        <v>82</v>
      </c>
      <c r="AV558" s="12" t="s">
        <v>9</v>
      </c>
      <c r="AW558" s="12" t="s">
        <v>35</v>
      </c>
      <c r="AX558" s="12" t="s">
        <v>74</v>
      </c>
      <c r="AY558" s="153" t="s">
        <v>181</v>
      </c>
    </row>
    <row r="559" spans="2:51" s="12" customFormat="1" ht="11.25">
      <c r="B559" s="152"/>
      <c r="D559" s="146" t="s">
        <v>194</v>
      </c>
      <c r="E559" s="153" t="s">
        <v>3</v>
      </c>
      <c r="F559" s="154" t="s">
        <v>544</v>
      </c>
      <c r="H559" s="153" t="s">
        <v>3</v>
      </c>
      <c r="I559" s="155"/>
      <c r="L559" s="152"/>
      <c r="M559" s="156"/>
      <c r="T559" s="157"/>
      <c r="AT559" s="153" t="s">
        <v>194</v>
      </c>
      <c r="AU559" s="153" t="s">
        <v>82</v>
      </c>
      <c r="AV559" s="12" t="s">
        <v>9</v>
      </c>
      <c r="AW559" s="12" t="s">
        <v>35</v>
      </c>
      <c r="AX559" s="12" t="s">
        <v>74</v>
      </c>
      <c r="AY559" s="153" t="s">
        <v>181</v>
      </c>
    </row>
    <row r="560" spans="2:51" s="12" customFormat="1" ht="11.25">
      <c r="B560" s="152"/>
      <c r="D560" s="146" t="s">
        <v>194</v>
      </c>
      <c r="E560" s="153" t="s">
        <v>3</v>
      </c>
      <c r="F560" s="154" t="s">
        <v>545</v>
      </c>
      <c r="H560" s="153" t="s">
        <v>3</v>
      </c>
      <c r="I560" s="155"/>
      <c r="L560" s="152"/>
      <c r="M560" s="156"/>
      <c r="T560" s="157"/>
      <c r="AT560" s="153" t="s">
        <v>194</v>
      </c>
      <c r="AU560" s="153" t="s">
        <v>82</v>
      </c>
      <c r="AV560" s="12" t="s">
        <v>9</v>
      </c>
      <c r="AW560" s="12" t="s">
        <v>35</v>
      </c>
      <c r="AX560" s="12" t="s">
        <v>74</v>
      </c>
      <c r="AY560" s="153" t="s">
        <v>181</v>
      </c>
    </row>
    <row r="561" spans="2:51" s="12" customFormat="1" ht="11.25">
      <c r="B561" s="152"/>
      <c r="D561" s="146" t="s">
        <v>194</v>
      </c>
      <c r="E561" s="153" t="s">
        <v>3</v>
      </c>
      <c r="F561" s="154" t="s">
        <v>546</v>
      </c>
      <c r="H561" s="153" t="s">
        <v>3</v>
      </c>
      <c r="I561" s="155"/>
      <c r="L561" s="152"/>
      <c r="M561" s="156"/>
      <c r="T561" s="157"/>
      <c r="AT561" s="153" t="s">
        <v>194</v>
      </c>
      <c r="AU561" s="153" t="s">
        <v>82</v>
      </c>
      <c r="AV561" s="12" t="s">
        <v>9</v>
      </c>
      <c r="AW561" s="12" t="s">
        <v>35</v>
      </c>
      <c r="AX561" s="12" t="s">
        <v>74</v>
      </c>
      <c r="AY561" s="153" t="s">
        <v>181</v>
      </c>
    </row>
    <row r="562" spans="2:51" s="13" customFormat="1" ht="11.25">
      <c r="B562" s="158"/>
      <c r="D562" s="146" t="s">
        <v>194</v>
      </c>
      <c r="E562" s="159" t="s">
        <v>3</v>
      </c>
      <c r="F562" s="160" t="s">
        <v>547</v>
      </c>
      <c r="H562" s="161">
        <v>8.1000000000000003E-2</v>
      </c>
      <c r="I562" s="162"/>
      <c r="L562" s="158"/>
      <c r="M562" s="163"/>
      <c r="T562" s="164"/>
      <c r="AT562" s="159" t="s">
        <v>194</v>
      </c>
      <c r="AU562" s="159" t="s">
        <v>82</v>
      </c>
      <c r="AV562" s="13" t="s">
        <v>82</v>
      </c>
      <c r="AW562" s="13" t="s">
        <v>35</v>
      </c>
      <c r="AX562" s="13" t="s">
        <v>74</v>
      </c>
      <c r="AY562" s="159" t="s">
        <v>181</v>
      </c>
    </row>
    <row r="563" spans="2:51" s="12" customFormat="1" ht="11.25">
      <c r="B563" s="152"/>
      <c r="D563" s="146" t="s">
        <v>194</v>
      </c>
      <c r="E563" s="153" t="s">
        <v>3</v>
      </c>
      <c r="F563" s="154" t="s">
        <v>548</v>
      </c>
      <c r="H563" s="153" t="s">
        <v>3</v>
      </c>
      <c r="I563" s="155"/>
      <c r="L563" s="152"/>
      <c r="M563" s="156"/>
      <c r="T563" s="157"/>
      <c r="AT563" s="153" t="s">
        <v>194</v>
      </c>
      <c r="AU563" s="153" t="s">
        <v>82</v>
      </c>
      <c r="AV563" s="12" t="s">
        <v>9</v>
      </c>
      <c r="AW563" s="12" t="s">
        <v>35</v>
      </c>
      <c r="AX563" s="12" t="s">
        <v>74</v>
      </c>
      <c r="AY563" s="153" t="s">
        <v>181</v>
      </c>
    </row>
    <row r="564" spans="2:51" s="12" customFormat="1" ht="11.25">
      <c r="B564" s="152"/>
      <c r="D564" s="146" t="s">
        <v>194</v>
      </c>
      <c r="E564" s="153" t="s">
        <v>3</v>
      </c>
      <c r="F564" s="154" t="s">
        <v>549</v>
      </c>
      <c r="H564" s="153" t="s">
        <v>3</v>
      </c>
      <c r="I564" s="155"/>
      <c r="L564" s="152"/>
      <c r="M564" s="156"/>
      <c r="T564" s="157"/>
      <c r="AT564" s="153" t="s">
        <v>194</v>
      </c>
      <c r="AU564" s="153" t="s">
        <v>82</v>
      </c>
      <c r="AV564" s="12" t="s">
        <v>9</v>
      </c>
      <c r="AW564" s="12" t="s">
        <v>35</v>
      </c>
      <c r="AX564" s="12" t="s">
        <v>74</v>
      </c>
      <c r="AY564" s="153" t="s">
        <v>181</v>
      </c>
    </row>
    <row r="565" spans="2:51" s="13" customFormat="1" ht="11.25">
      <c r="B565" s="158"/>
      <c r="D565" s="146" t="s">
        <v>194</v>
      </c>
      <c r="E565" s="159" t="s">
        <v>3</v>
      </c>
      <c r="F565" s="160" t="s">
        <v>550</v>
      </c>
      <c r="H565" s="161">
        <v>0.48599999999999999</v>
      </c>
      <c r="I565" s="162"/>
      <c r="L565" s="158"/>
      <c r="M565" s="163"/>
      <c r="T565" s="164"/>
      <c r="AT565" s="159" t="s">
        <v>194</v>
      </c>
      <c r="AU565" s="159" t="s">
        <v>82</v>
      </c>
      <c r="AV565" s="13" t="s">
        <v>82</v>
      </c>
      <c r="AW565" s="13" t="s">
        <v>35</v>
      </c>
      <c r="AX565" s="13" t="s">
        <v>74</v>
      </c>
      <c r="AY565" s="159" t="s">
        <v>181</v>
      </c>
    </row>
    <row r="566" spans="2:51" s="12" customFormat="1" ht="11.25">
      <c r="B566" s="152"/>
      <c r="D566" s="146" t="s">
        <v>194</v>
      </c>
      <c r="E566" s="153" t="s">
        <v>3</v>
      </c>
      <c r="F566" s="154" t="s">
        <v>551</v>
      </c>
      <c r="H566" s="153" t="s">
        <v>3</v>
      </c>
      <c r="I566" s="155"/>
      <c r="L566" s="152"/>
      <c r="M566" s="156"/>
      <c r="T566" s="157"/>
      <c r="AT566" s="153" t="s">
        <v>194</v>
      </c>
      <c r="AU566" s="153" t="s">
        <v>82</v>
      </c>
      <c r="AV566" s="12" t="s">
        <v>9</v>
      </c>
      <c r="AW566" s="12" t="s">
        <v>35</v>
      </c>
      <c r="AX566" s="12" t="s">
        <v>74</v>
      </c>
      <c r="AY566" s="153" t="s">
        <v>181</v>
      </c>
    </row>
    <row r="567" spans="2:51" s="12" customFormat="1" ht="11.25">
      <c r="B567" s="152"/>
      <c r="D567" s="146" t="s">
        <v>194</v>
      </c>
      <c r="E567" s="153" t="s">
        <v>3</v>
      </c>
      <c r="F567" s="154" t="s">
        <v>552</v>
      </c>
      <c r="H567" s="153" t="s">
        <v>3</v>
      </c>
      <c r="I567" s="155"/>
      <c r="L567" s="152"/>
      <c r="M567" s="156"/>
      <c r="T567" s="157"/>
      <c r="AT567" s="153" t="s">
        <v>194</v>
      </c>
      <c r="AU567" s="153" t="s">
        <v>82</v>
      </c>
      <c r="AV567" s="12" t="s">
        <v>9</v>
      </c>
      <c r="AW567" s="12" t="s">
        <v>35</v>
      </c>
      <c r="AX567" s="12" t="s">
        <v>74</v>
      </c>
      <c r="AY567" s="153" t="s">
        <v>181</v>
      </c>
    </row>
    <row r="568" spans="2:51" s="12" customFormat="1" ht="11.25">
      <c r="B568" s="152"/>
      <c r="D568" s="146" t="s">
        <v>194</v>
      </c>
      <c r="E568" s="153" t="s">
        <v>3</v>
      </c>
      <c r="F568" s="154" t="s">
        <v>553</v>
      </c>
      <c r="H568" s="153" t="s">
        <v>3</v>
      </c>
      <c r="I568" s="155"/>
      <c r="L568" s="152"/>
      <c r="M568" s="156"/>
      <c r="T568" s="157"/>
      <c r="AT568" s="153" t="s">
        <v>194</v>
      </c>
      <c r="AU568" s="153" t="s">
        <v>82</v>
      </c>
      <c r="AV568" s="12" t="s">
        <v>9</v>
      </c>
      <c r="AW568" s="12" t="s">
        <v>35</v>
      </c>
      <c r="AX568" s="12" t="s">
        <v>74</v>
      </c>
      <c r="AY568" s="153" t="s">
        <v>181</v>
      </c>
    </row>
    <row r="569" spans="2:51" s="12" customFormat="1" ht="11.25">
      <c r="B569" s="152"/>
      <c r="D569" s="146" t="s">
        <v>194</v>
      </c>
      <c r="E569" s="153" t="s">
        <v>3</v>
      </c>
      <c r="F569" s="154" t="s">
        <v>554</v>
      </c>
      <c r="H569" s="153" t="s">
        <v>3</v>
      </c>
      <c r="I569" s="155"/>
      <c r="L569" s="152"/>
      <c r="M569" s="156"/>
      <c r="T569" s="157"/>
      <c r="AT569" s="153" t="s">
        <v>194</v>
      </c>
      <c r="AU569" s="153" t="s">
        <v>82</v>
      </c>
      <c r="AV569" s="12" t="s">
        <v>9</v>
      </c>
      <c r="AW569" s="12" t="s">
        <v>35</v>
      </c>
      <c r="AX569" s="12" t="s">
        <v>74</v>
      </c>
      <c r="AY569" s="153" t="s">
        <v>181</v>
      </c>
    </row>
    <row r="570" spans="2:51" s="12" customFormat="1" ht="11.25">
      <c r="B570" s="152"/>
      <c r="D570" s="146" t="s">
        <v>194</v>
      </c>
      <c r="E570" s="153" t="s">
        <v>3</v>
      </c>
      <c r="F570" s="154" t="s">
        <v>555</v>
      </c>
      <c r="H570" s="153" t="s">
        <v>3</v>
      </c>
      <c r="I570" s="155"/>
      <c r="L570" s="152"/>
      <c r="M570" s="156"/>
      <c r="T570" s="157"/>
      <c r="AT570" s="153" t="s">
        <v>194</v>
      </c>
      <c r="AU570" s="153" t="s">
        <v>82</v>
      </c>
      <c r="AV570" s="12" t="s">
        <v>9</v>
      </c>
      <c r="AW570" s="12" t="s">
        <v>35</v>
      </c>
      <c r="AX570" s="12" t="s">
        <v>74</v>
      </c>
      <c r="AY570" s="153" t="s">
        <v>181</v>
      </c>
    </row>
    <row r="571" spans="2:51" s="12" customFormat="1" ht="11.25">
      <c r="B571" s="152"/>
      <c r="D571" s="146" t="s">
        <v>194</v>
      </c>
      <c r="E571" s="153" t="s">
        <v>3</v>
      </c>
      <c r="F571" s="154" t="s">
        <v>556</v>
      </c>
      <c r="H571" s="153" t="s">
        <v>3</v>
      </c>
      <c r="I571" s="155"/>
      <c r="L571" s="152"/>
      <c r="M571" s="156"/>
      <c r="T571" s="157"/>
      <c r="AT571" s="153" t="s">
        <v>194</v>
      </c>
      <c r="AU571" s="153" t="s">
        <v>82</v>
      </c>
      <c r="AV571" s="12" t="s">
        <v>9</v>
      </c>
      <c r="AW571" s="12" t="s">
        <v>35</v>
      </c>
      <c r="AX571" s="12" t="s">
        <v>74</v>
      </c>
      <c r="AY571" s="153" t="s">
        <v>181</v>
      </c>
    </row>
    <row r="572" spans="2:51" s="12" customFormat="1" ht="11.25">
      <c r="B572" s="152"/>
      <c r="D572" s="146" t="s">
        <v>194</v>
      </c>
      <c r="E572" s="153" t="s">
        <v>3</v>
      </c>
      <c r="F572" s="154" t="s">
        <v>557</v>
      </c>
      <c r="H572" s="153" t="s">
        <v>3</v>
      </c>
      <c r="I572" s="155"/>
      <c r="L572" s="152"/>
      <c r="M572" s="156"/>
      <c r="T572" s="157"/>
      <c r="AT572" s="153" t="s">
        <v>194</v>
      </c>
      <c r="AU572" s="153" t="s">
        <v>82</v>
      </c>
      <c r="AV572" s="12" t="s">
        <v>9</v>
      </c>
      <c r="AW572" s="12" t="s">
        <v>35</v>
      </c>
      <c r="AX572" s="12" t="s">
        <v>74</v>
      </c>
      <c r="AY572" s="153" t="s">
        <v>181</v>
      </c>
    </row>
    <row r="573" spans="2:51" s="12" customFormat="1" ht="11.25">
      <c r="B573" s="152"/>
      <c r="D573" s="146" t="s">
        <v>194</v>
      </c>
      <c r="E573" s="153" t="s">
        <v>3</v>
      </c>
      <c r="F573" s="154" t="s">
        <v>558</v>
      </c>
      <c r="H573" s="153" t="s">
        <v>3</v>
      </c>
      <c r="I573" s="155"/>
      <c r="L573" s="152"/>
      <c r="M573" s="156"/>
      <c r="T573" s="157"/>
      <c r="AT573" s="153" t="s">
        <v>194</v>
      </c>
      <c r="AU573" s="153" t="s">
        <v>82</v>
      </c>
      <c r="AV573" s="12" t="s">
        <v>9</v>
      </c>
      <c r="AW573" s="12" t="s">
        <v>35</v>
      </c>
      <c r="AX573" s="12" t="s">
        <v>74</v>
      </c>
      <c r="AY573" s="153" t="s">
        <v>181</v>
      </c>
    </row>
    <row r="574" spans="2:51" s="12" customFormat="1" ht="11.25">
      <c r="B574" s="152"/>
      <c r="D574" s="146" t="s">
        <v>194</v>
      </c>
      <c r="E574" s="153" t="s">
        <v>3</v>
      </c>
      <c r="F574" s="154" t="s">
        <v>559</v>
      </c>
      <c r="H574" s="153" t="s">
        <v>3</v>
      </c>
      <c r="I574" s="155"/>
      <c r="L574" s="152"/>
      <c r="M574" s="156"/>
      <c r="T574" s="157"/>
      <c r="AT574" s="153" t="s">
        <v>194</v>
      </c>
      <c r="AU574" s="153" t="s">
        <v>82</v>
      </c>
      <c r="AV574" s="12" t="s">
        <v>9</v>
      </c>
      <c r="AW574" s="12" t="s">
        <v>35</v>
      </c>
      <c r="AX574" s="12" t="s">
        <v>74</v>
      </c>
      <c r="AY574" s="153" t="s">
        <v>181</v>
      </c>
    </row>
    <row r="575" spans="2:51" s="12" customFormat="1" ht="11.25">
      <c r="B575" s="152"/>
      <c r="D575" s="146" t="s">
        <v>194</v>
      </c>
      <c r="E575" s="153" t="s">
        <v>3</v>
      </c>
      <c r="F575" s="154" t="s">
        <v>560</v>
      </c>
      <c r="H575" s="153" t="s">
        <v>3</v>
      </c>
      <c r="I575" s="155"/>
      <c r="L575" s="152"/>
      <c r="M575" s="156"/>
      <c r="T575" s="157"/>
      <c r="AT575" s="153" t="s">
        <v>194</v>
      </c>
      <c r="AU575" s="153" t="s">
        <v>82</v>
      </c>
      <c r="AV575" s="12" t="s">
        <v>9</v>
      </c>
      <c r="AW575" s="12" t="s">
        <v>35</v>
      </c>
      <c r="AX575" s="12" t="s">
        <v>74</v>
      </c>
      <c r="AY575" s="153" t="s">
        <v>181</v>
      </c>
    </row>
    <row r="576" spans="2:51" s="12" customFormat="1" ht="11.25">
      <c r="B576" s="152"/>
      <c r="D576" s="146" t="s">
        <v>194</v>
      </c>
      <c r="E576" s="153" t="s">
        <v>3</v>
      </c>
      <c r="F576" s="154" t="s">
        <v>561</v>
      </c>
      <c r="H576" s="153" t="s">
        <v>3</v>
      </c>
      <c r="I576" s="155"/>
      <c r="L576" s="152"/>
      <c r="M576" s="156"/>
      <c r="T576" s="157"/>
      <c r="AT576" s="153" t="s">
        <v>194</v>
      </c>
      <c r="AU576" s="153" t="s">
        <v>82</v>
      </c>
      <c r="AV576" s="12" t="s">
        <v>9</v>
      </c>
      <c r="AW576" s="12" t="s">
        <v>35</v>
      </c>
      <c r="AX576" s="12" t="s">
        <v>74</v>
      </c>
      <c r="AY576" s="153" t="s">
        <v>181</v>
      </c>
    </row>
    <row r="577" spans="2:65" s="12" customFormat="1" ht="11.25">
      <c r="B577" s="152"/>
      <c r="D577" s="146" t="s">
        <v>194</v>
      </c>
      <c r="E577" s="153" t="s">
        <v>3</v>
      </c>
      <c r="F577" s="154" t="s">
        <v>560</v>
      </c>
      <c r="H577" s="153" t="s">
        <v>3</v>
      </c>
      <c r="I577" s="155"/>
      <c r="L577" s="152"/>
      <c r="M577" s="156"/>
      <c r="T577" s="157"/>
      <c r="AT577" s="153" t="s">
        <v>194</v>
      </c>
      <c r="AU577" s="153" t="s">
        <v>82</v>
      </c>
      <c r="AV577" s="12" t="s">
        <v>9</v>
      </c>
      <c r="AW577" s="12" t="s">
        <v>35</v>
      </c>
      <c r="AX577" s="12" t="s">
        <v>74</v>
      </c>
      <c r="AY577" s="153" t="s">
        <v>181</v>
      </c>
    </row>
    <row r="578" spans="2:65" s="14" customFormat="1" ht="11.25">
      <c r="B578" s="165"/>
      <c r="D578" s="146" t="s">
        <v>194</v>
      </c>
      <c r="E578" s="166" t="s">
        <v>3</v>
      </c>
      <c r="F578" s="167" t="s">
        <v>204</v>
      </c>
      <c r="H578" s="168">
        <v>1.194</v>
      </c>
      <c r="I578" s="169"/>
      <c r="L578" s="165"/>
      <c r="M578" s="170"/>
      <c r="T578" s="171"/>
      <c r="AT578" s="166" t="s">
        <v>194</v>
      </c>
      <c r="AU578" s="166" t="s">
        <v>82</v>
      </c>
      <c r="AV578" s="14" t="s">
        <v>188</v>
      </c>
      <c r="AW578" s="14" t="s">
        <v>35</v>
      </c>
      <c r="AX578" s="14" t="s">
        <v>9</v>
      </c>
      <c r="AY578" s="166" t="s">
        <v>181</v>
      </c>
    </row>
    <row r="579" spans="2:65" s="1" customFormat="1" ht="16.5" customHeight="1">
      <c r="B579" s="132"/>
      <c r="C579" s="133" t="s">
        <v>562</v>
      </c>
      <c r="D579" s="133" t="s">
        <v>183</v>
      </c>
      <c r="E579" s="134" t="s">
        <v>563</v>
      </c>
      <c r="F579" s="135" t="s">
        <v>564</v>
      </c>
      <c r="G579" s="136" t="s">
        <v>343</v>
      </c>
      <c r="H579" s="137">
        <v>0.61099999999999999</v>
      </c>
      <c r="I579" s="138"/>
      <c r="J579" s="139">
        <f>ROUND(I579*H579,0)</f>
        <v>0</v>
      </c>
      <c r="K579" s="135" t="s">
        <v>187</v>
      </c>
      <c r="L579" s="33"/>
      <c r="M579" s="140" t="s">
        <v>3</v>
      </c>
      <c r="N579" s="141" t="s">
        <v>45</v>
      </c>
      <c r="P579" s="142">
        <f>O579*H579</f>
        <v>0</v>
      </c>
      <c r="Q579" s="142">
        <v>1.0900000000000001</v>
      </c>
      <c r="R579" s="142">
        <f>Q579*H579</f>
        <v>0.66599000000000008</v>
      </c>
      <c r="S579" s="142">
        <v>0</v>
      </c>
      <c r="T579" s="143">
        <f>S579*H579</f>
        <v>0</v>
      </c>
      <c r="AR579" s="144" t="s">
        <v>188</v>
      </c>
      <c r="AT579" s="144" t="s">
        <v>183</v>
      </c>
      <c r="AU579" s="144" t="s">
        <v>82</v>
      </c>
      <c r="AY579" s="18" t="s">
        <v>181</v>
      </c>
      <c r="BE579" s="145">
        <f>IF(N579="základní",J579,0)</f>
        <v>0</v>
      </c>
      <c r="BF579" s="145">
        <f>IF(N579="snížená",J579,0)</f>
        <v>0</v>
      </c>
      <c r="BG579" s="145">
        <f>IF(N579="zákl. přenesená",J579,0)</f>
        <v>0</v>
      </c>
      <c r="BH579" s="145">
        <f>IF(N579="sníž. přenesená",J579,0)</f>
        <v>0</v>
      </c>
      <c r="BI579" s="145">
        <f>IF(N579="nulová",J579,0)</f>
        <v>0</v>
      </c>
      <c r="BJ579" s="18" t="s">
        <v>9</v>
      </c>
      <c r="BK579" s="145">
        <f>ROUND(I579*H579,0)</f>
        <v>0</v>
      </c>
      <c r="BL579" s="18" t="s">
        <v>188</v>
      </c>
      <c r="BM579" s="144" t="s">
        <v>565</v>
      </c>
    </row>
    <row r="580" spans="2:65" s="1" customFormat="1" ht="11.25">
      <c r="B580" s="33"/>
      <c r="D580" s="146" t="s">
        <v>190</v>
      </c>
      <c r="F580" s="147" t="s">
        <v>566</v>
      </c>
      <c r="I580" s="148"/>
      <c r="L580" s="33"/>
      <c r="M580" s="149"/>
      <c r="T580" s="54"/>
      <c r="AT580" s="18" t="s">
        <v>190</v>
      </c>
      <c r="AU580" s="18" t="s">
        <v>82</v>
      </c>
    </row>
    <row r="581" spans="2:65" s="1" customFormat="1" ht="11.25">
      <c r="B581" s="33"/>
      <c r="D581" s="150" t="s">
        <v>192</v>
      </c>
      <c r="F581" s="151" t="s">
        <v>567</v>
      </c>
      <c r="I581" s="148"/>
      <c r="L581" s="33"/>
      <c r="M581" s="149"/>
      <c r="T581" s="54"/>
      <c r="AT581" s="18" t="s">
        <v>192</v>
      </c>
      <c r="AU581" s="18" t="s">
        <v>82</v>
      </c>
    </row>
    <row r="582" spans="2:65" s="12" customFormat="1" ht="11.25">
      <c r="B582" s="152"/>
      <c r="D582" s="146" t="s">
        <v>194</v>
      </c>
      <c r="E582" s="153" t="s">
        <v>3</v>
      </c>
      <c r="F582" s="154" t="s">
        <v>244</v>
      </c>
      <c r="H582" s="153" t="s">
        <v>3</v>
      </c>
      <c r="I582" s="155"/>
      <c r="L582" s="152"/>
      <c r="M582" s="156"/>
      <c r="T582" s="157"/>
      <c r="AT582" s="153" t="s">
        <v>194</v>
      </c>
      <c r="AU582" s="153" t="s">
        <v>82</v>
      </c>
      <c r="AV582" s="12" t="s">
        <v>9</v>
      </c>
      <c r="AW582" s="12" t="s">
        <v>35</v>
      </c>
      <c r="AX582" s="12" t="s">
        <v>74</v>
      </c>
      <c r="AY582" s="153" t="s">
        <v>181</v>
      </c>
    </row>
    <row r="583" spans="2:65" s="12" customFormat="1" ht="11.25">
      <c r="B583" s="152"/>
      <c r="D583" s="146" t="s">
        <v>194</v>
      </c>
      <c r="E583" s="153" t="s">
        <v>3</v>
      </c>
      <c r="F583" s="154" t="s">
        <v>532</v>
      </c>
      <c r="H583" s="153" t="s">
        <v>3</v>
      </c>
      <c r="I583" s="155"/>
      <c r="L583" s="152"/>
      <c r="M583" s="156"/>
      <c r="T583" s="157"/>
      <c r="AT583" s="153" t="s">
        <v>194</v>
      </c>
      <c r="AU583" s="153" t="s">
        <v>82</v>
      </c>
      <c r="AV583" s="12" t="s">
        <v>9</v>
      </c>
      <c r="AW583" s="12" t="s">
        <v>35</v>
      </c>
      <c r="AX583" s="12" t="s">
        <v>74</v>
      </c>
      <c r="AY583" s="153" t="s">
        <v>181</v>
      </c>
    </row>
    <row r="584" spans="2:65" s="13" customFormat="1" ht="11.25">
      <c r="B584" s="158"/>
      <c r="D584" s="146" t="s">
        <v>194</v>
      </c>
      <c r="E584" s="159" t="s">
        <v>3</v>
      </c>
      <c r="F584" s="160" t="s">
        <v>568</v>
      </c>
      <c r="H584" s="161">
        <v>21.6</v>
      </c>
      <c r="I584" s="162"/>
      <c r="L584" s="158"/>
      <c r="M584" s="163"/>
      <c r="T584" s="164"/>
      <c r="AT584" s="159" t="s">
        <v>194</v>
      </c>
      <c r="AU584" s="159" t="s">
        <v>82</v>
      </c>
      <c r="AV584" s="13" t="s">
        <v>82</v>
      </c>
      <c r="AW584" s="13" t="s">
        <v>35</v>
      </c>
      <c r="AX584" s="13" t="s">
        <v>74</v>
      </c>
      <c r="AY584" s="159" t="s">
        <v>181</v>
      </c>
    </row>
    <row r="585" spans="2:65" s="12" customFormat="1" ht="11.25">
      <c r="B585" s="152"/>
      <c r="D585" s="146" t="s">
        <v>194</v>
      </c>
      <c r="E585" s="153" t="s">
        <v>3</v>
      </c>
      <c r="F585" s="154" t="s">
        <v>569</v>
      </c>
      <c r="H585" s="153" t="s">
        <v>3</v>
      </c>
      <c r="I585" s="155"/>
      <c r="L585" s="152"/>
      <c r="M585" s="156"/>
      <c r="T585" s="157"/>
      <c r="AT585" s="153" t="s">
        <v>194</v>
      </c>
      <c r="AU585" s="153" t="s">
        <v>82</v>
      </c>
      <c r="AV585" s="12" t="s">
        <v>9</v>
      </c>
      <c r="AW585" s="12" t="s">
        <v>35</v>
      </c>
      <c r="AX585" s="12" t="s">
        <v>74</v>
      </c>
      <c r="AY585" s="153" t="s">
        <v>181</v>
      </c>
    </row>
    <row r="586" spans="2:65" s="13" customFormat="1" ht="11.25">
      <c r="B586" s="158"/>
      <c r="D586" s="146" t="s">
        <v>194</v>
      </c>
      <c r="E586" s="159" t="s">
        <v>3</v>
      </c>
      <c r="F586" s="160" t="s">
        <v>570</v>
      </c>
      <c r="H586" s="161">
        <v>14.4</v>
      </c>
      <c r="I586" s="162"/>
      <c r="L586" s="158"/>
      <c r="M586" s="163"/>
      <c r="T586" s="164"/>
      <c r="AT586" s="159" t="s">
        <v>194</v>
      </c>
      <c r="AU586" s="159" t="s">
        <v>82</v>
      </c>
      <c r="AV586" s="13" t="s">
        <v>82</v>
      </c>
      <c r="AW586" s="13" t="s">
        <v>35</v>
      </c>
      <c r="AX586" s="13" t="s">
        <v>74</v>
      </c>
      <c r="AY586" s="159" t="s">
        <v>181</v>
      </c>
    </row>
    <row r="587" spans="2:65" s="12" customFormat="1" ht="11.25">
      <c r="B587" s="152"/>
      <c r="D587" s="146" t="s">
        <v>194</v>
      </c>
      <c r="E587" s="153" t="s">
        <v>3</v>
      </c>
      <c r="F587" s="154" t="s">
        <v>536</v>
      </c>
      <c r="H587" s="153" t="s">
        <v>3</v>
      </c>
      <c r="I587" s="155"/>
      <c r="L587" s="152"/>
      <c r="M587" s="156"/>
      <c r="T587" s="157"/>
      <c r="AT587" s="153" t="s">
        <v>194</v>
      </c>
      <c r="AU587" s="153" t="s">
        <v>82</v>
      </c>
      <c r="AV587" s="12" t="s">
        <v>9</v>
      </c>
      <c r="AW587" s="12" t="s">
        <v>35</v>
      </c>
      <c r="AX587" s="12" t="s">
        <v>74</v>
      </c>
      <c r="AY587" s="153" t="s">
        <v>181</v>
      </c>
    </row>
    <row r="588" spans="2:65" s="13" customFormat="1" ht="11.25">
      <c r="B588" s="158"/>
      <c r="D588" s="146" t="s">
        <v>194</v>
      </c>
      <c r="E588" s="159" t="s">
        <v>3</v>
      </c>
      <c r="F588" s="160" t="s">
        <v>571</v>
      </c>
      <c r="H588" s="161">
        <v>-7.2</v>
      </c>
      <c r="I588" s="162"/>
      <c r="L588" s="158"/>
      <c r="M588" s="163"/>
      <c r="T588" s="164"/>
      <c r="AT588" s="159" t="s">
        <v>194</v>
      </c>
      <c r="AU588" s="159" t="s">
        <v>82</v>
      </c>
      <c r="AV588" s="13" t="s">
        <v>82</v>
      </c>
      <c r="AW588" s="13" t="s">
        <v>35</v>
      </c>
      <c r="AX588" s="13" t="s">
        <v>74</v>
      </c>
      <c r="AY588" s="159" t="s">
        <v>181</v>
      </c>
    </row>
    <row r="589" spans="2:65" s="12" customFormat="1" ht="11.25">
      <c r="B589" s="152"/>
      <c r="D589" s="146" t="s">
        <v>194</v>
      </c>
      <c r="E589" s="153" t="s">
        <v>3</v>
      </c>
      <c r="F589" s="154" t="s">
        <v>538</v>
      </c>
      <c r="H589" s="153" t="s">
        <v>3</v>
      </c>
      <c r="I589" s="155"/>
      <c r="L589" s="152"/>
      <c r="M589" s="156"/>
      <c r="T589" s="157"/>
      <c r="AT589" s="153" t="s">
        <v>194</v>
      </c>
      <c r="AU589" s="153" t="s">
        <v>82</v>
      </c>
      <c r="AV589" s="12" t="s">
        <v>9</v>
      </c>
      <c r="AW589" s="12" t="s">
        <v>35</v>
      </c>
      <c r="AX589" s="12" t="s">
        <v>74</v>
      </c>
      <c r="AY589" s="153" t="s">
        <v>181</v>
      </c>
    </row>
    <row r="590" spans="2:65" s="12" customFormat="1" ht="11.25">
      <c r="B590" s="152"/>
      <c r="D590" s="146" t="s">
        <v>194</v>
      </c>
      <c r="E590" s="153" t="s">
        <v>3</v>
      </c>
      <c r="F590" s="154" t="s">
        <v>572</v>
      </c>
      <c r="H590" s="153" t="s">
        <v>3</v>
      </c>
      <c r="I590" s="155"/>
      <c r="L590" s="152"/>
      <c r="M590" s="156"/>
      <c r="T590" s="157"/>
      <c r="AT590" s="153" t="s">
        <v>194</v>
      </c>
      <c r="AU590" s="153" t="s">
        <v>82</v>
      </c>
      <c r="AV590" s="12" t="s">
        <v>9</v>
      </c>
      <c r="AW590" s="12" t="s">
        <v>35</v>
      </c>
      <c r="AX590" s="12" t="s">
        <v>74</v>
      </c>
      <c r="AY590" s="153" t="s">
        <v>181</v>
      </c>
    </row>
    <row r="591" spans="2:65" s="12" customFormat="1" ht="11.25">
      <c r="B591" s="152"/>
      <c r="D591" s="146" t="s">
        <v>194</v>
      </c>
      <c r="E591" s="153" t="s">
        <v>3</v>
      </c>
      <c r="F591" s="154" t="s">
        <v>540</v>
      </c>
      <c r="H591" s="153" t="s">
        <v>3</v>
      </c>
      <c r="I591" s="155"/>
      <c r="L591" s="152"/>
      <c r="M591" s="156"/>
      <c r="T591" s="157"/>
      <c r="AT591" s="153" t="s">
        <v>194</v>
      </c>
      <c r="AU591" s="153" t="s">
        <v>82</v>
      </c>
      <c r="AV591" s="12" t="s">
        <v>9</v>
      </c>
      <c r="AW591" s="12" t="s">
        <v>35</v>
      </c>
      <c r="AX591" s="12" t="s">
        <v>74</v>
      </c>
      <c r="AY591" s="153" t="s">
        <v>181</v>
      </c>
    </row>
    <row r="592" spans="2:65" s="12" customFormat="1" ht="11.25">
      <c r="B592" s="152"/>
      <c r="D592" s="146" t="s">
        <v>194</v>
      </c>
      <c r="E592" s="153" t="s">
        <v>3</v>
      </c>
      <c r="F592" s="154" t="s">
        <v>573</v>
      </c>
      <c r="H592" s="153" t="s">
        <v>3</v>
      </c>
      <c r="I592" s="155"/>
      <c r="L592" s="152"/>
      <c r="M592" s="156"/>
      <c r="T592" s="157"/>
      <c r="AT592" s="153" t="s">
        <v>194</v>
      </c>
      <c r="AU592" s="153" t="s">
        <v>82</v>
      </c>
      <c r="AV592" s="12" t="s">
        <v>9</v>
      </c>
      <c r="AW592" s="12" t="s">
        <v>35</v>
      </c>
      <c r="AX592" s="12" t="s">
        <v>74</v>
      </c>
      <c r="AY592" s="153" t="s">
        <v>181</v>
      </c>
    </row>
    <row r="593" spans="2:51" s="12" customFormat="1" ht="11.25">
      <c r="B593" s="152"/>
      <c r="D593" s="146" t="s">
        <v>194</v>
      </c>
      <c r="E593" s="153" t="s">
        <v>3</v>
      </c>
      <c r="F593" s="154" t="s">
        <v>542</v>
      </c>
      <c r="H593" s="153" t="s">
        <v>3</v>
      </c>
      <c r="I593" s="155"/>
      <c r="L593" s="152"/>
      <c r="M593" s="156"/>
      <c r="T593" s="157"/>
      <c r="AT593" s="153" t="s">
        <v>194</v>
      </c>
      <c r="AU593" s="153" t="s">
        <v>82</v>
      </c>
      <c r="AV593" s="12" t="s">
        <v>9</v>
      </c>
      <c r="AW593" s="12" t="s">
        <v>35</v>
      </c>
      <c r="AX593" s="12" t="s">
        <v>74</v>
      </c>
      <c r="AY593" s="153" t="s">
        <v>181</v>
      </c>
    </row>
    <row r="594" spans="2:51" s="12" customFormat="1" ht="11.25">
      <c r="B594" s="152"/>
      <c r="D594" s="146" t="s">
        <v>194</v>
      </c>
      <c r="E594" s="153" t="s">
        <v>3</v>
      </c>
      <c r="F594" s="154" t="s">
        <v>574</v>
      </c>
      <c r="H594" s="153" t="s">
        <v>3</v>
      </c>
      <c r="I594" s="155"/>
      <c r="L594" s="152"/>
      <c r="M594" s="156"/>
      <c r="T594" s="157"/>
      <c r="AT594" s="153" t="s">
        <v>194</v>
      </c>
      <c r="AU594" s="153" t="s">
        <v>82</v>
      </c>
      <c r="AV594" s="12" t="s">
        <v>9</v>
      </c>
      <c r="AW594" s="12" t="s">
        <v>35</v>
      </c>
      <c r="AX594" s="12" t="s">
        <v>74</v>
      </c>
      <c r="AY594" s="153" t="s">
        <v>181</v>
      </c>
    </row>
    <row r="595" spans="2:51" s="12" customFormat="1" ht="11.25">
      <c r="B595" s="152"/>
      <c r="D595" s="146" t="s">
        <v>194</v>
      </c>
      <c r="E595" s="153" t="s">
        <v>3</v>
      </c>
      <c r="F595" s="154" t="s">
        <v>544</v>
      </c>
      <c r="H595" s="153" t="s">
        <v>3</v>
      </c>
      <c r="I595" s="155"/>
      <c r="L595" s="152"/>
      <c r="M595" s="156"/>
      <c r="T595" s="157"/>
      <c r="AT595" s="153" t="s">
        <v>194</v>
      </c>
      <c r="AU595" s="153" t="s">
        <v>82</v>
      </c>
      <c r="AV595" s="12" t="s">
        <v>9</v>
      </c>
      <c r="AW595" s="12" t="s">
        <v>35</v>
      </c>
      <c r="AX595" s="12" t="s">
        <v>74</v>
      </c>
      <c r="AY595" s="153" t="s">
        <v>181</v>
      </c>
    </row>
    <row r="596" spans="2:51" s="12" customFormat="1" ht="11.25">
      <c r="B596" s="152"/>
      <c r="D596" s="146" t="s">
        <v>194</v>
      </c>
      <c r="E596" s="153" t="s">
        <v>3</v>
      </c>
      <c r="F596" s="154" t="s">
        <v>575</v>
      </c>
      <c r="H596" s="153" t="s">
        <v>3</v>
      </c>
      <c r="I596" s="155"/>
      <c r="L596" s="152"/>
      <c r="M596" s="156"/>
      <c r="T596" s="157"/>
      <c r="AT596" s="153" t="s">
        <v>194</v>
      </c>
      <c r="AU596" s="153" t="s">
        <v>82</v>
      </c>
      <c r="AV596" s="12" t="s">
        <v>9</v>
      </c>
      <c r="AW596" s="12" t="s">
        <v>35</v>
      </c>
      <c r="AX596" s="12" t="s">
        <v>74</v>
      </c>
      <c r="AY596" s="153" t="s">
        <v>181</v>
      </c>
    </row>
    <row r="597" spans="2:51" s="12" customFormat="1" ht="11.25">
      <c r="B597" s="152"/>
      <c r="D597" s="146" t="s">
        <v>194</v>
      </c>
      <c r="E597" s="153" t="s">
        <v>3</v>
      </c>
      <c r="F597" s="154" t="s">
        <v>546</v>
      </c>
      <c r="H597" s="153" t="s">
        <v>3</v>
      </c>
      <c r="I597" s="155"/>
      <c r="L597" s="152"/>
      <c r="M597" s="156"/>
      <c r="T597" s="157"/>
      <c r="AT597" s="153" t="s">
        <v>194</v>
      </c>
      <c r="AU597" s="153" t="s">
        <v>82</v>
      </c>
      <c r="AV597" s="12" t="s">
        <v>9</v>
      </c>
      <c r="AW597" s="12" t="s">
        <v>35</v>
      </c>
      <c r="AX597" s="12" t="s">
        <v>74</v>
      </c>
      <c r="AY597" s="153" t="s">
        <v>181</v>
      </c>
    </row>
    <row r="598" spans="2:51" s="13" customFormat="1" ht="11.25">
      <c r="B598" s="158"/>
      <c r="D598" s="146" t="s">
        <v>194</v>
      </c>
      <c r="E598" s="159" t="s">
        <v>3</v>
      </c>
      <c r="F598" s="160" t="s">
        <v>576</v>
      </c>
      <c r="H598" s="161">
        <v>4.6500000000000004</v>
      </c>
      <c r="I598" s="162"/>
      <c r="L598" s="158"/>
      <c r="M598" s="163"/>
      <c r="T598" s="164"/>
      <c r="AT598" s="159" t="s">
        <v>194</v>
      </c>
      <c r="AU598" s="159" t="s">
        <v>82</v>
      </c>
      <c r="AV598" s="13" t="s">
        <v>82</v>
      </c>
      <c r="AW598" s="13" t="s">
        <v>35</v>
      </c>
      <c r="AX598" s="13" t="s">
        <v>74</v>
      </c>
      <c r="AY598" s="159" t="s">
        <v>181</v>
      </c>
    </row>
    <row r="599" spans="2:51" s="12" customFormat="1" ht="11.25">
      <c r="B599" s="152"/>
      <c r="D599" s="146" t="s">
        <v>194</v>
      </c>
      <c r="E599" s="153" t="s">
        <v>3</v>
      </c>
      <c r="F599" s="154" t="s">
        <v>548</v>
      </c>
      <c r="H599" s="153" t="s">
        <v>3</v>
      </c>
      <c r="I599" s="155"/>
      <c r="L599" s="152"/>
      <c r="M599" s="156"/>
      <c r="T599" s="157"/>
      <c r="AT599" s="153" t="s">
        <v>194</v>
      </c>
      <c r="AU599" s="153" t="s">
        <v>82</v>
      </c>
      <c r="AV599" s="12" t="s">
        <v>9</v>
      </c>
      <c r="AW599" s="12" t="s">
        <v>35</v>
      </c>
      <c r="AX599" s="12" t="s">
        <v>74</v>
      </c>
      <c r="AY599" s="153" t="s">
        <v>181</v>
      </c>
    </row>
    <row r="600" spans="2:51" s="12" customFormat="1" ht="11.25">
      <c r="B600" s="152"/>
      <c r="D600" s="146" t="s">
        <v>194</v>
      </c>
      <c r="E600" s="153" t="s">
        <v>3</v>
      </c>
      <c r="F600" s="154" t="s">
        <v>549</v>
      </c>
      <c r="H600" s="153" t="s">
        <v>3</v>
      </c>
      <c r="I600" s="155"/>
      <c r="L600" s="152"/>
      <c r="M600" s="156"/>
      <c r="T600" s="157"/>
      <c r="AT600" s="153" t="s">
        <v>194</v>
      </c>
      <c r="AU600" s="153" t="s">
        <v>82</v>
      </c>
      <c r="AV600" s="12" t="s">
        <v>9</v>
      </c>
      <c r="AW600" s="12" t="s">
        <v>35</v>
      </c>
      <c r="AX600" s="12" t="s">
        <v>74</v>
      </c>
      <c r="AY600" s="153" t="s">
        <v>181</v>
      </c>
    </row>
    <row r="601" spans="2:51" s="13" customFormat="1" ht="11.25">
      <c r="B601" s="158"/>
      <c r="D601" s="146" t="s">
        <v>194</v>
      </c>
      <c r="E601" s="159" t="s">
        <v>3</v>
      </c>
      <c r="F601" s="160" t="s">
        <v>577</v>
      </c>
      <c r="H601" s="161">
        <v>21.6</v>
      </c>
      <c r="I601" s="162"/>
      <c r="L601" s="158"/>
      <c r="M601" s="163"/>
      <c r="T601" s="164"/>
      <c r="AT601" s="159" t="s">
        <v>194</v>
      </c>
      <c r="AU601" s="159" t="s">
        <v>82</v>
      </c>
      <c r="AV601" s="13" t="s">
        <v>82</v>
      </c>
      <c r="AW601" s="13" t="s">
        <v>35</v>
      </c>
      <c r="AX601" s="13" t="s">
        <v>74</v>
      </c>
      <c r="AY601" s="159" t="s">
        <v>181</v>
      </c>
    </row>
    <row r="602" spans="2:51" s="12" customFormat="1" ht="11.25">
      <c r="B602" s="152"/>
      <c r="D602" s="146" t="s">
        <v>194</v>
      </c>
      <c r="E602" s="153" t="s">
        <v>3</v>
      </c>
      <c r="F602" s="154" t="s">
        <v>578</v>
      </c>
      <c r="H602" s="153" t="s">
        <v>3</v>
      </c>
      <c r="I602" s="155"/>
      <c r="L602" s="152"/>
      <c r="M602" s="156"/>
      <c r="T602" s="157"/>
      <c r="AT602" s="153" t="s">
        <v>194</v>
      </c>
      <c r="AU602" s="153" t="s">
        <v>82</v>
      </c>
      <c r="AV602" s="12" t="s">
        <v>9</v>
      </c>
      <c r="AW602" s="12" t="s">
        <v>35</v>
      </c>
      <c r="AX602" s="12" t="s">
        <v>74</v>
      </c>
      <c r="AY602" s="153" t="s">
        <v>181</v>
      </c>
    </row>
    <row r="603" spans="2:51" s="12" customFormat="1" ht="11.25">
      <c r="B603" s="152"/>
      <c r="D603" s="146" t="s">
        <v>194</v>
      </c>
      <c r="E603" s="153" t="s">
        <v>3</v>
      </c>
      <c r="F603" s="154" t="s">
        <v>552</v>
      </c>
      <c r="H603" s="153" t="s">
        <v>3</v>
      </c>
      <c r="I603" s="155"/>
      <c r="L603" s="152"/>
      <c r="M603" s="156"/>
      <c r="T603" s="157"/>
      <c r="AT603" s="153" t="s">
        <v>194</v>
      </c>
      <c r="AU603" s="153" t="s">
        <v>82</v>
      </c>
      <c r="AV603" s="12" t="s">
        <v>9</v>
      </c>
      <c r="AW603" s="12" t="s">
        <v>35</v>
      </c>
      <c r="AX603" s="12" t="s">
        <v>74</v>
      </c>
      <c r="AY603" s="153" t="s">
        <v>181</v>
      </c>
    </row>
    <row r="604" spans="2:51" s="12" customFormat="1" ht="11.25">
      <c r="B604" s="152"/>
      <c r="D604" s="146" t="s">
        <v>194</v>
      </c>
      <c r="E604" s="153" t="s">
        <v>3</v>
      </c>
      <c r="F604" s="154" t="s">
        <v>579</v>
      </c>
      <c r="H604" s="153" t="s">
        <v>3</v>
      </c>
      <c r="I604" s="155"/>
      <c r="L604" s="152"/>
      <c r="M604" s="156"/>
      <c r="T604" s="157"/>
      <c r="AT604" s="153" t="s">
        <v>194</v>
      </c>
      <c r="AU604" s="153" t="s">
        <v>82</v>
      </c>
      <c r="AV604" s="12" t="s">
        <v>9</v>
      </c>
      <c r="AW604" s="12" t="s">
        <v>35</v>
      </c>
      <c r="AX604" s="12" t="s">
        <v>74</v>
      </c>
      <c r="AY604" s="153" t="s">
        <v>181</v>
      </c>
    </row>
    <row r="605" spans="2:51" s="12" customFormat="1" ht="11.25">
      <c r="B605" s="152"/>
      <c r="D605" s="146" t="s">
        <v>194</v>
      </c>
      <c r="E605" s="153" t="s">
        <v>3</v>
      </c>
      <c r="F605" s="154" t="s">
        <v>554</v>
      </c>
      <c r="H605" s="153" t="s">
        <v>3</v>
      </c>
      <c r="I605" s="155"/>
      <c r="L605" s="152"/>
      <c r="M605" s="156"/>
      <c r="T605" s="157"/>
      <c r="AT605" s="153" t="s">
        <v>194</v>
      </c>
      <c r="AU605" s="153" t="s">
        <v>82</v>
      </c>
      <c r="AV605" s="12" t="s">
        <v>9</v>
      </c>
      <c r="AW605" s="12" t="s">
        <v>35</v>
      </c>
      <c r="AX605" s="12" t="s">
        <v>74</v>
      </c>
      <c r="AY605" s="153" t="s">
        <v>181</v>
      </c>
    </row>
    <row r="606" spans="2:51" s="12" customFormat="1" ht="11.25">
      <c r="B606" s="152"/>
      <c r="D606" s="146" t="s">
        <v>194</v>
      </c>
      <c r="E606" s="153" t="s">
        <v>3</v>
      </c>
      <c r="F606" s="154" t="s">
        <v>580</v>
      </c>
      <c r="H606" s="153" t="s">
        <v>3</v>
      </c>
      <c r="I606" s="155"/>
      <c r="L606" s="152"/>
      <c r="M606" s="156"/>
      <c r="T606" s="157"/>
      <c r="AT606" s="153" t="s">
        <v>194</v>
      </c>
      <c r="AU606" s="153" t="s">
        <v>82</v>
      </c>
      <c r="AV606" s="12" t="s">
        <v>9</v>
      </c>
      <c r="AW606" s="12" t="s">
        <v>35</v>
      </c>
      <c r="AX606" s="12" t="s">
        <v>74</v>
      </c>
      <c r="AY606" s="153" t="s">
        <v>181</v>
      </c>
    </row>
    <row r="607" spans="2:51" s="12" customFormat="1" ht="11.25">
      <c r="B607" s="152"/>
      <c r="D607" s="146" t="s">
        <v>194</v>
      </c>
      <c r="E607" s="153" t="s">
        <v>3</v>
      </c>
      <c r="F607" s="154" t="s">
        <v>556</v>
      </c>
      <c r="H607" s="153" t="s">
        <v>3</v>
      </c>
      <c r="I607" s="155"/>
      <c r="L607" s="152"/>
      <c r="M607" s="156"/>
      <c r="T607" s="157"/>
      <c r="AT607" s="153" t="s">
        <v>194</v>
      </c>
      <c r="AU607" s="153" t="s">
        <v>82</v>
      </c>
      <c r="AV607" s="12" t="s">
        <v>9</v>
      </c>
      <c r="AW607" s="12" t="s">
        <v>35</v>
      </c>
      <c r="AX607" s="12" t="s">
        <v>74</v>
      </c>
      <c r="AY607" s="153" t="s">
        <v>181</v>
      </c>
    </row>
    <row r="608" spans="2:51" s="12" customFormat="1" ht="11.25">
      <c r="B608" s="152"/>
      <c r="D608" s="146" t="s">
        <v>194</v>
      </c>
      <c r="E608" s="153" t="s">
        <v>3</v>
      </c>
      <c r="F608" s="154" t="s">
        <v>581</v>
      </c>
      <c r="H608" s="153" t="s">
        <v>3</v>
      </c>
      <c r="I608" s="155"/>
      <c r="L608" s="152"/>
      <c r="M608" s="156"/>
      <c r="T608" s="157"/>
      <c r="AT608" s="153" t="s">
        <v>194</v>
      </c>
      <c r="AU608" s="153" t="s">
        <v>82</v>
      </c>
      <c r="AV608" s="12" t="s">
        <v>9</v>
      </c>
      <c r="AW608" s="12" t="s">
        <v>35</v>
      </c>
      <c r="AX608" s="12" t="s">
        <v>74</v>
      </c>
      <c r="AY608" s="153" t="s">
        <v>181</v>
      </c>
    </row>
    <row r="609" spans="2:65" s="12" customFormat="1" ht="11.25">
      <c r="B609" s="152"/>
      <c r="D609" s="146" t="s">
        <v>194</v>
      </c>
      <c r="E609" s="153" t="s">
        <v>3</v>
      </c>
      <c r="F609" s="154" t="s">
        <v>582</v>
      </c>
      <c r="H609" s="153" t="s">
        <v>3</v>
      </c>
      <c r="I609" s="155"/>
      <c r="L609" s="152"/>
      <c r="M609" s="156"/>
      <c r="T609" s="157"/>
      <c r="AT609" s="153" t="s">
        <v>194</v>
      </c>
      <c r="AU609" s="153" t="s">
        <v>82</v>
      </c>
      <c r="AV609" s="12" t="s">
        <v>9</v>
      </c>
      <c r="AW609" s="12" t="s">
        <v>35</v>
      </c>
      <c r="AX609" s="12" t="s">
        <v>74</v>
      </c>
      <c r="AY609" s="153" t="s">
        <v>181</v>
      </c>
    </row>
    <row r="610" spans="2:65" s="12" customFormat="1" ht="11.25">
      <c r="B610" s="152"/>
      <c r="D610" s="146" t="s">
        <v>194</v>
      </c>
      <c r="E610" s="153" t="s">
        <v>3</v>
      </c>
      <c r="F610" s="154" t="s">
        <v>559</v>
      </c>
      <c r="H610" s="153" t="s">
        <v>3</v>
      </c>
      <c r="I610" s="155"/>
      <c r="L610" s="152"/>
      <c r="M610" s="156"/>
      <c r="T610" s="157"/>
      <c r="AT610" s="153" t="s">
        <v>194</v>
      </c>
      <c r="AU610" s="153" t="s">
        <v>82</v>
      </c>
      <c r="AV610" s="12" t="s">
        <v>9</v>
      </c>
      <c r="AW610" s="12" t="s">
        <v>35</v>
      </c>
      <c r="AX610" s="12" t="s">
        <v>74</v>
      </c>
      <c r="AY610" s="153" t="s">
        <v>181</v>
      </c>
    </row>
    <row r="611" spans="2:65" s="12" customFormat="1" ht="11.25">
      <c r="B611" s="152"/>
      <c r="D611" s="146" t="s">
        <v>194</v>
      </c>
      <c r="E611" s="153" t="s">
        <v>3</v>
      </c>
      <c r="F611" s="154" t="s">
        <v>583</v>
      </c>
      <c r="H611" s="153" t="s">
        <v>3</v>
      </c>
      <c r="I611" s="155"/>
      <c r="L611" s="152"/>
      <c r="M611" s="156"/>
      <c r="T611" s="157"/>
      <c r="AT611" s="153" t="s">
        <v>194</v>
      </c>
      <c r="AU611" s="153" t="s">
        <v>82</v>
      </c>
      <c r="AV611" s="12" t="s">
        <v>9</v>
      </c>
      <c r="AW611" s="12" t="s">
        <v>35</v>
      </c>
      <c r="AX611" s="12" t="s">
        <v>74</v>
      </c>
      <c r="AY611" s="153" t="s">
        <v>181</v>
      </c>
    </row>
    <row r="612" spans="2:65" s="12" customFormat="1" ht="11.25">
      <c r="B612" s="152"/>
      <c r="D612" s="146" t="s">
        <v>194</v>
      </c>
      <c r="E612" s="153" t="s">
        <v>3</v>
      </c>
      <c r="F612" s="154" t="s">
        <v>561</v>
      </c>
      <c r="H612" s="153" t="s">
        <v>3</v>
      </c>
      <c r="I612" s="155"/>
      <c r="L612" s="152"/>
      <c r="M612" s="156"/>
      <c r="T612" s="157"/>
      <c r="AT612" s="153" t="s">
        <v>194</v>
      </c>
      <c r="AU612" s="153" t="s">
        <v>82</v>
      </c>
      <c r="AV612" s="12" t="s">
        <v>9</v>
      </c>
      <c r="AW612" s="12" t="s">
        <v>35</v>
      </c>
      <c r="AX612" s="12" t="s">
        <v>74</v>
      </c>
      <c r="AY612" s="153" t="s">
        <v>181</v>
      </c>
    </row>
    <row r="613" spans="2:65" s="12" customFormat="1" ht="11.25">
      <c r="B613" s="152"/>
      <c r="D613" s="146" t="s">
        <v>194</v>
      </c>
      <c r="E613" s="153" t="s">
        <v>3</v>
      </c>
      <c r="F613" s="154" t="s">
        <v>583</v>
      </c>
      <c r="H613" s="153" t="s">
        <v>3</v>
      </c>
      <c r="I613" s="155"/>
      <c r="L613" s="152"/>
      <c r="M613" s="156"/>
      <c r="T613" s="157"/>
      <c r="AT613" s="153" t="s">
        <v>194</v>
      </c>
      <c r="AU613" s="153" t="s">
        <v>82</v>
      </c>
      <c r="AV613" s="12" t="s">
        <v>9</v>
      </c>
      <c r="AW613" s="12" t="s">
        <v>35</v>
      </c>
      <c r="AX613" s="12" t="s">
        <v>74</v>
      </c>
      <c r="AY613" s="153" t="s">
        <v>181</v>
      </c>
    </row>
    <row r="614" spans="2:65" s="14" customFormat="1" ht="11.25">
      <c r="B614" s="165"/>
      <c r="D614" s="146" t="s">
        <v>194</v>
      </c>
      <c r="E614" s="166" t="s">
        <v>3</v>
      </c>
      <c r="F614" s="167" t="s">
        <v>204</v>
      </c>
      <c r="H614" s="168">
        <v>55.050000000000004</v>
      </c>
      <c r="I614" s="169"/>
      <c r="L614" s="165"/>
      <c r="M614" s="170"/>
      <c r="T614" s="171"/>
      <c r="AT614" s="166" t="s">
        <v>194</v>
      </c>
      <c r="AU614" s="166" t="s">
        <v>82</v>
      </c>
      <c r="AV614" s="14" t="s">
        <v>188</v>
      </c>
      <c r="AW614" s="14" t="s">
        <v>35</v>
      </c>
      <c r="AX614" s="14" t="s">
        <v>74</v>
      </c>
      <c r="AY614" s="166" t="s">
        <v>181</v>
      </c>
    </row>
    <row r="615" spans="2:65" s="13" customFormat="1" ht="11.25">
      <c r="B615" s="158"/>
      <c r="D615" s="146" t="s">
        <v>194</v>
      </c>
      <c r="E615" s="159" t="s">
        <v>3</v>
      </c>
      <c r="F615" s="160" t="s">
        <v>584</v>
      </c>
      <c r="H615" s="161">
        <v>0.61099999999999999</v>
      </c>
      <c r="I615" s="162"/>
      <c r="L615" s="158"/>
      <c r="M615" s="163"/>
      <c r="T615" s="164"/>
      <c r="AT615" s="159" t="s">
        <v>194</v>
      </c>
      <c r="AU615" s="159" t="s">
        <v>82</v>
      </c>
      <c r="AV615" s="13" t="s">
        <v>82</v>
      </c>
      <c r="AW615" s="13" t="s">
        <v>35</v>
      </c>
      <c r="AX615" s="13" t="s">
        <v>9</v>
      </c>
      <c r="AY615" s="159" t="s">
        <v>181</v>
      </c>
    </row>
    <row r="616" spans="2:65" s="1" customFormat="1" ht="16.5" customHeight="1">
      <c r="B616" s="132"/>
      <c r="C616" s="133" t="s">
        <v>585</v>
      </c>
      <c r="D616" s="133" t="s">
        <v>183</v>
      </c>
      <c r="E616" s="134" t="s">
        <v>586</v>
      </c>
      <c r="F616" s="135" t="s">
        <v>587</v>
      </c>
      <c r="G616" s="136" t="s">
        <v>186</v>
      </c>
      <c r="H616" s="137">
        <v>96.424000000000007</v>
      </c>
      <c r="I616" s="138"/>
      <c r="J616" s="139">
        <f>ROUND(I616*H616,0)</f>
        <v>0</v>
      </c>
      <c r="K616" s="135" t="s">
        <v>187</v>
      </c>
      <c r="L616" s="33"/>
      <c r="M616" s="140" t="s">
        <v>3</v>
      </c>
      <c r="N616" s="141" t="s">
        <v>45</v>
      </c>
      <c r="P616" s="142">
        <f>O616*H616</f>
        <v>0</v>
      </c>
      <c r="Q616" s="142">
        <v>2.8570000000000002E-2</v>
      </c>
      <c r="R616" s="142">
        <f>Q616*H616</f>
        <v>2.7548336800000004</v>
      </c>
      <c r="S616" s="142">
        <v>0</v>
      </c>
      <c r="T616" s="143">
        <f>S616*H616</f>
        <v>0</v>
      </c>
      <c r="AR616" s="144" t="s">
        <v>188</v>
      </c>
      <c r="AT616" s="144" t="s">
        <v>183</v>
      </c>
      <c r="AU616" s="144" t="s">
        <v>82</v>
      </c>
      <c r="AY616" s="18" t="s">
        <v>181</v>
      </c>
      <c r="BE616" s="145">
        <f>IF(N616="základní",J616,0)</f>
        <v>0</v>
      </c>
      <c r="BF616" s="145">
        <f>IF(N616="snížená",J616,0)</f>
        <v>0</v>
      </c>
      <c r="BG616" s="145">
        <f>IF(N616="zákl. přenesená",J616,0)</f>
        <v>0</v>
      </c>
      <c r="BH616" s="145">
        <f>IF(N616="sníž. přenesená",J616,0)</f>
        <v>0</v>
      </c>
      <c r="BI616" s="145">
        <f>IF(N616="nulová",J616,0)</f>
        <v>0</v>
      </c>
      <c r="BJ616" s="18" t="s">
        <v>9</v>
      </c>
      <c r="BK616" s="145">
        <f>ROUND(I616*H616,0)</f>
        <v>0</v>
      </c>
      <c r="BL616" s="18" t="s">
        <v>188</v>
      </c>
      <c r="BM616" s="144" t="s">
        <v>588</v>
      </c>
    </row>
    <row r="617" spans="2:65" s="1" customFormat="1" ht="11.25">
      <c r="B617" s="33"/>
      <c r="D617" s="146" t="s">
        <v>190</v>
      </c>
      <c r="F617" s="147" t="s">
        <v>589</v>
      </c>
      <c r="I617" s="148"/>
      <c r="L617" s="33"/>
      <c r="M617" s="149"/>
      <c r="T617" s="54"/>
      <c r="AT617" s="18" t="s">
        <v>190</v>
      </c>
      <c r="AU617" s="18" t="s">
        <v>82</v>
      </c>
    </row>
    <row r="618" spans="2:65" s="1" customFormat="1" ht="11.25">
      <c r="B618" s="33"/>
      <c r="D618" s="150" t="s">
        <v>192</v>
      </c>
      <c r="F618" s="151" t="s">
        <v>590</v>
      </c>
      <c r="I618" s="148"/>
      <c r="L618" s="33"/>
      <c r="M618" s="149"/>
      <c r="T618" s="54"/>
      <c r="AT618" s="18" t="s">
        <v>192</v>
      </c>
      <c r="AU618" s="18" t="s">
        <v>82</v>
      </c>
    </row>
    <row r="619" spans="2:65" s="12" customFormat="1" ht="11.25">
      <c r="B619" s="152"/>
      <c r="D619" s="146" t="s">
        <v>194</v>
      </c>
      <c r="E619" s="153" t="s">
        <v>3</v>
      </c>
      <c r="F619" s="154" t="s">
        <v>591</v>
      </c>
      <c r="H619" s="153" t="s">
        <v>3</v>
      </c>
      <c r="I619" s="155"/>
      <c r="L619" s="152"/>
      <c r="M619" s="156"/>
      <c r="T619" s="157"/>
      <c r="AT619" s="153" t="s">
        <v>194</v>
      </c>
      <c r="AU619" s="153" t="s">
        <v>82</v>
      </c>
      <c r="AV619" s="12" t="s">
        <v>9</v>
      </c>
      <c r="AW619" s="12" t="s">
        <v>35</v>
      </c>
      <c r="AX619" s="12" t="s">
        <v>74</v>
      </c>
      <c r="AY619" s="153" t="s">
        <v>181</v>
      </c>
    </row>
    <row r="620" spans="2:65" s="12" customFormat="1" ht="11.25">
      <c r="B620" s="152"/>
      <c r="D620" s="146" t="s">
        <v>194</v>
      </c>
      <c r="E620" s="153" t="s">
        <v>3</v>
      </c>
      <c r="F620" s="154" t="s">
        <v>592</v>
      </c>
      <c r="H620" s="153" t="s">
        <v>3</v>
      </c>
      <c r="I620" s="155"/>
      <c r="L620" s="152"/>
      <c r="M620" s="156"/>
      <c r="T620" s="157"/>
      <c r="AT620" s="153" t="s">
        <v>194</v>
      </c>
      <c r="AU620" s="153" t="s">
        <v>82</v>
      </c>
      <c r="AV620" s="12" t="s">
        <v>9</v>
      </c>
      <c r="AW620" s="12" t="s">
        <v>35</v>
      </c>
      <c r="AX620" s="12" t="s">
        <v>74</v>
      </c>
      <c r="AY620" s="153" t="s">
        <v>181</v>
      </c>
    </row>
    <row r="621" spans="2:65" s="13" customFormat="1" ht="11.25">
      <c r="B621" s="158"/>
      <c r="D621" s="146" t="s">
        <v>194</v>
      </c>
      <c r="E621" s="159" t="s">
        <v>3</v>
      </c>
      <c r="F621" s="160" t="s">
        <v>593</v>
      </c>
      <c r="H621" s="161">
        <v>34.729999999999997</v>
      </c>
      <c r="I621" s="162"/>
      <c r="L621" s="158"/>
      <c r="M621" s="163"/>
      <c r="T621" s="164"/>
      <c r="AT621" s="159" t="s">
        <v>194</v>
      </c>
      <c r="AU621" s="159" t="s">
        <v>82</v>
      </c>
      <c r="AV621" s="13" t="s">
        <v>82</v>
      </c>
      <c r="AW621" s="13" t="s">
        <v>35</v>
      </c>
      <c r="AX621" s="13" t="s">
        <v>74</v>
      </c>
      <c r="AY621" s="159" t="s">
        <v>181</v>
      </c>
    </row>
    <row r="622" spans="2:65" s="12" customFormat="1" ht="11.25">
      <c r="B622" s="152"/>
      <c r="D622" s="146" t="s">
        <v>194</v>
      </c>
      <c r="E622" s="153" t="s">
        <v>3</v>
      </c>
      <c r="F622" s="154" t="s">
        <v>548</v>
      </c>
      <c r="H622" s="153" t="s">
        <v>3</v>
      </c>
      <c r="I622" s="155"/>
      <c r="L622" s="152"/>
      <c r="M622" s="156"/>
      <c r="T622" s="157"/>
      <c r="AT622" s="153" t="s">
        <v>194</v>
      </c>
      <c r="AU622" s="153" t="s">
        <v>82</v>
      </c>
      <c r="AV622" s="12" t="s">
        <v>9</v>
      </c>
      <c r="AW622" s="12" t="s">
        <v>35</v>
      </c>
      <c r="AX622" s="12" t="s">
        <v>74</v>
      </c>
      <c r="AY622" s="153" t="s">
        <v>181</v>
      </c>
    </row>
    <row r="623" spans="2:65" s="13" customFormat="1" ht="11.25">
      <c r="B623" s="158"/>
      <c r="D623" s="146" t="s">
        <v>194</v>
      </c>
      <c r="E623" s="159" t="s">
        <v>3</v>
      </c>
      <c r="F623" s="160" t="s">
        <v>594</v>
      </c>
      <c r="H623" s="161">
        <v>44.631</v>
      </c>
      <c r="I623" s="162"/>
      <c r="L623" s="158"/>
      <c r="M623" s="163"/>
      <c r="T623" s="164"/>
      <c r="AT623" s="159" t="s">
        <v>194</v>
      </c>
      <c r="AU623" s="159" t="s">
        <v>82</v>
      </c>
      <c r="AV623" s="13" t="s">
        <v>82</v>
      </c>
      <c r="AW623" s="13" t="s">
        <v>35</v>
      </c>
      <c r="AX623" s="13" t="s">
        <v>74</v>
      </c>
      <c r="AY623" s="159" t="s">
        <v>181</v>
      </c>
    </row>
    <row r="624" spans="2:65" s="15" customFormat="1" ht="11.25">
      <c r="B624" s="182"/>
      <c r="D624" s="146" t="s">
        <v>194</v>
      </c>
      <c r="E624" s="183" t="s">
        <v>3</v>
      </c>
      <c r="F624" s="184" t="s">
        <v>595</v>
      </c>
      <c r="H624" s="185">
        <v>79.36099999999999</v>
      </c>
      <c r="I624" s="186"/>
      <c r="L624" s="182"/>
      <c r="M624" s="187"/>
      <c r="T624" s="188"/>
      <c r="AT624" s="183" t="s">
        <v>194</v>
      </c>
      <c r="AU624" s="183" t="s">
        <v>82</v>
      </c>
      <c r="AV624" s="15" t="s">
        <v>205</v>
      </c>
      <c r="AW624" s="15" t="s">
        <v>35</v>
      </c>
      <c r="AX624" s="15" t="s">
        <v>74</v>
      </c>
      <c r="AY624" s="183" t="s">
        <v>181</v>
      </c>
    </row>
    <row r="625" spans="2:65" s="12" customFormat="1" ht="11.25">
      <c r="B625" s="152"/>
      <c r="D625" s="146" t="s">
        <v>194</v>
      </c>
      <c r="E625" s="153" t="s">
        <v>3</v>
      </c>
      <c r="F625" s="154" t="s">
        <v>596</v>
      </c>
      <c r="H625" s="153" t="s">
        <v>3</v>
      </c>
      <c r="I625" s="155"/>
      <c r="L625" s="152"/>
      <c r="M625" s="156"/>
      <c r="T625" s="157"/>
      <c r="AT625" s="153" t="s">
        <v>194</v>
      </c>
      <c r="AU625" s="153" t="s">
        <v>82</v>
      </c>
      <c r="AV625" s="12" t="s">
        <v>9</v>
      </c>
      <c r="AW625" s="12" t="s">
        <v>35</v>
      </c>
      <c r="AX625" s="12" t="s">
        <v>74</v>
      </c>
      <c r="AY625" s="153" t="s">
        <v>181</v>
      </c>
    </row>
    <row r="626" spans="2:65" s="12" customFormat="1" ht="11.25">
      <c r="B626" s="152"/>
      <c r="D626" s="146" t="s">
        <v>194</v>
      </c>
      <c r="E626" s="153" t="s">
        <v>3</v>
      </c>
      <c r="F626" s="154" t="s">
        <v>244</v>
      </c>
      <c r="H626" s="153" t="s">
        <v>3</v>
      </c>
      <c r="I626" s="155"/>
      <c r="L626" s="152"/>
      <c r="M626" s="156"/>
      <c r="T626" s="157"/>
      <c r="AT626" s="153" t="s">
        <v>194</v>
      </c>
      <c r="AU626" s="153" t="s">
        <v>82</v>
      </c>
      <c r="AV626" s="12" t="s">
        <v>9</v>
      </c>
      <c r="AW626" s="12" t="s">
        <v>35</v>
      </c>
      <c r="AX626" s="12" t="s">
        <v>74</v>
      </c>
      <c r="AY626" s="153" t="s">
        <v>181</v>
      </c>
    </row>
    <row r="627" spans="2:65" s="13" customFormat="1" ht="11.25">
      <c r="B627" s="158"/>
      <c r="D627" s="146" t="s">
        <v>194</v>
      </c>
      <c r="E627" s="159" t="s">
        <v>3</v>
      </c>
      <c r="F627" s="160" t="s">
        <v>597</v>
      </c>
      <c r="H627" s="161">
        <v>8.1</v>
      </c>
      <c r="I627" s="162"/>
      <c r="L627" s="158"/>
      <c r="M627" s="163"/>
      <c r="T627" s="164"/>
      <c r="AT627" s="159" t="s">
        <v>194</v>
      </c>
      <c r="AU627" s="159" t="s">
        <v>82</v>
      </c>
      <c r="AV627" s="13" t="s">
        <v>82</v>
      </c>
      <c r="AW627" s="13" t="s">
        <v>35</v>
      </c>
      <c r="AX627" s="13" t="s">
        <v>74</v>
      </c>
      <c r="AY627" s="159" t="s">
        <v>181</v>
      </c>
    </row>
    <row r="628" spans="2:65" s="12" customFormat="1" ht="11.25">
      <c r="B628" s="152"/>
      <c r="D628" s="146" t="s">
        <v>194</v>
      </c>
      <c r="E628" s="153" t="s">
        <v>3</v>
      </c>
      <c r="F628" s="154" t="s">
        <v>598</v>
      </c>
      <c r="H628" s="153" t="s">
        <v>3</v>
      </c>
      <c r="I628" s="155"/>
      <c r="L628" s="152"/>
      <c r="M628" s="156"/>
      <c r="T628" s="157"/>
      <c r="AT628" s="153" t="s">
        <v>194</v>
      </c>
      <c r="AU628" s="153" t="s">
        <v>82</v>
      </c>
      <c r="AV628" s="12" t="s">
        <v>9</v>
      </c>
      <c r="AW628" s="12" t="s">
        <v>35</v>
      </c>
      <c r="AX628" s="12" t="s">
        <v>74</v>
      </c>
      <c r="AY628" s="153" t="s">
        <v>181</v>
      </c>
    </row>
    <row r="629" spans="2:65" s="12" customFormat="1" ht="11.25">
      <c r="B629" s="152"/>
      <c r="D629" s="146" t="s">
        <v>194</v>
      </c>
      <c r="E629" s="153" t="s">
        <v>3</v>
      </c>
      <c r="F629" s="154" t="s">
        <v>599</v>
      </c>
      <c r="H629" s="153" t="s">
        <v>3</v>
      </c>
      <c r="I629" s="155"/>
      <c r="L629" s="152"/>
      <c r="M629" s="156"/>
      <c r="T629" s="157"/>
      <c r="AT629" s="153" t="s">
        <v>194</v>
      </c>
      <c r="AU629" s="153" t="s">
        <v>82</v>
      </c>
      <c r="AV629" s="12" t="s">
        <v>9</v>
      </c>
      <c r="AW629" s="12" t="s">
        <v>35</v>
      </c>
      <c r="AX629" s="12" t="s">
        <v>74</v>
      </c>
      <c r="AY629" s="153" t="s">
        <v>181</v>
      </c>
    </row>
    <row r="630" spans="2:65" s="12" customFormat="1" ht="11.25">
      <c r="B630" s="152"/>
      <c r="D630" s="146" t="s">
        <v>194</v>
      </c>
      <c r="E630" s="153" t="s">
        <v>3</v>
      </c>
      <c r="F630" s="154" t="s">
        <v>600</v>
      </c>
      <c r="H630" s="153" t="s">
        <v>3</v>
      </c>
      <c r="I630" s="155"/>
      <c r="L630" s="152"/>
      <c r="M630" s="156"/>
      <c r="T630" s="157"/>
      <c r="AT630" s="153" t="s">
        <v>194</v>
      </c>
      <c r="AU630" s="153" t="s">
        <v>82</v>
      </c>
      <c r="AV630" s="12" t="s">
        <v>9</v>
      </c>
      <c r="AW630" s="12" t="s">
        <v>35</v>
      </c>
      <c r="AX630" s="12" t="s">
        <v>74</v>
      </c>
      <c r="AY630" s="153" t="s">
        <v>181</v>
      </c>
    </row>
    <row r="631" spans="2:65" s="13" customFormat="1" ht="11.25">
      <c r="B631" s="158"/>
      <c r="D631" s="146" t="s">
        <v>194</v>
      </c>
      <c r="E631" s="159" t="s">
        <v>3</v>
      </c>
      <c r="F631" s="160" t="s">
        <v>601</v>
      </c>
      <c r="H631" s="161">
        <v>4.5330000000000004</v>
      </c>
      <c r="I631" s="162"/>
      <c r="L631" s="158"/>
      <c r="M631" s="163"/>
      <c r="T631" s="164"/>
      <c r="AT631" s="159" t="s">
        <v>194</v>
      </c>
      <c r="AU631" s="159" t="s">
        <v>82</v>
      </c>
      <c r="AV631" s="13" t="s">
        <v>82</v>
      </c>
      <c r="AW631" s="13" t="s">
        <v>35</v>
      </c>
      <c r="AX631" s="13" t="s">
        <v>74</v>
      </c>
      <c r="AY631" s="159" t="s">
        <v>181</v>
      </c>
    </row>
    <row r="632" spans="2:65" s="12" customFormat="1" ht="11.25">
      <c r="B632" s="152"/>
      <c r="D632" s="146" t="s">
        <v>194</v>
      </c>
      <c r="E632" s="153" t="s">
        <v>3</v>
      </c>
      <c r="F632" s="154" t="s">
        <v>548</v>
      </c>
      <c r="H632" s="153" t="s">
        <v>3</v>
      </c>
      <c r="I632" s="155"/>
      <c r="L632" s="152"/>
      <c r="M632" s="156"/>
      <c r="T632" s="157"/>
      <c r="AT632" s="153" t="s">
        <v>194</v>
      </c>
      <c r="AU632" s="153" t="s">
        <v>82</v>
      </c>
      <c r="AV632" s="12" t="s">
        <v>9</v>
      </c>
      <c r="AW632" s="12" t="s">
        <v>35</v>
      </c>
      <c r="AX632" s="12" t="s">
        <v>74</v>
      </c>
      <c r="AY632" s="153" t="s">
        <v>181</v>
      </c>
    </row>
    <row r="633" spans="2:65" s="12" customFormat="1" ht="11.25">
      <c r="B633" s="152"/>
      <c r="D633" s="146" t="s">
        <v>194</v>
      </c>
      <c r="E633" s="153" t="s">
        <v>3</v>
      </c>
      <c r="F633" s="154" t="s">
        <v>602</v>
      </c>
      <c r="H633" s="153" t="s">
        <v>3</v>
      </c>
      <c r="I633" s="155"/>
      <c r="L633" s="152"/>
      <c r="M633" s="156"/>
      <c r="T633" s="157"/>
      <c r="AT633" s="153" t="s">
        <v>194</v>
      </c>
      <c r="AU633" s="153" t="s">
        <v>82</v>
      </c>
      <c r="AV633" s="12" t="s">
        <v>9</v>
      </c>
      <c r="AW633" s="12" t="s">
        <v>35</v>
      </c>
      <c r="AX633" s="12" t="s">
        <v>74</v>
      </c>
      <c r="AY633" s="153" t="s">
        <v>181</v>
      </c>
    </row>
    <row r="634" spans="2:65" s="12" customFormat="1" ht="11.25">
      <c r="B634" s="152"/>
      <c r="D634" s="146" t="s">
        <v>194</v>
      </c>
      <c r="E634" s="153" t="s">
        <v>3</v>
      </c>
      <c r="F634" s="154" t="s">
        <v>603</v>
      </c>
      <c r="H634" s="153" t="s">
        <v>3</v>
      </c>
      <c r="I634" s="155"/>
      <c r="L634" s="152"/>
      <c r="M634" s="156"/>
      <c r="T634" s="157"/>
      <c r="AT634" s="153" t="s">
        <v>194</v>
      </c>
      <c r="AU634" s="153" t="s">
        <v>82</v>
      </c>
      <c r="AV634" s="12" t="s">
        <v>9</v>
      </c>
      <c r="AW634" s="12" t="s">
        <v>35</v>
      </c>
      <c r="AX634" s="12" t="s">
        <v>74</v>
      </c>
      <c r="AY634" s="153" t="s">
        <v>181</v>
      </c>
    </row>
    <row r="635" spans="2:65" s="13" customFormat="1" ht="11.25">
      <c r="B635" s="158"/>
      <c r="D635" s="146" t="s">
        <v>194</v>
      </c>
      <c r="E635" s="159" t="s">
        <v>3</v>
      </c>
      <c r="F635" s="160" t="s">
        <v>604</v>
      </c>
      <c r="H635" s="161">
        <v>4.43</v>
      </c>
      <c r="I635" s="162"/>
      <c r="L635" s="158"/>
      <c r="M635" s="163"/>
      <c r="T635" s="164"/>
      <c r="AT635" s="159" t="s">
        <v>194</v>
      </c>
      <c r="AU635" s="159" t="s">
        <v>82</v>
      </c>
      <c r="AV635" s="13" t="s">
        <v>82</v>
      </c>
      <c r="AW635" s="13" t="s">
        <v>35</v>
      </c>
      <c r="AX635" s="13" t="s">
        <v>74</v>
      </c>
      <c r="AY635" s="159" t="s">
        <v>181</v>
      </c>
    </row>
    <row r="636" spans="2:65" s="12" customFormat="1" ht="11.25">
      <c r="B636" s="152"/>
      <c r="D636" s="146" t="s">
        <v>194</v>
      </c>
      <c r="E636" s="153" t="s">
        <v>3</v>
      </c>
      <c r="F636" s="154" t="s">
        <v>605</v>
      </c>
      <c r="H636" s="153" t="s">
        <v>3</v>
      </c>
      <c r="I636" s="155"/>
      <c r="L636" s="152"/>
      <c r="M636" s="156"/>
      <c r="T636" s="157"/>
      <c r="AT636" s="153" t="s">
        <v>194</v>
      </c>
      <c r="AU636" s="153" t="s">
        <v>82</v>
      </c>
      <c r="AV636" s="12" t="s">
        <v>9</v>
      </c>
      <c r="AW636" s="12" t="s">
        <v>35</v>
      </c>
      <c r="AX636" s="12" t="s">
        <v>74</v>
      </c>
      <c r="AY636" s="153" t="s">
        <v>181</v>
      </c>
    </row>
    <row r="637" spans="2:65" s="15" customFormat="1" ht="11.25">
      <c r="B637" s="182"/>
      <c r="D637" s="146" t="s">
        <v>194</v>
      </c>
      <c r="E637" s="183" t="s">
        <v>3</v>
      </c>
      <c r="F637" s="184" t="s">
        <v>595</v>
      </c>
      <c r="H637" s="185">
        <v>17.062999999999999</v>
      </c>
      <c r="I637" s="186"/>
      <c r="L637" s="182"/>
      <c r="M637" s="187"/>
      <c r="T637" s="188"/>
      <c r="AT637" s="183" t="s">
        <v>194</v>
      </c>
      <c r="AU637" s="183" t="s">
        <v>82</v>
      </c>
      <c r="AV637" s="15" t="s">
        <v>205</v>
      </c>
      <c r="AW637" s="15" t="s">
        <v>35</v>
      </c>
      <c r="AX637" s="15" t="s">
        <v>74</v>
      </c>
      <c r="AY637" s="183" t="s">
        <v>181</v>
      </c>
    </row>
    <row r="638" spans="2:65" s="14" customFormat="1" ht="11.25">
      <c r="B638" s="165"/>
      <c r="D638" s="146" t="s">
        <v>194</v>
      </c>
      <c r="E638" s="166" t="s">
        <v>3</v>
      </c>
      <c r="F638" s="167" t="s">
        <v>204</v>
      </c>
      <c r="H638" s="168">
        <v>96.423999999999978</v>
      </c>
      <c r="I638" s="169"/>
      <c r="L638" s="165"/>
      <c r="M638" s="170"/>
      <c r="T638" s="171"/>
      <c r="AT638" s="166" t="s">
        <v>194</v>
      </c>
      <c r="AU638" s="166" t="s">
        <v>82</v>
      </c>
      <c r="AV638" s="14" t="s">
        <v>188</v>
      </c>
      <c r="AW638" s="14" t="s">
        <v>35</v>
      </c>
      <c r="AX638" s="14" t="s">
        <v>9</v>
      </c>
      <c r="AY638" s="166" t="s">
        <v>181</v>
      </c>
    </row>
    <row r="639" spans="2:65" s="1" customFormat="1" ht="16.5" customHeight="1">
      <c r="B639" s="132"/>
      <c r="C639" s="133" t="s">
        <v>606</v>
      </c>
      <c r="D639" s="133" t="s">
        <v>183</v>
      </c>
      <c r="E639" s="134" t="s">
        <v>607</v>
      </c>
      <c r="F639" s="135" t="s">
        <v>608</v>
      </c>
      <c r="G639" s="136" t="s">
        <v>214</v>
      </c>
      <c r="H639" s="137">
        <v>60.53</v>
      </c>
      <c r="I639" s="138"/>
      <c r="J639" s="139">
        <f>ROUND(I639*H639,0)</f>
        <v>0</v>
      </c>
      <c r="K639" s="135" t="s">
        <v>187</v>
      </c>
      <c r="L639" s="33"/>
      <c r="M639" s="140" t="s">
        <v>3</v>
      </c>
      <c r="N639" s="141" t="s">
        <v>45</v>
      </c>
      <c r="P639" s="142">
        <f>O639*H639</f>
        <v>0</v>
      </c>
      <c r="Q639" s="142">
        <v>1.1900000000000001E-3</v>
      </c>
      <c r="R639" s="142">
        <f>Q639*H639</f>
        <v>7.2030700000000003E-2</v>
      </c>
      <c r="S639" s="142">
        <v>1.0000000000000001E-5</v>
      </c>
      <c r="T639" s="143">
        <f>S639*H639</f>
        <v>6.0530000000000002E-4</v>
      </c>
      <c r="AR639" s="144" t="s">
        <v>188</v>
      </c>
      <c r="AT639" s="144" t="s">
        <v>183</v>
      </c>
      <c r="AU639" s="144" t="s">
        <v>82</v>
      </c>
      <c r="AY639" s="18" t="s">
        <v>181</v>
      </c>
      <c r="BE639" s="145">
        <f>IF(N639="základní",J639,0)</f>
        <v>0</v>
      </c>
      <c r="BF639" s="145">
        <f>IF(N639="snížená",J639,0)</f>
        <v>0</v>
      </c>
      <c r="BG639" s="145">
        <f>IF(N639="zákl. přenesená",J639,0)</f>
        <v>0</v>
      </c>
      <c r="BH639" s="145">
        <f>IF(N639="sníž. přenesená",J639,0)</f>
        <v>0</v>
      </c>
      <c r="BI639" s="145">
        <f>IF(N639="nulová",J639,0)</f>
        <v>0</v>
      </c>
      <c r="BJ639" s="18" t="s">
        <v>9</v>
      </c>
      <c r="BK639" s="145">
        <f>ROUND(I639*H639,0)</f>
        <v>0</v>
      </c>
      <c r="BL639" s="18" t="s">
        <v>188</v>
      </c>
      <c r="BM639" s="144" t="s">
        <v>609</v>
      </c>
    </row>
    <row r="640" spans="2:65" s="1" customFormat="1" ht="11.25">
      <c r="B640" s="33"/>
      <c r="D640" s="146" t="s">
        <v>190</v>
      </c>
      <c r="F640" s="147" t="s">
        <v>610</v>
      </c>
      <c r="I640" s="148"/>
      <c r="L640" s="33"/>
      <c r="M640" s="149"/>
      <c r="T640" s="54"/>
      <c r="AT640" s="18" t="s">
        <v>190</v>
      </c>
      <c r="AU640" s="18" t="s">
        <v>82</v>
      </c>
    </row>
    <row r="641" spans="2:65" s="1" customFormat="1" ht="11.25">
      <c r="B641" s="33"/>
      <c r="D641" s="150" t="s">
        <v>192</v>
      </c>
      <c r="F641" s="151" t="s">
        <v>611</v>
      </c>
      <c r="I641" s="148"/>
      <c r="L641" s="33"/>
      <c r="M641" s="149"/>
      <c r="T641" s="54"/>
      <c r="AT641" s="18" t="s">
        <v>192</v>
      </c>
      <c r="AU641" s="18" t="s">
        <v>82</v>
      </c>
    </row>
    <row r="642" spans="2:65" s="12" customFormat="1" ht="11.25">
      <c r="B642" s="152"/>
      <c r="D642" s="146" t="s">
        <v>194</v>
      </c>
      <c r="E642" s="153" t="s">
        <v>3</v>
      </c>
      <c r="F642" s="154" t="s">
        <v>612</v>
      </c>
      <c r="H642" s="153" t="s">
        <v>3</v>
      </c>
      <c r="I642" s="155"/>
      <c r="L642" s="152"/>
      <c r="M642" s="156"/>
      <c r="T642" s="157"/>
      <c r="AT642" s="153" t="s">
        <v>194</v>
      </c>
      <c r="AU642" s="153" t="s">
        <v>82</v>
      </c>
      <c r="AV642" s="12" t="s">
        <v>9</v>
      </c>
      <c r="AW642" s="12" t="s">
        <v>35</v>
      </c>
      <c r="AX642" s="12" t="s">
        <v>74</v>
      </c>
      <c r="AY642" s="153" t="s">
        <v>181</v>
      </c>
    </row>
    <row r="643" spans="2:65" s="13" customFormat="1" ht="11.25">
      <c r="B643" s="158"/>
      <c r="D643" s="146" t="s">
        <v>194</v>
      </c>
      <c r="E643" s="159" t="s">
        <v>3</v>
      </c>
      <c r="F643" s="160" t="s">
        <v>613</v>
      </c>
      <c r="H643" s="161">
        <v>23.92</v>
      </c>
      <c r="I643" s="162"/>
      <c r="L643" s="158"/>
      <c r="M643" s="163"/>
      <c r="T643" s="164"/>
      <c r="AT643" s="159" t="s">
        <v>194</v>
      </c>
      <c r="AU643" s="159" t="s">
        <v>82</v>
      </c>
      <c r="AV643" s="13" t="s">
        <v>82</v>
      </c>
      <c r="AW643" s="13" t="s">
        <v>35</v>
      </c>
      <c r="AX643" s="13" t="s">
        <v>74</v>
      </c>
      <c r="AY643" s="159" t="s">
        <v>181</v>
      </c>
    </row>
    <row r="644" spans="2:65" s="13" customFormat="1" ht="11.25">
      <c r="B644" s="158"/>
      <c r="D644" s="146" t="s">
        <v>194</v>
      </c>
      <c r="E644" s="159" t="s">
        <v>3</v>
      </c>
      <c r="F644" s="160" t="s">
        <v>614</v>
      </c>
      <c r="H644" s="161">
        <v>29.31</v>
      </c>
      <c r="I644" s="162"/>
      <c r="L644" s="158"/>
      <c r="M644" s="163"/>
      <c r="T644" s="164"/>
      <c r="AT644" s="159" t="s">
        <v>194</v>
      </c>
      <c r="AU644" s="159" t="s">
        <v>82</v>
      </c>
      <c r="AV644" s="13" t="s">
        <v>82</v>
      </c>
      <c r="AW644" s="13" t="s">
        <v>35</v>
      </c>
      <c r="AX644" s="13" t="s">
        <v>74</v>
      </c>
      <c r="AY644" s="159" t="s">
        <v>181</v>
      </c>
    </row>
    <row r="645" spans="2:65" s="12" customFormat="1" ht="11.25">
      <c r="B645" s="152"/>
      <c r="D645" s="146" t="s">
        <v>194</v>
      </c>
      <c r="E645" s="153" t="s">
        <v>3</v>
      </c>
      <c r="F645" s="154" t="s">
        <v>615</v>
      </c>
      <c r="H645" s="153" t="s">
        <v>3</v>
      </c>
      <c r="I645" s="155"/>
      <c r="L645" s="152"/>
      <c r="M645" s="156"/>
      <c r="T645" s="157"/>
      <c r="AT645" s="153" t="s">
        <v>194</v>
      </c>
      <c r="AU645" s="153" t="s">
        <v>82</v>
      </c>
      <c r="AV645" s="12" t="s">
        <v>9</v>
      </c>
      <c r="AW645" s="12" t="s">
        <v>35</v>
      </c>
      <c r="AX645" s="12" t="s">
        <v>74</v>
      </c>
      <c r="AY645" s="153" t="s">
        <v>181</v>
      </c>
    </row>
    <row r="646" spans="2:65" s="13" customFormat="1" ht="11.25">
      <c r="B646" s="158"/>
      <c r="D646" s="146" t="s">
        <v>194</v>
      </c>
      <c r="E646" s="159" t="s">
        <v>3</v>
      </c>
      <c r="F646" s="160" t="s">
        <v>616</v>
      </c>
      <c r="H646" s="161">
        <v>7.3</v>
      </c>
      <c r="I646" s="162"/>
      <c r="L646" s="158"/>
      <c r="M646" s="163"/>
      <c r="T646" s="164"/>
      <c r="AT646" s="159" t="s">
        <v>194</v>
      </c>
      <c r="AU646" s="159" t="s">
        <v>82</v>
      </c>
      <c r="AV646" s="13" t="s">
        <v>82</v>
      </c>
      <c r="AW646" s="13" t="s">
        <v>35</v>
      </c>
      <c r="AX646" s="13" t="s">
        <v>74</v>
      </c>
      <c r="AY646" s="159" t="s">
        <v>181</v>
      </c>
    </row>
    <row r="647" spans="2:65" s="14" customFormat="1" ht="11.25">
      <c r="B647" s="165"/>
      <c r="D647" s="146" t="s">
        <v>194</v>
      </c>
      <c r="E647" s="166" t="s">
        <v>3</v>
      </c>
      <c r="F647" s="167" t="s">
        <v>204</v>
      </c>
      <c r="H647" s="168">
        <v>60.53</v>
      </c>
      <c r="I647" s="169"/>
      <c r="L647" s="165"/>
      <c r="M647" s="170"/>
      <c r="T647" s="171"/>
      <c r="AT647" s="166" t="s">
        <v>194</v>
      </c>
      <c r="AU647" s="166" t="s">
        <v>82</v>
      </c>
      <c r="AV647" s="14" t="s">
        <v>188</v>
      </c>
      <c r="AW647" s="14" t="s">
        <v>35</v>
      </c>
      <c r="AX647" s="14" t="s">
        <v>9</v>
      </c>
      <c r="AY647" s="166" t="s">
        <v>181</v>
      </c>
    </row>
    <row r="648" spans="2:65" s="1" customFormat="1" ht="16.5" customHeight="1">
      <c r="B648" s="132"/>
      <c r="C648" s="133" t="s">
        <v>617</v>
      </c>
      <c r="D648" s="133" t="s">
        <v>183</v>
      </c>
      <c r="E648" s="134" t="s">
        <v>618</v>
      </c>
      <c r="F648" s="135" t="s">
        <v>619</v>
      </c>
      <c r="G648" s="136" t="s">
        <v>214</v>
      </c>
      <c r="H648" s="137">
        <v>83.444999999999993</v>
      </c>
      <c r="I648" s="138"/>
      <c r="J648" s="139">
        <f>ROUND(I648*H648,0)</f>
        <v>0</v>
      </c>
      <c r="K648" s="135" t="s">
        <v>187</v>
      </c>
      <c r="L648" s="33"/>
      <c r="M648" s="140" t="s">
        <v>3</v>
      </c>
      <c r="N648" s="141" t="s">
        <v>45</v>
      </c>
      <c r="P648" s="142">
        <f>O648*H648</f>
        <v>0</v>
      </c>
      <c r="Q648" s="142">
        <v>1.7799999999999999E-3</v>
      </c>
      <c r="R648" s="142">
        <f>Q648*H648</f>
        <v>0.14853209999999997</v>
      </c>
      <c r="S648" s="142">
        <v>1.0000000000000001E-5</v>
      </c>
      <c r="T648" s="143">
        <f>S648*H648</f>
        <v>8.3445000000000004E-4</v>
      </c>
      <c r="AR648" s="144" t="s">
        <v>188</v>
      </c>
      <c r="AT648" s="144" t="s">
        <v>183</v>
      </c>
      <c r="AU648" s="144" t="s">
        <v>82</v>
      </c>
      <c r="AY648" s="18" t="s">
        <v>181</v>
      </c>
      <c r="BE648" s="145">
        <f>IF(N648="základní",J648,0)</f>
        <v>0</v>
      </c>
      <c r="BF648" s="145">
        <f>IF(N648="snížená",J648,0)</f>
        <v>0</v>
      </c>
      <c r="BG648" s="145">
        <f>IF(N648="zákl. přenesená",J648,0)</f>
        <v>0</v>
      </c>
      <c r="BH648" s="145">
        <f>IF(N648="sníž. přenesená",J648,0)</f>
        <v>0</v>
      </c>
      <c r="BI648" s="145">
        <f>IF(N648="nulová",J648,0)</f>
        <v>0</v>
      </c>
      <c r="BJ648" s="18" t="s">
        <v>9</v>
      </c>
      <c r="BK648" s="145">
        <f>ROUND(I648*H648,0)</f>
        <v>0</v>
      </c>
      <c r="BL648" s="18" t="s">
        <v>188</v>
      </c>
      <c r="BM648" s="144" t="s">
        <v>620</v>
      </c>
    </row>
    <row r="649" spans="2:65" s="1" customFormat="1" ht="11.25">
      <c r="B649" s="33"/>
      <c r="D649" s="146" t="s">
        <v>190</v>
      </c>
      <c r="F649" s="147" t="s">
        <v>621</v>
      </c>
      <c r="I649" s="148"/>
      <c r="L649" s="33"/>
      <c r="M649" s="149"/>
      <c r="T649" s="54"/>
      <c r="AT649" s="18" t="s">
        <v>190</v>
      </c>
      <c r="AU649" s="18" t="s">
        <v>82</v>
      </c>
    </row>
    <row r="650" spans="2:65" s="1" customFormat="1" ht="11.25">
      <c r="B650" s="33"/>
      <c r="D650" s="150" t="s">
        <v>192</v>
      </c>
      <c r="F650" s="151" t="s">
        <v>622</v>
      </c>
      <c r="I650" s="148"/>
      <c r="L650" s="33"/>
      <c r="M650" s="149"/>
      <c r="T650" s="54"/>
      <c r="AT650" s="18" t="s">
        <v>192</v>
      </c>
      <c r="AU650" s="18" t="s">
        <v>82</v>
      </c>
    </row>
    <row r="651" spans="2:65" s="12" customFormat="1" ht="11.25">
      <c r="B651" s="152"/>
      <c r="D651" s="146" t="s">
        <v>194</v>
      </c>
      <c r="E651" s="153" t="s">
        <v>3</v>
      </c>
      <c r="F651" s="154" t="s">
        <v>623</v>
      </c>
      <c r="H651" s="153" t="s">
        <v>3</v>
      </c>
      <c r="I651" s="155"/>
      <c r="L651" s="152"/>
      <c r="M651" s="156"/>
      <c r="T651" s="157"/>
      <c r="AT651" s="153" t="s">
        <v>194</v>
      </c>
      <c r="AU651" s="153" t="s">
        <v>82</v>
      </c>
      <c r="AV651" s="12" t="s">
        <v>9</v>
      </c>
      <c r="AW651" s="12" t="s">
        <v>35</v>
      </c>
      <c r="AX651" s="12" t="s">
        <v>74</v>
      </c>
      <c r="AY651" s="153" t="s">
        <v>181</v>
      </c>
    </row>
    <row r="652" spans="2:65" s="13" customFormat="1" ht="11.25">
      <c r="B652" s="158"/>
      <c r="D652" s="146" t="s">
        <v>194</v>
      </c>
      <c r="E652" s="159" t="s">
        <v>3</v>
      </c>
      <c r="F652" s="160" t="s">
        <v>624</v>
      </c>
      <c r="H652" s="161">
        <v>83.444999999999993</v>
      </c>
      <c r="I652" s="162"/>
      <c r="L652" s="158"/>
      <c r="M652" s="163"/>
      <c r="T652" s="164"/>
      <c r="AT652" s="159" t="s">
        <v>194</v>
      </c>
      <c r="AU652" s="159" t="s">
        <v>82</v>
      </c>
      <c r="AV652" s="13" t="s">
        <v>82</v>
      </c>
      <c r="AW652" s="13" t="s">
        <v>35</v>
      </c>
      <c r="AX652" s="13" t="s">
        <v>9</v>
      </c>
      <c r="AY652" s="159" t="s">
        <v>181</v>
      </c>
    </row>
    <row r="653" spans="2:65" s="1" customFormat="1" ht="16.5" customHeight="1">
      <c r="B653" s="132"/>
      <c r="C653" s="133" t="s">
        <v>625</v>
      </c>
      <c r="D653" s="133" t="s">
        <v>183</v>
      </c>
      <c r="E653" s="134" t="s">
        <v>626</v>
      </c>
      <c r="F653" s="135" t="s">
        <v>627</v>
      </c>
      <c r="G653" s="136" t="s">
        <v>214</v>
      </c>
      <c r="H653" s="137">
        <v>4</v>
      </c>
      <c r="I653" s="138"/>
      <c r="J653" s="139">
        <f>ROUND(I653*H653,0)</f>
        <v>0</v>
      </c>
      <c r="K653" s="135" t="s">
        <v>187</v>
      </c>
      <c r="L653" s="33"/>
      <c r="M653" s="140" t="s">
        <v>3</v>
      </c>
      <c r="N653" s="141" t="s">
        <v>45</v>
      </c>
      <c r="P653" s="142">
        <f>O653*H653</f>
        <v>0</v>
      </c>
      <c r="Q653" s="142">
        <v>2.1900000000000001E-3</v>
      </c>
      <c r="R653" s="142">
        <f>Q653*H653</f>
        <v>8.7600000000000004E-3</v>
      </c>
      <c r="S653" s="142">
        <v>1.0000000000000001E-5</v>
      </c>
      <c r="T653" s="143">
        <f>S653*H653</f>
        <v>4.0000000000000003E-5</v>
      </c>
      <c r="AR653" s="144" t="s">
        <v>188</v>
      </c>
      <c r="AT653" s="144" t="s">
        <v>183</v>
      </c>
      <c r="AU653" s="144" t="s">
        <v>82</v>
      </c>
      <c r="AY653" s="18" t="s">
        <v>181</v>
      </c>
      <c r="BE653" s="145">
        <f>IF(N653="základní",J653,0)</f>
        <v>0</v>
      </c>
      <c r="BF653" s="145">
        <f>IF(N653="snížená",J653,0)</f>
        <v>0</v>
      </c>
      <c r="BG653" s="145">
        <f>IF(N653="zákl. přenesená",J653,0)</f>
        <v>0</v>
      </c>
      <c r="BH653" s="145">
        <f>IF(N653="sníž. přenesená",J653,0)</f>
        <v>0</v>
      </c>
      <c r="BI653" s="145">
        <f>IF(N653="nulová",J653,0)</f>
        <v>0</v>
      </c>
      <c r="BJ653" s="18" t="s">
        <v>9</v>
      </c>
      <c r="BK653" s="145">
        <f>ROUND(I653*H653,0)</f>
        <v>0</v>
      </c>
      <c r="BL653" s="18" t="s">
        <v>188</v>
      </c>
      <c r="BM653" s="144" t="s">
        <v>628</v>
      </c>
    </row>
    <row r="654" spans="2:65" s="1" customFormat="1" ht="11.25">
      <c r="B654" s="33"/>
      <c r="D654" s="146" t="s">
        <v>190</v>
      </c>
      <c r="F654" s="147" t="s">
        <v>629</v>
      </c>
      <c r="I654" s="148"/>
      <c r="L654" s="33"/>
      <c r="M654" s="149"/>
      <c r="T654" s="54"/>
      <c r="AT654" s="18" t="s">
        <v>190</v>
      </c>
      <c r="AU654" s="18" t="s">
        <v>82</v>
      </c>
    </row>
    <row r="655" spans="2:65" s="1" customFormat="1" ht="11.25">
      <c r="B655" s="33"/>
      <c r="D655" s="150" t="s">
        <v>192</v>
      </c>
      <c r="F655" s="151" t="s">
        <v>630</v>
      </c>
      <c r="I655" s="148"/>
      <c r="L655" s="33"/>
      <c r="M655" s="149"/>
      <c r="T655" s="54"/>
      <c r="AT655" s="18" t="s">
        <v>192</v>
      </c>
      <c r="AU655" s="18" t="s">
        <v>82</v>
      </c>
    </row>
    <row r="656" spans="2:65" s="12" customFormat="1" ht="11.25">
      <c r="B656" s="152"/>
      <c r="D656" s="146" t="s">
        <v>194</v>
      </c>
      <c r="E656" s="153" t="s">
        <v>3</v>
      </c>
      <c r="F656" s="154" t="s">
        <v>631</v>
      </c>
      <c r="H656" s="153" t="s">
        <v>3</v>
      </c>
      <c r="I656" s="155"/>
      <c r="L656" s="152"/>
      <c r="M656" s="156"/>
      <c r="T656" s="157"/>
      <c r="AT656" s="153" t="s">
        <v>194</v>
      </c>
      <c r="AU656" s="153" t="s">
        <v>82</v>
      </c>
      <c r="AV656" s="12" t="s">
        <v>9</v>
      </c>
      <c r="AW656" s="12" t="s">
        <v>35</v>
      </c>
      <c r="AX656" s="12" t="s">
        <v>74</v>
      </c>
      <c r="AY656" s="153" t="s">
        <v>181</v>
      </c>
    </row>
    <row r="657" spans="2:65" s="13" customFormat="1" ht="11.25">
      <c r="B657" s="158"/>
      <c r="D657" s="146" t="s">
        <v>194</v>
      </c>
      <c r="E657" s="159" t="s">
        <v>3</v>
      </c>
      <c r="F657" s="160" t="s">
        <v>632</v>
      </c>
      <c r="H657" s="161">
        <v>4</v>
      </c>
      <c r="I657" s="162"/>
      <c r="L657" s="158"/>
      <c r="M657" s="163"/>
      <c r="T657" s="164"/>
      <c r="AT657" s="159" t="s">
        <v>194</v>
      </c>
      <c r="AU657" s="159" t="s">
        <v>82</v>
      </c>
      <c r="AV657" s="13" t="s">
        <v>82</v>
      </c>
      <c r="AW657" s="13" t="s">
        <v>35</v>
      </c>
      <c r="AX657" s="13" t="s">
        <v>9</v>
      </c>
      <c r="AY657" s="159" t="s">
        <v>181</v>
      </c>
    </row>
    <row r="658" spans="2:65" s="1" customFormat="1" ht="16.5" customHeight="1">
      <c r="B658" s="132"/>
      <c r="C658" s="133" t="s">
        <v>633</v>
      </c>
      <c r="D658" s="133" t="s">
        <v>183</v>
      </c>
      <c r="E658" s="134" t="s">
        <v>634</v>
      </c>
      <c r="F658" s="135" t="s">
        <v>635</v>
      </c>
      <c r="G658" s="136" t="s">
        <v>186</v>
      </c>
      <c r="H658" s="137">
        <v>35.58</v>
      </c>
      <c r="I658" s="138"/>
      <c r="J658" s="139">
        <f>ROUND(I658*H658,0)</f>
        <v>0</v>
      </c>
      <c r="K658" s="135" t="s">
        <v>187</v>
      </c>
      <c r="L658" s="33"/>
      <c r="M658" s="140" t="s">
        <v>3</v>
      </c>
      <c r="N658" s="141" t="s">
        <v>45</v>
      </c>
      <c r="P658" s="142">
        <f>O658*H658</f>
        <v>0</v>
      </c>
      <c r="Q658" s="142">
        <v>0.11576</v>
      </c>
      <c r="R658" s="142">
        <f>Q658*H658</f>
        <v>4.1187407999999994</v>
      </c>
      <c r="S658" s="142">
        <v>0</v>
      </c>
      <c r="T658" s="143">
        <f>S658*H658</f>
        <v>0</v>
      </c>
      <c r="AR658" s="144" t="s">
        <v>188</v>
      </c>
      <c r="AT658" s="144" t="s">
        <v>183</v>
      </c>
      <c r="AU658" s="144" t="s">
        <v>82</v>
      </c>
      <c r="AY658" s="18" t="s">
        <v>181</v>
      </c>
      <c r="BE658" s="145">
        <f>IF(N658="základní",J658,0)</f>
        <v>0</v>
      </c>
      <c r="BF658" s="145">
        <f>IF(N658="snížená",J658,0)</f>
        <v>0</v>
      </c>
      <c r="BG658" s="145">
        <f>IF(N658="zákl. přenesená",J658,0)</f>
        <v>0</v>
      </c>
      <c r="BH658" s="145">
        <f>IF(N658="sníž. přenesená",J658,0)</f>
        <v>0</v>
      </c>
      <c r="BI658" s="145">
        <f>IF(N658="nulová",J658,0)</f>
        <v>0</v>
      </c>
      <c r="BJ658" s="18" t="s">
        <v>9</v>
      </c>
      <c r="BK658" s="145">
        <f>ROUND(I658*H658,0)</f>
        <v>0</v>
      </c>
      <c r="BL658" s="18" t="s">
        <v>188</v>
      </c>
      <c r="BM658" s="144" t="s">
        <v>636</v>
      </c>
    </row>
    <row r="659" spans="2:65" s="1" customFormat="1" ht="11.25">
      <c r="B659" s="33"/>
      <c r="D659" s="146" t="s">
        <v>190</v>
      </c>
      <c r="F659" s="147" t="s">
        <v>637</v>
      </c>
      <c r="I659" s="148"/>
      <c r="L659" s="33"/>
      <c r="M659" s="149"/>
      <c r="T659" s="54"/>
      <c r="AT659" s="18" t="s">
        <v>190</v>
      </c>
      <c r="AU659" s="18" t="s">
        <v>82</v>
      </c>
    </row>
    <row r="660" spans="2:65" s="1" customFormat="1" ht="11.25">
      <c r="B660" s="33"/>
      <c r="D660" s="150" t="s">
        <v>192</v>
      </c>
      <c r="F660" s="151" t="s">
        <v>638</v>
      </c>
      <c r="I660" s="148"/>
      <c r="L660" s="33"/>
      <c r="M660" s="149"/>
      <c r="T660" s="54"/>
      <c r="AT660" s="18" t="s">
        <v>192</v>
      </c>
      <c r="AU660" s="18" t="s">
        <v>82</v>
      </c>
    </row>
    <row r="661" spans="2:65" s="12" customFormat="1" ht="11.25">
      <c r="B661" s="152"/>
      <c r="D661" s="146" t="s">
        <v>194</v>
      </c>
      <c r="E661" s="153" t="s">
        <v>3</v>
      </c>
      <c r="F661" s="154" t="s">
        <v>639</v>
      </c>
      <c r="H661" s="153" t="s">
        <v>3</v>
      </c>
      <c r="I661" s="155"/>
      <c r="L661" s="152"/>
      <c r="M661" s="156"/>
      <c r="T661" s="157"/>
      <c r="AT661" s="153" t="s">
        <v>194</v>
      </c>
      <c r="AU661" s="153" t="s">
        <v>82</v>
      </c>
      <c r="AV661" s="12" t="s">
        <v>9</v>
      </c>
      <c r="AW661" s="12" t="s">
        <v>35</v>
      </c>
      <c r="AX661" s="12" t="s">
        <v>74</v>
      </c>
      <c r="AY661" s="153" t="s">
        <v>181</v>
      </c>
    </row>
    <row r="662" spans="2:65" s="13" customFormat="1" ht="11.25">
      <c r="B662" s="158"/>
      <c r="D662" s="146" t="s">
        <v>194</v>
      </c>
      <c r="E662" s="159" t="s">
        <v>3</v>
      </c>
      <c r="F662" s="160" t="s">
        <v>640</v>
      </c>
      <c r="H662" s="161">
        <v>88.95</v>
      </c>
      <c r="I662" s="162"/>
      <c r="L662" s="158"/>
      <c r="M662" s="163"/>
      <c r="T662" s="164"/>
      <c r="AT662" s="159" t="s">
        <v>194</v>
      </c>
      <c r="AU662" s="159" t="s">
        <v>82</v>
      </c>
      <c r="AV662" s="13" t="s">
        <v>82</v>
      </c>
      <c r="AW662" s="13" t="s">
        <v>35</v>
      </c>
      <c r="AX662" s="13" t="s">
        <v>74</v>
      </c>
      <c r="AY662" s="159" t="s">
        <v>181</v>
      </c>
    </row>
    <row r="663" spans="2:65" s="13" customFormat="1" ht="11.25">
      <c r="B663" s="158"/>
      <c r="D663" s="146" t="s">
        <v>194</v>
      </c>
      <c r="E663" s="159" t="s">
        <v>3</v>
      </c>
      <c r="F663" s="160" t="s">
        <v>641</v>
      </c>
      <c r="H663" s="161">
        <v>29.65</v>
      </c>
      <c r="I663" s="162"/>
      <c r="L663" s="158"/>
      <c r="M663" s="163"/>
      <c r="T663" s="164"/>
      <c r="AT663" s="159" t="s">
        <v>194</v>
      </c>
      <c r="AU663" s="159" t="s">
        <v>82</v>
      </c>
      <c r="AV663" s="13" t="s">
        <v>82</v>
      </c>
      <c r="AW663" s="13" t="s">
        <v>35</v>
      </c>
      <c r="AX663" s="13" t="s">
        <v>74</v>
      </c>
      <c r="AY663" s="159" t="s">
        <v>181</v>
      </c>
    </row>
    <row r="664" spans="2:65" s="14" customFormat="1" ht="11.25">
      <c r="B664" s="165"/>
      <c r="D664" s="146" t="s">
        <v>194</v>
      </c>
      <c r="E664" s="166" t="s">
        <v>3</v>
      </c>
      <c r="F664" s="167" t="s">
        <v>204</v>
      </c>
      <c r="H664" s="168">
        <v>118.6</v>
      </c>
      <c r="I664" s="169"/>
      <c r="L664" s="165"/>
      <c r="M664" s="170"/>
      <c r="T664" s="171"/>
      <c r="AT664" s="166" t="s">
        <v>194</v>
      </c>
      <c r="AU664" s="166" t="s">
        <v>82</v>
      </c>
      <c r="AV664" s="14" t="s">
        <v>188</v>
      </c>
      <c r="AW664" s="14" t="s">
        <v>35</v>
      </c>
      <c r="AX664" s="14" t="s">
        <v>74</v>
      </c>
      <c r="AY664" s="166" t="s">
        <v>181</v>
      </c>
    </row>
    <row r="665" spans="2:65" s="13" customFormat="1" ht="11.25">
      <c r="B665" s="158"/>
      <c r="D665" s="146" t="s">
        <v>194</v>
      </c>
      <c r="E665" s="159" t="s">
        <v>3</v>
      </c>
      <c r="F665" s="160" t="s">
        <v>642</v>
      </c>
      <c r="H665" s="161">
        <v>35.58</v>
      </c>
      <c r="I665" s="162"/>
      <c r="L665" s="158"/>
      <c r="M665" s="163"/>
      <c r="T665" s="164"/>
      <c r="AT665" s="159" t="s">
        <v>194</v>
      </c>
      <c r="AU665" s="159" t="s">
        <v>82</v>
      </c>
      <c r="AV665" s="13" t="s">
        <v>82</v>
      </c>
      <c r="AW665" s="13" t="s">
        <v>35</v>
      </c>
      <c r="AX665" s="13" t="s">
        <v>9</v>
      </c>
      <c r="AY665" s="159" t="s">
        <v>181</v>
      </c>
    </row>
    <row r="666" spans="2:65" s="1" customFormat="1" ht="16.5" customHeight="1">
      <c r="B666" s="132"/>
      <c r="C666" s="133" t="s">
        <v>643</v>
      </c>
      <c r="D666" s="133" t="s">
        <v>183</v>
      </c>
      <c r="E666" s="134" t="s">
        <v>644</v>
      </c>
      <c r="F666" s="135" t="s">
        <v>645</v>
      </c>
      <c r="G666" s="136" t="s">
        <v>186</v>
      </c>
      <c r="H666" s="137">
        <v>0.85499999999999998</v>
      </c>
      <c r="I666" s="138"/>
      <c r="J666" s="139">
        <f>ROUND(I666*H666,0)</f>
        <v>0</v>
      </c>
      <c r="K666" s="135" t="s">
        <v>187</v>
      </c>
      <c r="L666" s="33"/>
      <c r="M666" s="140" t="s">
        <v>3</v>
      </c>
      <c r="N666" s="141" t="s">
        <v>45</v>
      </c>
      <c r="P666" s="142">
        <f>O666*H666</f>
        <v>0</v>
      </c>
      <c r="Q666" s="142">
        <v>7.9210000000000003E-2</v>
      </c>
      <c r="R666" s="142">
        <f>Q666*H666</f>
        <v>6.7724549999999994E-2</v>
      </c>
      <c r="S666" s="142">
        <v>0</v>
      </c>
      <c r="T666" s="143">
        <f>S666*H666</f>
        <v>0</v>
      </c>
      <c r="AR666" s="144" t="s">
        <v>188</v>
      </c>
      <c r="AT666" s="144" t="s">
        <v>183</v>
      </c>
      <c r="AU666" s="144" t="s">
        <v>82</v>
      </c>
      <c r="AY666" s="18" t="s">
        <v>181</v>
      </c>
      <c r="BE666" s="145">
        <f>IF(N666="základní",J666,0)</f>
        <v>0</v>
      </c>
      <c r="BF666" s="145">
        <f>IF(N666="snížená",J666,0)</f>
        <v>0</v>
      </c>
      <c r="BG666" s="145">
        <f>IF(N666="zákl. přenesená",J666,0)</f>
        <v>0</v>
      </c>
      <c r="BH666" s="145">
        <f>IF(N666="sníž. přenesená",J666,0)</f>
        <v>0</v>
      </c>
      <c r="BI666" s="145">
        <f>IF(N666="nulová",J666,0)</f>
        <v>0</v>
      </c>
      <c r="BJ666" s="18" t="s">
        <v>9</v>
      </c>
      <c r="BK666" s="145">
        <f>ROUND(I666*H666,0)</f>
        <v>0</v>
      </c>
      <c r="BL666" s="18" t="s">
        <v>188</v>
      </c>
      <c r="BM666" s="144" t="s">
        <v>646</v>
      </c>
    </row>
    <row r="667" spans="2:65" s="1" customFormat="1" ht="11.25">
      <c r="B667" s="33"/>
      <c r="D667" s="146" t="s">
        <v>190</v>
      </c>
      <c r="F667" s="147" t="s">
        <v>647</v>
      </c>
      <c r="I667" s="148"/>
      <c r="L667" s="33"/>
      <c r="M667" s="149"/>
      <c r="T667" s="54"/>
      <c r="AT667" s="18" t="s">
        <v>190</v>
      </c>
      <c r="AU667" s="18" t="s">
        <v>82</v>
      </c>
    </row>
    <row r="668" spans="2:65" s="1" customFormat="1" ht="11.25">
      <c r="B668" s="33"/>
      <c r="D668" s="150" t="s">
        <v>192</v>
      </c>
      <c r="F668" s="151" t="s">
        <v>648</v>
      </c>
      <c r="I668" s="148"/>
      <c r="L668" s="33"/>
      <c r="M668" s="149"/>
      <c r="T668" s="54"/>
      <c r="AT668" s="18" t="s">
        <v>192</v>
      </c>
      <c r="AU668" s="18" t="s">
        <v>82</v>
      </c>
    </row>
    <row r="669" spans="2:65" s="12" customFormat="1" ht="11.25">
      <c r="B669" s="152"/>
      <c r="D669" s="146" t="s">
        <v>194</v>
      </c>
      <c r="E669" s="153" t="s">
        <v>3</v>
      </c>
      <c r="F669" s="154" t="s">
        <v>649</v>
      </c>
      <c r="H669" s="153" t="s">
        <v>3</v>
      </c>
      <c r="I669" s="155"/>
      <c r="L669" s="152"/>
      <c r="M669" s="156"/>
      <c r="T669" s="157"/>
      <c r="AT669" s="153" t="s">
        <v>194</v>
      </c>
      <c r="AU669" s="153" t="s">
        <v>82</v>
      </c>
      <c r="AV669" s="12" t="s">
        <v>9</v>
      </c>
      <c r="AW669" s="12" t="s">
        <v>35</v>
      </c>
      <c r="AX669" s="12" t="s">
        <v>74</v>
      </c>
      <c r="AY669" s="153" t="s">
        <v>181</v>
      </c>
    </row>
    <row r="670" spans="2:65" s="12" customFormat="1" ht="11.25">
      <c r="B670" s="152"/>
      <c r="D670" s="146" t="s">
        <v>194</v>
      </c>
      <c r="E670" s="153" t="s">
        <v>3</v>
      </c>
      <c r="F670" s="154" t="s">
        <v>650</v>
      </c>
      <c r="H670" s="153" t="s">
        <v>3</v>
      </c>
      <c r="I670" s="155"/>
      <c r="L670" s="152"/>
      <c r="M670" s="156"/>
      <c r="T670" s="157"/>
      <c r="AT670" s="153" t="s">
        <v>194</v>
      </c>
      <c r="AU670" s="153" t="s">
        <v>82</v>
      </c>
      <c r="AV670" s="12" t="s">
        <v>9</v>
      </c>
      <c r="AW670" s="12" t="s">
        <v>35</v>
      </c>
      <c r="AX670" s="12" t="s">
        <v>74</v>
      </c>
      <c r="AY670" s="153" t="s">
        <v>181</v>
      </c>
    </row>
    <row r="671" spans="2:65" s="13" customFormat="1" ht="11.25">
      <c r="B671" s="158"/>
      <c r="D671" s="146" t="s">
        <v>194</v>
      </c>
      <c r="E671" s="159" t="s">
        <v>3</v>
      </c>
      <c r="F671" s="160" t="s">
        <v>651</v>
      </c>
      <c r="H671" s="161">
        <v>0.85499999999999998</v>
      </c>
      <c r="I671" s="162"/>
      <c r="L671" s="158"/>
      <c r="M671" s="163"/>
      <c r="T671" s="164"/>
      <c r="AT671" s="159" t="s">
        <v>194</v>
      </c>
      <c r="AU671" s="159" t="s">
        <v>82</v>
      </c>
      <c r="AV671" s="13" t="s">
        <v>82</v>
      </c>
      <c r="AW671" s="13" t="s">
        <v>35</v>
      </c>
      <c r="AX671" s="13" t="s">
        <v>9</v>
      </c>
      <c r="AY671" s="159" t="s">
        <v>181</v>
      </c>
    </row>
    <row r="672" spans="2:65" s="1" customFormat="1" ht="16.5" customHeight="1">
      <c r="B672" s="132"/>
      <c r="C672" s="133" t="s">
        <v>652</v>
      </c>
      <c r="D672" s="133" t="s">
        <v>183</v>
      </c>
      <c r="E672" s="134" t="s">
        <v>653</v>
      </c>
      <c r="F672" s="135" t="s">
        <v>654</v>
      </c>
      <c r="G672" s="136" t="s">
        <v>214</v>
      </c>
      <c r="H672" s="137">
        <v>1.5</v>
      </c>
      <c r="I672" s="138"/>
      <c r="J672" s="139">
        <f>ROUND(I672*H672,0)</f>
        <v>0</v>
      </c>
      <c r="K672" s="135" t="s">
        <v>187</v>
      </c>
      <c r="L672" s="33"/>
      <c r="M672" s="140" t="s">
        <v>3</v>
      </c>
      <c r="N672" s="141" t="s">
        <v>45</v>
      </c>
      <c r="P672" s="142">
        <f>O672*H672</f>
        <v>0</v>
      </c>
      <c r="Q672" s="142">
        <v>1.2999999999999999E-4</v>
      </c>
      <c r="R672" s="142">
        <f>Q672*H672</f>
        <v>1.9499999999999997E-4</v>
      </c>
      <c r="S672" s="142">
        <v>0</v>
      </c>
      <c r="T672" s="143">
        <f>S672*H672</f>
        <v>0</v>
      </c>
      <c r="AR672" s="144" t="s">
        <v>188</v>
      </c>
      <c r="AT672" s="144" t="s">
        <v>183</v>
      </c>
      <c r="AU672" s="144" t="s">
        <v>82</v>
      </c>
      <c r="AY672" s="18" t="s">
        <v>181</v>
      </c>
      <c r="BE672" s="145">
        <f>IF(N672="základní",J672,0)</f>
        <v>0</v>
      </c>
      <c r="BF672" s="145">
        <f>IF(N672="snížená",J672,0)</f>
        <v>0</v>
      </c>
      <c r="BG672" s="145">
        <f>IF(N672="zákl. přenesená",J672,0)</f>
        <v>0</v>
      </c>
      <c r="BH672" s="145">
        <f>IF(N672="sníž. přenesená",J672,0)</f>
        <v>0</v>
      </c>
      <c r="BI672" s="145">
        <f>IF(N672="nulová",J672,0)</f>
        <v>0</v>
      </c>
      <c r="BJ672" s="18" t="s">
        <v>9</v>
      </c>
      <c r="BK672" s="145">
        <f>ROUND(I672*H672,0)</f>
        <v>0</v>
      </c>
      <c r="BL672" s="18" t="s">
        <v>188</v>
      </c>
      <c r="BM672" s="144" t="s">
        <v>655</v>
      </c>
    </row>
    <row r="673" spans="2:65" s="1" customFormat="1" ht="11.25">
      <c r="B673" s="33"/>
      <c r="D673" s="146" t="s">
        <v>190</v>
      </c>
      <c r="F673" s="147" t="s">
        <v>656</v>
      </c>
      <c r="I673" s="148"/>
      <c r="L673" s="33"/>
      <c r="M673" s="149"/>
      <c r="T673" s="54"/>
      <c r="AT673" s="18" t="s">
        <v>190</v>
      </c>
      <c r="AU673" s="18" t="s">
        <v>82</v>
      </c>
    </row>
    <row r="674" spans="2:65" s="1" customFormat="1" ht="11.25">
      <c r="B674" s="33"/>
      <c r="D674" s="150" t="s">
        <v>192</v>
      </c>
      <c r="F674" s="151" t="s">
        <v>657</v>
      </c>
      <c r="I674" s="148"/>
      <c r="L674" s="33"/>
      <c r="M674" s="149"/>
      <c r="T674" s="54"/>
      <c r="AT674" s="18" t="s">
        <v>192</v>
      </c>
      <c r="AU674" s="18" t="s">
        <v>82</v>
      </c>
    </row>
    <row r="675" spans="2:65" s="13" customFormat="1" ht="11.25">
      <c r="B675" s="158"/>
      <c r="D675" s="146" t="s">
        <v>194</v>
      </c>
      <c r="E675" s="159" t="s">
        <v>3</v>
      </c>
      <c r="F675" s="160" t="s">
        <v>658</v>
      </c>
      <c r="H675" s="161">
        <v>1.5</v>
      </c>
      <c r="I675" s="162"/>
      <c r="L675" s="158"/>
      <c r="M675" s="163"/>
      <c r="T675" s="164"/>
      <c r="AT675" s="159" t="s">
        <v>194</v>
      </c>
      <c r="AU675" s="159" t="s">
        <v>82</v>
      </c>
      <c r="AV675" s="13" t="s">
        <v>82</v>
      </c>
      <c r="AW675" s="13" t="s">
        <v>35</v>
      </c>
      <c r="AX675" s="13" t="s">
        <v>9</v>
      </c>
      <c r="AY675" s="159" t="s">
        <v>181</v>
      </c>
    </row>
    <row r="676" spans="2:65" s="1" customFormat="1" ht="16.5" customHeight="1">
      <c r="B676" s="132"/>
      <c r="C676" s="133" t="s">
        <v>659</v>
      </c>
      <c r="D676" s="133" t="s">
        <v>183</v>
      </c>
      <c r="E676" s="134" t="s">
        <v>660</v>
      </c>
      <c r="F676" s="135" t="s">
        <v>661</v>
      </c>
      <c r="G676" s="136" t="s">
        <v>186</v>
      </c>
      <c r="H676" s="137">
        <v>3.98</v>
      </c>
      <c r="I676" s="138"/>
      <c r="J676" s="139">
        <f>ROUND(I676*H676,0)</f>
        <v>0</v>
      </c>
      <c r="K676" s="135" t="s">
        <v>187</v>
      </c>
      <c r="L676" s="33"/>
      <c r="M676" s="140" t="s">
        <v>3</v>
      </c>
      <c r="N676" s="141" t="s">
        <v>45</v>
      </c>
      <c r="P676" s="142">
        <f>O676*H676</f>
        <v>0</v>
      </c>
      <c r="Q676" s="142">
        <v>0.17818000000000001</v>
      </c>
      <c r="R676" s="142">
        <f>Q676*H676</f>
        <v>0.70915640000000002</v>
      </c>
      <c r="S676" s="142">
        <v>0</v>
      </c>
      <c r="T676" s="143">
        <f>S676*H676</f>
        <v>0</v>
      </c>
      <c r="AR676" s="144" t="s">
        <v>188</v>
      </c>
      <c r="AT676" s="144" t="s">
        <v>183</v>
      </c>
      <c r="AU676" s="144" t="s">
        <v>82</v>
      </c>
      <c r="AY676" s="18" t="s">
        <v>181</v>
      </c>
      <c r="BE676" s="145">
        <f>IF(N676="základní",J676,0)</f>
        <v>0</v>
      </c>
      <c r="BF676" s="145">
        <f>IF(N676="snížená",J676,0)</f>
        <v>0</v>
      </c>
      <c r="BG676" s="145">
        <f>IF(N676="zákl. přenesená",J676,0)</f>
        <v>0</v>
      </c>
      <c r="BH676" s="145">
        <f>IF(N676="sníž. přenesená",J676,0)</f>
        <v>0</v>
      </c>
      <c r="BI676" s="145">
        <f>IF(N676="nulová",J676,0)</f>
        <v>0</v>
      </c>
      <c r="BJ676" s="18" t="s">
        <v>9</v>
      </c>
      <c r="BK676" s="145">
        <f>ROUND(I676*H676,0)</f>
        <v>0</v>
      </c>
      <c r="BL676" s="18" t="s">
        <v>188</v>
      </c>
      <c r="BM676" s="144" t="s">
        <v>662</v>
      </c>
    </row>
    <row r="677" spans="2:65" s="1" customFormat="1" ht="11.25">
      <c r="B677" s="33"/>
      <c r="D677" s="146" t="s">
        <v>190</v>
      </c>
      <c r="F677" s="147" t="s">
        <v>663</v>
      </c>
      <c r="I677" s="148"/>
      <c r="L677" s="33"/>
      <c r="M677" s="149"/>
      <c r="T677" s="54"/>
      <c r="AT677" s="18" t="s">
        <v>190</v>
      </c>
      <c r="AU677" s="18" t="s">
        <v>82</v>
      </c>
    </row>
    <row r="678" spans="2:65" s="1" customFormat="1" ht="11.25">
      <c r="B678" s="33"/>
      <c r="D678" s="150" t="s">
        <v>192</v>
      </c>
      <c r="F678" s="151" t="s">
        <v>664</v>
      </c>
      <c r="I678" s="148"/>
      <c r="L678" s="33"/>
      <c r="M678" s="149"/>
      <c r="T678" s="54"/>
      <c r="AT678" s="18" t="s">
        <v>192</v>
      </c>
      <c r="AU678" s="18" t="s">
        <v>82</v>
      </c>
    </row>
    <row r="679" spans="2:65" s="12" customFormat="1" ht="11.25">
      <c r="B679" s="152"/>
      <c r="D679" s="146" t="s">
        <v>194</v>
      </c>
      <c r="E679" s="153" t="s">
        <v>3</v>
      </c>
      <c r="F679" s="154" t="s">
        <v>244</v>
      </c>
      <c r="H679" s="153" t="s">
        <v>3</v>
      </c>
      <c r="I679" s="155"/>
      <c r="L679" s="152"/>
      <c r="M679" s="156"/>
      <c r="T679" s="157"/>
      <c r="AT679" s="153" t="s">
        <v>194</v>
      </c>
      <c r="AU679" s="153" t="s">
        <v>82</v>
      </c>
      <c r="AV679" s="12" t="s">
        <v>9</v>
      </c>
      <c r="AW679" s="12" t="s">
        <v>35</v>
      </c>
      <c r="AX679" s="12" t="s">
        <v>74</v>
      </c>
      <c r="AY679" s="153" t="s">
        <v>181</v>
      </c>
    </row>
    <row r="680" spans="2:65" s="12" customFormat="1" ht="11.25">
      <c r="B680" s="152"/>
      <c r="D680" s="146" t="s">
        <v>194</v>
      </c>
      <c r="E680" s="153" t="s">
        <v>3</v>
      </c>
      <c r="F680" s="154" t="s">
        <v>532</v>
      </c>
      <c r="H680" s="153" t="s">
        <v>3</v>
      </c>
      <c r="I680" s="155"/>
      <c r="L680" s="152"/>
      <c r="M680" s="156"/>
      <c r="T680" s="157"/>
      <c r="AT680" s="153" t="s">
        <v>194</v>
      </c>
      <c r="AU680" s="153" t="s">
        <v>82</v>
      </c>
      <c r="AV680" s="12" t="s">
        <v>9</v>
      </c>
      <c r="AW680" s="12" t="s">
        <v>35</v>
      </c>
      <c r="AX680" s="12" t="s">
        <v>74</v>
      </c>
      <c r="AY680" s="153" t="s">
        <v>181</v>
      </c>
    </row>
    <row r="681" spans="2:65" s="13" customFormat="1" ht="11.25">
      <c r="B681" s="158"/>
      <c r="D681" s="146" t="s">
        <v>194</v>
      </c>
      <c r="E681" s="159" t="s">
        <v>3</v>
      </c>
      <c r="F681" s="160" t="s">
        <v>665</v>
      </c>
      <c r="H681" s="161">
        <v>7.2</v>
      </c>
      <c r="I681" s="162"/>
      <c r="L681" s="158"/>
      <c r="M681" s="163"/>
      <c r="T681" s="164"/>
      <c r="AT681" s="159" t="s">
        <v>194</v>
      </c>
      <c r="AU681" s="159" t="s">
        <v>82</v>
      </c>
      <c r="AV681" s="13" t="s">
        <v>82</v>
      </c>
      <c r="AW681" s="13" t="s">
        <v>35</v>
      </c>
      <c r="AX681" s="13" t="s">
        <v>74</v>
      </c>
      <c r="AY681" s="159" t="s">
        <v>181</v>
      </c>
    </row>
    <row r="682" spans="2:65" s="12" customFormat="1" ht="11.25">
      <c r="B682" s="152"/>
      <c r="D682" s="146" t="s">
        <v>194</v>
      </c>
      <c r="E682" s="153" t="s">
        <v>3</v>
      </c>
      <c r="F682" s="154" t="s">
        <v>666</v>
      </c>
      <c r="H682" s="153" t="s">
        <v>3</v>
      </c>
      <c r="I682" s="155"/>
      <c r="L682" s="152"/>
      <c r="M682" s="156"/>
      <c r="T682" s="157"/>
      <c r="AT682" s="153" t="s">
        <v>194</v>
      </c>
      <c r="AU682" s="153" t="s">
        <v>82</v>
      </c>
      <c r="AV682" s="12" t="s">
        <v>9</v>
      </c>
      <c r="AW682" s="12" t="s">
        <v>35</v>
      </c>
      <c r="AX682" s="12" t="s">
        <v>74</v>
      </c>
      <c r="AY682" s="153" t="s">
        <v>181</v>
      </c>
    </row>
    <row r="683" spans="2:65" s="13" customFormat="1" ht="11.25">
      <c r="B683" s="158"/>
      <c r="D683" s="146" t="s">
        <v>194</v>
      </c>
      <c r="E683" s="159" t="s">
        <v>3</v>
      </c>
      <c r="F683" s="160" t="s">
        <v>667</v>
      </c>
      <c r="H683" s="161">
        <v>4.8</v>
      </c>
      <c r="I683" s="162"/>
      <c r="L683" s="158"/>
      <c r="M683" s="163"/>
      <c r="T683" s="164"/>
      <c r="AT683" s="159" t="s">
        <v>194</v>
      </c>
      <c r="AU683" s="159" t="s">
        <v>82</v>
      </c>
      <c r="AV683" s="13" t="s">
        <v>82</v>
      </c>
      <c r="AW683" s="13" t="s">
        <v>35</v>
      </c>
      <c r="AX683" s="13" t="s">
        <v>74</v>
      </c>
      <c r="AY683" s="159" t="s">
        <v>181</v>
      </c>
    </row>
    <row r="684" spans="2:65" s="12" customFormat="1" ht="11.25">
      <c r="B684" s="152"/>
      <c r="D684" s="146" t="s">
        <v>194</v>
      </c>
      <c r="E684" s="153" t="s">
        <v>3</v>
      </c>
      <c r="F684" s="154" t="s">
        <v>536</v>
      </c>
      <c r="H684" s="153" t="s">
        <v>3</v>
      </c>
      <c r="I684" s="155"/>
      <c r="L684" s="152"/>
      <c r="M684" s="156"/>
      <c r="T684" s="157"/>
      <c r="AT684" s="153" t="s">
        <v>194</v>
      </c>
      <c r="AU684" s="153" t="s">
        <v>82</v>
      </c>
      <c r="AV684" s="12" t="s">
        <v>9</v>
      </c>
      <c r="AW684" s="12" t="s">
        <v>35</v>
      </c>
      <c r="AX684" s="12" t="s">
        <v>74</v>
      </c>
      <c r="AY684" s="153" t="s">
        <v>181</v>
      </c>
    </row>
    <row r="685" spans="2:65" s="13" customFormat="1" ht="11.25">
      <c r="B685" s="158"/>
      <c r="D685" s="146" t="s">
        <v>194</v>
      </c>
      <c r="E685" s="159" t="s">
        <v>3</v>
      </c>
      <c r="F685" s="160" t="s">
        <v>668</v>
      </c>
      <c r="H685" s="161">
        <v>-2.4</v>
      </c>
      <c r="I685" s="162"/>
      <c r="L685" s="158"/>
      <c r="M685" s="163"/>
      <c r="T685" s="164"/>
      <c r="AT685" s="159" t="s">
        <v>194</v>
      </c>
      <c r="AU685" s="159" t="s">
        <v>82</v>
      </c>
      <c r="AV685" s="13" t="s">
        <v>82</v>
      </c>
      <c r="AW685" s="13" t="s">
        <v>35</v>
      </c>
      <c r="AX685" s="13" t="s">
        <v>74</v>
      </c>
      <c r="AY685" s="159" t="s">
        <v>181</v>
      </c>
    </row>
    <row r="686" spans="2:65" s="12" customFormat="1" ht="11.25">
      <c r="B686" s="152"/>
      <c r="D686" s="146" t="s">
        <v>194</v>
      </c>
      <c r="E686" s="153" t="s">
        <v>3</v>
      </c>
      <c r="F686" s="154" t="s">
        <v>538</v>
      </c>
      <c r="H686" s="153" t="s">
        <v>3</v>
      </c>
      <c r="I686" s="155"/>
      <c r="L686" s="152"/>
      <c r="M686" s="156"/>
      <c r="T686" s="157"/>
      <c r="AT686" s="153" t="s">
        <v>194</v>
      </c>
      <c r="AU686" s="153" t="s">
        <v>82</v>
      </c>
      <c r="AV686" s="12" t="s">
        <v>9</v>
      </c>
      <c r="AW686" s="12" t="s">
        <v>35</v>
      </c>
      <c r="AX686" s="12" t="s">
        <v>74</v>
      </c>
      <c r="AY686" s="153" t="s">
        <v>181</v>
      </c>
    </row>
    <row r="687" spans="2:65" s="12" customFormat="1" ht="11.25">
      <c r="B687" s="152"/>
      <c r="D687" s="146" t="s">
        <v>194</v>
      </c>
      <c r="E687" s="153" t="s">
        <v>3</v>
      </c>
      <c r="F687" s="154" t="s">
        <v>669</v>
      </c>
      <c r="H687" s="153" t="s">
        <v>3</v>
      </c>
      <c r="I687" s="155"/>
      <c r="L687" s="152"/>
      <c r="M687" s="156"/>
      <c r="T687" s="157"/>
      <c r="AT687" s="153" t="s">
        <v>194</v>
      </c>
      <c r="AU687" s="153" t="s">
        <v>82</v>
      </c>
      <c r="AV687" s="12" t="s">
        <v>9</v>
      </c>
      <c r="AW687" s="12" t="s">
        <v>35</v>
      </c>
      <c r="AX687" s="12" t="s">
        <v>74</v>
      </c>
      <c r="AY687" s="153" t="s">
        <v>181</v>
      </c>
    </row>
    <row r="688" spans="2:65" s="12" customFormat="1" ht="11.25">
      <c r="B688" s="152"/>
      <c r="D688" s="146" t="s">
        <v>194</v>
      </c>
      <c r="E688" s="153" t="s">
        <v>3</v>
      </c>
      <c r="F688" s="154" t="s">
        <v>540</v>
      </c>
      <c r="H688" s="153" t="s">
        <v>3</v>
      </c>
      <c r="I688" s="155"/>
      <c r="L688" s="152"/>
      <c r="M688" s="156"/>
      <c r="T688" s="157"/>
      <c r="AT688" s="153" t="s">
        <v>194</v>
      </c>
      <c r="AU688" s="153" t="s">
        <v>82</v>
      </c>
      <c r="AV688" s="12" t="s">
        <v>9</v>
      </c>
      <c r="AW688" s="12" t="s">
        <v>35</v>
      </c>
      <c r="AX688" s="12" t="s">
        <v>74</v>
      </c>
      <c r="AY688" s="153" t="s">
        <v>181</v>
      </c>
    </row>
    <row r="689" spans="2:51" s="12" customFormat="1" ht="11.25">
      <c r="B689" s="152"/>
      <c r="D689" s="146" t="s">
        <v>194</v>
      </c>
      <c r="E689" s="153" t="s">
        <v>3</v>
      </c>
      <c r="F689" s="154" t="s">
        <v>670</v>
      </c>
      <c r="H689" s="153" t="s">
        <v>3</v>
      </c>
      <c r="I689" s="155"/>
      <c r="L689" s="152"/>
      <c r="M689" s="156"/>
      <c r="T689" s="157"/>
      <c r="AT689" s="153" t="s">
        <v>194</v>
      </c>
      <c r="AU689" s="153" t="s">
        <v>82</v>
      </c>
      <c r="AV689" s="12" t="s">
        <v>9</v>
      </c>
      <c r="AW689" s="12" t="s">
        <v>35</v>
      </c>
      <c r="AX689" s="12" t="s">
        <v>74</v>
      </c>
      <c r="AY689" s="153" t="s">
        <v>181</v>
      </c>
    </row>
    <row r="690" spans="2:51" s="12" customFormat="1" ht="11.25">
      <c r="B690" s="152"/>
      <c r="D690" s="146" t="s">
        <v>194</v>
      </c>
      <c r="E690" s="153" t="s">
        <v>3</v>
      </c>
      <c r="F690" s="154" t="s">
        <v>542</v>
      </c>
      <c r="H690" s="153" t="s">
        <v>3</v>
      </c>
      <c r="I690" s="155"/>
      <c r="L690" s="152"/>
      <c r="M690" s="156"/>
      <c r="T690" s="157"/>
      <c r="AT690" s="153" t="s">
        <v>194</v>
      </c>
      <c r="AU690" s="153" t="s">
        <v>82</v>
      </c>
      <c r="AV690" s="12" t="s">
        <v>9</v>
      </c>
      <c r="AW690" s="12" t="s">
        <v>35</v>
      </c>
      <c r="AX690" s="12" t="s">
        <v>74</v>
      </c>
      <c r="AY690" s="153" t="s">
        <v>181</v>
      </c>
    </row>
    <row r="691" spans="2:51" s="12" customFormat="1" ht="11.25">
      <c r="B691" s="152"/>
      <c r="D691" s="146" t="s">
        <v>194</v>
      </c>
      <c r="E691" s="153" t="s">
        <v>3</v>
      </c>
      <c r="F691" s="154" t="s">
        <v>671</v>
      </c>
      <c r="H691" s="153" t="s">
        <v>3</v>
      </c>
      <c r="I691" s="155"/>
      <c r="L691" s="152"/>
      <c r="M691" s="156"/>
      <c r="T691" s="157"/>
      <c r="AT691" s="153" t="s">
        <v>194</v>
      </c>
      <c r="AU691" s="153" t="s">
        <v>82</v>
      </c>
      <c r="AV691" s="12" t="s">
        <v>9</v>
      </c>
      <c r="AW691" s="12" t="s">
        <v>35</v>
      </c>
      <c r="AX691" s="12" t="s">
        <v>74</v>
      </c>
      <c r="AY691" s="153" t="s">
        <v>181</v>
      </c>
    </row>
    <row r="692" spans="2:51" s="12" customFormat="1" ht="11.25">
      <c r="B692" s="152"/>
      <c r="D692" s="146" t="s">
        <v>194</v>
      </c>
      <c r="E692" s="153" t="s">
        <v>3</v>
      </c>
      <c r="F692" s="154" t="s">
        <v>544</v>
      </c>
      <c r="H692" s="153" t="s">
        <v>3</v>
      </c>
      <c r="I692" s="155"/>
      <c r="L692" s="152"/>
      <c r="M692" s="156"/>
      <c r="T692" s="157"/>
      <c r="AT692" s="153" t="s">
        <v>194</v>
      </c>
      <c r="AU692" s="153" t="s">
        <v>82</v>
      </c>
      <c r="AV692" s="12" t="s">
        <v>9</v>
      </c>
      <c r="AW692" s="12" t="s">
        <v>35</v>
      </c>
      <c r="AX692" s="12" t="s">
        <v>74</v>
      </c>
      <c r="AY692" s="153" t="s">
        <v>181</v>
      </c>
    </row>
    <row r="693" spans="2:51" s="12" customFormat="1" ht="11.25">
      <c r="B693" s="152"/>
      <c r="D693" s="146" t="s">
        <v>194</v>
      </c>
      <c r="E693" s="153" t="s">
        <v>3</v>
      </c>
      <c r="F693" s="154" t="s">
        <v>672</v>
      </c>
      <c r="H693" s="153" t="s">
        <v>3</v>
      </c>
      <c r="I693" s="155"/>
      <c r="L693" s="152"/>
      <c r="M693" s="156"/>
      <c r="T693" s="157"/>
      <c r="AT693" s="153" t="s">
        <v>194</v>
      </c>
      <c r="AU693" s="153" t="s">
        <v>82</v>
      </c>
      <c r="AV693" s="12" t="s">
        <v>9</v>
      </c>
      <c r="AW693" s="12" t="s">
        <v>35</v>
      </c>
      <c r="AX693" s="12" t="s">
        <v>74</v>
      </c>
      <c r="AY693" s="153" t="s">
        <v>181</v>
      </c>
    </row>
    <row r="694" spans="2:51" s="12" customFormat="1" ht="11.25">
      <c r="B694" s="152"/>
      <c r="D694" s="146" t="s">
        <v>194</v>
      </c>
      <c r="E694" s="153" t="s">
        <v>3</v>
      </c>
      <c r="F694" s="154" t="s">
        <v>546</v>
      </c>
      <c r="H694" s="153" t="s">
        <v>3</v>
      </c>
      <c r="I694" s="155"/>
      <c r="L694" s="152"/>
      <c r="M694" s="156"/>
      <c r="T694" s="157"/>
      <c r="AT694" s="153" t="s">
        <v>194</v>
      </c>
      <c r="AU694" s="153" t="s">
        <v>82</v>
      </c>
      <c r="AV694" s="12" t="s">
        <v>9</v>
      </c>
      <c r="AW694" s="12" t="s">
        <v>35</v>
      </c>
      <c r="AX694" s="12" t="s">
        <v>74</v>
      </c>
      <c r="AY694" s="153" t="s">
        <v>181</v>
      </c>
    </row>
    <row r="695" spans="2:51" s="13" customFormat="1" ht="11.25">
      <c r="B695" s="158"/>
      <c r="D695" s="146" t="s">
        <v>194</v>
      </c>
      <c r="E695" s="159" t="s">
        <v>3</v>
      </c>
      <c r="F695" s="160" t="s">
        <v>673</v>
      </c>
      <c r="H695" s="161">
        <v>3.1</v>
      </c>
      <c r="I695" s="162"/>
      <c r="L695" s="158"/>
      <c r="M695" s="163"/>
      <c r="T695" s="164"/>
      <c r="AT695" s="159" t="s">
        <v>194</v>
      </c>
      <c r="AU695" s="159" t="s">
        <v>82</v>
      </c>
      <c r="AV695" s="13" t="s">
        <v>82</v>
      </c>
      <c r="AW695" s="13" t="s">
        <v>35</v>
      </c>
      <c r="AX695" s="13" t="s">
        <v>74</v>
      </c>
      <c r="AY695" s="159" t="s">
        <v>181</v>
      </c>
    </row>
    <row r="696" spans="2:51" s="12" customFormat="1" ht="11.25">
      <c r="B696" s="152"/>
      <c r="D696" s="146" t="s">
        <v>194</v>
      </c>
      <c r="E696" s="153" t="s">
        <v>3</v>
      </c>
      <c r="F696" s="154" t="s">
        <v>548</v>
      </c>
      <c r="H696" s="153" t="s">
        <v>3</v>
      </c>
      <c r="I696" s="155"/>
      <c r="L696" s="152"/>
      <c r="M696" s="156"/>
      <c r="T696" s="157"/>
      <c r="AT696" s="153" t="s">
        <v>194</v>
      </c>
      <c r="AU696" s="153" t="s">
        <v>82</v>
      </c>
      <c r="AV696" s="12" t="s">
        <v>9</v>
      </c>
      <c r="AW696" s="12" t="s">
        <v>35</v>
      </c>
      <c r="AX696" s="12" t="s">
        <v>74</v>
      </c>
      <c r="AY696" s="153" t="s">
        <v>181</v>
      </c>
    </row>
    <row r="697" spans="2:51" s="12" customFormat="1" ht="11.25">
      <c r="B697" s="152"/>
      <c r="D697" s="146" t="s">
        <v>194</v>
      </c>
      <c r="E697" s="153" t="s">
        <v>3</v>
      </c>
      <c r="F697" s="154" t="s">
        <v>549</v>
      </c>
      <c r="H697" s="153" t="s">
        <v>3</v>
      </c>
      <c r="I697" s="155"/>
      <c r="L697" s="152"/>
      <c r="M697" s="156"/>
      <c r="T697" s="157"/>
      <c r="AT697" s="153" t="s">
        <v>194</v>
      </c>
      <c r="AU697" s="153" t="s">
        <v>82</v>
      </c>
      <c r="AV697" s="12" t="s">
        <v>9</v>
      </c>
      <c r="AW697" s="12" t="s">
        <v>35</v>
      </c>
      <c r="AX697" s="12" t="s">
        <v>74</v>
      </c>
      <c r="AY697" s="153" t="s">
        <v>181</v>
      </c>
    </row>
    <row r="698" spans="2:51" s="13" customFormat="1" ht="11.25">
      <c r="B698" s="158"/>
      <c r="D698" s="146" t="s">
        <v>194</v>
      </c>
      <c r="E698" s="159" t="s">
        <v>3</v>
      </c>
      <c r="F698" s="160" t="s">
        <v>674</v>
      </c>
      <c r="H698" s="161">
        <v>7.2</v>
      </c>
      <c r="I698" s="162"/>
      <c r="L698" s="158"/>
      <c r="M698" s="163"/>
      <c r="T698" s="164"/>
      <c r="AT698" s="159" t="s">
        <v>194</v>
      </c>
      <c r="AU698" s="159" t="s">
        <v>82</v>
      </c>
      <c r="AV698" s="13" t="s">
        <v>82</v>
      </c>
      <c r="AW698" s="13" t="s">
        <v>35</v>
      </c>
      <c r="AX698" s="13" t="s">
        <v>74</v>
      </c>
      <c r="AY698" s="159" t="s">
        <v>181</v>
      </c>
    </row>
    <row r="699" spans="2:51" s="12" customFormat="1" ht="11.25">
      <c r="B699" s="152"/>
      <c r="D699" s="146" t="s">
        <v>194</v>
      </c>
      <c r="E699" s="153" t="s">
        <v>3</v>
      </c>
      <c r="F699" s="154" t="s">
        <v>675</v>
      </c>
      <c r="H699" s="153" t="s">
        <v>3</v>
      </c>
      <c r="I699" s="155"/>
      <c r="L699" s="152"/>
      <c r="M699" s="156"/>
      <c r="T699" s="157"/>
      <c r="AT699" s="153" t="s">
        <v>194</v>
      </c>
      <c r="AU699" s="153" t="s">
        <v>82</v>
      </c>
      <c r="AV699" s="12" t="s">
        <v>9</v>
      </c>
      <c r="AW699" s="12" t="s">
        <v>35</v>
      </c>
      <c r="AX699" s="12" t="s">
        <v>74</v>
      </c>
      <c r="AY699" s="153" t="s">
        <v>181</v>
      </c>
    </row>
    <row r="700" spans="2:51" s="12" customFormat="1" ht="11.25">
      <c r="B700" s="152"/>
      <c r="D700" s="146" t="s">
        <v>194</v>
      </c>
      <c r="E700" s="153" t="s">
        <v>3</v>
      </c>
      <c r="F700" s="154" t="s">
        <v>552</v>
      </c>
      <c r="H700" s="153" t="s">
        <v>3</v>
      </c>
      <c r="I700" s="155"/>
      <c r="L700" s="152"/>
      <c r="M700" s="156"/>
      <c r="T700" s="157"/>
      <c r="AT700" s="153" t="s">
        <v>194</v>
      </c>
      <c r="AU700" s="153" t="s">
        <v>82</v>
      </c>
      <c r="AV700" s="12" t="s">
        <v>9</v>
      </c>
      <c r="AW700" s="12" t="s">
        <v>35</v>
      </c>
      <c r="AX700" s="12" t="s">
        <v>74</v>
      </c>
      <c r="AY700" s="153" t="s">
        <v>181</v>
      </c>
    </row>
    <row r="701" spans="2:51" s="12" customFormat="1" ht="11.25">
      <c r="B701" s="152"/>
      <c r="D701" s="146" t="s">
        <v>194</v>
      </c>
      <c r="E701" s="153" t="s">
        <v>3</v>
      </c>
      <c r="F701" s="154" t="s">
        <v>676</v>
      </c>
      <c r="H701" s="153" t="s">
        <v>3</v>
      </c>
      <c r="I701" s="155"/>
      <c r="L701" s="152"/>
      <c r="M701" s="156"/>
      <c r="T701" s="157"/>
      <c r="AT701" s="153" t="s">
        <v>194</v>
      </c>
      <c r="AU701" s="153" t="s">
        <v>82</v>
      </c>
      <c r="AV701" s="12" t="s">
        <v>9</v>
      </c>
      <c r="AW701" s="12" t="s">
        <v>35</v>
      </c>
      <c r="AX701" s="12" t="s">
        <v>74</v>
      </c>
      <c r="AY701" s="153" t="s">
        <v>181</v>
      </c>
    </row>
    <row r="702" spans="2:51" s="12" customFormat="1" ht="11.25">
      <c r="B702" s="152"/>
      <c r="D702" s="146" t="s">
        <v>194</v>
      </c>
      <c r="E702" s="153" t="s">
        <v>3</v>
      </c>
      <c r="F702" s="154" t="s">
        <v>554</v>
      </c>
      <c r="H702" s="153" t="s">
        <v>3</v>
      </c>
      <c r="I702" s="155"/>
      <c r="L702" s="152"/>
      <c r="M702" s="156"/>
      <c r="T702" s="157"/>
      <c r="AT702" s="153" t="s">
        <v>194</v>
      </c>
      <c r="AU702" s="153" t="s">
        <v>82</v>
      </c>
      <c r="AV702" s="12" t="s">
        <v>9</v>
      </c>
      <c r="AW702" s="12" t="s">
        <v>35</v>
      </c>
      <c r="AX702" s="12" t="s">
        <v>74</v>
      </c>
      <c r="AY702" s="153" t="s">
        <v>181</v>
      </c>
    </row>
    <row r="703" spans="2:51" s="12" customFormat="1" ht="11.25">
      <c r="B703" s="152"/>
      <c r="D703" s="146" t="s">
        <v>194</v>
      </c>
      <c r="E703" s="153" t="s">
        <v>3</v>
      </c>
      <c r="F703" s="154" t="s">
        <v>677</v>
      </c>
      <c r="H703" s="153" t="s">
        <v>3</v>
      </c>
      <c r="I703" s="155"/>
      <c r="L703" s="152"/>
      <c r="M703" s="156"/>
      <c r="T703" s="157"/>
      <c r="AT703" s="153" t="s">
        <v>194</v>
      </c>
      <c r="AU703" s="153" t="s">
        <v>82</v>
      </c>
      <c r="AV703" s="12" t="s">
        <v>9</v>
      </c>
      <c r="AW703" s="12" t="s">
        <v>35</v>
      </c>
      <c r="AX703" s="12" t="s">
        <v>74</v>
      </c>
      <c r="AY703" s="153" t="s">
        <v>181</v>
      </c>
    </row>
    <row r="704" spans="2:51" s="12" customFormat="1" ht="11.25">
      <c r="B704" s="152"/>
      <c r="D704" s="146" t="s">
        <v>194</v>
      </c>
      <c r="E704" s="153" t="s">
        <v>3</v>
      </c>
      <c r="F704" s="154" t="s">
        <v>556</v>
      </c>
      <c r="H704" s="153" t="s">
        <v>3</v>
      </c>
      <c r="I704" s="155"/>
      <c r="L704" s="152"/>
      <c r="M704" s="156"/>
      <c r="T704" s="157"/>
      <c r="AT704" s="153" t="s">
        <v>194</v>
      </c>
      <c r="AU704" s="153" t="s">
        <v>82</v>
      </c>
      <c r="AV704" s="12" t="s">
        <v>9</v>
      </c>
      <c r="AW704" s="12" t="s">
        <v>35</v>
      </c>
      <c r="AX704" s="12" t="s">
        <v>74</v>
      </c>
      <c r="AY704" s="153" t="s">
        <v>181</v>
      </c>
    </row>
    <row r="705" spans="2:65" s="12" customFormat="1" ht="11.25">
      <c r="B705" s="152"/>
      <c r="D705" s="146" t="s">
        <v>194</v>
      </c>
      <c r="E705" s="153" t="s">
        <v>3</v>
      </c>
      <c r="F705" s="154" t="s">
        <v>678</v>
      </c>
      <c r="H705" s="153" t="s">
        <v>3</v>
      </c>
      <c r="I705" s="155"/>
      <c r="L705" s="152"/>
      <c r="M705" s="156"/>
      <c r="T705" s="157"/>
      <c r="AT705" s="153" t="s">
        <v>194</v>
      </c>
      <c r="AU705" s="153" t="s">
        <v>82</v>
      </c>
      <c r="AV705" s="12" t="s">
        <v>9</v>
      </c>
      <c r="AW705" s="12" t="s">
        <v>35</v>
      </c>
      <c r="AX705" s="12" t="s">
        <v>74</v>
      </c>
      <c r="AY705" s="153" t="s">
        <v>181</v>
      </c>
    </row>
    <row r="706" spans="2:65" s="12" customFormat="1" ht="11.25">
      <c r="B706" s="152"/>
      <c r="D706" s="146" t="s">
        <v>194</v>
      </c>
      <c r="E706" s="153" t="s">
        <v>3</v>
      </c>
      <c r="F706" s="154" t="s">
        <v>679</v>
      </c>
      <c r="H706" s="153" t="s">
        <v>3</v>
      </c>
      <c r="I706" s="155"/>
      <c r="L706" s="152"/>
      <c r="M706" s="156"/>
      <c r="T706" s="157"/>
      <c r="AT706" s="153" t="s">
        <v>194</v>
      </c>
      <c r="AU706" s="153" t="s">
        <v>82</v>
      </c>
      <c r="AV706" s="12" t="s">
        <v>9</v>
      </c>
      <c r="AW706" s="12" t="s">
        <v>35</v>
      </c>
      <c r="AX706" s="12" t="s">
        <v>74</v>
      </c>
      <c r="AY706" s="153" t="s">
        <v>181</v>
      </c>
    </row>
    <row r="707" spans="2:65" s="12" customFormat="1" ht="11.25">
      <c r="B707" s="152"/>
      <c r="D707" s="146" t="s">
        <v>194</v>
      </c>
      <c r="E707" s="153" t="s">
        <v>3</v>
      </c>
      <c r="F707" s="154" t="s">
        <v>559</v>
      </c>
      <c r="H707" s="153" t="s">
        <v>3</v>
      </c>
      <c r="I707" s="155"/>
      <c r="L707" s="152"/>
      <c r="M707" s="156"/>
      <c r="T707" s="157"/>
      <c r="AT707" s="153" t="s">
        <v>194</v>
      </c>
      <c r="AU707" s="153" t="s">
        <v>82</v>
      </c>
      <c r="AV707" s="12" t="s">
        <v>9</v>
      </c>
      <c r="AW707" s="12" t="s">
        <v>35</v>
      </c>
      <c r="AX707" s="12" t="s">
        <v>74</v>
      </c>
      <c r="AY707" s="153" t="s">
        <v>181</v>
      </c>
    </row>
    <row r="708" spans="2:65" s="12" customFormat="1" ht="11.25">
      <c r="B708" s="152"/>
      <c r="D708" s="146" t="s">
        <v>194</v>
      </c>
      <c r="E708" s="153" t="s">
        <v>3</v>
      </c>
      <c r="F708" s="154" t="s">
        <v>680</v>
      </c>
      <c r="H708" s="153" t="s">
        <v>3</v>
      </c>
      <c r="I708" s="155"/>
      <c r="L708" s="152"/>
      <c r="M708" s="156"/>
      <c r="T708" s="157"/>
      <c r="AT708" s="153" t="s">
        <v>194</v>
      </c>
      <c r="AU708" s="153" t="s">
        <v>82</v>
      </c>
      <c r="AV708" s="12" t="s">
        <v>9</v>
      </c>
      <c r="AW708" s="12" t="s">
        <v>35</v>
      </c>
      <c r="AX708" s="12" t="s">
        <v>74</v>
      </c>
      <c r="AY708" s="153" t="s">
        <v>181</v>
      </c>
    </row>
    <row r="709" spans="2:65" s="12" customFormat="1" ht="11.25">
      <c r="B709" s="152"/>
      <c r="D709" s="146" t="s">
        <v>194</v>
      </c>
      <c r="E709" s="153" t="s">
        <v>3</v>
      </c>
      <c r="F709" s="154" t="s">
        <v>561</v>
      </c>
      <c r="H709" s="153" t="s">
        <v>3</v>
      </c>
      <c r="I709" s="155"/>
      <c r="L709" s="152"/>
      <c r="M709" s="156"/>
      <c r="T709" s="157"/>
      <c r="AT709" s="153" t="s">
        <v>194</v>
      </c>
      <c r="AU709" s="153" t="s">
        <v>82</v>
      </c>
      <c r="AV709" s="12" t="s">
        <v>9</v>
      </c>
      <c r="AW709" s="12" t="s">
        <v>35</v>
      </c>
      <c r="AX709" s="12" t="s">
        <v>74</v>
      </c>
      <c r="AY709" s="153" t="s">
        <v>181</v>
      </c>
    </row>
    <row r="710" spans="2:65" s="12" customFormat="1" ht="11.25">
      <c r="B710" s="152"/>
      <c r="D710" s="146" t="s">
        <v>194</v>
      </c>
      <c r="E710" s="153" t="s">
        <v>3</v>
      </c>
      <c r="F710" s="154" t="s">
        <v>680</v>
      </c>
      <c r="H710" s="153" t="s">
        <v>3</v>
      </c>
      <c r="I710" s="155"/>
      <c r="L710" s="152"/>
      <c r="M710" s="156"/>
      <c r="T710" s="157"/>
      <c r="AT710" s="153" t="s">
        <v>194</v>
      </c>
      <c r="AU710" s="153" t="s">
        <v>82</v>
      </c>
      <c r="AV710" s="12" t="s">
        <v>9</v>
      </c>
      <c r="AW710" s="12" t="s">
        <v>35</v>
      </c>
      <c r="AX710" s="12" t="s">
        <v>74</v>
      </c>
      <c r="AY710" s="153" t="s">
        <v>181</v>
      </c>
    </row>
    <row r="711" spans="2:65" s="14" customFormat="1" ht="11.25">
      <c r="B711" s="165"/>
      <c r="D711" s="146" t="s">
        <v>194</v>
      </c>
      <c r="E711" s="166" t="s">
        <v>3</v>
      </c>
      <c r="F711" s="167" t="s">
        <v>204</v>
      </c>
      <c r="H711" s="168">
        <v>19.899999999999999</v>
      </c>
      <c r="I711" s="169"/>
      <c r="L711" s="165"/>
      <c r="M711" s="170"/>
      <c r="T711" s="171"/>
      <c r="AT711" s="166" t="s">
        <v>194</v>
      </c>
      <c r="AU711" s="166" t="s">
        <v>82</v>
      </c>
      <c r="AV711" s="14" t="s">
        <v>188</v>
      </c>
      <c r="AW711" s="14" t="s">
        <v>35</v>
      </c>
      <c r="AX711" s="14" t="s">
        <v>74</v>
      </c>
      <c r="AY711" s="166" t="s">
        <v>181</v>
      </c>
    </row>
    <row r="712" spans="2:65" s="13" customFormat="1" ht="11.25">
      <c r="B712" s="158"/>
      <c r="D712" s="146" t="s">
        <v>194</v>
      </c>
      <c r="E712" s="159" t="s">
        <v>3</v>
      </c>
      <c r="F712" s="160" t="s">
        <v>681</v>
      </c>
      <c r="H712" s="161">
        <v>3.98</v>
      </c>
      <c r="I712" s="162"/>
      <c r="L712" s="158"/>
      <c r="M712" s="163"/>
      <c r="T712" s="164"/>
      <c r="AT712" s="159" t="s">
        <v>194</v>
      </c>
      <c r="AU712" s="159" t="s">
        <v>82</v>
      </c>
      <c r="AV712" s="13" t="s">
        <v>82</v>
      </c>
      <c r="AW712" s="13" t="s">
        <v>35</v>
      </c>
      <c r="AX712" s="13" t="s">
        <v>9</v>
      </c>
      <c r="AY712" s="159" t="s">
        <v>181</v>
      </c>
    </row>
    <row r="713" spans="2:65" s="1" customFormat="1" ht="16.5" customHeight="1">
      <c r="B713" s="132"/>
      <c r="C713" s="133" t="s">
        <v>682</v>
      </c>
      <c r="D713" s="133" t="s">
        <v>183</v>
      </c>
      <c r="E713" s="134" t="s">
        <v>683</v>
      </c>
      <c r="F713" s="135" t="s">
        <v>684</v>
      </c>
      <c r="G713" s="136" t="s">
        <v>186</v>
      </c>
      <c r="H713" s="137">
        <v>24.023</v>
      </c>
      <c r="I713" s="138"/>
      <c r="J713" s="139">
        <f>ROUND(I713*H713,0)</f>
        <v>0</v>
      </c>
      <c r="K713" s="135" t="s">
        <v>187</v>
      </c>
      <c r="L713" s="33"/>
      <c r="M713" s="140" t="s">
        <v>3</v>
      </c>
      <c r="N713" s="141" t="s">
        <v>45</v>
      </c>
      <c r="P713" s="142">
        <f>O713*H713</f>
        <v>0</v>
      </c>
      <c r="Q713" s="142">
        <v>0.26723000000000002</v>
      </c>
      <c r="R713" s="142">
        <f>Q713*H713</f>
        <v>6.4196662900000003</v>
      </c>
      <c r="S713" s="142">
        <v>0</v>
      </c>
      <c r="T713" s="143">
        <f>S713*H713</f>
        <v>0</v>
      </c>
      <c r="AR713" s="144" t="s">
        <v>188</v>
      </c>
      <c r="AT713" s="144" t="s">
        <v>183</v>
      </c>
      <c r="AU713" s="144" t="s">
        <v>82</v>
      </c>
      <c r="AY713" s="18" t="s">
        <v>181</v>
      </c>
      <c r="BE713" s="145">
        <f>IF(N713="základní",J713,0)</f>
        <v>0</v>
      </c>
      <c r="BF713" s="145">
        <f>IF(N713="snížená",J713,0)</f>
        <v>0</v>
      </c>
      <c r="BG713" s="145">
        <f>IF(N713="zákl. přenesená",J713,0)</f>
        <v>0</v>
      </c>
      <c r="BH713" s="145">
        <f>IF(N713="sníž. přenesená",J713,0)</f>
        <v>0</v>
      </c>
      <c r="BI713" s="145">
        <f>IF(N713="nulová",J713,0)</f>
        <v>0</v>
      </c>
      <c r="BJ713" s="18" t="s">
        <v>9</v>
      </c>
      <c r="BK713" s="145">
        <f>ROUND(I713*H713,0)</f>
        <v>0</v>
      </c>
      <c r="BL713" s="18" t="s">
        <v>188</v>
      </c>
      <c r="BM713" s="144" t="s">
        <v>685</v>
      </c>
    </row>
    <row r="714" spans="2:65" s="1" customFormat="1" ht="11.25">
      <c r="B714" s="33"/>
      <c r="D714" s="146" t="s">
        <v>190</v>
      </c>
      <c r="F714" s="147" t="s">
        <v>686</v>
      </c>
      <c r="I714" s="148"/>
      <c r="L714" s="33"/>
      <c r="M714" s="149"/>
      <c r="T714" s="54"/>
      <c r="AT714" s="18" t="s">
        <v>190</v>
      </c>
      <c r="AU714" s="18" t="s">
        <v>82</v>
      </c>
    </row>
    <row r="715" spans="2:65" s="1" customFormat="1" ht="11.25">
      <c r="B715" s="33"/>
      <c r="D715" s="150" t="s">
        <v>192</v>
      </c>
      <c r="F715" s="151" t="s">
        <v>687</v>
      </c>
      <c r="I715" s="148"/>
      <c r="L715" s="33"/>
      <c r="M715" s="149"/>
      <c r="T715" s="54"/>
      <c r="AT715" s="18" t="s">
        <v>192</v>
      </c>
      <c r="AU715" s="18" t="s">
        <v>82</v>
      </c>
    </row>
    <row r="716" spans="2:65" s="12" customFormat="1" ht="11.25">
      <c r="B716" s="152"/>
      <c r="D716" s="146" t="s">
        <v>194</v>
      </c>
      <c r="E716" s="153" t="s">
        <v>3</v>
      </c>
      <c r="F716" s="154" t="s">
        <v>596</v>
      </c>
      <c r="H716" s="153" t="s">
        <v>3</v>
      </c>
      <c r="I716" s="155"/>
      <c r="L716" s="152"/>
      <c r="M716" s="156"/>
      <c r="T716" s="157"/>
      <c r="AT716" s="153" t="s">
        <v>194</v>
      </c>
      <c r="AU716" s="153" t="s">
        <v>82</v>
      </c>
      <c r="AV716" s="12" t="s">
        <v>9</v>
      </c>
      <c r="AW716" s="12" t="s">
        <v>35</v>
      </c>
      <c r="AX716" s="12" t="s">
        <v>74</v>
      </c>
      <c r="AY716" s="153" t="s">
        <v>181</v>
      </c>
    </row>
    <row r="717" spans="2:65" s="12" customFormat="1" ht="11.25">
      <c r="B717" s="152"/>
      <c r="D717" s="146" t="s">
        <v>194</v>
      </c>
      <c r="E717" s="153" t="s">
        <v>3</v>
      </c>
      <c r="F717" s="154" t="s">
        <v>244</v>
      </c>
      <c r="H717" s="153" t="s">
        <v>3</v>
      </c>
      <c r="I717" s="155"/>
      <c r="L717" s="152"/>
      <c r="M717" s="156"/>
      <c r="T717" s="157"/>
      <c r="AT717" s="153" t="s">
        <v>194</v>
      </c>
      <c r="AU717" s="153" t="s">
        <v>82</v>
      </c>
      <c r="AV717" s="12" t="s">
        <v>9</v>
      </c>
      <c r="AW717" s="12" t="s">
        <v>35</v>
      </c>
      <c r="AX717" s="12" t="s">
        <v>74</v>
      </c>
      <c r="AY717" s="153" t="s">
        <v>181</v>
      </c>
    </row>
    <row r="718" spans="2:65" s="13" customFormat="1" ht="11.25">
      <c r="B718" s="158"/>
      <c r="D718" s="146" t="s">
        <v>194</v>
      </c>
      <c r="E718" s="159" t="s">
        <v>3</v>
      </c>
      <c r="F718" s="160" t="s">
        <v>688</v>
      </c>
      <c r="H718" s="161">
        <v>4.0839999999999996</v>
      </c>
      <c r="I718" s="162"/>
      <c r="L718" s="158"/>
      <c r="M718" s="163"/>
      <c r="T718" s="164"/>
      <c r="AT718" s="159" t="s">
        <v>194</v>
      </c>
      <c r="AU718" s="159" t="s">
        <v>82</v>
      </c>
      <c r="AV718" s="13" t="s">
        <v>82</v>
      </c>
      <c r="AW718" s="13" t="s">
        <v>35</v>
      </c>
      <c r="AX718" s="13" t="s">
        <v>74</v>
      </c>
      <c r="AY718" s="159" t="s">
        <v>181</v>
      </c>
    </row>
    <row r="719" spans="2:65" s="13" customFormat="1" ht="11.25">
      <c r="B719" s="158"/>
      <c r="D719" s="146" t="s">
        <v>194</v>
      </c>
      <c r="E719" s="159" t="s">
        <v>3</v>
      </c>
      <c r="F719" s="160" t="s">
        <v>689</v>
      </c>
      <c r="H719" s="161">
        <v>4.069</v>
      </c>
      <c r="I719" s="162"/>
      <c r="L719" s="158"/>
      <c r="M719" s="163"/>
      <c r="T719" s="164"/>
      <c r="AT719" s="159" t="s">
        <v>194</v>
      </c>
      <c r="AU719" s="159" t="s">
        <v>82</v>
      </c>
      <c r="AV719" s="13" t="s">
        <v>82</v>
      </c>
      <c r="AW719" s="13" t="s">
        <v>35</v>
      </c>
      <c r="AX719" s="13" t="s">
        <v>74</v>
      </c>
      <c r="AY719" s="159" t="s">
        <v>181</v>
      </c>
    </row>
    <row r="720" spans="2:65" s="12" customFormat="1" ht="11.25">
      <c r="B720" s="152"/>
      <c r="D720" s="146" t="s">
        <v>194</v>
      </c>
      <c r="E720" s="153" t="s">
        <v>3</v>
      </c>
      <c r="F720" s="154" t="s">
        <v>540</v>
      </c>
      <c r="H720" s="153" t="s">
        <v>3</v>
      </c>
      <c r="I720" s="155"/>
      <c r="L720" s="152"/>
      <c r="M720" s="156"/>
      <c r="T720" s="157"/>
      <c r="AT720" s="153" t="s">
        <v>194</v>
      </c>
      <c r="AU720" s="153" t="s">
        <v>82</v>
      </c>
      <c r="AV720" s="12" t="s">
        <v>9</v>
      </c>
      <c r="AW720" s="12" t="s">
        <v>35</v>
      </c>
      <c r="AX720" s="12" t="s">
        <v>74</v>
      </c>
      <c r="AY720" s="153" t="s">
        <v>181</v>
      </c>
    </row>
    <row r="721" spans="2:65" s="13" customFormat="1" ht="11.25">
      <c r="B721" s="158"/>
      <c r="D721" s="146" t="s">
        <v>194</v>
      </c>
      <c r="E721" s="159" t="s">
        <v>3</v>
      </c>
      <c r="F721" s="160" t="s">
        <v>690</v>
      </c>
      <c r="H721" s="161">
        <v>4.8049999999999997</v>
      </c>
      <c r="I721" s="162"/>
      <c r="L721" s="158"/>
      <c r="M721" s="163"/>
      <c r="T721" s="164"/>
      <c r="AT721" s="159" t="s">
        <v>194</v>
      </c>
      <c r="AU721" s="159" t="s">
        <v>82</v>
      </c>
      <c r="AV721" s="13" t="s">
        <v>82</v>
      </c>
      <c r="AW721" s="13" t="s">
        <v>35</v>
      </c>
      <c r="AX721" s="13" t="s">
        <v>74</v>
      </c>
      <c r="AY721" s="159" t="s">
        <v>181</v>
      </c>
    </row>
    <row r="722" spans="2:65" s="12" customFormat="1" ht="11.25">
      <c r="B722" s="152"/>
      <c r="D722" s="146" t="s">
        <v>194</v>
      </c>
      <c r="E722" s="153" t="s">
        <v>3</v>
      </c>
      <c r="F722" s="154" t="s">
        <v>548</v>
      </c>
      <c r="H722" s="153" t="s">
        <v>3</v>
      </c>
      <c r="I722" s="155"/>
      <c r="L722" s="152"/>
      <c r="M722" s="156"/>
      <c r="T722" s="157"/>
      <c r="AT722" s="153" t="s">
        <v>194</v>
      </c>
      <c r="AU722" s="153" t="s">
        <v>82</v>
      </c>
      <c r="AV722" s="12" t="s">
        <v>9</v>
      </c>
      <c r="AW722" s="12" t="s">
        <v>35</v>
      </c>
      <c r="AX722" s="12" t="s">
        <v>74</v>
      </c>
      <c r="AY722" s="153" t="s">
        <v>181</v>
      </c>
    </row>
    <row r="723" spans="2:65" s="13" customFormat="1" ht="11.25">
      <c r="B723" s="158"/>
      <c r="D723" s="146" t="s">
        <v>194</v>
      </c>
      <c r="E723" s="159" t="s">
        <v>3</v>
      </c>
      <c r="F723" s="160" t="s">
        <v>691</v>
      </c>
      <c r="H723" s="161">
        <v>4.13</v>
      </c>
      <c r="I723" s="162"/>
      <c r="L723" s="158"/>
      <c r="M723" s="163"/>
      <c r="T723" s="164"/>
      <c r="AT723" s="159" t="s">
        <v>194</v>
      </c>
      <c r="AU723" s="159" t="s">
        <v>82</v>
      </c>
      <c r="AV723" s="13" t="s">
        <v>82</v>
      </c>
      <c r="AW723" s="13" t="s">
        <v>35</v>
      </c>
      <c r="AX723" s="13" t="s">
        <v>74</v>
      </c>
      <c r="AY723" s="159" t="s">
        <v>181</v>
      </c>
    </row>
    <row r="724" spans="2:65" s="13" customFormat="1" ht="11.25">
      <c r="B724" s="158"/>
      <c r="D724" s="146" t="s">
        <v>194</v>
      </c>
      <c r="E724" s="159" t="s">
        <v>3</v>
      </c>
      <c r="F724" s="160" t="s">
        <v>692</v>
      </c>
      <c r="H724" s="161">
        <v>2.8050000000000002</v>
      </c>
      <c r="I724" s="162"/>
      <c r="L724" s="158"/>
      <c r="M724" s="163"/>
      <c r="T724" s="164"/>
      <c r="AT724" s="159" t="s">
        <v>194</v>
      </c>
      <c r="AU724" s="159" t="s">
        <v>82</v>
      </c>
      <c r="AV724" s="13" t="s">
        <v>82</v>
      </c>
      <c r="AW724" s="13" t="s">
        <v>35</v>
      </c>
      <c r="AX724" s="13" t="s">
        <v>74</v>
      </c>
      <c r="AY724" s="159" t="s">
        <v>181</v>
      </c>
    </row>
    <row r="725" spans="2:65" s="13" customFormat="1" ht="11.25">
      <c r="B725" s="158"/>
      <c r="D725" s="146" t="s">
        <v>194</v>
      </c>
      <c r="E725" s="159" t="s">
        <v>3</v>
      </c>
      <c r="F725" s="160" t="s">
        <v>693</v>
      </c>
      <c r="H725" s="161">
        <v>4.13</v>
      </c>
      <c r="I725" s="162"/>
      <c r="L725" s="158"/>
      <c r="M725" s="163"/>
      <c r="T725" s="164"/>
      <c r="AT725" s="159" t="s">
        <v>194</v>
      </c>
      <c r="AU725" s="159" t="s">
        <v>82</v>
      </c>
      <c r="AV725" s="13" t="s">
        <v>82</v>
      </c>
      <c r="AW725" s="13" t="s">
        <v>35</v>
      </c>
      <c r="AX725" s="13" t="s">
        <v>74</v>
      </c>
      <c r="AY725" s="159" t="s">
        <v>181</v>
      </c>
    </row>
    <row r="726" spans="2:65" s="14" customFormat="1" ht="11.25">
      <c r="B726" s="165"/>
      <c r="D726" s="146" t="s">
        <v>194</v>
      </c>
      <c r="E726" s="166" t="s">
        <v>3</v>
      </c>
      <c r="F726" s="167" t="s">
        <v>204</v>
      </c>
      <c r="H726" s="168">
        <v>24.022999999999996</v>
      </c>
      <c r="I726" s="169"/>
      <c r="L726" s="165"/>
      <c r="M726" s="170"/>
      <c r="T726" s="171"/>
      <c r="AT726" s="166" t="s">
        <v>194</v>
      </c>
      <c r="AU726" s="166" t="s">
        <v>82</v>
      </c>
      <c r="AV726" s="14" t="s">
        <v>188</v>
      </c>
      <c r="AW726" s="14" t="s">
        <v>35</v>
      </c>
      <c r="AX726" s="14" t="s">
        <v>9</v>
      </c>
      <c r="AY726" s="166" t="s">
        <v>181</v>
      </c>
    </row>
    <row r="727" spans="2:65" s="1" customFormat="1" ht="16.5" customHeight="1">
      <c r="B727" s="132"/>
      <c r="C727" s="133" t="s">
        <v>694</v>
      </c>
      <c r="D727" s="133" t="s">
        <v>183</v>
      </c>
      <c r="E727" s="134" t="s">
        <v>695</v>
      </c>
      <c r="F727" s="135" t="s">
        <v>696</v>
      </c>
      <c r="G727" s="136" t="s">
        <v>186</v>
      </c>
      <c r="H727" s="137">
        <v>51.12</v>
      </c>
      <c r="I727" s="138"/>
      <c r="J727" s="139">
        <f>ROUND(I727*H727,0)</f>
        <v>0</v>
      </c>
      <c r="K727" s="135" t="s">
        <v>3</v>
      </c>
      <c r="L727" s="33"/>
      <c r="M727" s="140" t="s">
        <v>3</v>
      </c>
      <c r="N727" s="141" t="s">
        <v>45</v>
      </c>
      <c r="P727" s="142">
        <f>O727*H727</f>
        <v>0</v>
      </c>
      <c r="Q727" s="142">
        <v>0.13882</v>
      </c>
      <c r="R727" s="142">
        <f>Q727*H727</f>
        <v>7.0964783999999996</v>
      </c>
      <c r="S727" s="142">
        <v>0</v>
      </c>
      <c r="T727" s="143">
        <f>S727*H727</f>
        <v>0</v>
      </c>
      <c r="AR727" s="144" t="s">
        <v>188</v>
      </c>
      <c r="AT727" s="144" t="s">
        <v>183</v>
      </c>
      <c r="AU727" s="144" t="s">
        <v>82</v>
      </c>
      <c r="AY727" s="18" t="s">
        <v>181</v>
      </c>
      <c r="BE727" s="145">
        <f>IF(N727="základní",J727,0)</f>
        <v>0</v>
      </c>
      <c r="BF727" s="145">
        <f>IF(N727="snížená",J727,0)</f>
        <v>0</v>
      </c>
      <c r="BG727" s="145">
        <f>IF(N727="zákl. přenesená",J727,0)</f>
        <v>0</v>
      </c>
      <c r="BH727" s="145">
        <f>IF(N727="sníž. přenesená",J727,0)</f>
        <v>0</v>
      </c>
      <c r="BI727" s="145">
        <f>IF(N727="nulová",J727,0)</f>
        <v>0</v>
      </c>
      <c r="BJ727" s="18" t="s">
        <v>9</v>
      </c>
      <c r="BK727" s="145">
        <f>ROUND(I727*H727,0)</f>
        <v>0</v>
      </c>
      <c r="BL727" s="18" t="s">
        <v>188</v>
      </c>
      <c r="BM727" s="144" t="s">
        <v>697</v>
      </c>
    </row>
    <row r="728" spans="2:65" s="1" customFormat="1" ht="11.25">
      <c r="B728" s="33"/>
      <c r="D728" s="146" t="s">
        <v>190</v>
      </c>
      <c r="F728" s="147" t="s">
        <v>696</v>
      </c>
      <c r="I728" s="148"/>
      <c r="L728" s="33"/>
      <c r="M728" s="149"/>
      <c r="T728" s="54"/>
      <c r="AT728" s="18" t="s">
        <v>190</v>
      </c>
      <c r="AU728" s="18" t="s">
        <v>82</v>
      </c>
    </row>
    <row r="729" spans="2:65" s="1" customFormat="1" ht="19.5">
      <c r="B729" s="33"/>
      <c r="D729" s="146" t="s">
        <v>698</v>
      </c>
      <c r="F729" s="189" t="s">
        <v>699</v>
      </c>
      <c r="I729" s="148"/>
      <c r="L729" s="33"/>
      <c r="M729" s="149"/>
      <c r="T729" s="54"/>
      <c r="AT729" s="18" t="s">
        <v>698</v>
      </c>
      <c r="AU729" s="18" t="s">
        <v>82</v>
      </c>
    </row>
    <row r="730" spans="2:65" s="12" customFormat="1" ht="11.25">
      <c r="B730" s="152"/>
      <c r="D730" s="146" t="s">
        <v>194</v>
      </c>
      <c r="E730" s="153" t="s">
        <v>3</v>
      </c>
      <c r="F730" s="154" t="s">
        <v>639</v>
      </c>
      <c r="H730" s="153" t="s">
        <v>3</v>
      </c>
      <c r="I730" s="155"/>
      <c r="L730" s="152"/>
      <c r="M730" s="156"/>
      <c r="T730" s="157"/>
      <c r="AT730" s="153" t="s">
        <v>194</v>
      </c>
      <c r="AU730" s="153" t="s">
        <v>82</v>
      </c>
      <c r="AV730" s="12" t="s">
        <v>9</v>
      </c>
      <c r="AW730" s="12" t="s">
        <v>35</v>
      </c>
      <c r="AX730" s="12" t="s">
        <v>74</v>
      </c>
      <c r="AY730" s="153" t="s">
        <v>181</v>
      </c>
    </row>
    <row r="731" spans="2:65" s="12" customFormat="1" ht="11.25">
      <c r="B731" s="152"/>
      <c r="D731" s="146" t="s">
        <v>194</v>
      </c>
      <c r="E731" s="153" t="s">
        <v>3</v>
      </c>
      <c r="F731" s="154" t="s">
        <v>700</v>
      </c>
      <c r="H731" s="153" t="s">
        <v>3</v>
      </c>
      <c r="I731" s="155"/>
      <c r="L731" s="152"/>
      <c r="M731" s="156"/>
      <c r="T731" s="157"/>
      <c r="AT731" s="153" t="s">
        <v>194</v>
      </c>
      <c r="AU731" s="153" t="s">
        <v>82</v>
      </c>
      <c r="AV731" s="12" t="s">
        <v>9</v>
      </c>
      <c r="AW731" s="12" t="s">
        <v>35</v>
      </c>
      <c r="AX731" s="12" t="s">
        <v>74</v>
      </c>
      <c r="AY731" s="153" t="s">
        <v>181</v>
      </c>
    </row>
    <row r="732" spans="2:65" s="13" customFormat="1" ht="11.25">
      <c r="B732" s="158"/>
      <c r="D732" s="146" t="s">
        <v>194</v>
      </c>
      <c r="E732" s="159" t="s">
        <v>3</v>
      </c>
      <c r="F732" s="160" t="s">
        <v>701</v>
      </c>
      <c r="H732" s="161">
        <v>35.58</v>
      </c>
      <c r="I732" s="162"/>
      <c r="L732" s="158"/>
      <c r="M732" s="163"/>
      <c r="T732" s="164"/>
      <c r="AT732" s="159" t="s">
        <v>194</v>
      </c>
      <c r="AU732" s="159" t="s">
        <v>82</v>
      </c>
      <c r="AV732" s="13" t="s">
        <v>82</v>
      </c>
      <c r="AW732" s="13" t="s">
        <v>35</v>
      </c>
      <c r="AX732" s="13" t="s">
        <v>74</v>
      </c>
      <c r="AY732" s="159" t="s">
        <v>181</v>
      </c>
    </row>
    <row r="733" spans="2:65" s="12" customFormat="1" ht="11.25">
      <c r="B733" s="152"/>
      <c r="D733" s="146" t="s">
        <v>194</v>
      </c>
      <c r="E733" s="153" t="s">
        <v>3</v>
      </c>
      <c r="F733" s="154" t="s">
        <v>702</v>
      </c>
      <c r="H733" s="153" t="s">
        <v>3</v>
      </c>
      <c r="I733" s="155"/>
      <c r="L733" s="152"/>
      <c r="M733" s="156"/>
      <c r="T733" s="157"/>
      <c r="AT733" s="153" t="s">
        <v>194</v>
      </c>
      <c r="AU733" s="153" t="s">
        <v>82</v>
      </c>
      <c r="AV733" s="12" t="s">
        <v>9</v>
      </c>
      <c r="AW733" s="12" t="s">
        <v>35</v>
      </c>
      <c r="AX733" s="12" t="s">
        <v>74</v>
      </c>
      <c r="AY733" s="153" t="s">
        <v>181</v>
      </c>
    </row>
    <row r="734" spans="2:65" s="13" customFormat="1" ht="11.25">
      <c r="B734" s="158"/>
      <c r="D734" s="146" t="s">
        <v>194</v>
      </c>
      <c r="E734" s="159" t="s">
        <v>3</v>
      </c>
      <c r="F734" s="160" t="s">
        <v>703</v>
      </c>
      <c r="H734" s="161">
        <v>15.54</v>
      </c>
      <c r="I734" s="162"/>
      <c r="L734" s="158"/>
      <c r="M734" s="163"/>
      <c r="T734" s="164"/>
      <c r="AT734" s="159" t="s">
        <v>194</v>
      </c>
      <c r="AU734" s="159" t="s">
        <v>82</v>
      </c>
      <c r="AV734" s="13" t="s">
        <v>82</v>
      </c>
      <c r="AW734" s="13" t="s">
        <v>35</v>
      </c>
      <c r="AX734" s="13" t="s">
        <v>74</v>
      </c>
      <c r="AY734" s="159" t="s">
        <v>181</v>
      </c>
    </row>
    <row r="735" spans="2:65" s="14" customFormat="1" ht="11.25">
      <c r="B735" s="165"/>
      <c r="D735" s="146" t="s">
        <v>194</v>
      </c>
      <c r="E735" s="166" t="s">
        <v>3</v>
      </c>
      <c r="F735" s="167" t="s">
        <v>204</v>
      </c>
      <c r="H735" s="168">
        <v>51.12</v>
      </c>
      <c r="I735" s="169"/>
      <c r="L735" s="165"/>
      <c r="M735" s="170"/>
      <c r="T735" s="171"/>
      <c r="AT735" s="166" t="s">
        <v>194</v>
      </c>
      <c r="AU735" s="166" t="s">
        <v>82</v>
      </c>
      <c r="AV735" s="14" t="s">
        <v>188</v>
      </c>
      <c r="AW735" s="14" t="s">
        <v>35</v>
      </c>
      <c r="AX735" s="14" t="s">
        <v>9</v>
      </c>
      <c r="AY735" s="166" t="s">
        <v>181</v>
      </c>
    </row>
    <row r="736" spans="2:65" s="11" customFormat="1" ht="22.9" customHeight="1">
      <c r="B736" s="120"/>
      <c r="D736" s="121" t="s">
        <v>73</v>
      </c>
      <c r="E736" s="130" t="s">
        <v>188</v>
      </c>
      <c r="F736" s="130" t="s">
        <v>704</v>
      </c>
      <c r="I736" s="123"/>
      <c r="J736" s="131">
        <f>BK736</f>
        <v>0</v>
      </c>
      <c r="L736" s="120"/>
      <c r="M736" s="125"/>
      <c r="P736" s="126">
        <f>SUM(P737:P765)</f>
        <v>0</v>
      </c>
      <c r="R736" s="126">
        <f>SUM(R737:R765)</f>
        <v>15.204422520000001</v>
      </c>
      <c r="T736" s="127">
        <f>SUM(T737:T765)</f>
        <v>0</v>
      </c>
      <c r="AR736" s="121" t="s">
        <v>9</v>
      </c>
      <c r="AT736" s="128" t="s">
        <v>73</v>
      </c>
      <c r="AU736" s="128" t="s">
        <v>9</v>
      </c>
      <c r="AY736" s="121" t="s">
        <v>181</v>
      </c>
      <c r="BK736" s="129">
        <f>SUM(BK737:BK765)</f>
        <v>0</v>
      </c>
    </row>
    <row r="737" spans="2:65" s="1" customFormat="1" ht="16.5" customHeight="1">
      <c r="B737" s="132"/>
      <c r="C737" s="133" t="s">
        <v>705</v>
      </c>
      <c r="D737" s="133" t="s">
        <v>183</v>
      </c>
      <c r="E737" s="134" t="s">
        <v>706</v>
      </c>
      <c r="F737" s="135" t="s">
        <v>707</v>
      </c>
      <c r="G737" s="136" t="s">
        <v>221</v>
      </c>
      <c r="H737" s="137">
        <v>5.984</v>
      </c>
      <c r="I737" s="138"/>
      <c r="J737" s="139">
        <f>ROUND(I737*H737,0)</f>
        <v>0</v>
      </c>
      <c r="K737" s="135" t="s">
        <v>187</v>
      </c>
      <c r="L737" s="33"/>
      <c r="M737" s="140" t="s">
        <v>3</v>
      </c>
      <c r="N737" s="141" t="s">
        <v>45</v>
      </c>
      <c r="P737" s="142">
        <f>O737*H737</f>
        <v>0</v>
      </c>
      <c r="Q737" s="142">
        <v>2.5020099999999998</v>
      </c>
      <c r="R737" s="142">
        <f>Q737*H737</f>
        <v>14.972027839999999</v>
      </c>
      <c r="S737" s="142">
        <v>0</v>
      </c>
      <c r="T737" s="143">
        <f>S737*H737</f>
        <v>0</v>
      </c>
      <c r="AR737" s="144" t="s">
        <v>188</v>
      </c>
      <c r="AT737" s="144" t="s">
        <v>183</v>
      </c>
      <c r="AU737" s="144" t="s">
        <v>82</v>
      </c>
      <c r="AY737" s="18" t="s">
        <v>181</v>
      </c>
      <c r="BE737" s="145">
        <f>IF(N737="základní",J737,0)</f>
        <v>0</v>
      </c>
      <c r="BF737" s="145">
        <f>IF(N737="snížená",J737,0)</f>
        <v>0</v>
      </c>
      <c r="BG737" s="145">
        <f>IF(N737="zákl. přenesená",J737,0)</f>
        <v>0</v>
      </c>
      <c r="BH737" s="145">
        <f>IF(N737="sníž. přenesená",J737,0)</f>
        <v>0</v>
      </c>
      <c r="BI737" s="145">
        <f>IF(N737="nulová",J737,0)</f>
        <v>0</v>
      </c>
      <c r="BJ737" s="18" t="s">
        <v>9</v>
      </c>
      <c r="BK737" s="145">
        <f>ROUND(I737*H737,0)</f>
        <v>0</v>
      </c>
      <c r="BL737" s="18" t="s">
        <v>188</v>
      </c>
      <c r="BM737" s="144" t="s">
        <v>708</v>
      </c>
    </row>
    <row r="738" spans="2:65" s="1" customFormat="1" ht="19.5">
      <c r="B738" s="33"/>
      <c r="D738" s="146" t="s">
        <v>190</v>
      </c>
      <c r="F738" s="147" t="s">
        <v>709</v>
      </c>
      <c r="I738" s="148"/>
      <c r="L738" s="33"/>
      <c r="M738" s="149"/>
      <c r="T738" s="54"/>
      <c r="AT738" s="18" t="s">
        <v>190</v>
      </c>
      <c r="AU738" s="18" t="s">
        <v>82</v>
      </c>
    </row>
    <row r="739" spans="2:65" s="1" customFormat="1" ht="11.25">
      <c r="B739" s="33"/>
      <c r="D739" s="150" t="s">
        <v>192</v>
      </c>
      <c r="F739" s="151" t="s">
        <v>710</v>
      </c>
      <c r="I739" s="148"/>
      <c r="L739" s="33"/>
      <c r="M739" s="149"/>
      <c r="T739" s="54"/>
      <c r="AT739" s="18" t="s">
        <v>192</v>
      </c>
      <c r="AU739" s="18" t="s">
        <v>82</v>
      </c>
    </row>
    <row r="740" spans="2:65" s="12" customFormat="1" ht="11.25">
      <c r="B740" s="152"/>
      <c r="D740" s="146" t="s">
        <v>194</v>
      </c>
      <c r="E740" s="153" t="s">
        <v>3</v>
      </c>
      <c r="F740" s="154" t="s">
        <v>711</v>
      </c>
      <c r="H740" s="153" t="s">
        <v>3</v>
      </c>
      <c r="I740" s="155"/>
      <c r="L740" s="152"/>
      <c r="M740" s="156"/>
      <c r="T740" s="157"/>
      <c r="AT740" s="153" t="s">
        <v>194</v>
      </c>
      <c r="AU740" s="153" t="s">
        <v>82</v>
      </c>
      <c r="AV740" s="12" t="s">
        <v>9</v>
      </c>
      <c r="AW740" s="12" t="s">
        <v>35</v>
      </c>
      <c r="AX740" s="12" t="s">
        <v>74</v>
      </c>
      <c r="AY740" s="153" t="s">
        <v>181</v>
      </c>
    </row>
    <row r="741" spans="2:65" s="13" customFormat="1" ht="11.25">
      <c r="B741" s="158"/>
      <c r="D741" s="146" t="s">
        <v>194</v>
      </c>
      <c r="E741" s="159" t="s">
        <v>3</v>
      </c>
      <c r="F741" s="160" t="s">
        <v>712</v>
      </c>
      <c r="H741" s="161">
        <v>5.984</v>
      </c>
      <c r="I741" s="162"/>
      <c r="L741" s="158"/>
      <c r="M741" s="163"/>
      <c r="T741" s="164"/>
      <c r="AT741" s="159" t="s">
        <v>194</v>
      </c>
      <c r="AU741" s="159" t="s">
        <v>82</v>
      </c>
      <c r="AV741" s="13" t="s">
        <v>82</v>
      </c>
      <c r="AW741" s="13" t="s">
        <v>35</v>
      </c>
      <c r="AX741" s="13" t="s">
        <v>9</v>
      </c>
      <c r="AY741" s="159" t="s">
        <v>181</v>
      </c>
    </row>
    <row r="742" spans="2:65" s="1" customFormat="1" ht="16.5" customHeight="1">
      <c r="B742" s="132"/>
      <c r="C742" s="133" t="s">
        <v>713</v>
      </c>
      <c r="D742" s="133" t="s">
        <v>183</v>
      </c>
      <c r="E742" s="134" t="s">
        <v>714</v>
      </c>
      <c r="F742" s="135" t="s">
        <v>715</v>
      </c>
      <c r="G742" s="136" t="s">
        <v>186</v>
      </c>
      <c r="H742" s="137">
        <v>3.42</v>
      </c>
      <c r="I742" s="138"/>
      <c r="J742" s="139">
        <f>ROUND(I742*H742,0)</f>
        <v>0</v>
      </c>
      <c r="K742" s="135" t="s">
        <v>187</v>
      </c>
      <c r="L742" s="33"/>
      <c r="M742" s="140" t="s">
        <v>3</v>
      </c>
      <c r="N742" s="141" t="s">
        <v>45</v>
      </c>
      <c r="P742" s="142">
        <f>O742*H742</f>
        <v>0</v>
      </c>
      <c r="Q742" s="142">
        <v>5.3299999999999997E-3</v>
      </c>
      <c r="R742" s="142">
        <f>Q742*H742</f>
        <v>1.8228599999999998E-2</v>
      </c>
      <c r="S742" s="142">
        <v>0</v>
      </c>
      <c r="T742" s="143">
        <f>S742*H742</f>
        <v>0</v>
      </c>
      <c r="AR742" s="144" t="s">
        <v>188</v>
      </c>
      <c r="AT742" s="144" t="s">
        <v>183</v>
      </c>
      <c r="AU742" s="144" t="s">
        <v>82</v>
      </c>
      <c r="AY742" s="18" t="s">
        <v>181</v>
      </c>
      <c r="BE742" s="145">
        <f>IF(N742="základní",J742,0)</f>
        <v>0</v>
      </c>
      <c r="BF742" s="145">
        <f>IF(N742="snížená",J742,0)</f>
        <v>0</v>
      </c>
      <c r="BG742" s="145">
        <f>IF(N742="zákl. přenesená",J742,0)</f>
        <v>0</v>
      </c>
      <c r="BH742" s="145">
        <f>IF(N742="sníž. přenesená",J742,0)</f>
        <v>0</v>
      </c>
      <c r="BI742" s="145">
        <f>IF(N742="nulová",J742,0)</f>
        <v>0</v>
      </c>
      <c r="BJ742" s="18" t="s">
        <v>9</v>
      </c>
      <c r="BK742" s="145">
        <f>ROUND(I742*H742,0)</f>
        <v>0</v>
      </c>
      <c r="BL742" s="18" t="s">
        <v>188</v>
      </c>
      <c r="BM742" s="144" t="s">
        <v>716</v>
      </c>
    </row>
    <row r="743" spans="2:65" s="1" customFormat="1" ht="11.25">
      <c r="B743" s="33"/>
      <c r="D743" s="146" t="s">
        <v>190</v>
      </c>
      <c r="F743" s="147" t="s">
        <v>717</v>
      </c>
      <c r="I743" s="148"/>
      <c r="L743" s="33"/>
      <c r="M743" s="149"/>
      <c r="T743" s="54"/>
      <c r="AT743" s="18" t="s">
        <v>190</v>
      </c>
      <c r="AU743" s="18" t="s">
        <v>82</v>
      </c>
    </row>
    <row r="744" spans="2:65" s="1" customFormat="1" ht="11.25">
      <c r="B744" s="33"/>
      <c r="D744" s="150" t="s">
        <v>192</v>
      </c>
      <c r="F744" s="151" t="s">
        <v>718</v>
      </c>
      <c r="I744" s="148"/>
      <c r="L744" s="33"/>
      <c r="M744" s="149"/>
      <c r="T744" s="54"/>
      <c r="AT744" s="18" t="s">
        <v>192</v>
      </c>
      <c r="AU744" s="18" t="s">
        <v>82</v>
      </c>
    </row>
    <row r="745" spans="2:65" s="13" customFormat="1" ht="11.25">
      <c r="B745" s="158"/>
      <c r="D745" s="146" t="s">
        <v>194</v>
      </c>
      <c r="E745" s="159" t="s">
        <v>3</v>
      </c>
      <c r="F745" s="160" t="s">
        <v>719</v>
      </c>
      <c r="H745" s="161">
        <v>3.42</v>
      </c>
      <c r="I745" s="162"/>
      <c r="L745" s="158"/>
      <c r="M745" s="163"/>
      <c r="T745" s="164"/>
      <c r="AT745" s="159" t="s">
        <v>194</v>
      </c>
      <c r="AU745" s="159" t="s">
        <v>82</v>
      </c>
      <c r="AV745" s="13" t="s">
        <v>82</v>
      </c>
      <c r="AW745" s="13" t="s">
        <v>35</v>
      </c>
      <c r="AX745" s="13" t="s">
        <v>9</v>
      </c>
      <c r="AY745" s="159" t="s">
        <v>181</v>
      </c>
    </row>
    <row r="746" spans="2:65" s="1" customFormat="1" ht="16.5" customHeight="1">
      <c r="B746" s="132"/>
      <c r="C746" s="133" t="s">
        <v>720</v>
      </c>
      <c r="D746" s="133" t="s">
        <v>183</v>
      </c>
      <c r="E746" s="134" t="s">
        <v>721</v>
      </c>
      <c r="F746" s="135" t="s">
        <v>722</v>
      </c>
      <c r="G746" s="136" t="s">
        <v>186</v>
      </c>
      <c r="H746" s="137">
        <v>3.42</v>
      </c>
      <c r="I746" s="138"/>
      <c r="J746" s="139">
        <f>ROUND(I746*H746,0)</f>
        <v>0</v>
      </c>
      <c r="K746" s="135" t="s">
        <v>187</v>
      </c>
      <c r="L746" s="33"/>
      <c r="M746" s="140" t="s">
        <v>3</v>
      </c>
      <c r="N746" s="141" t="s">
        <v>45</v>
      </c>
      <c r="P746" s="142">
        <f>O746*H746</f>
        <v>0</v>
      </c>
      <c r="Q746" s="142">
        <v>0</v>
      </c>
      <c r="R746" s="142">
        <f>Q746*H746</f>
        <v>0</v>
      </c>
      <c r="S746" s="142">
        <v>0</v>
      </c>
      <c r="T746" s="143">
        <f>S746*H746</f>
        <v>0</v>
      </c>
      <c r="AR746" s="144" t="s">
        <v>188</v>
      </c>
      <c r="AT746" s="144" t="s">
        <v>183</v>
      </c>
      <c r="AU746" s="144" t="s">
        <v>82</v>
      </c>
      <c r="AY746" s="18" t="s">
        <v>181</v>
      </c>
      <c r="BE746" s="145">
        <f>IF(N746="základní",J746,0)</f>
        <v>0</v>
      </c>
      <c r="BF746" s="145">
        <f>IF(N746="snížená",J746,0)</f>
        <v>0</v>
      </c>
      <c r="BG746" s="145">
        <f>IF(N746="zákl. přenesená",J746,0)</f>
        <v>0</v>
      </c>
      <c r="BH746" s="145">
        <f>IF(N746="sníž. přenesená",J746,0)</f>
        <v>0</v>
      </c>
      <c r="BI746" s="145">
        <f>IF(N746="nulová",J746,0)</f>
        <v>0</v>
      </c>
      <c r="BJ746" s="18" t="s">
        <v>9</v>
      </c>
      <c r="BK746" s="145">
        <f>ROUND(I746*H746,0)</f>
        <v>0</v>
      </c>
      <c r="BL746" s="18" t="s">
        <v>188</v>
      </c>
      <c r="BM746" s="144" t="s">
        <v>723</v>
      </c>
    </row>
    <row r="747" spans="2:65" s="1" customFormat="1" ht="11.25">
      <c r="B747" s="33"/>
      <c r="D747" s="146" t="s">
        <v>190</v>
      </c>
      <c r="F747" s="147" t="s">
        <v>724</v>
      </c>
      <c r="I747" s="148"/>
      <c r="L747" s="33"/>
      <c r="M747" s="149"/>
      <c r="T747" s="54"/>
      <c r="AT747" s="18" t="s">
        <v>190</v>
      </c>
      <c r="AU747" s="18" t="s">
        <v>82</v>
      </c>
    </row>
    <row r="748" spans="2:65" s="1" customFormat="1" ht="11.25">
      <c r="B748" s="33"/>
      <c r="D748" s="150" t="s">
        <v>192</v>
      </c>
      <c r="F748" s="151" t="s">
        <v>725</v>
      </c>
      <c r="I748" s="148"/>
      <c r="L748" s="33"/>
      <c r="M748" s="149"/>
      <c r="T748" s="54"/>
      <c r="AT748" s="18" t="s">
        <v>192</v>
      </c>
      <c r="AU748" s="18" t="s">
        <v>82</v>
      </c>
    </row>
    <row r="749" spans="2:65" s="1" customFormat="1" ht="16.5" customHeight="1">
      <c r="B749" s="132"/>
      <c r="C749" s="133" t="s">
        <v>726</v>
      </c>
      <c r="D749" s="133" t="s">
        <v>183</v>
      </c>
      <c r="E749" s="134" t="s">
        <v>727</v>
      </c>
      <c r="F749" s="135" t="s">
        <v>728</v>
      </c>
      <c r="G749" s="136" t="s">
        <v>186</v>
      </c>
      <c r="H749" s="137">
        <v>11.968</v>
      </c>
      <c r="I749" s="138"/>
      <c r="J749" s="139">
        <f>ROUND(I749*H749,0)</f>
        <v>0</v>
      </c>
      <c r="K749" s="135" t="s">
        <v>187</v>
      </c>
      <c r="L749" s="33"/>
      <c r="M749" s="140" t="s">
        <v>3</v>
      </c>
      <c r="N749" s="141" t="s">
        <v>45</v>
      </c>
      <c r="P749" s="142">
        <f>O749*H749</f>
        <v>0</v>
      </c>
      <c r="Q749" s="142">
        <v>8.94E-3</v>
      </c>
      <c r="R749" s="142">
        <f>Q749*H749</f>
        <v>0.10699392000000001</v>
      </c>
      <c r="S749" s="142">
        <v>0</v>
      </c>
      <c r="T749" s="143">
        <f>S749*H749</f>
        <v>0</v>
      </c>
      <c r="AR749" s="144" t="s">
        <v>188</v>
      </c>
      <c r="AT749" s="144" t="s">
        <v>183</v>
      </c>
      <c r="AU749" s="144" t="s">
        <v>82</v>
      </c>
      <c r="AY749" s="18" t="s">
        <v>181</v>
      </c>
      <c r="BE749" s="145">
        <f>IF(N749="základní",J749,0)</f>
        <v>0</v>
      </c>
      <c r="BF749" s="145">
        <f>IF(N749="snížená",J749,0)</f>
        <v>0</v>
      </c>
      <c r="BG749" s="145">
        <f>IF(N749="zákl. přenesená",J749,0)</f>
        <v>0</v>
      </c>
      <c r="BH749" s="145">
        <f>IF(N749="sníž. přenesená",J749,0)</f>
        <v>0</v>
      </c>
      <c r="BI749" s="145">
        <f>IF(N749="nulová",J749,0)</f>
        <v>0</v>
      </c>
      <c r="BJ749" s="18" t="s">
        <v>9</v>
      </c>
      <c r="BK749" s="145">
        <f>ROUND(I749*H749,0)</f>
        <v>0</v>
      </c>
      <c r="BL749" s="18" t="s">
        <v>188</v>
      </c>
      <c r="BM749" s="144" t="s">
        <v>729</v>
      </c>
    </row>
    <row r="750" spans="2:65" s="1" customFormat="1" ht="29.25">
      <c r="B750" s="33"/>
      <c r="D750" s="146" t="s">
        <v>190</v>
      </c>
      <c r="F750" s="147" t="s">
        <v>730</v>
      </c>
      <c r="I750" s="148"/>
      <c r="L750" s="33"/>
      <c r="M750" s="149"/>
      <c r="T750" s="54"/>
      <c r="AT750" s="18" t="s">
        <v>190</v>
      </c>
      <c r="AU750" s="18" t="s">
        <v>82</v>
      </c>
    </row>
    <row r="751" spans="2:65" s="1" customFormat="1" ht="11.25">
      <c r="B751" s="33"/>
      <c r="D751" s="150" t="s">
        <v>192</v>
      </c>
      <c r="F751" s="151" t="s">
        <v>731</v>
      </c>
      <c r="I751" s="148"/>
      <c r="L751" s="33"/>
      <c r="M751" s="149"/>
      <c r="T751" s="54"/>
      <c r="AT751" s="18" t="s">
        <v>192</v>
      </c>
      <c r="AU751" s="18" t="s">
        <v>82</v>
      </c>
    </row>
    <row r="752" spans="2:65" s="12" customFormat="1" ht="11.25">
      <c r="B752" s="152"/>
      <c r="D752" s="146" t="s">
        <v>194</v>
      </c>
      <c r="E752" s="153" t="s">
        <v>3</v>
      </c>
      <c r="F752" s="154" t="s">
        <v>732</v>
      </c>
      <c r="H752" s="153" t="s">
        <v>3</v>
      </c>
      <c r="I752" s="155"/>
      <c r="L752" s="152"/>
      <c r="M752" s="156"/>
      <c r="T752" s="157"/>
      <c r="AT752" s="153" t="s">
        <v>194</v>
      </c>
      <c r="AU752" s="153" t="s">
        <v>82</v>
      </c>
      <c r="AV752" s="12" t="s">
        <v>9</v>
      </c>
      <c r="AW752" s="12" t="s">
        <v>35</v>
      </c>
      <c r="AX752" s="12" t="s">
        <v>74</v>
      </c>
      <c r="AY752" s="153" t="s">
        <v>181</v>
      </c>
    </row>
    <row r="753" spans="2:65" s="13" customFormat="1" ht="11.25">
      <c r="B753" s="158"/>
      <c r="D753" s="146" t="s">
        <v>194</v>
      </c>
      <c r="E753" s="159" t="s">
        <v>3</v>
      </c>
      <c r="F753" s="160" t="s">
        <v>733</v>
      </c>
      <c r="H753" s="161">
        <v>11.968</v>
      </c>
      <c r="I753" s="162"/>
      <c r="L753" s="158"/>
      <c r="M753" s="163"/>
      <c r="T753" s="164"/>
      <c r="AT753" s="159" t="s">
        <v>194</v>
      </c>
      <c r="AU753" s="159" t="s">
        <v>82</v>
      </c>
      <c r="AV753" s="13" t="s">
        <v>82</v>
      </c>
      <c r="AW753" s="13" t="s">
        <v>35</v>
      </c>
      <c r="AX753" s="13" t="s">
        <v>9</v>
      </c>
      <c r="AY753" s="159" t="s">
        <v>181</v>
      </c>
    </row>
    <row r="754" spans="2:65" s="1" customFormat="1" ht="16.5" customHeight="1">
      <c r="B754" s="132"/>
      <c r="C754" s="133" t="s">
        <v>734</v>
      </c>
      <c r="D754" s="133" t="s">
        <v>183</v>
      </c>
      <c r="E754" s="134" t="s">
        <v>735</v>
      </c>
      <c r="F754" s="135" t="s">
        <v>736</v>
      </c>
      <c r="G754" s="136" t="s">
        <v>186</v>
      </c>
      <c r="H754" s="137">
        <v>5.8479999999999999</v>
      </c>
      <c r="I754" s="138"/>
      <c r="J754" s="139">
        <f>ROUND(I754*H754,0)</f>
        <v>0</v>
      </c>
      <c r="K754" s="135" t="s">
        <v>187</v>
      </c>
      <c r="L754" s="33"/>
      <c r="M754" s="140" t="s">
        <v>3</v>
      </c>
      <c r="N754" s="141" t="s">
        <v>45</v>
      </c>
      <c r="P754" s="142">
        <f>O754*H754</f>
        <v>0</v>
      </c>
      <c r="Q754" s="142">
        <v>8.8000000000000003E-4</v>
      </c>
      <c r="R754" s="142">
        <f>Q754*H754</f>
        <v>5.1462399999999998E-3</v>
      </c>
      <c r="S754" s="142">
        <v>0</v>
      </c>
      <c r="T754" s="143">
        <f>S754*H754</f>
        <v>0</v>
      </c>
      <c r="AR754" s="144" t="s">
        <v>188</v>
      </c>
      <c r="AT754" s="144" t="s">
        <v>183</v>
      </c>
      <c r="AU754" s="144" t="s">
        <v>82</v>
      </c>
      <c r="AY754" s="18" t="s">
        <v>181</v>
      </c>
      <c r="BE754" s="145">
        <f>IF(N754="základní",J754,0)</f>
        <v>0</v>
      </c>
      <c r="BF754" s="145">
        <f>IF(N754="snížená",J754,0)</f>
        <v>0</v>
      </c>
      <c r="BG754" s="145">
        <f>IF(N754="zákl. přenesená",J754,0)</f>
        <v>0</v>
      </c>
      <c r="BH754" s="145">
        <f>IF(N754="sníž. přenesená",J754,0)</f>
        <v>0</v>
      </c>
      <c r="BI754" s="145">
        <f>IF(N754="nulová",J754,0)</f>
        <v>0</v>
      </c>
      <c r="BJ754" s="18" t="s">
        <v>9</v>
      </c>
      <c r="BK754" s="145">
        <f>ROUND(I754*H754,0)</f>
        <v>0</v>
      </c>
      <c r="BL754" s="18" t="s">
        <v>188</v>
      </c>
      <c r="BM754" s="144" t="s">
        <v>737</v>
      </c>
    </row>
    <row r="755" spans="2:65" s="1" customFormat="1" ht="11.25">
      <c r="B755" s="33"/>
      <c r="D755" s="146" t="s">
        <v>190</v>
      </c>
      <c r="F755" s="147" t="s">
        <v>738</v>
      </c>
      <c r="I755" s="148"/>
      <c r="L755" s="33"/>
      <c r="M755" s="149"/>
      <c r="T755" s="54"/>
      <c r="AT755" s="18" t="s">
        <v>190</v>
      </c>
      <c r="AU755" s="18" t="s">
        <v>82</v>
      </c>
    </row>
    <row r="756" spans="2:65" s="1" customFormat="1" ht="11.25">
      <c r="B756" s="33"/>
      <c r="D756" s="150" t="s">
        <v>192</v>
      </c>
      <c r="F756" s="151" t="s">
        <v>739</v>
      </c>
      <c r="I756" s="148"/>
      <c r="L756" s="33"/>
      <c r="M756" s="149"/>
      <c r="T756" s="54"/>
      <c r="AT756" s="18" t="s">
        <v>192</v>
      </c>
      <c r="AU756" s="18" t="s">
        <v>82</v>
      </c>
    </row>
    <row r="757" spans="2:65" s="13" customFormat="1" ht="11.25">
      <c r="B757" s="158"/>
      <c r="D757" s="146" t="s">
        <v>194</v>
      </c>
      <c r="E757" s="159" t="s">
        <v>3</v>
      </c>
      <c r="F757" s="160" t="s">
        <v>740</v>
      </c>
      <c r="H757" s="161">
        <v>5.8479999999999999</v>
      </c>
      <c r="I757" s="162"/>
      <c r="L757" s="158"/>
      <c r="M757" s="163"/>
      <c r="T757" s="164"/>
      <c r="AT757" s="159" t="s">
        <v>194</v>
      </c>
      <c r="AU757" s="159" t="s">
        <v>82</v>
      </c>
      <c r="AV757" s="13" t="s">
        <v>82</v>
      </c>
      <c r="AW757" s="13" t="s">
        <v>35</v>
      </c>
      <c r="AX757" s="13" t="s">
        <v>9</v>
      </c>
      <c r="AY757" s="159" t="s">
        <v>181</v>
      </c>
    </row>
    <row r="758" spans="2:65" s="1" customFormat="1" ht="16.5" customHeight="1">
      <c r="B758" s="132"/>
      <c r="C758" s="133" t="s">
        <v>741</v>
      </c>
      <c r="D758" s="133" t="s">
        <v>183</v>
      </c>
      <c r="E758" s="134" t="s">
        <v>742</v>
      </c>
      <c r="F758" s="135" t="s">
        <v>743</v>
      </c>
      <c r="G758" s="136" t="s">
        <v>186</v>
      </c>
      <c r="H758" s="137">
        <v>5.8479999999999999</v>
      </c>
      <c r="I758" s="138"/>
      <c r="J758" s="139">
        <f>ROUND(I758*H758,0)</f>
        <v>0</v>
      </c>
      <c r="K758" s="135" t="s">
        <v>187</v>
      </c>
      <c r="L758" s="33"/>
      <c r="M758" s="140" t="s">
        <v>3</v>
      </c>
      <c r="N758" s="141" t="s">
        <v>45</v>
      </c>
      <c r="P758" s="142">
        <f>O758*H758</f>
        <v>0</v>
      </c>
      <c r="Q758" s="142">
        <v>0</v>
      </c>
      <c r="R758" s="142">
        <f>Q758*H758</f>
        <v>0</v>
      </c>
      <c r="S758" s="142">
        <v>0</v>
      </c>
      <c r="T758" s="143">
        <f>S758*H758</f>
        <v>0</v>
      </c>
      <c r="AR758" s="144" t="s">
        <v>188</v>
      </c>
      <c r="AT758" s="144" t="s">
        <v>183</v>
      </c>
      <c r="AU758" s="144" t="s">
        <v>82</v>
      </c>
      <c r="AY758" s="18" t="s">
        <v>181</v>
      </c>
      <c r="BE758" s="145">
        <f>IF(N758="základní",J758,0)</f>
        <v>0</v>
      </c>
      <c r="BF758" s="145">
        <f>IF(N758="snížená",J758,0)</f>
        <v>0</v>
      </c>
      <c r="BG758" s="145">
        <f>IF(N758="zákl. přenesená",J758,0)</f>
        <v>0</v>
      </c>
      <c r="BH758" s="145">
        <f>IF(N758="sníž. přenesená",J758,0)</f>
        <v>0</v>
      </c>
      <c r="BI758" s="145">
        <f>IF(N758="nulová",J758,0)</f>
        <v>0</v>
      </c>
      <c r="BJ758" s="18" t="s">
        <v>9</v>
      </c>
      <c r="BK758" s="145">
        <f>ROUND(I758*H758,0)</f>
        <v>0</v>
      </c>
      <c r="BL758" s="18" t="s">
        <v>188</v>
      </c>
      <c r="BM758" s="144" t="s">
        <v>744</v>
      </c>
    </row>
    <row r="759" spans="2:65" s="1" customFormat="1" ht="11.25">
      <c r="B759" s="33"/>
      <c r="D759" s="146" t="s">
        <v>190</v>
      </c>
      <c r="F759" s="147" t="s">
        <v>745</v>
      </c>
      <c r="I759" s="148"/>
      <c r="L759" s="33"/>
      <c r="M759" s="149"/>
      <c r="T759" s="54"/>
      <c r="AT759" s="18" t="s">
        <v>190</v>
      </c>
      <c r="AU759" s="18" t="s">
        <v>82</v>
      </c>
    </row>
    <row r="760" spans="2:65" s="1" customFormat="1" ht="11.25">
      <c r="B760" s="33"/>
      <c r="D760" s="150" t="s">
        <v>192</v>
      </c>
      <c r="F760" s="151" t="s">
        <v>746</v>
      </c>
      <c r="I760" s="148"/>
      <c r="L760" s="33"/>
      <c r="M760" s="149"/>
      <c r="T760" s="54"/>
      <c r="AT760" s="18" t="s">
        <v>192</v>
      </c>
      <c r="AU760" s="18" t="s">
        <v>82</v>
      </c>
    </row>
    <row r="761" spans="2:65" s="1" customFormat="1" ht="16.5" customHeight="1">
      <c r="B761" s="132"/>
      <c r="C761" s="133" t="s">
        <v>747</v>
      </c>
      <c r="D761" s="133" t="s">
        <v>183</v>
      </c>
      <c r="E761" s="134" t="s">
        <v>748</v>
      </c>
      <c r="F761" s="135" t="s">
        <v>749</v>
      </c>
      <c r="G761" s="136" t="s">
        <v>343</v>
      </c>
      <c r="H761" s="137">
        <v>9.6000000000000002E-2</v>
      </c>
      <c r="I761" s="138"/>
      <c r="J761" s="139">
        <f>ROUND(I761*H761,0)</f>
        <v>0</v>
      </c>
      <c r="K761" s="135" t="s">
        <v>187</v>
      </c>
      <c r="L761" s="33"/>
      <c r="M761" s="140" t="s">
        <v>3</v>
      </c>
      <c r="N761" s="141" t="s">
        <v>45</v>
      </c>
      <c r="P761" s="142">
        <f>O761*H761</f>
        <v>0</v>
      </c>
      <c r="Q761" s="142">
        <v>1.06277</v>
      </c>
      <c r="R761" s="142">
        <f>Q761*H761</f>
        <v>0.10202592000000001</v>
      </c>
      <c r="S761" s="142">
        <v>0</v>
      </c>
      <c r="T761" s="143">
        <f>S761*H761</f>
        <v>0</v>
      </c>
      <c r="AR761" s="144" t="s">
        <v>188</v>
      </c>
      <c r="AT761" s="144" t="s">
        <v>183</v>
      </c>
      <c r="AU761" s="144" t="s">
        <v>82</v>
      </c>
      <c r="AY761" s="18" t="s">
        <v>181</v>
      </c>
      <c r="BE761" s="145">
        <f>IF(N761="základní",J761,0)</f>
        <v>0</v>
      </c>
      <c r="BF761" s="145">
        <f>IF(N761="snížená",J761,0)</f>
        <v>0</v>
      </c>
      <c r="BG761" s="145">
        <f>IF(N761="zákl. přenesená",J761,0)</f>
        <v>0</v>
      </c>
      <c r="BH761" s="145">
        <f>IF(N761="sníž. přenesená",J761,0)</f>
        <v>0</v>
      </c>
      <c r="BI761" s="145">
        <f>IF(N761="nulová",J761,0)</f>
        <v>0</v>
      </c>
      <c r="BJ761" s="18" t="s">
        <v>9</v>
      </c>
      <c r="BK761" s="145">
        <f>ROUND(I761*H761,0)</f>
        <v>0</v>
      </c>
      <c r="BL761" s="18" t="s">
        <v>188</v>
      </c>
      <c r="BM761" s="144" t="s">
        <v>750</v>
      </c>
    </row>
    <row r="762" spans="2:65" s="1" customFormat="1" ht="29.25">
      <c r="B762" s="33"/>
      <c r="D762" s="146" t="s">
        <v>190</v>
      </c>
      <c r="F762" s="147" t="s">
        <v>751</v>
      </c>
      <c r="I762" s="148"/>
      <c r="L762" s="33"/>
      <c r="M762" s="149"/>
      <c r="T762" s="54"/>
      <c r="AT762" s="18" t="s">
        <v>190</v>
      </c>
      <c r="AU762" s="18" t="s">
        <v>82</v>
      </c>
    </row>
    <row r="763" spans="2:65" s="1" customFormat="1" ht="11.25">
      <c r="B763" s="33"/>
      <c r="D763" s="150" t="s">
        <v>192</v>
      </c>
      <c r="F763" s="151" t="s">
        <v>752</v>
      </c>
      <c r="I763" s="148"/>
      <c r="L763" s="33"/>
      <c r="M763" s="149"/>
      <c r="T763" s="54"/>
      <c r="AT763" s="18" t="s">
        <v>192</v>
      </c>
      <c r="AU763" s="18" t="s">
        <v>82</v>
      </c>
    </row>
    <row r="764" spans="2:65" s="12" customFormat="1" ht="11.25">
      <c r="B764" s="152"/>
      <c r="D764" s="146" t="s">
        <v>194</v>
      </c>
      <c r="E764" s="153" t="s">
        <v>3</v>
      </c>
      <c r="F764" s="154" t="s">
        <v>753</v>
      </c>
      <c r="H764" s="153" t="s">
        <v>3</v>
      </c>
      <c r="I764" s="155"/>
      <c r="L764" s="152"/>
      <c r="M764" s="156"/>
      <c r="T764" s="157"/>
      <c r="AT764" s="153" t="s">
        <v>194</v>
      </c>
      <c r="AU764" s="153" t="s">
        <v>82</v>
      </c>
      <c r="AV764" s="12" t="s">
        <v>9</v>
      </c>
      <c r="AW764" s="12" t="s">
        <v>35</v>
      </c>
      <c r="AX764" s="12" t="s">
        <v>74</v>
      </c>
      <c r="AY764" s="153" t="s">
        <v>181</v>
      </c>
    </row>
    <row r="765" spans="2:65" s="13" customFormat="1" ht="11.25">
      <c r="B765" s="158"/>
      <c r="D765" s="146" t="s">
        <v>194</v>
      </c>
      <c r="E765" s="159" t="s">
        <v>3</v>
      </c>
      <c r="F765" s="160" t="s">
        <v>754</v>
      </c>
      <c r="H765" s="161">
        <v>9.6000000000000002E-2</v>
      </c>
      <c r="I765" s="162"/>
      <c r="L765" s="158"/>
      <c r="M765" s="163"/>
      <c r="T765" s="164"/>
      <c r="AT765" s="159" t="s">
        <v>194</v>
      </c>
      <c r="AU765" s="159" t="s">
        <v>82</v>
      </c>
      <c r="AV765" s="13" t="s">
        <v>82</v>
      </c>
      <c r="AW765" s="13" t="s">
        <v>35</v>
      </c>
      <c r="AX765" s="13" t="s">
        <v>9</v>
      </c>
      <c r="AY765" s="159" t="s">
        <v>181</v>
      </c>
    </row>
    <row r="766" spans="2:65" s="11" customFormat="1" ht="22.9" customHeight="1">
      <c r="B766" s="120"/>
      <c r="D766" s="121" t="s">
        <v>73</v>
      </c>
      <c r="E766" s="130" t="s">
        <v>218</v>
      </c>
      <c r="F766" s="130" t="s">
        <v>755</v>
      </c>
      <c r="I766" s="123"/>
      <c r="J766" s="131">
        <f>BK766</f>
        <v>0</v>
      </c>
      <c r="L766" s="120"/>
      <c r="M766" s="125"/>
      <c r="P766" s="126">
        <f>SUM(P767:P791)</f>
        <v>0</v>
      </c>
      <c r="R766" s="126">
        <f>SUM(R767:R791)</f>
        <v>19.706125</v>
      </c>
      <c r="T766" s="127">
        <f>SUM(T767:T791)</f>
        <v>0</v>
      </c>
      <c r="AR766" s="121" t="s">
        <v>9</v>
      </c>
      <c r="AT766" s="128" t="s">
        <v>73</v>
      </c>
      <c r="AU766" s="128" t="s">
        <v>9</v>
      </c>
      <c r="AY766" s="121" t="s">
        <v>181</v>
      </c>
      <c r="BK766" s="129">
        <f>SUM(BK767:BK791)</f>
        <v>0</v>
      </c>
    </row>
    <row r="767" spans="2:65" s="1" customFormat="1" ht="16.5" customHeight="1">
      <c r="B767" s="132"/>
      <c r="C767" s="133" t="s">
        <v>756</v>
      </c>
      <c r="D767" s="133" t="s">
        <v>183</v>
      </c>
      <c r="E767" s="134" t="s">
        <v>757</v>
      </c>
      <c r="F767" s="135" t="s">
        <v>758</v>
      </c>
      <c r="G767" s="136" t="s">
        <v>186</v>
      </c>
      <c r="H767" s="137">
        <v>38</v>
      </c>
      <c r="I767" s="138"/>
      <c r="J767" s="139">
        <f>ROUND(I767*H767,0)</f>
        <v>0</v>
      </c>
      <c r="K767" s="135" t="s">
        <v>187</v>
      </c>
      <c r="L767" s="33"/>
      <c r="M767" s="140" t="s">
        <v>3</v>
      </c>
      <c r="N767" s="141" t="s">
        <v>45</v>
      </c>
      <c r="P767" s="142">
        <f>O767*H767</f>
        <v>0</v>
      </c>
      <c r="Q767" s="142">
        <v>0.29899999999999999</v>
      </c>
      <c r="R767" s="142">
        <f>Q767*H767</f>
        <v>11.362</v>
      </c>
      <c r="S767" s="142">
        <v>0</v>
      </c>
      <c r="T767" s="143">
        <f>S767*H767</f>
        <v>0</v>
      </c>
      <c r="AR767" s="144" t="s">
        <v>188</v>
      </c>
      <c r="AT767" s="144" t="s">
        <v>183</v>
      </c>
      <c r="AU767" s="144" t="s">
        <v>82</v>
      </c>
      <c r="AY767" s="18" t="s">
        <v>181</v>
      </c>
      <c r="BE767" s="145">
        <f>IF(N767="základní",J767,0)</f>
        <v>0</v>
      </c>
      <c r="BF767" s="145">
        <f>IF(N767="snížená",J767,0)</f>
        <v>0</v>
      </c>
      <c r="BG767" s="145">
        <f>IF(N767="zákl. přenesená",J767,0)</f>
        <v>0</v>
      </c>
      <c r="BH767" s="145">
        <f>IF(N767="sníž. přenesená",J767,0)</f>
        <v>0</v>
      </c>
      <c r="BI767" s="145">
        <f>IF(N767="nulová",J767,0)</f>
        <v>0</v>
      </c>
      <c r="BJ767" s="18" t="s">
        <v>9</v>
      </c>
      <c r="BK767" s="145">
        <f>ROUND(I767*H767,0)</f>
        <v>0</v>
      </c>
      <c r="BL767" s="18" t="s">
        <v>188</v>
      </c>
      <c r="BM767" s="144" t="s">
        <v>759</v>
      </c>
    </row>
    <row r="768" spans="2:65" s="1" customFormat="1" ht="11.25">
      <c r="B768" s="33"/>
      <c r="D768" s="146" t="s">
        <v>190</v>
      </c>
      <c r="F768" s="147" t="s">
        <v>760</v>
      </c>
      <c r="I768" s="148"/>
      <c r="L768" s="33"/>
      <c r="M768" s="149"/>
      <c r="T768" s="54"/>
      <c r="AT768" s="18" t="s">
        <v>190</v>
      </c>
      <c r="AU768" s="18" t="s">
        <v>82</v>
      </c>
    </row>
    <row r="769" spans="2:65" s="1" customFormat="1" ht="11.25">
      <c r="B769" s="33"/>
      <c r="D769" s="150" t="s">
        <v>192</v>
      </c>
      <c r="F769" s="151" t="s">
        <v>761</v>
      </c>
      <c r="I769" s="148"/>
      <c r="L769" s="33"/>
      <c r="M769" s="149"/>
      <c r="T769" s="54"/>
      <c r="AT769" s="18" t="s">
        <v>192</v>
      </c>
      <c r="AU769" s="18" t="s">
        <v>82</v>
      </c>
    </row>
    <row r="770" spans="2:65" s="13" customFormat="1" ht="11.25">
      <c r="B770" s="158"/>
      <c r="D770" s="146" t="s">
        <v>194</v>
      </c>
      <c r="E770" s="159" t="s">
        <v>3</v>
      </c>
      <c r="F770" s="160" t="s">
        <v>762</v>
      </c>
      <c r="H770" s="161">
        <v>27</v>
      </c>
      <c r="I770" s="162"/>
      <c r="L770" s="158"/>
      <c r="M770" s="163"/>
      <c r="T770" s="164"/>
      <c r="AT770" s="159" t="s">
        <v>194</v>
      </c>
      <c r="AU770" s="159" t="s">
        <v>82</v>
      </c>
      <c r="AV770" s="13" t="s">
        <v>82</v>
      </c>
      <c r="AW770" s="13" t="s">
        <v>35</v>
      </c>
      <c r="AX770" s="13" t="s">
        <v>74</v>
      </c>
      <c r="AY770" s="159" t="s">
        <v>181</v>
      </c>
    </row>
    <row r="771" spans="2:65" s="13" customFormat="1" ht="11.25">
      <c r="B771" s="158"/>
      <c r="D771" s="146" t="s">
        <v>194</v>
      </c>
      <c r="E771" s="159" t="s">
        <v>3</v>
      </c>
      <c r="F771" s="160" t="s">
        <v>763</v>
      </c>
      <c r="H771" s="161">
        <v>11</v>
      </c>
      <c r="I771" s="162"/>
      <c r="L771" s="158"/>
      <c r="M771" s="163"/>
      <c r="T771" s="164"/>
      <c r="AT771" s="159" t="s">
        <v>194</v>
      </c>
      <c r="AU771" s="159" t="s">
        <v>82</v>
      </c>
      <c r="AV771" s="13" t="s">
        <v>82</v>
      </c>
      <c r="AW771" s="13" t="s">
        <v>35</v>
      </c>
      <c r="AX771" s="13" t="s">
        <v>74</v>
      </c>
      <c r="AY771" s="159" t="s">
        <v>181</v>
      </c>
    </row>
    <row r="772" spans="2:65" s="14" customFormat="1" ht="11.25">
      <c r="B772" s="165"/>
      <c r="D772" s="146" t="s">
        <v>194</v>
      </c>
      <c r="E772" s="166" t="s">
        <v>3</v>
      </c>
      <c r="F772" s="167" t="s">
        <v>204</v>
      </c>
      <c r="H772" s="168">
        <v>38</v>
      </c>
      <c r="I772" s="169"/>
      <c r="L772" s="165"/>
      <c r="M772" s="170"/>
      <c r="T772" s="171"/>
      <c r="AT772" s="166" t="s">
        <v>194</v>
      </c>
      <c r="AU772" s="166" t="s">
        <v>82</v>
      </c>
      <c r="AV772" s="14" t="s">
        <v>188</v>
      </c>
      <c r="AW772" s="14" t="s">
        <v>35</v>
      </c>
      <c r="AX772" s="14" t="s">
        <v>9</v>
      </c>
      <c r="AY772" s="166" t="s">
        <v>181</v>
      </c>
    </row>
    <row r="773" spans="2:65" s="1" customFormat="1" ht="16.5" customHeight="1">
      <c r="B773" s="132"/>
      <c r="C773" s="133" t="s">
        <v>764</v>
      </c>
      <c r="D773" s="133" t="s">
        <v>183</v>
      </c>
      <c r="E773" s="134" t="s">
        <v>765</v>
      </c>
      <c r="F773" s="135" t="s">
        <v>766</v>
      </c>
      <c r="G773" s="136" t="s">
        <v>186</v>
      </c>
      <c r="H773" s="137">
        <v>19.309999999999999</v>
      </c>
      <c r="I773" s="138"/>
      <c r="J773" s="139">
        <f>ROUND(I773*H773,0)</f>
        <v>0</v>
      </c>
      <c r="K773" s="135" t="s">
        <v>187</v>
      </c>
      <c r="L773" s="33"/>
      <c r="M773" s="140" t="s">
        <v>3</v>
      </c>
      <c r="N773" s="141" t="s">
        <v>45</v>
      </c>
      <c r="P773" s="142">
        <f>O773*H773</f>
        <v>0</v>
      </c>
      <c r="Q773" s="142">
        <v>0.1837</v>
      </c>
      <c r="R773" s="142">
        <f>Q773*H773</f>
        <v>3.5472469999999996</v>
      </c>
      <c r="S773" s="142">
        <v>0</v>
      </c>
      <c r="T773" s="143">
        <f>S773*H773</f>
        <v>0</v>
      </c>
      <c r="AR773" s="144" t="s">
        <v>188</v>
      </c>
      <c r="AT773" s="144" t="s">
        <v>183</v>
      </c>
      <c r="AU773" s="144" t="s">
        <v>82</v>
      </c>
      <c r="AY773" s="18" t="s">
        <v>181</v>
      </c>
      <c r="BE773" s="145">
        <f>IF(N773="základní",J773,0)</f>
        <v>0</v>
      </c>
      <c r="BF773" s="145">
        <f>IF(N773="snížená",J773,0)</f>
        <v>0</v>
      </c>
      <c r="BG773" s="145">
        <f>IF(N773="zákl. přenesená",J773,0)</f>
        <v>0</v>
      </c>
      <c r="BH773" s="145">
        <f>IF(N773="sníž. přenesená",J773,0)</f>
        <v>0</v>
      </c>
      <c r="BI773" s="145">
        <f>IF(N773="nulová",J773,0)</f>
        <v>0</v>
      </c>
      <c r="BJ773" s="18" t="s">
        <v>9</v>
      </c>
      <c r="BK773" s="145">
        <f>ROUND(I773*H773,0)</f>
        <v>0</v>
      </c>
      <c r="BL773" s="18" t="s">
        <v>188</v>
      </c>
      <c r="BM773" s="144" t="s">
        <v>767</v>
      </c>
    </row>
    <row r="774" spans="2:65" s="1" customFormat="1" ht="19.5">
      <c r="B774" s="33"/>
      <c r="D774" s="146" t="s">
        <v>190</v>
      </c>
      <c r="F774" s="147" t="s">
        <v>768</v>
      </c>
      <c r="I774" s="148"/>
      <c r="L774" s="33"/>
      <c r="M774" s="149"/>
      <c r="T774" s="54"/>
      <c r="AT774" s="18" t="s">
        <v>190</v>
      </c>
      <c r="AU774" s="18" t="s">
        <v>82</v>
      </c>
    </row>
    <row r="775" spans="2:65" s="1" customFormat="1" ht="11.25">
      <c r="B775" s="33"/>
      <c r="D775" s="150" t="s">
        <v>192</v>
      </c>
      <c r="F775" s="151" t="s">
        <v>769</v>
      </c>
      <c r="I775" s="148"/>
      <c r="L775" s="33"/>
      <c r="M775" s="149"/>
      <c r="T775" s="54"/>
      <c r="AT775" s="18" t="s">
        <v>192</v>
      </c>
      <c r="AU775" s="18" t="s">
        <v>82</v>
      </c>
    </row>
    <row r="776" spans="2:65" s="12" customFormat="1" ht="11.25">
      <c r="B776" s="152"/>
      <c r="D776" s="146" t="s">
        <v>194</v>
      </c>
      <c r="E776" s="153" t="s">
        <v>3</v>
      </c>
      <c r="F776" s="154" t="s">
        <v>770</v>
      </c>
      <c r="H776" s="153" t="s">
        <v>3</v>
      </c>
      <c r="I776" s="155"/>
      <c r="L776" s="152"/>
      <c r="M776" s="156"/>
      <c r="T776" s="157"/>
      <c r="AT776" s="153" t="s">
        <v>194</v>
      </c>
      <c r="AU776" s="153" t="s">
        <v>82</v>
      </c>
      <c r="AV776" s="12" t="s">
        <v>9</v>
      </c>
      <c r="AW776" s="12" t="s">
        <v>35</v>
      </c>
      <c r="AX776" s="12" t="s">
        <v>74</v>
      </c>
      <c r="AY776" s="153" t="s">
        <v>181</v>
      </c>
    </row>
    <row r="777" spans="2:65" s="13" customFormat="1" ht="11.25">
      <c r="B777" s="158"/>
      <c r="D777" s="146" t="s">
        <v>194</v>
      </c>
      <c r="E777" s="159" t="s">
        <v>3</v>
      </c>
      <c r="F777" s="160" t="s">
        <v>771</v>
      </c>
      <c r="H777" s="161">
        <v>8.31</v>
      </c>
      <c r="I777" s="162"/>
      <c r="L777" s="158"/>
      <c r="M777" s="163"/>
      <c r="T777" s="164"/>
      <c r="AT777" s="159" t="s">
        <v>194</v>
      </c>
      <c r="AU777" s="159" t="s">
        <v>82</v>
      </c>
      <c r="AV777" s="13" t="s">
        <v>82</v>
      </c>
      <c r="AW777" s="13" t="s">
        <v>35</v>
      </c>
      <c r="AX777" s="13" t="s">
        <v>74</v>
      </c>
      <c r="AY777" s="159" t="s">
        <v>181</v>
      </c>
    </row>
    <row r="778" spans="2:65" s="13" customFormat="1" ht="11.25">
      <c r="B778" s="158"/>
      <c r="D778" s="146" t="s">
        <v>194</v>
      </c>
      <c r="E778" s="159" t="s">
        <v>3</v>
      </c>
      <c r="F778" s="160" t="s">
        <v>772</v>
      </c>
      <c r="H778" s="161">
        <v>11</v>
      </c>
      <c r="I778" s="162"/>
      <c r="L778" s="158"/>
      <c r="M778" s="163"/>
      <c r="T778" s="164"/>
      <c r="AT778" s="159" t="s">
        <v>194</v>
      </c>
      <c r="AU778" s="159" t="s">
        <v>82</v>
      </c>
      <c r="AV778" s="13" t="s">
        <v>82</v>
      </c>
      <c r="AW778" s="13" t="s">
        <v>35</v>
      </c>
      <c r="AX778" s="13" t="s">
        <v>74</v>
      </c>
      <c r="AY778" s="159" t="s">
        <v>181</v>
      </c>
    </row>
    <row r="779" spans="2:65" s="14" customFormat="1" ht="11.25">
      <c r="B779" s="165"/>
      <c r="D779" s="146" t="s">
        <v>194</v>
      </c>
      <c r="E779" s="166" t="s">
        <v>3</v>
      </c>
      <c r="F779" s="167" t="s">
        <v>204</v>
      </c>
      <c r="H779" s="168">
        <v>19.310000000000002</v>
      </c>
      <c r="I779" s="169"/>
      <c r="L779" s="165"/>
      <c r="M779" s="170"/>
      <c r="T779" s="171"/>
      <c r="AT779" s="166" t="s">
        <v>194</v>
      </c>
      <c r="AU779" s="166" t="s">
        <v>82</v>
      </c>
      <c r="AV779" s="14" t="s">
        <v>188</v>
      </c>
      <c r="AW779" s="14" t="s">
        <v>35</v>
      </c>
      <c r="AX779" s="14" t="s">
        <v>9</v>
      </c>
      <c r="AY779" s="166" t="s">
        <v>181</v>
      </c>
    </row>
    <row r="780" spans="2:65" s="1" customFormat="1" ht="16.5" customHeight="1">
      <c r="B780" s="132"/>
      <c r="C780" s="133" t="s">
        <v>773</v>
      </c>
      <c r="D780" s="133" t="s">
        <v>183</v>
      </c>
      <c r="E780" s="134" t="s">
        <v>774</v>
      </c>
      <c r="F780" s="135" t="s">
        <v>775</v>
      </c>
      <c r="G780" s="136" t="s">
        <v>186</v>
      </c>
      <c r="H780" s="137">
        <v>8.31</v>
      </c>
      <c r="I780" s="138"/>
      <c r="J780" s="139">
        <f>ROUND(I780*H780,0)</f>
        <v>0</v>
      </c>
      <c r="K780" s="135" t="s">
        <v>187</v>
      </c>
      <c r="L780" s="33"/>
      <c r="M780" s="140" t="s">
        <v>3</v>
      </c>
      <c r="N780" s="141" t="s">
        <v>45</v>
      </c>
      <c r="P780" s="142">
        <f>O780*H780</f>
        <v>0</v>
      </c>
      <c r="Q780" s="142">
        <v>0.16700000000000001</v>
      </c>
      <c r="R780" s="142">
        <f>Q780*H780</f>
        <v>1.3877700000000002</v>
      </c>
      <c r="S780" s="142">
        <v>0</v>
      </c>
      <c r="T780" s="143">
        <f>S780*H780</f>
        <v>0</v>
      </c>
      <c r="AR780" s="144" t="s">
        <v>188</v>
      </c>
      <c r="AT780" s="144" t="s">
        <v>183</v>
      </c>
      <c r="AU780" s="144" t="s">
        <v>82</v>
      </c>
      <c r="AY780" s="18" t="s">
        <v>181</v>
      </c>
      <c r="BE780" s="145">
        <f>IF(N780="základní",J780,0)</f>
        <v>0</v>
      </c>
      <c r="BF780" s="145">
        <f>IF(N780="snížená",J780,0)</f>
        <v>0</v>
      </c>
      <c r="BG780" s="145">
        <f>IF(N780="zákl. přenesená",J780,0)</f>
        <v>0</v>
      </c>
      <c r="BH780" s="145">
        <f>IF(N780="sníž. přenesená",J780,0)</f>
        <v>0</v>
      </c>
      <c r="BI780" s="145">
        <f>IF(N780="nulová",J780,0)</f>
        <v>0</v>
      </c>
      <c r="BJ780" s="18" t="s">
        <v>9</v>
      </c>
      <c r="BK780" s="145">
        <f>ROUND(I780*H780,0)</f>
        <v>0</v>
      </c>
      <c r="BL780" s="18" t="s">
        <v>188</v>
      </c>
      <c r="BM780" s="144" t="s">
        <v>776</v>
      </c>
    </row>
    <row r="781" spans="2:65" s="1" customFormat="1" ht="19.5">
      <c r="B781" s="33"/>
      <c r="D781" s="146" t="s">
        <v>190</v>
      </c>
      <c r="F781" s="147" t="s">
        <v>777</v>
      </c>
      <c r="I781" s="148"/>
      <c r="L781" s="33"/>
      <c r="M781" s="149"/>
      <c r="T781" s="54"/>
      <c r="AT781" s="18" t="s">
        <v>190</v>
      </c>
      <c r="AU781" s="18" t="s">
        <v>82</v>
      </c>
    </row>
    <row r="782" spans="2:65" s="1" customFormat="1" ht="11.25">
      <c r="B782" s="33"/>
      <c r="D782" s="150" t="s">
        <v>192</v>
      </c>
      <c r="F782" s="151" t="s">
        <v>778</v>
      </c>
      <c r="I782" s="148"/>
      <c r="L782" s="33"/>
      <c r="M782" s="149"/>
      <c r="T782" s="54"/>
      <c r="AT782" s="18" t="s">
        <v>192</v>
      </c>
      <c r="AU782" s="18" t="s">
        <v>82</v>
      </c>
    </row>
    <row r="783" spans="2:65" s="12" customFormat="1" ht="11.25">
      <c r="B783" s="152"/>
      <c r="D783" s="146" t="s">
        <v>194</v>
      </c>
      <c r="E783" s="153" t="s">
        <v>3</v>
      </c>
      <c r="F783" s="154" t="s">
        <v>770</v>
      </c>
      <c r="H783" s="153" t="s">
        <v>3</v>
      </c>
      <c r="I783" s="155"/>
      <c r="L783" s="152"/>
      <c r="M783" s="156"/>
      <c r="T783" s="157"/>
      <c r="AT783" s="153" t="s">
        <v>194</v>
      </c>
      <c r="AU783" s="153" t="s">
        <v>82</v>
      </c>
      <c r="AV783" s="12" t="s">
        <v>9</v>
      </c>
      <c r="AW783" s="12" t="s">
        <v>35</v>
      </c>
      <c r="AX783" s="12" t="s">
        <v>74</v>
      </c>
      <c r="AY783" s="153" t="s">
        <v>181</v>
      </c>
    </row>
    <row r="784" spans="2:65" s="13" customFormat="1" ht="11.25">
      <c r="B784" s="158"/>
      <c r="D784" s="146" t="s">
        <v>194</v>
      </c>
      <c r="E784" s="159" t="s">
        <v>3</v>
      </c>
      <c r="F784" s="160" t="s">
        <v>771</v>
      </c>
      <c r="H784" s="161">
        <v>8.31</v>
      </c>
      <c r="I784" s="162"/>
      <c r="L784" s="158"/>
      <c r="M784" s="163"/>
      <c r="T784" s="164"/>
      <c r="AT784" s="159" t="s">
        <v>194</v>
      </c>
      <c r="AU784" s="159" t="s">
        <v>82</v>
      </c>
      <c r="AV784" s="13" t="s">
        <v>82</v>
      </c>
      <c r="AW784" s="13" t="s">
        <v>35</v>
      </c>
      <c r="AX784" s="13" t="s">
        <v>9</v>
      </c>
      <c r="AY784" s="159" t="s">
        <v>181</v>
      </c>
    </row>
    <row r="785" spans="2:65" s="1" customFormat="1" ht="16.5" customHeight="1">
      <c r="B785" s="132"/>
      <c r="C785" s="172" t="s">
        <v>779</v>
      </c>
      <c r="D785" s="172" t="s">
        <v>403</v>
      </c>
      <c r="E785" s="173" t="s">
        <v>780</v>
      </c>
      <c r="F785" s="174" t="s">
        <v>781</v>
      </c>
      <c r="G785" s="175" t="s">
        <v>186</v>
      </c>
      <c r="H785" s="176">
        <v>8.4760000000000009</v>
      </c>
      <c r="I785" s="177"/>
      <c r="J785" s="178">
        <f>ROUND(I785*H785,0)</f>
        <v>0</v>
      </c>
      <c r="K785" s="174" t="s">
        <v>187</v>
      </c>
      <c r="L785" s="179"/>
      <c r="M785" s="180" t="s">
        <v>3</v>
      </c>
      <c r="N785" s="181" t="s">
        <v>45</v>
      </c>
      <c r="P785" s="142">
        <f>O785*H785</f>
        <v>0</v>
      </c>
      <c r="Q785" s="142">
        <v>0.11799999999999999</v>
      </c>
      <c r="R785" s="142">
        <f>Q785*H785</f>
        <v>1.0001679999999999</v>
      </c>
      <c r="S785" s="142">
        <v>0</v>
      </c>
      <c r="T785" s="143">
        <f>S785*H785</f>
        <v>0</v>
      </c>
      <c r="AR785" s="144" t="s">
        <v>261</v>
      </c>
      <c r="AT785" s="144" t="s">
        <v>403</v>
      </c>
      <c r="AU785" s="144" t="s">
        <v>82</v>
      </c>
      <c r="AY785" s="18" t="s">
        <v>181</v>
      </c>
      <c r="BE785" s="145">
        <f>IF(N785="základní",J785,0)</f>
        <v>0</v>
      </c>
      <c r="BF785" s="145">
        <f>IF(N785="snížená",J785,0)</f>
        <v>0</v>
      </c>
      <c r="BG785" s="145">
        <f>IF(N785="zákl. přenesená",J785,0)</f>
        <v>0</v>
      </c>
      <c r="BH785" s="145">
        <f>IF(N785="sníž. přenesená",J785,0)</f>
        <v>0</v>
      </c>
      <c r="BI785" s="145">
        <f>IF(N785="nulová",J785,0)</f>
        <v>0</v>
      </c>
      <c r="BJ785" s="18" t="s">
        <v>9</v>
      </c>
      <c r="BK785" s="145">
        <f>ROUND(I785*H785,0)</f>
        <v>0</v>
      </c>
      <c r="BL785" s="18" t="s">
        <v>188</v>
      </c>
      <c r="BM785" s="144" t="s">
        <v>782</v>
      </c>
    </row>
    <row r="786" spans="2:65" s="1" customFormat="1" ht="11.25">
      <c r="B786" s="33"/>
      <c r="D786" s="146" t="s">
        <v>190</v>
      </c>
      <c r="F786" s="147" t="s">
        <v>781</v>
      </c>
      <c r="I786" s="148"/>
      <c r="L786" s="33"/>
      <c r="M786" s="149"/>
      <c r="T786" s="54"/>
      <c r="AT786" s="18" t="s">
        <v>190</v>
      </c>
      <c r="AU786" s="18" t="s">
        <v>82</v>
      </c>
    </row>
    <row r="787" spans="2:65" s="13" customFormat="1" ht="11.25">
      <c r="B787" s="158"/>
      <c r="D787" s="146" t="s">
        <v>194</v>
      </c>
      <c r="E787" s="159" t="s">
        <v>3</v>
      </c>
      <c r="F787" s="160" t="s">
        <v>783</v>
      </c>
      <c r="H787" s="161">
        <v>8.4760000000000009</v>
      </c>
      <c r="I787" s="162"/>
      <c r="L787" s="158"/>
      <c r="M787" s="163"/>
      <c r="T787" s="164"/>
      <c r="AT787" s="159" t="s">
        <v>194</v>
      </c>
      <c r="AU787" s="159" t="s">
        <v>82</v>
      </c>
      <c r="AV787" s="13" t="s">
        <v>82</v>
      </c>
      <c r="AW787" s="13" t="s">
        <v>35</v>
      </c>
      <c r="AX787" s="13" t="s">
        <v>9</v>
      </c>
      <c r="AY787" s="159" t="s">
        <v>181</v>
      </c>
    </row>
    <row r="788" spans="2:65" s="1" customFormat="1" ht="16.5" customHeight="1">
      <c r="B788" s="132"/>
      <c r="C788" s="133" t="s">
        <v>784</v>
      </c>
      <c r="D788" s="133" t="s">
        <v>183</v>
      </c>
      <c r="E788" s="134" t="s">
        <v>785</v>
      </c>
      <c r="F788" s="135" t="s">
        <v>786</v>
      </c>
      <c r="G788" s="136" t="s">
        <v>186</v>
      </c>
      <c r="H788" s="137">
        <v>27</v>
      </c>
      <c r="I788" s="138"/>
      <c r="J788" s="139">
        <f>ROUND(I788*H788,0)</f>
        <v>0</v>
      </c>
      <c r="K788" s="135" t="s">
        <v>187</v>
      </c>
      <c r="L788" s="33"/>
      <c r="M788" s="140" t="s">
        <v>3</v>
      </c>
      <c r="N788" s="141" t="s">
        <v>45</v>
      </c>
      <c r="P788" s="142">
        <f>O788*H788</f>
        <v>0</v>
      </c>
      <c r="Q788" s="142">
        <v>8.9219999999999994E-2</v>
      </c>
      <c r="R788" s="142">
        <f>Q788*H788</f>
        <v>2.4089399999999999</v>
      </c>
      <c r="S788" s="142">
        <v>0</v>
      </c>
      <c r="T788" s="143">
        <f>S788*H788</f>
        <v>0</v>
      </c>
      <c r="AR788" s="144" t="s">
        <v>188</v>
      </c>
      <c r="AT788" s="144" t="s">
        <v>183</v>
      </c>
      <c r="AU788" s="144" t="s">
        <v>82</v>
      </c>
      <c r="AY788" s="18" t="s">
        <v>181</v>
      </c>
      <c r="BE788" s="145">
        <f>IF(N788="základní",J788,0)</f>
        <v>0</v>
      </c>
      <c r="BF788" s="145">
        <f>IF(N788="snížená",J788,0)</f>
        <v>0</v>
      </c>
      <c r="BG788" s="145">
        <f>IF(N788="zákl. přenesená",J788,0)</f>
        <v>0</v>
      </c>
      <c r="BH788" s="145">
        <f>IF(N788="sníž. přenesená",J788,0)</f>
        <v>0</v>
      </c>
      <c r="BI788" s="145">
        <f>IF(N788="nulová",J788,0)</f>
        <v>0</v>
      </c>
      <c r="BJ788" s="18" t="s">
        <v>9</v>
      </c>
      <c r="BK788" s="145">
        <f>ROUND(I788*H788,0)</f>
        <v>0</v>
      </c>
      <c r="BL788" s="18" t="s">
        <v>188</v>
      </c>
      <c r="BM788" s="144" t="s">
        <v>787</v>
      </c>
    </row>
    <row r="789" spans="2:65" s="1" customFormat="1" ht="29.25">
      <c r="B789" s="33"/>
      <c r="D789" s="146" t="s">
        <v>190</v>
      </c>
      <c r="F789" s="147" t="s">
        <v>788</v>
      </c>
      <c r="I789" s="148"/>
      <c r="L789" s="33"/>
      <c r="M789" s="149"/>
      <c r="T789" s="54"/>
      <c r="AT789" s="18" t="s">
        <v>190</v>
      </c>
      <c r="AU789" s="18" t="s">
        <v>82</v>
      </c>
    </row>
    <row r="790" spans="2:65" s="1" customFormat="1" ht="11.25">
      <c r="B790" s="33"/>
      <c r="D790" s="150" t="s">
        <v>192</v>
      </c>
      <c r="F790" s="151" t="s">
        <v>789</v>
      </c>
      <c r="I790" s="148"/>
      <c r="L790" s="33"/>
      <c r="M790" s="149"/>
      <c r="T790" s="54"/>
      <c r="AT790" s="18" t="s">
        <v>192</v>
      </c>
      <c r="AU790" s="18" t="s">
        <v>82</v>
      </c>
    </row>
    <row r="791" spans="2:65" s="13" customFormat="1" ht="11.25">
      <c r="B791" s="158"/>
      <c r="D791" s="146" t="s">
        <v>194</v>
      </c>
      <c r="E791" s="159" t="s">
        <v>3</v>
      </c>
      <c r="F791" s="160" t="s">
        <v>790</v>
      </c>
      <c r="H791" s="161">
        <v>27</v>
      </c>
      <c r="I791" s="162"/>
      <c r="L791" s="158"/>
      <c r="M791" s="163"/>
      <c r="T791" s="164"/>
      <c r="AT791" s="159" t="s">
        <v>194</v>
      </c>
      <c r="AU791" s="159" t="s">
        <v>82</v>
      </c>
      <c r="AV791" s="13" t="s">
        <v>82</v>
      </c>
      <c r="AW791" s="13" t="s">
        <v>35</v>
      </c>
      <c r="AX791" s="13" t="s">
        <v>9</v>
      </c>
      <c r="AY791" s="159" t="s">
        <v>181</v>
      </c>
    </row>
    <row r="792" spans="2:65" s="11" customFormat="1" ht="22.9" customHeight="1">
      <c r="B792" s="120"/>
      <c r="D792" s="121" t="s">
        <v>73</v>
      </c>
      <c r="E792" s="130" t="s">
        <v>229</v>
      </c>
      <c r="F792" s="130" t="s">
        <v>791</v>
      </c>
      <c r="I792" s="123"/>
      <c r="J792" s="131">
        <f>BK792</f>
        <v>0</v>
      </c>
      <c r="L792" s="120"/>
      <c r="M792" s="125"/>
      <c r="P792" s="126">
        <f>SUM(P793:P1735)</f>
        <v>0</v>
      </c>
      <c r="R792" s="126">
        <f>SUM(R793:R1735)</f>
        <v>282.48608860000002</v>
      </c>
      <c r="T792" s="127">
        <f>SUM(T793:T1735)</f>
        <v>0</v>
      </c>
      <c r="AR792" s="121" t="s">
        <v>9</v>
      </c>
      <c r="AT792" s="128" t="s">
        <v>73</v>
      </c>
      <c r="AU792" s="128" t="s">
        <v>9</v>
      </c>
      <c r="AY792" s="121" t="s">
        <v>181</v>
      </c>
      <c r="BK792" s="129">
        <f>SUM(BK793:BK1735)</f>
        <v>0</v>
      </c>
    </row>
    <row r="793" spans="2:65" s="1" customFormat="1" ht="16.5" customHeight="1">
      <c r="B793" s="132"/>
      <c r="C793" s="133" t="s">
        <v>792</v>
      </c>
      <c r="D793" s="133" t="s">
        <v>183</v>
      </c>
      <c r="E793" s="134" t="s">
        <v>793</v>
      </c>
      <c r="F793" s="135" t="s">
        <v>794</v>
      </c>
      <c r="G793" s="136" t="s">
        <v>186</v>
      </c>
      <c r="H793" s="137">
        <v>308.255</v>
      </c>
      <c r="I793" s="138"/>
      <c r="J793" s="139">
        <f>ROUND(I793*H793,0)</f>
        <v>0</v>
      </c>
      <c r="K793" s="135" t="s">
        <v>187</v>
      </c>
      <c r="L793" s="33"/>
      <c r="M793" s="140" t="s">
        <v>3</v>
      </c>
      <c r="N793" s="141" t="s">
        <v>45</v>
      </c>
      <c r="P793" s="142">
        <f>O793*H793</f>
        <v>0</v>
      </c>
      <c r="Q793" s="142">
        <v>7.3499999999999998E-3</v>
      </c>
      <c r="R793" s="142">
        <f>Q793*H793</f>
        <v>2.26567425</v>
      </c>
      <c r="S793" s="142">
        <v>0</v>
      </c>
      <c r="T793" s="143">
        <f>S793*H793</f>
        <v>0</v>
      </c>
      <c r="AR793" s="144" t="s">
        <v>188</v>
      </c>
      <c r="AT793" s="144" t="s">
        <v>183</v>
      </c>
      <c r="AU793" s="144" t="s">
        <v>82</v>
      </c>
      <c r="AY793" s="18" t="s">
        <v>181</v>
      </c>
      <c r="BE793" s="145">
        <f>IF(N793="základní",J793,0)</f>
        <v>0</v>
      </c>
      <c r="BF793" s="145">
        <f>IF(N793="snížená",J793,0)</f>
        <v>0</v>
      </c>
      <c r="BG793" s="145">
        <f>IF(N793="zákl. přenesená",J793,0)</f>
        <v>0</v>
      </c>
      <c r="BH793" s="145">
        <f>IF(N793="sníž. přenesená",J793,0)</f>
        <v>0</v>
      </c>
      <c r="BI793" s="145">
        <f>IF(N793="nulová",J793,0)</f>
        <v>0</v>
      </c>
      <c r="BJ793" s="18" t="s">
        <v>9</v>
      </c>
      <c r="BK793" s="145">
        <f>ROUND(I793*H793,0)</f>
        <v>0</v>
      </c>
      <c r="BL793" s="18" t="s">
        <v>188</v>
      </c>
      <c r="BM793" s="144" t="s">
        <v>795</v>
      </c>
    </row>
    <row r="794" spans="2:65" s="1" customFormat="1" ht="11.25">
      <c r="B794" s="33"/>
      <c r="D794" s="146" t="s">
        <v>190</v>
      </c>
      <c r="F794" s="147" t="s">
        <v>796</v>
      </c>
      <c r="I794" s="148"/>
      <c r="L794" s="33"/>
      <c r="M794" s="149"/>
      <c r="T794" s="54"/>
      <c r="AT794" s="18" t="s">
        <v>190</v>
      </c>
      <c r="AU794" s="18" t="s">
        <v>82</v>
      </c>
    </row>
    <row r="795" spans="2:65" s="1" customFormat="1" ht="11.25">
      <c r="B795" s="33"/>
      <c r="D795" s="150" t="s">
        <v>192</v>
      </c>
      <c r="F795" s="151" t="s">
        <v>797</v>
      </c>
      <c r="I795" s="148"/>
      <c r="L795" s="33"/>
      <c r="M795" s="149"/>
      <c r="T795" s="54"/>
      <c r="AT795" s="18" t="s">
        <v>192</v>
      </c>
      <c r="AU795" s="18" t="s">
        <v>82</v>
      </c>
    </row>
    <row r="796" spans="2:65" s="12" customFormat="1" ht="11.25">
      <c r="B796" s="152"/>
      <c r="D796" s="146" t="s">
        <v>194</v>
      </c>
      <c r="E796" s="153" t="s">
        <v>3</v>
      </c>
      <c r="F796" s="154" t="s">
        <v>798</v>
      </c>
      <c r="H796" s="153" t="s">
        <v>3</v>
      </c>
      <c r="I796" s="155"/>
      <c r="L796" s="152"/>
      <c r="M796" s="156"/>
      <c r="T796" s="157"/>
      <c r="AT796" s="153" t="s">
        <v>194</v>
      </c>
      <c r="AU796" s="153" t="s">
        <v>82</v>
      </c>
      <c r="AV796" s="12" t="s">
        <v>9</v>
      </c>
      <c r="AW796" s="12" t="s">
        <v>35</v>
      </c>
      <c r="AX796" s="12" t="s">
        <v>74</v>
      </c>
      <c r="AY796" s="153" t="s">
        <v>181</v>
      </c>
    </row>
    <row r="797" spans="2:65" s="13" customFormat="1" ht="11.25">
      <c r="B797" s="158"/>
      <c r="D797" s="146" t="s">
        <v>194</v>
      </c>
      <c r="E797" s="159" t="s">
        <v>3</v>
      </c>
      <c r="F797" s="160" t="s">
        <v>799</v>
      </c>
      <c r="H797" s="161">
        <v>34.005000000000003</v>
      </c>
      <c r="I797" s="162"/>
      <c r="L797" s="158"/>
      <c r="M797" s="163"/>
      <c r="T797" s="164"/>
      <c r="AT797" s="159" t="s">
        <v>194</v>
      </c>
      <c r="AU797" s="159" t="s">
        <v>82</v>
      </c>
      <c r="AV797" s="13" t="s">
        <v>82</v>
      </c>
      <c r="AW797" s="13" t="s">
        <v>35</v>
      </c>
      <c r="AX797" s="13" t="s">
        <v>74</v>
      </c>
      <c r="AY797" s="159" t="s">
        <v>181</v>
      </c>
    </row>
    <row r="798" spans="2:65" s="13" customFormat="1" ht="11.25">
      <c r="B798" s="158"/>
      <c r="D798" s="146" t="s">
        <v>194</v>
      </c>
      <c r="E798" s="159" t="s">
        <v>3</v>
      </c>
      <c r="F798" s="160" t="s">
        <v>800</v>
      </c>
      <c r="H798" s="161">
        <v>42.094999999999999</v>
      </c>
      <c r="I798" s="162"/>
      <c r="L798" s="158"/>
      <c r="M798" s="163"/>
      <c r="T798" s="164"/>
      <c r="AT798" s="159" t="s">
        <v>194</v>
      </c>
      <c r="AU798" s="159" t="s">
        <v>82</v>
      </c>
      <c r="AV798" s="13" t="s">
        <v>82</v>
      </c>
      <c r="AW798" s="13" t="s">
        <v>35</v>
      </c>
      <c r="AX798" s="13" t="s">
        <v>74</v>
      </c>
      <c r="AY798" s="159" t="s">
        <v>181</v>
      </c>
    </row>
    <row r="799" spans="2:65" s="13" customFormat="1" ht="11.25">
      <c r="B799" s="158"/>
      <c r="D799" s="146" t="s">
        <v>194</v>
      </c>
      <c r="E799" s="159" t="s">
        <v>3</v>
      </c>
      <c r="F799" s="160" t="s">
        <v>801</v>
      </c>
      <c r="H799" s="161">
        <v>25.047999999999998</v>
      </c>
      <c r="I799" s="162"/>
      <c r="L799" s="158"/>
      <c r="M799" s="163"/>
      <c r="T799" s="164"/>
      <c r="AT799" s="159" t="s">
        <v>194</v>
      </c>
      <c r="AU799" s="159" t="s">
        <v>82</v>
      </c>
      <c r="AV799" s="13" t="s">
        <v>82</v>
      </c>
      <c r="AW799" s="13" t="s">
        <v>35</v>
      </c>
      <c r="AX799" s="13" t="s">
        <v>74</v>
      </c>
      <c r="AY799" s="159" t="s">
        <v>181</v>
      </c>
    </row>
    <row r="800" spans="2:65" s="13" customFormat="1" ht="11.25">
      <c r="B800" s="158"/>
      <c r="D800" s="146" t="s">
        <v>194</v>
      </c>
      <c r="E800" s="159" t="s">
        <v>3</v>
      </c>
      <c r="F800" s="160" t="s">
        <v>802</v>
      </c>
      <c r="H800" s="161">
        <v>52.685000000000002</v>
      </c>
      <c r="I800" s="162"/>
      <c r="L800" s="158"/>
      <c r="M800" s="163"/>
      <c r="T800" s="164"/>
      <c r="AT800" s="159" t="s">
        <v>194</v>
      </c>
      <c r="AU800" s="159" t="s">
        <v>82</v>
      </c>
      <c r="AV800" s="13" t="s">
        <v>82</v>
      </c>
      <c r="AW800" s="13" t="s">
        <v>35</v>
      </c>
      <c r="AX800" s="13" t="s">
        <v>74</v>
      </c>
      <c r="AY800" s="159" t="s">
        <v>181</v>
      </c>
    </row>
    <row r="801" spans="2:65" s="13" customFormat="1" ht="11.25">
      <c r="B801" s="158"/>
      <c r="D801" s="146" t="s">
        <v>194</v>
      </c>
      <c r="E801" s="159" t="s">
        <v>3</v>
      </c>
      <c r="F801" s="160" t="s">
        <v>803</v>
      </c>
      <c r="H801" s="161">
        <v>2.88</v>
      </c>
      <c r="I801" s="162"/>
      <c r="L801" s="158"/>
      <c r="M801" s="163"/>
      <c r="T801" s="164"/>
      <c r="AT801" s="159" t="s">
        <v>194</v>
      </c>
      <c r="AU801" s="159" t="s">
        <v>82</v>
      </c>
      <c r="AV801" s="13" t="s">
        <v>82</v>
      </c>
      <c r="AW801" s="13" t="s">
        <v>35</v>
      </c>
      <c r="AX801" s="13" t="s">
        <v>74</v>
      </c>
      <c r="AY801" s="159" t="s">
        <v>181</v>
      </c>
    </row>
    <row r="802" spans="2:65" s="13" customFormat="1" ht="11.25">
      <c r="B802" s="158"/>
      <c r="D802" s="146" t="s">
        <v>194</v>
      </c>
      <c r="E802" s="159" t="s">
        <v>3</v>
      </c>
      <c r="F802" s="160" t="s">
        <v>804</v>
      </c>
      <c r="H802" s="161">
        <v>42.481999999999999</v>
      </c>
      <c r="I802" s="162"/>
      <c r="L802" s="158"/>
      <c r="M802" s="163"/>
      <c r="T802" s="164"/>
      <c r="AT802" s="159" t="s">
        <v>194</v>
      </c>
      <c r="AU802" s="159" t="s">
        <v>82</v>
      </c>
      <c r="AV802" s="13" t="s">
        <v>82</v>
      </c>
      <c r="AW802" s="13" t="s">
        <v>35</v>
      </c>
      <c r="AX802" s="13" t="s">
        <v>74</v>
      </c>
      <c r="AY802" s="159" t="s">
        <v>181</v>
      </c>
    </row>
    <row r="803" spans="2:65" s="13" customFormat="1" ht="11.25">
      <c r="B803" s="158"/>
      <c r="D803" s="146" t="s">
        <v>194</v>
      </c>
      <c r="E803" s="159" t="s">
        <v>3</v>
      </c>
      <c r="F803" s="160" t="s">
        <v>805</v>
      </c>
      <c r="H803" s="161">
        <v>41.627000000000002</v>
      </c>
      <c r="I803" s="162"/>
      <c r="L803" s="158"/>
      <c r="M803" s="163"/>
      <c r="T803" s="164"/>
      <c r="AT803" s="159" t="s">
        <v>194</v>
      </c>
      <c r="AU803" s="159" t="s">
        <v>82</v>
      </c>
      <c r="AV803" s="13" t="s">
        <v>82</v>
      </c>
      <c r="AW803" s="13" t="s">
        <v>35</v>
      </c>
      <c r="AX803" s="13" t="s">
        <v>74</v>
      </c>
      <c r="AY803" s="159" t="s">
        <v>181</v>
      </c>
    </row>
    <row r="804" spans="2:65" s="13" customFormat="1" ht="11.25">
      <c r="B804" s="158"/>
      <c r="D804" s="146" t="s">
        <v>194</v>
      </c>
      <c r="E804" s="159" t="s">
        <v>3</v>
      </c>
      <c r="F804" s="160" t="s">
        <v>806</v>
      </c>
      <c r="H804" s="161">
        <v>9.4499999999999993</v>
      </c>
      <c r="I804" s="162"/>
      <c r="L804" s="158"/>
      <c r="M804" s="163"/>
      <c r="T804" s="164"/>
      <c r="AT804" s="159" t="s">
        <v>194</v>
      </c>
      <c r="AU804" s="159" t="s">
        <v>82</v>
      </c>
      <c r="AV804" s="13" t="s">
        <v>82</v>
      </c>
      <c r="AW804" s="13" t="s">
        <v>35</v>
      </c>
      <c r="AX804" s="13" t="s">
        <v>74</v>
      </c>
      <c r="AY804" s="159" t="s">
        <v>181</v>
      </c>
    </row>
    <row r="805" spans="2:65" s="13" customFormat="1" ht="11.25">
      <c r="B805" s="158"/>
      <c r="D805" s="146" t="s">
        <v>194</v>
      </c>
      <c r="E805" s="159" t="s">
        <v>3</v>
      </c>
      <c r="F805" s="160" t="s">
        <v>807</v>
      </c>
      <c r="H805" s="161">
        <v>1.8360000000000001</v>
      </c>
      <c r="I805" s="162"/>
      <c r="L805" s="158"/>
      <c r="M805" s="163"/>
      <c r="T805" s="164"/>
      <c r="AT805" s="159" t="s">
        <v>194</v>
      </c>
      <c r="AU805" s="159" t="s">
        <v>82</v>
      </c>
      <c r="AV805" s="13" t="s">
        <v>82</v>
      </c>
      <c r="AW805" s="13" t="s">
        <v>35</v>
      </c>
      <c r="AX805" s="13" t="s">
        <v>74</v>
      </c>
      <c r="AY805" s="159" t="s">
        <v>181</v>
      </c>
    </row>
    <row r="806" spans="2:65" s="13" customFormat="1" ht="11.25">
      <c r="B806" s="158"/>
      <c r="D806" s="146" t="s">
        <v>194</v>
      </c>
      <c r="E806" s="159" t="s">
        <v>3</v>
      </c>
      <c r="F806" s="160" t="s">
        <v>808</v>
      </c>
      <c r="H806" s="161">
        <v>1.8360000000000001</v>
      </c>
      <c r="I806" s="162"/>
      <c r="L806" s="158"/>
      <c r="M806" s="163"/>
      <c r="T806" s="164"/>
      <c r="AT806" s="159" t="s">
        <v>194</v>
      </c>
      <c r="AU806" s="159" t="s">
        <v>82</v>
      </c>
      <c r="AV806" s="13" t="s">
        <v>82</v>
      </c>
      <c r="AW806" s="13" t="s">
        <v>35</v>
      </c>
      <c r="AX806" s="13" t="s">
        <v>74</v>
      </c>
      <c r="AY806" s="159" t="s">
        <v>181</v>
      </c>
    </row>
    <row r="807" spans="2:65" s="13" customFormat="1" ht="11.25">
      <c r="B807" s="158"/>
      <c r="D807" s="146" t="s">
        <v>194</v>
      </c>
      <c r="E807" s="159" t="s">
        <v>3</v>
      </c>
      <c r="F807" s="160" t="s">
        <v>809</v>
      </c>
      <c r="H807" s="161">
        <v>2.0249999999999999</v>
      </c>
      <c r="I807" s="162"/>
      <c r="L807" s="158"/>
      <c r="M807" s="163"/>
      <c r="T807" s="164"/>
      <c r="AT807" s="159" t="s">
        <v>194</v>
      </c>
      <c r="AU807" s="159" t="s">
        <v>82</v>
      </c>
      <c r="AV807" s="13" t="s">
        <v>82</v>
      </c>
      <c r="AW807" s="13" t="s">
        <v>35</v>
      </c>
      <c r="AX807" s="13" t="s">
        <v>74</v>
      </c>
      <c r="AY807" s="159" t="s">
        <v>181</v>
      </c>
    </row>
    <row r="808" spans="2:65" s="13" customFormat="1" ht="11.25">
      <c r="B808" s="158"/>
      <c r="D808" s="146" t="s">
        <v>194</v>
      </c>
      <c r="E808" s="159" t="s">
        <v>3</v>
      </c>
      <c r="F808" s="160" t="s">
        <v>810</v>
      </c>
      <c r="H808" s="161">
        <v>4.7519999999999998</v>
      </c>
      <c r="I808" s="162"/>
      <c r="L808" s="158"/>
      <c r="M808" s="163"/>
      <c r="T808" s="164"/>
      <c r="AT808" s="159" t="s">
        <v>194</v>
      </c>
      <c r="AU808" s="159" t="s">
        <v>82</v>
      </c>
      <c r="AV808" s="13" t="s">
        <v>82</v>
      </c>
      <c r="AW808" s="13" t="s">
        <v>35</v>
      </c>
      <c r="AX808" s="13" t="s">
        <v>74</v>
      </c>
      <c r="AY808" s="159" t="s">
        <v>181</v>
      </c>
    </row>
    <row r="809" spans="2:65" s="13" customFormat="1" ht="11.25">
      <c r="B809" s="158"/>
      <c r="D809" s="146" t="s">
        <v>194</v>
      </c>
      <c r="E809" s="159" t="s">
        <v>3</v>
      </c>
      <c r="F809" s="160" t="s">
        <v>811</v>
      </c>
      <c r="H809" s="161">
        <v>6.1440000000000001</v>
      </c>
      <c r="I809" s="162"/>
      <c r="L809" s="158"/>
      <c r="M809" s="163"/>
      <c r="T809" s="164"/>
      <c r="AT809" s="159" t="s">
        <v>194</v>
      </c>
      <c r="AU809" s="159" t="s">
        <v>82</v>
      </c>
      <c r="AV809" s="13" t="s">
        <v>82</v>
      </c>
      <c r="AW809" s="13" t="s">
        <v>35</v>
      </c>
      <c r="AX809" s="13" t="s">
        <v>74</v>
      </c>
      <c r="AY809" s="159" t="s">
        <v>181</v>
      </c>
    </row>
    <row r="810" spans="2:65" s="13" customFormat="1" ht="11.25">
      <c r="B810" s="158"/>
      <c r="D810" s="146" t="s">
        <v>194</v>
      </c>
      <c r="E810" s="159" t="s">
        <v>3</v>
      </c>
      <c r="F810" s="160" t="s">
        <v>812</v>
      </c>
      <c r="H810" s="161">
        <v>5.4</v>
      </c>
      <c r="I810" s="162"/>
      <c r="L810" s="158"/>
      <c r="M810" s="163"/>
      <c r="T810" s="164"/>
      <c r="AT810" s="159" t="s">
        <v>194</v>
      </c>
      <c r="AU810" s="159" t="s">
        <v>82</v>
      </c>
      <c r="AV810" s="13" t="s">
        <v>82</v>
      </c>
      <c r="AW810" s="13" t="s">
        <v>35</v>
      </c>
      <c r="AX810" s="13" t="s">
        <v>74</v>
      </c>
      <c r="AY810" s="159" t="s">
        <v>181</v>
      </c>
    </row>
    <row r="811" spans="2:65" s="13" customFormat="1" ht="11.25">
      <c r="B811" s="158"/>
      <c r="D811" s="146" t="s">
        <v>194</v>
      </c>
      <c r="E811" s="159" t="s">
        <v>3</v>
      </c>
      <c r="F811" s="160" t="s">
        <v>813</v>
      </c>
      <c r="H811" s="161">
        <v>17.399999999999999</v>
      </c>
      <c r="I811" s="162"/>
      <c r="L811" s="158"/>
      <c r="M811" s="163"/>
      <c r="T811" s="164"/>
      <c r="AT811" s="159" t="s">
        <v>194</v>
      </c>
      <c r="AU811" s="159" t="s">
        <v>82</v>
      </c>
      <c r="AV811" s="13" t="s">
        <v>82</v>
      </c>
      <c r="AW811" s="13" t="s">
        <v>35</v>
      </c>
      <c r="AX811" s="13" t="s">
        <v>74</v>
      </c>
      <c r="AY811" s="159" t="s">
        <v>181</v>
      </c>
    </row>
    <row r="812" spans="2:65" s="13" customFormat="1" ht="11.25">
      <c r="B812" s="158"/>
      <c r="D812" s="146" t="s">
        <v>194</v>
      </c>
      <c r="E812" s="159" t="s">
        <v>3</v>
      </c>
      <c r="F812" s="160" t="s">
        <v>814</v>
      </c>
      <c r="H812" s="161">
        <v>18.59</v>
      </c>
      <c r="I812" s="162"/>
      <c r="L812" s="158"/>
      <c r="M812" s="163"/>
      <c r="T812" s="164"/>
      <c r="AT812" s="159" t="s">
        <v>194</v>
      </c>
      <c r="AU812" s="159" t="s">
        <v>82</v>
      </c>
      <c r="AV812" s="13" t="s">
        <v>82</v>
      </c>
      <c r="AW812" s="13" t="s">
        <v>35</v>
      </c>
      <c r="AX812" s="13" t="s">
        <v>74</v>
      </c>
      <c r="AY812" s="159" t="s">
        <v>181</v>
      </c>
    </row>
    <row r="813" spans="2:65" s="15" customFormat="1" ht="11.25">
      <c r="B813" s="182"/>
      <c r="D813" s="146" t="s">
        <v>194</v>
      </c>
      <c r="E813" s="183" t="s">
        <v>3</v>
      </c>
      <c r="F813" s="184" t="s">
        <v>595</v>
      </c>
      <c r="H813" s="185">
        <v>308.25499999999994</v>
      </c>
      <c r="I813" s="186"/>
      <c r="L813" s="182"/>
      <c r="M813" s="187"/>
      <c r="T813" s="188"/>
      <c r="AT813" s="183" t="s">
        <v>194</v>
      </c>
      <c r="AU813" s="183" t="s">
        <v>82</v>
      </c>
      <c r="AV813" s="15" t="s">
        <v>205</v>
      </c>
      <c r="AW813" s="15" t="s">
        <v>35</v>
      </c>
      <c r="AX813" s="15" t="s">
        <v>74</v>
      </c>
      <c r="AY813" s="183" t="s">
        <v>181</v>
      </c>
    </row>
    <row r="814" spans="2:65" s="14" customFormat="1" ht="11.25">
      <c r="B814" s="165"/>
      <c r="D814" s="146" t="s">
        <v>194</v>
      </c>
      <c r="E814" s="166" t="s">
        <v>3</v>
      </c>
      <c r="F814" s="167" t="s">
        <v>204</v>
      </c>
      <c r="H814" s="168">
        <v>308.25499999999994</v>
      </c>
      <c r="I814" s="169"/>
      <c r="L814" s="165"/>
      <c r="M814" s="170"/>
      <c r="T814" s="171"/>
      <c r="AT814" s="166" t="s">
        <v>194</v>
      </c>
      <c r="AU814" s="166" t="s">
        <v>82</v>
      </c>
      <c r="AV814" s="14" t="s">
        <v>188</v>
      </c>
      <c r="AW814" s="14" t="s">
        <v>35</v>
      </c>
      <c r="AX814" s="14" t="s">
        <v>9</v>
      </c>
      <c r="AY814" s="166" t="s">
        <v>181</v>
      </c>
    </row>
    <row r="815" spans="2:65" s="1" customFormat="1" ht="16.5" customHeight="1">
      <c r="B815" s="132"/>
      <c r="C815" s="133" t="s">
        <v>815</v>
      </c>
      <c r="D815" s="133" t="s">
        <v>183</v>
      </c>
      <c r="E815" s="134" t="s">
        <v>816</v>
      </c>
      <c r="F815" s="135" t="s">
        <v>817</v>
      </c>
      <c r="G815" s="136" t="s">
        <v>186</v>
      </c>
      <c r="H815" s="137">
        <v>308.255</v>
      </c>
      <c r="I815" s="138"/>
      <c r="J815" s="139">
        <f>ROUND(I815*H815,0)</f>
        <v>0</v>
      </c>
      <c r="K815" s="135" t="s">
        <v>187</v>
      </c>
      <c r="L815" s="33"/>
      <c r="M815" s="140" t="s">
        <v>3</v>
      </c>
      <c r="N815" s="141" t="s">
        <v>45</v>
      </c>
      <c r="P815" s="142">
        <f>O815*H815</f>
        <v>0</v>
      </c>
      <c r="Q815" s="142">
        <v>2.5999999999999998E-4</v>
      </c>
      <c r="R815" s="142">
        <f>Q815*H815</f>
        <v>8.014629999999999E-2</v>
      </c>
      <c r="S815" s="142">
        <v>0</v>
      </c>
      <c r="T815" s="143">
        <f>S815*H815</f>
        <v>0</v>
      </c>
      <c r="AR815" s="144" t="s">
        <v>188</v>
      </c>
      <c r="AT815" s="144" t="s">
        <v>183</v>
      </c>
      <c r="AU815" s="144" t="s">
        <v>82</v>
      </c>
      <c r="AY815" s="18" t="s">
        <v>181</v>
      </c>
      <c r="BE815" s="145">
        <f>IF(N815="základní",J815,0)</f>
        <v>0</v>
      </c>
      <c r="BF815" s="145">
        <f>IF(N815="snížená",J815,0)</f>
        <v>0</v>
      </c>
      <c r="BG815" s="145">
        <f>IF(N815="zákl. přenesená",J815,0)</f>
        <v>0</v>
      </c>
      <c r="BH815" s="145">
        <f>IF(N815="sníž. přenesená",J815,0)</f>
        <v>0</v>
      </c>
      <c r="BI815" s="145">
        <f>IF(N815="nulová",J815,0)</f>
        <v>0</v>
      </c>
      <c r="BJ815" s="18" t="s">
        <v>9</v>
      </c>
      <c r="BK815" s="145">
        <f>ROUND(I815*H815,0)</f>
        <v>0</v>
      </c>
      <c r="BL815" s="18" t="s">
        <v>188</v>
      </c>
      <c r="BM815" s="144" t="s">
        <v>818</v>
      </c>
    </row>
    <row r="816" spans="2:65" s="1" customFormat="1" ht="11.25">
      <c r="B816" s="33"/>
      <c r="D816" s="146" t="s">
        <v>190</v>
      </c>
      <c r="F816" s="147" t="s">
        <v>819</v>
      </c>
      <c r="I816" s="148"/>
      <c r="L816" s="33"/>
      <c r="M816" s="149"/>
      <c r="T816" s="54"/>
      <c r="AT816" s="18" t="s">
        <v>190</v>
      </c>
      <c r="AU816" s="18" t="s">
        <v>82</v>
      </c>
    </row>
    <row r="817" spans="2:65" s="1" customFormat="1" ht="11.25">
      <c r="B817" s="33"/>
      <c r="D817" s="150" t="s">
        <v>192</v>
      </c>
      <c r="F817" s="151" t="s">
        <v>820</v>
      </c>
      <c r="I817" s="148"/>
      <c r="L817" s="33"/>
      <c r="M817" s="149"/>
      <c r="T817" s="54"/>
      <c r="AT817" s="18" t="s">
        <v>192</v>
      </c>
      <c r="AU817" s="18" t="s">
        <v>82</v>
      </c>
    </row>
    <row r="818" spans="2:65" s="13" customFormat="1" ht="11.25">
      <c r="B818" s="158"/>
      <c r="D818" s="146" t="s">
        <v>194</v>
      </c>
      <c r="E818" s="159" t="s">
        <v>3</v>
      </c>
      <c r="F818" s="160" t="s">
        <v>821</v>
      </c>
      <c r="H818" s="161">
        <v>308.255</v>
      </c>
      <c r="I818" s="162"/>
      <c r="L818" s="158"/>
      <c r="M818" s="163"/>
      <c r="T818" s="164"/>
      <c r="AT818" s="159" t="s">
        <v>194</v>
      </c>
      <c r="AU818" s="159" t="s">
        <v>82</v>
      </c>
      <c r="AV818" s="13" t="s">
        <v>82</v>
      </c>
      <c r="AW818" s="13" t="s">
        <v>35</v>
      </c>
      <c r="AX818" s="13" t="s">
        <v>9</v>
      </c>
      <c r="AY818" s="159" t="s">
        <v>181</v>
      </c>
    </row>
    <row r="819" spans="2:65" s="1" customFormat="1" ht="16.5" customHeight="1">
      <c r="B819" s="132"/>
      <c r="C819" s="133" t="s">
        <v>822</v>
      </c>
      <c r="D819" s="133" t="s">
        <v>183</v>
      </c>
      <c r="E819" s="134" t="s">
        <v>823</v>
      </c>
      <c r="F819" s="135" t="s">
        <v>824</v>
      </c>
      <c r="G819" s="136" t="s">
        <v>186</v>
      </c>
      <c r="H819" s="137">
        <v>173.7</v>
      </c>
      <c r="I819" s="138"/>
      <c r="J819" s="139">
        <f>ROUND(I819*H819,0)</f>
        <v>0</v>
      </c>
      <c r="K819" s="135" t="s">
        <v>187</v>
      </c>
      <c r="L819" s="33"/>
      <c r="M819" s="140" t="s">
        <v>3</v>
      </c>
      <c r="N819" s="141" t="s">
        <v>45</v>
      </c>
      <c r="P819" s="142">
        <f>O819*H819</f>
        <v>0</v>
      </c>
      <c r="Q819" s="142">
        <v>1.8380000000000001E-2</v>
      </c>
      <c r="R819" s="142">
        <f>Q819*H819</f>
        <v>3.1926060000000001</v>
      </c>
      <c r="S819" s="142">
        <v>0</v>
      </c>
      <c r="T819" s="143">
        <f>S819*H819</f>
        <v>0</v>
      </c>
      <c r="AR819" s="144" t="s">
        <v>188</v>
      </c>
      <c r="AT819" s="144" t="s">
        <v>183</v>
      </c>
      <c r="AU819" s="144" t="s">
        <v>82</v>
      </c>
      <c r="AY819" s="18" t="s">
        <v>181</v>
      </c>
      <c r="BE819" s="145">
        <f>IF(N819="základní",J819,0)</f>
        <v>0</v>
      </c>
      <c r="BF819" s="145">
        <f>IF(N819="snížená",J819,0)</f>
        <v>0</v>
      </c>
      <c r="BG819" s="145">
        <f>IF(N819="zákl. přenesená",J819,0)</f>
        <v>0</v>
      </c>
      <c r="BH819" s="145">
        <f>IF(N819="sníž. přenesená",J819,0)</f>
        <v>0</v>
      </c>
      <c r="BI819" s="145">
        <f>IF(N819="nulová",J819,0)</f>
        <v>0</v>
      </c>
      <c r="BJ819" s="18" t="s">
        <v>9</v>
      </c>
      <c r="BK819" s="145">
        <f>ROUND(I819*H819,0)</f>
        <v>0</v>
      </c>
      <c r="BL819" s="18" t="s">
        <v>188</v>
      </c>
      <c r="BM819" s="144" t="s">
        <v>825</v>
      </c>
    </row>
    <row r="820" spans="2:65" s="1" customFormat="1" ht="19.5">
      <c r="B820" s="33"/>
      <c r="D820" s="146" t="s">
        <v>190</v>
      </c>
      <c r="F820" s="147" t="s">
        <v>826</v>
      </c>
      <c r="I820" s="148"/>
      <c r="L820" s="33"/>
      <c r="M820" s="149"/>
      <c r="T820" s="54"/>
      <c r="AT820" s="18" t="s">
        <v>190</v>
      </c>
      <c r="AU820" s="18" t="s">
        <v>82</v>
      </c>
    </row>
    <row r="821" spans="2:65" s="1" customFormat="1" ht="11.25">
      <c r="B821" s="33"/>
      <c r="D821" s="150" t="s">
        <v>192</v>
      </c>
      <c r="F821" s="151" t="s">
        <v>827</v>
      </c>
      <c r="I821" s="148"/>
      <c r="L821" s="33"/>
      <c r="M821" s="149"/>
      <c r="T821" s="54"/>
      <c r="AT821" s="18" t="s">
        <v>192</v>
      </c>
      <c r="AU821" s="18" t="s">
        <v>82</v>
      </c>
    </row>
    <row r="822" spans="2:65" s="1" customFormat="1" ht="16.5" customHeight="1">
      <c r="B822" s="132"/>
      <c r="C822" s="133" t="s">
        <v>828</v>
      </c>
      <c r="D822" s="133" t="s">
        <v>183</v>
      </c>
      <c r="E822" s="134" t="s">
        <v>829</v>
      </c>
      <c r="F822" s="135" t="s">
        <v>830</v>
      </c>
      <c r="G822" s="136" t="s">
        <v>186</v>
      </c>
      <c r="H822" s="137">
        <v>308.255</v>
      </c>
      <c r="I822" s="138"/>
      <c r="J822" s="139">
        <f>ROUND(I822*H822,0)</f>
        <v>0</v>
      </c>
      <c r="K822" s="135" t="s">
        <v>187</v>
      </c>
      <c r="L822" s="33"/>
      <c r="M822" s="140" t="s">
        <v>3</v>
      </c>
      <c r="N822" s="141" t="s">
        <v>45</v>
      </c>
      <c r="P822" s="142">
        <f>O822*H822</f>
        <v>0</v>
      </c>
      <c r="Q822" s="142">
        <v>1.8380000000000001E-2</v>
      </c>
      <c r="R822" s="142">
        <f>Q822*H822</f>
        <v>5.6657269000000001</v>
      </c>
      <c r="S822" s="142">
        <v>0</v>
      </c>
      <c r="T822" s="143">
        <f>S822*H822</f>
        <v>0</v>
      </c>
      <c r="AR822" s="144" t="s">
        <v>188</v>
      </c>
      <c r="AT822" s="144" t="s">
        <v>183</v>
      </c>
      <c r="AU822" s="144" t="s">
        <v>82</v>
      </c>
      <c r="AY822" s="18" t="s">
        <v>181</v>
      </c>
      <c r="BE822" s="145">
        <f>IF(N822="základní",J822,0)</f>
        <v>0</v>
      </c>
      <c r="BF822" s="145">
        <f>IF(N822="snížená",J822,0)</f>
        <v>0</v>
      </c>
      <c r="BG822" s="145">
        <f>IF(N822="zákl. přenesená",J822,0)</f>
        <v>0</v>
      </c>
      <c r="BH822" s="145">
        <f>IF(N822="sníž. přenesená",J822,0)</f>
        <v>0</v>
      </c>
      <c r="BI822" s="145">
        <f>IF(N822="nulová",J822,0)</f>
        <v>0</v>
      </c>
      <c r="BJ822" s="18" t="s">
        <v>9</v>
      </c>
      <c r="BK822" s="145">
        <f>ROUND(I822*H822,0)</f>
        <v>0</v>
      </c>
      <c r="BL822" s="18" t="s">
        <v>188</v>
      </c>
      <c r="BM822" s="144" t="s">
        <v>831</v>
      </c>
    </row>
    <row r="823" spans="2:65" s="1" customFormat="1" ht="19.5">
      <c r="B823" s="33"/>
      <c r="D823" s="146" t="s">
        <v>190</v>
      </c>
      <c r="F823" s="147" t="s">
        <v>832</v>
      </c>
      <c r="I823" s="148"/>
      <c r="L823" s="33"/>
      <c r="M823" s="149"/>
      <c r="T823" s="54"/>
      <c r="AT823" s="18" t="s">
        <v>190</v>
      </c>
      <c r="AU823" s="18" t="s">
        <v>82</v>
      </c>
    </row>
    <row r="824" spans="2:65" s="1" customFormat="1" ht="11.25">
      <c r="B824" s="33"/>
      <c r="D824" s="150" t="s">
        <v>192</v>
      </c>
      <c r="F824" s="151" t="s">
        <v>833</v>
      </c>
      <c r="I824" s="148"/>
      <c r="L824" s="33"/>
      <c r="M824" s="149"/>
      <c r="T824" s="54"/>
      <c r="AT824" s="18" t="s">
        <v>192</v>
      </c>
      <c r="AU824" s="18" t="s">
        <v>82</v>
      </c>
    </row>
    <row r="825" spans="2:65" s="12" customFormat="1" ht="11.25">
      <c r="B825" s="152"/>
      <c r="D825" s="146" t="s">
        <v>194</v>
      </c>
      <c r="E825" s="153" t="s">
        <v>3</v>
      </c>
      <c r="F825" s="154" t="s">
        <v>798</v>
      </c>
      <c r="H825" s="153" t="s">
        <v>3</v>
      </c>
      <c r="I825" s="155"/>
      <c r="L825" s="152"/>
      <c r="M825" s="156"/>
      <c r="T825" s="157"/>
      <c r="AT825" s="153" t="s">
        <v>194</v>
      </c>
      <c r="AU825" s="153" t="s">
        <v>82</v>
      </c>
      <c r="AV825" s="12" t="s">
        <v>9</v>
      </c>
      <c r="AW825" s="12" t="s">
        <v>35</v>
      </c>
      <c r="AX825" s="12" t="s">
        <v>74</v>
      </c>
      <c r="AY825" s="153" t="s">
        <v>181</v>
      </c>
    </row>
    <row r="826" spans="2:65" s="13" customFormat="1" ht="11.25">
      <c r="B826" s="158"/>
      <c r="D826" s="146" t="s">
        <v>194</v>
      </c>
      <c r="E826" s="159" t="s">
        <v>3</v>
      </c>
      <c r="F826" s="160" t="s">
        <v>799</v>
      </c>
      <c r="H826" s="161">
        <v>34.005000000000003</v>
      </c>
      <c r="I826" s="162"/>
      <c r="L826" s="158"/>
      <c r="M826" s="163"/>
      <c r="T826" s="164"/>
      <c r="AT826" s="159" t="s">
        <v>194</v>
      </c>
      <c r="AU826" s="159" t="s">
        <v>82</v>
      </c>
      <c r="AV826" s="13" t="s">
        <v>82</v>
      </c>
      <c r="AW826" s="13" t="s">
        <v>35</v>
      </c>
      <c r="AX826" s="13" t="s">
        <v>74</v>
      </c>
      <c r="AY826" s="159" t="s">
        <v>181</v>
      </c>
    </row>
    <row r="827" spans="2:65" s="13" customFormat="1" ht="11.25">
      <c r="B827" s="158"/>
      <c r="D827" s="146" t="s">
        <v>194</v>
      </c>
      <c r="E827" s="159" t="s">
        <v>3</v>
      </c>
      <c r="F827" s="160" t="s">
        <v>800</v>
      </c>
      <c r="H827" s="161">
        <v>42.094999999999999</v>
      </c>
      <c r="I827" s="162"/>
      <c r="L827" s="158"/>
      <c r="M827" s="163"/>
      <c r="T827" s="164"/>
      <c r="AT827" s="159" t="s">
        <v>194</v>
      </c>
      <c r="AU827" s="159" t="s">
        <v>82</v>
      </c>
      <c r="AV827" s="13" t="s">
        <v>82</v>
      </c>
      <c r="AW827" s="13" t="s">
        <v>35</v>
      </c>
      <c r="AX827" s="13" t="s">
        <v>74</v>
      </c>
      <c r="AY827" s="159" t="s">
        <v>181</v>
      </c>
    </row>
    <row r="828" spans="2:65" s="13" customFormat="1" ht="11.25">
      <c r="B828" s="158"/>
      <c r="D828" s="146" t="s">
        <v>194</v>
      </c>
      <c r="E828" s="159" t="s">
        <v>3</v>
      </c>
      <c r="F828" s="160" t="s">
        <v>801</v>
      </c>
      <c r="H828" s="161">
        <v>25.047999999999998</v>
      </c>
      <c r="I828" s="162"/>
      <c r="L828" s="158"/>
      <c r="M828" s="163"/>
      <c r="T828" s="164"/>
      <c r="AT828" s="159" t="s">
        <v>194</v>
      </c>
      <c r="AU828" s="159" t="s">
        <v>82</v>
      </c>
      <c r="AV828" s="13" t="s">
        <v>82</v>
      </c>
      <c r="AW828" s="13" t="s">
        <v>35</v>
      </c>
      <c r="AX828" s="13" t="s">
        <v>74</v>
      </c>
      <c r="AY828" s="159" t="s">
        <v>181</v>
      </c>
    </row>
    <row r="829" spans="2:65" s="13" customFormat="1" ht="11.25">
      <c r="B829" s="158"/>
      <c r="D829" s="146" t="s">
        <v>194</v>
      </c>
      <c r="E829" s="159" t="s">
        <v>3</v>
      </c>
      <c r="F829" s="160" t="s">
        <v>802</v>
      </c>
      <c r="H829" s="161">
        <v>52.685000000000002</v>
      </c>
      <c r="I829" s="162"/>
      <c r="L829" s="158"/>
      <c r="M829" s="163"/>
      <c r="T829" s="164"/>
      <c r="AT829" s="159" t="s">
        <v>194</v>
      </c>
      <c r="AU829" s="159" t="s">
        <v>82</v>
      </c>
      <c r="AV829" s="13" t="s">
        <v>82</v>
      </c>
      <c r="AW829" s="13" t="s">
        <v>35</v>
      </c>
      <c r="AX829" s="13" t="s">
        <v>74</v>
      </c>
      <c r="AY829" s="159" t="s">
        <v>181</v>
      </c>
    </row>
    <row r="830" spans="2:65" s="13" customFormat="1" ht="11.25">
      <c r="B830" s="158"/>
      <c r="D830" s="146" t="s">
        <v>194</v>
      </c>
      <c r="E830" s="159" t="s">
        <v>3</v>
      </c>
      <c r="F830" s="160" t="s">
        <v>803</v>
      </c>
      <c r="H830" s="161">
        <v>2.88</v>
      </c>
      <c r="I830" s="162"/>
      <c r="L830" s="158"/>
      <c r="M830" s="163"/>
      <c r="T830" s="164"/>
      <c r="AT830" s="159" t="s">
        <v>194</v>
      </c>
      <c r="AU830" s="159" t="s">
        <v>82</v>
      </c>
      <c r="AV830" s="13" t="s">
        <v>82</v>
      </c>
      <c r="AW830" s="13" t="s">
        <v>35</v>
      </c>
      <c r="AX830" s="13" t="s">
        <v>74</v>
      </c>
      <c r="AY830" s="159" t="s">
        <v>181</v>
      </c>
    </row>
    <row r="831" spans="2:65" s="13" customFormat="1" ht="11.25">
      <c r="B831" s="158"/>
      <c r="D831" s="146" t="s">
        <v>194</v>
      </c>
      <c r="E831" s="159" t="s">
        <v>3</v>
      </c>
      <c r="F831" s="160" t="s">
        <v>804</v>
      </c>
      <c r="H831" s="161">
        <v>42.481999999999999</v>
      </c>
      <c r="I831" s="162"/>
      <c r="L831" s="158"/>
      <c r="M831" s="163"/>
      <c r="T831" s="164"/>
      <c r="AT831" s="159" t="s">
        <v>194</v>
      </c>
      <c r="AU831" s="159" t="s">
        <v>82</v>
      </c>
      <c r="AV831" s="13" t="s">
        <v>82</v>
      </c>
      <c r="AW831" s="13" t="s">
        <v>35</v>
      </c>
      <c r="AX831" s="13" t="s">
        <v>74</v>
      </c>
      <c r="AY831" s="159" t="s">
        <v>181</v>
      </c>
    </row>
    <row r="832" spans="2:65" s="13" customFormat="1" ht="11.25">
      <c r="B832" s="158"/>
      <c r="D832" s="146" t="s">
        <v>194</v>
      </c>
      <c r="E832" s="159" t="s">
        <v>3</v>
      </c>
      <c r="F832" s="160" t="s">
        <v>805</v>
      </c>
      <c r="H832" s="161">
        <v>41.627000000000002</v>
      </c>
      <c r="I832" s="162"/>
      <c r="L832" s="158"/>
      <c r="M832" s="163"/>
      <c r="T832" s="164"/>
      <c r="AT832" s="159" t="s">
        <v>194</v>
      </c>
      <c r="AU832" s="159" t="s">
        <v>82</v>
      </c>
      <c r="AV832" s="13" t="s">
        <v>82</v>
      </c>
      <c r="AW832" s="13" t="s">
        <v>35</v>
      </c>
      <c r="AX832" s="13" t="s">
        <v>74</v>
      </c>
      <c r="AY832" s="159" t="s">
        <v>181</v>
      </c>
    </row>
    <row r="833" spans="2:65" s="13" customFormat="1" ht="11.25">
      <c r="B833" s="158"/>
      <c r="D833" s="146" t="s">
        <v>194</v>
      </c>
      <c r="E833" s="159" t="s">
        <v>3</v>
      </c>
      <c r="F833" s="160" t="s">
        <v>806</v>
      </c>
      <c r="H833" s="161">
        <v>9.4499999999999993</v>
      </c>
      <c r="I833" s="162"/>
      <c r="L833" s="158"/>
      <c r="M833" s="163"/>
      <c r="T833" s="164"/>
      <c r="AT833" s="159" t="s">
        <v>194</v>
      </c>
      <c r="AU833" s="159" t="s">
        <v>82</v>
      </c>
      <c r="AV833" s="13" t="s">
        <v>82</v>
      </c>
      <c r="AW833" s="13" t="s">
        <v>35</v>
      </c>
      <c r="AX833" s="13" t="s">
        <v>74</v>
      </c>
      <c r="AY833" s="159" t="s">
        <v>181</v>
      </c>
    </row>
    <row r="834" spans="2:65" s="13" customFormat="1" ht="11.25">
      <c r="B834" s="158"/>
      <c r="D834" s="146" t="s">
        <v>194</v>
      </c>
      <c r="E834" s="159" t="s">
        <v>3</v>
      </c>
      <c r="F834" s="160" t="s">
        <v>807</v>
      </c>
      <c r="H834" s="161">
        <v>1.8360000000000001</v>
      </c>
      <c r="I834" s="162"/>
      <c r="L834" s="158"/>
      <c r="M834" s="163"/>
      <c r="T834" s="164"/>
      <c r="AT834" s="159" t="s">
        <v>194</v>
      </c>
      <c r="AU834" s="159" t="s">
        <v>82</v>
      </c>
      <c r="AV834" s="13" t="s">
        <v>82</v>
      </c>
      <c r="AW834" s="13" t="s">
        <v>35</v>
      </c>
      <c r="AX834" s="13" t="s">
        <v>74</v>
      </c>
      <c r="AY834" s="159" t="s">
        <v>181</v>
      </c>
    </row>
    <row r="835" spans="2:65" s="13" customFormat="1" ht="11.25">
      <c r="B835" s="158"/>
      <c r="D835" s="146" t="s">
        <v>194</v>
      </c>
      <c r="E835" s="159" t="s">
        <v>3</v>
      </c>
      <c r="F835" s="160" t="s">
        <v>808</v>
      </c>
      <c r="H835" s="161">
        <v>1.8360000000000001</v>
      </c>
      <c r="I835" s="162"/>
      <c r="L835" s="158"/>
      <c r="M835" s="163"/>
      <c r="T835" s="164"/>
      <c r="AT835" s="159" t="s">
        <v>194</v>
      </c>
      <c r="AU835" s="159" t="s">
        <v>82</v>
      </c>
      <c r="AV835" s="13" t="s">
        <v>82</v>
      </c>
      <c r="AW835" s="13" t="s">
        <v>35</v>
      </c>
      <c r="AX835" s="13" t="s">
        <v>74</v>
      </c>
      <c r="AY835" s="159" t="s">
        <v>181</v>
      </c>
    </row>
    <row r="836" spans="2:65" s="13" customFormat="1" ht="11.25">
      <c r="B836" s="158"/>
      <c r="D836" s="146" t="s">
        <v>194</v>
      </c>
      <c r="E836" s="159" t="s">
        <v>3</v>
      </c>
      <c r="F836" s="160" t="s">
        <v>809</v>
      </c>
      <c r="H836" s="161">
        <v>2.0249999999999999</v>
      </c>
      <c r="I836" s="162"/>
      <c r="L836" s="158"/>
      <c r="M836" s="163"/>
      <c r="T836" s="164"/>
      <c r="AT836" s="159" t="s">
        <v>194</v>
      </c>
      <c r="AU836" s="159" t="s">
        <v>82</v>
      </c>
      <c r="AV836" s="13" t="s">
        <v>82</v>
      </c>
      <c r="AW836" s="13" t="s">
        <v>35</v>
      </c>
      <c r="AX836" s="13" t="s">
        <v>74</v>
      </c>
      <c r="AY836" s="159" t="s">
        <v>181</v>
      </c>
    </row>
    <row r="837" spans="2:65" s="13" customFormat="1" ht="11.25">
      <c r="B837" s="158"/>
      <c r="D837" s="146" t="s">
        <v>194</v>
      </c>
      <c r="E837" s="159" t="s">
        <v>3</v>
      </c>
      <c r="F837" s="160" t="s">
        <v>810</v>
      </c>
      <c r="H837" s="161">
        <v>4.7519999999999998</v>
      </c>
      <c r="I837" s="162"/>
      <c r="L837" s="158"/>
      <c r="M837" s="163"/>
      <c r="T837" s="164"/>
      <c r="AT837" s="159" t="s">
        <v>194</v>
      </c>
      <c r="AU837" s="159" t="s">
        <v>82</v>
      </c>
      <c r="AV837" s="13" t="s">
        <v>82</v>
      </c>
      <c r="AW837" s="13" t="s">
        <v>35</v>
      </c>
      <c r="AX837" s="13" t="s">
        <v>74</v>
      </c>
      <c r="AY837" s="159" t="s">
        <v>181</v>
      </c>
    </row>
    <row r="838" spans="2:65" s="13" customFormat="1" ht="11.25">
      <c r="B838" s="158"/>
      <c r="D838" s="146" t="s">
        <v>194</v>
      </c>
      <c r="E838" s="159" t="s">
        <v>3</v>
      </c>
      <c r="F838" s="160" t="s">
        <v>811</v>
      </c>
      <c r="H838" s="161">
        <v>6.1440000000000001</v>
      </c>
      <c r="I838" s="162"/>
      <c r="L838" s="158"/>
      <c r="M838" s="163"/>
      <c r="T838" s="164"/>
      <c r="AT838" s="159" t="s">
        <v>194</v>
      </c>
      <c r="AU838" s="159" t="s">
        <v>82</v>
      </c>
      <c r="AV838" s="13" t="s">
        <v>82</v>
      </c>
      <c r="AW838" s="13" t="s">
        <v>35</v>
      </c>
      <c r="AX838" s="13" t="s">
        <v>74</v>
      </c>
      <c r="AY838" s="159" t="s">
        <v>181</v>
      </c>
    </row>
    <row r="839" spans="2:65" s="13" customFormat="1" ht="11.25">
      <c r="B839" s="158"/>
      <c r="D839" s="146" t="s">
        <v>194</v>
      </c>
      <c r="E839" s="159" t="s">
        <v>3</v>
      </c>
      <c r="F839" s="160" t="s">
        <v>812</v>
      </c>
      <c r="H839" s="161">
        <v>5.4</v>
      </c>
      <c r="I839" s="162"/>
      <c r="L839" s="158"/>
      <c r="M839" s="163"/>
      <c r="T839" s="164"/>
      <c r="AT839" s="159" t="s">
        <v>194</v>
      </c>
      <c r="AU839" s="159" t="s">
        <v>82</v>
      </c>
      <c r="AV839" s="13" t="s">
        <v>82</v>
      </c>
      <c r="AW839" s="13" t="s">
        <v>35</v>
      </c>
      <c r="AX839" s="13" t="s">
        <v>74</v>
      </c>
      <c r="AY839" s="159" t="s">
        <v>181</v>
      </c>
    </row>
    <row r="840" spans="2:65" s="13" customFormat="1" ht="11.25">
      <c r="B840" s="158"/>
      <c r="D840" s="146" t="s">
        <v>194</v>
      </c>
      <c r="E840" s="159" t="s">
        <v>3</v>
      </c>
      <c r="F840" s="160" t="s">
        <v>813</v>
      </c>
      <c r="H840" s="161">
        <v>17.399999999999999</v>
      </c>
      <c r="I840" s="162"/>
      <c r="L840" s="158"/>
      <c r="M840" s="163"/>
      <c r="T840" s="164"/>
      <c r="AT840" s="159" t="s">
        <v>194</v>
      </c>
      <c r="AU840" s="159" t="s">
        <v>82</v>
      </c>
      <c r="AV840" s="13" t="s">
        <v>82</v>
      </c>
      <c r="AW840" s="13" t="s">
        <v>35</v>
      </c>
      <c r="AX840" s="13" t="s">
        <v>74</v>
      </c>
      <c r="AY840" s="159" t="s">
        <v>181</v>
      </c>
    </row>
    <row r="841" spans="2:65" s="13" customFormat="1" ht="11.25">
      <c r="B841" s="158"/>
      <c r="D841" s="146" t="s">
        <v>194</v>
      </c>
      <c r="E841" s="159" t="s">
        <v>3</v>
      </c>
      <c r="F841" s="160" t="s">
        <v>814</v>
      </c>
      <c r="H841" s="161">
        <v>18.59</v>
      </c>
      <c r="I841" s="162"/>
      <c r="L841" s="158"/>
      <c r="M841" s="163"/>
      <c r="T841" s="164"/>
      <c r="AT841" s="159" t="s">
        <v>194</v>
      </c>
      <c r="AU841" s="159" t="s">
        <v>82</v>
      </c>
      <c r="AV841" s="13" t="s">
        <v>82</v>
      </c>
      <c r="AW841" s="13" t="s">
        <v>35</v>
      </c>
      <c r="AX841" s="13" t="s">
        <v>74</v>
      </c>
      <c r="AY841" s="159" t="s">
        <v>181</v>
      </c>
    </row>
    <row r="842" spans="2:65" s="15" customFormat="1" ht="11.25">
      <c r="B842" s="182"/>
      <c r="D842" s="146" t="s">
        <v>194</v>
      </c>
      <c r="E842" s="183" t="s">
        <v>3</v>
      </c>
      <c r="F842" s="184" t="s">
        <v>595</v>
      </c>
      <c r="H842" s="185">
        <v>308.25499999999994</v>
      </c>
      <c r="I842" s="186"/>
      <c r="L842" s="182"/>
      <c r="M842" s="187"/>
      <c r="T842" s="188"/>
      <c r="AT842" s="183" t="s">
        <v>194</v>
      </c>
      <c r="AU842" s="183" t="s">
        <v>82</v>
      </c>
      <c r="AV842" s="15" t="s">
        <v>205</v>
      </c>
      <c r="AW842" s="15" t="s">
        <v>35</v>
      </c>
      <c r="AX842" s="15" t="s">
        <v>74</v>
      </c>
      <c r="AY842" s="183" t="s">
        <v>181</v>
      </c>
    </row>
    <row r="843" spans="2:65" s="14" customFormat="1" ht="11.25">
      <c r="B843" s="165"/>
      <c r="D843" s="146" t="s">
        <v>194</v>
      </c>
      <c r="E843" s="166" t="s">
        <v>3</v>
      </c>
      <c r="F843" s="167" t="s">
        <v>204</v>
      </c>
      <c r="H843" s="168">
        <v>308.25499999999994</v>
      </c>
      <c r="I843" s="169"/>
      <c r="L843" s="165"/>
      <c r="M843" s="170"/>
      <c r="T843" s="171"/>
      <c r="AT843" s="166" t="s">
        <v>194</v>
      </c>
      <c r="AU843" s="166" t="s">
        <v>82</v>
      </c>
      <c r="AV843" s="14" t="s">
        <v>188</v>
      </c>
      <c r="AW843" s="14" t="s">
        <v>35</v>
      </c>
      <c r="AX843" s="14" t="s">
        <v>9</v>
      </c>
      <c r="AY843" s="166" t="s">
        <v>181</v>
      </c>
    </row>
    <row r="844" spans="2:65" s="1" customFormat="1" ht="24.2" customHeight="1">
      <c r="B844" s="132"/>
      <c r="C844" s="133" t="s">
        <v>834</v>
      </c>
      <c r="D844" s="133" t="s">
        <v>183</v>
      </c>
      <c r="E844" s="134" t="s">
        <v>835</v>
      </c>
      <c r="F844" s="135" t="s">
        <v>836</v>
      </c>
      <c r="G844" s="136" t="s">
        <v>186</v>
      </c>
      <c r="H844" s="137">
        <v>238.25399999999999</v>
      </c>
      <c r="I844" s="138"/>
      <c r="J844" s="139">
        <f>ROUND(I844*H844,0)</f>
        <v>0</v>
      </c>
      <c r="K844" s="135" t="s">
        <v>187</v>
      </c>
      <c r="L844" s="33"/>
      <c r="M844" s="140" t="s">
        <v>3</v>
      </c>
      <c r="N844" s="141" t="s">
        <v>45</v>
      </c>
      <c r="P844" s="142">
        <f>O844*H844</f>
        <v>0</v>
      </c>
      <c r="Q844" s="142">
        <v>3.2300000000000002E-2</v>
      </c>
      <c r="R844" s="142">
        <f>Q844*H844</f>
        <v>7.6956042</v>
      </c>
      <c r="S844" s="142">
        <v>0</v>
      </c>
      <c r="T844" s="143">
        <f>S844*H844</f>
        <v>0</v>
      </c>
      <c r="AR844" s="144" t="s">
        <v>188</v>
      </c>
      <c r="AT844" s="144" t="s">
        <v>183</v>
      </c>
      <c r="AU844" s="144" t="s">
        <v>82</v>
      </c>
      <c r="AY844" s="18" t="s">
        <v>181</v>
      </c>
      <c r="BE844" s="145">
        <f>IF(N844="základní",J844,0)</f>
        <v>0</v>
      </c>
      <c r="BF844" s="145">
        <f>IF(N844="snížená",J844,0)</f>
        <v>0</v>
      </c>
      <c r="BG844" s="145">
        <f>IF(N844="zákl. přenesená",J844,0)</f>
        <v>0</v>
      </c>
      <c r="BH844" s="145">
        <f>IF(N844="sníž. přenesená",J844,0)</f>
        <v>0</v>
      </c>
      <c r="BI844" s="145">
        <f>IF(N844="nulová",J844,0)</f>
        <v>0</v>
      </c>
      <c r="BJ844" s="18" t="s">
        <v>9</v>
      </c>
      <c r="BK844" s="145">
        <f>ROUND(I844*H844,0)</f>
        <v>0</v>
      </c>
      <c r="BL844" s="18" t="s">
        <v>188</v>
      </c>
      <c r="BM844" s="144" t="s">
        <v>837</v>
      </c>
    </row>
    <row r="845" spans="2:65" s="1" customFormat="1" ht="19.5">
      <c r="B845" s="33"/>
      <c r="D845" s="146" t="s">
        <v>190</v>
      </c>
      <c r="F845" s="147" t="s">
        <v>838</v>
      </c>
      <c r="I845" s="148"/>
      <c r="L845" s="33"/>
      <c r="M845" s="149"/>
      <c r="T845" s="54"/>
      <c r="AT845" s="18" t="s">
        <v>190</v>
      </c>
      <c r="AU845" s="18" t="s">
        <v>82</v>
      </c>
    </row>
    <row r="846" spans="2:65" s="1" customFormat="1" ht="11.25">
      <c r="B846" s="33"/>
      <c r="D846" s="150" t="s">
        <v>192</v>
      </c>
      <c r="F846" s="151" t="s">
        <v>839</v>
      </c>
      <c r="I846" s="148"/>
      <c r="L846" s="33"/>
      <c r="M846" s="149"/>
      <c r="T846" s="54"/>
      <c r="AT846" s="18" t="s">
        <v>192</v>
      </c>
      <c r="AU846" s="18" t="s">
        <v>82</v>
      </c>
    </row>
    <row r="847" spans="2:65" s="12" customFormat="1" ht="11.25">
      <c r="B847" s="152"/>
      <c r="D847" s="146" t="s">
        <v>194</v>
      </c>
      <c r="E847" s="153" t="s">
        <v>3</v>
      </c>
      <c r="F847" s="154" t="s">
        <v>548</v>
      </c>
      <c r="H847" s="153" t="s">
        <v>3</v>
      </c>
      <c r="I847" s="155"/>
      <c r="L847" s="152"/>
      <c r="M847" s="156"/>
      <c r="T847" s="157"/>
      <c r="AT847" s="153" t="s">
        <v>194</v>
      </c>
      <c r="AU847" s="153" t="s">
        <v>82</v>
      </c>
      <c r="AV847" s="12" t="s">
        <v>9</v>
      </c>
      <c r="AW847" s="12" t="s">
        <v>35</v>
      </c>
      <c r="AX847" s="12" t="s">
        <v>74</v>
      </c>
      <c r="AY847" s="153" t="s">
        <v>181</v>
      </c>
    </row>
    <row r="848" spans="2:65" s="13" customFormat="1" ht="11.25">
      <c r="B848" s="158"/>
      <c r="D848" s="146" t="s">
        <v>194</v>
      </c>
      <c r="E848" s="159" t="s">
        <v>3</v>
      </c>
      <c r="F848" s="160" t="s">
        <v>840</v>
      </c>
      <c r="H848" s="161">
        <v>1.71</v>
      </c>
      <c r="I848" s="162"/>
      <c r="L848" s="158"/>
      <c r="M848" s="163"/>
      <c r="T848" s="164"/>
      <c r="AT848" s="159" t="s">
        <v>194</v>
      </c>
      <c r="AU848" s="159" t="s">
        <v>82</v>
      </c>
      <c r="AV848" s="13" t="s">
        <v>82</v>
      </c>
      <c r="AW848" s="13" t="s">
        <v>35</v>
      </c>
      <c r="AX848" s="13" t="s">
        <v>74</v>
      </c>
      <c r="AY848" s="159" t="s">
        <v>181</v>
      </c>
    </row>
    <row r="849" spans="2:65" s="13" customFormat="1" ht="11.25">
      <c r="B849" s="158"/>
      <c r="D849" s="146" t="s">
        <v>194</v>
      </c>
      <c r="E849" s="159" t="s">
        <v>3</v>
      </c>
      <c r="F849" s="160" t="s">
        <v>841</v>
      </c>
      <c r="H849" s="161">
        <v>4.5599999999999996</v>
      </c>
      <c r="I849" s="162"/>
      <c r="L849" s="158"/>
      <c r="M849" s="163"/>
      <c r="T849" s="164"/>
      <c r="AT849" s="159" t="s">
        <v>194</v>
      </c>
      <c r="AU849" s="159" t="s">
        <v>82</v>
      </c>
      <c r="AV849" s="13" t="s">
        <v>82</v>
      </c>
      <c r="AW849" s="13" t="s">
        <v>35</v>
      </c>
      <c r="AX849" s="13" t="s">
        <v>74</v>
      </c>
      <c r="AY849" s="159" t="s">
        <v>181</v>
      </c>
    </row>
    <row r="850" spans="2:65" s="13" customFormat="1" ht="11.25">
      <c r="B850" s="158"/>
      <c r="D850" s="146" t="s">
        <v>194</v>
      </c>
      <c r="E850" s="159" t="s">
        <v>3</v>
      </c>
      <c r="F850" s="160" t="s">
        <v>842</v>
      </c>
      <c r="H850" s="161">
        <v>20.9</v>
      </c>
      <c r="I850" s="162"/>
      <c r="L850" s="158"/>
      <c r="M850" s="163"/>
      <c r="T850" s="164"/>
      <c r="AT850" s="159" t="s">
        <v>194</v>
      </c>
      <c r="AU850" s="159" t="s">
        <v>82</v>
      </c>
      <c r="AV850" s="13" t="s">
        <v>82</v>
      </c>
      <c r="AW850" s="13" t="s">
        <v>35</v>
      </c>
      <c r="AX850" s="13" t="s">
        <v>74</v>
      </c>
      <c r="AY850" s="159" t="s">
        <v>181</v>
      </c>
    </row>
    <row r="851" spans="2:65" s="13" customFormat="1" ht="11.25">
      <c r="B851" s="158"/>
      <c r="D851" s="146" t="s">
        <v>194</v>
      </c>
      <c r="E851" s="159" t="s">
        <v>3</v>
      </c>
      <c r="F851" s="160" t="s">
        <v>843</v>
      </c>
      <c r="H851" s="161">
        <v>42.465000000000003</v>
      </c>
      <c r="I851" s="162"/>
      <c r="L851" s="158"/>
      <c r="M851" s="163"/>
      <c r="T851" s="164"/>
      <c r="AT851" s="159" t="s">
        <v>194</v>
      </c>
      <c r="AU851" s="159" t="s">
        <v>82</v>
      </c>
      <c r="AV851" s="13" t="s">
        <v>82</v>
      </c>
      <c r="AW851" s="13" t="s">
        <v>35</v>
      </c>
      <c r="AX851" s="13" t="s">
        <v>74</v>
      </c>
      <c r="AY851" s="159" t="s">
        <v>181</v>
      </c>
    </row>
    <row r="852" spans="2:65" s="13" customFormat="1" ht="11.25">
      <c r="B852" s="158"/>
      <c r="D852" s="146" t="s">
        <v>194</v>
      </c>
      <c r="E852" s="159" t="s">
        <v>3</v>
      </c>
      <c r="F852" s="160" t="s">
        <v>844</v>
      </c>
      <c r="H852" s="161">
        <v>1.74</v>
      </c>
      <c r="I852" s="162"/>
      <c r="L852" s="158"/>
      <c r="M852" s="163"/>
      <c r="T852" s="164"/>
      <c r="AT852" s="159" t="s">
        <v>194</v>
      </c>
      <c r="AU852" s="159" t="s">
        <v>82</v>
      </c>
      <c r="AV852" s="13" t="s">
        <v>82</v>
      </c>
      <c r="AW852" s="13" t="s">
        <v>35</v>
      </c>
      <c r="AX852" s="13" t="s">
        <v>74</v>
      </c>
      <c r="AY852" s="159" t="s">
        <v>181</v>
      </c>
    </row>
    <row r="853" spans="2:65" s="13" customFormat="1" ht="11.25">
      <c r="B853" s="158"/>
      <c r="D853" s="146" t="s">
        <v>194</v>
      </c>
      <c r="E853" s="159" t="s">
        <v>3</v>
      </c>
      <c r="F853" s="160" t="s">
        <v>845</v>
      </c>
      <c r="H853" s="161">
        <v>33.152999999999999</v>
      </c>
      <c r="I853" s="162"/>
      <c r="L853" s="158"/>
      <c r="M853" s="163"/>
      <c r="T853" s="164"/>
      <c r="AT853" s="159" t="s">
        <v>194</v>
      </c>
      <c r="AU853" s="159" t="s">
        <v>82</v>
      </c>
      <c r="AV853" s="13" t="s">
        <v>82</v>
      </c>
      <c r="AW853" s="13" t="s">
        <v>35</v>
      </c>
      <c r="AX853" s="13" t="s">
        <v>74</v>
      </c>
      <c r="AY853" s="159" t="s">
        <v>181</v>
      </c>
    </row>
    <row r="854" spans="2:65" s="13" customFormat="1" ht="11.25">
      <c r="B854" s="158"/>
      <c r="D854" s="146" t="s">
        <v>194</v>
      </c>
      <c r="E854" s="159" t="s">
        <v>3</v>
      </c>
      <c r="F854" s="160" t="s">
        <v>846</v>
      </c>
      <c r="H854" s="161">
        <v>8.4550000000000001</v>
      </c>
      <c r="I854" s="162"/>
      <c r="L854" s="158"/>
      <c r="M854" s="163"/>
      <c r="T854" s="164"/>
      <c r="AT854" s="159" t="s">
        <v>194</v>
      </c>
      <c r="AU854" s="159" t="s">
        <v>82</v>
      </c>
      <c r="AV854" s="13" t="s">
        <v>82</v>
      </c>
      <c r="AW854" s="13" t="s">
        <v>35</v>
      </c>
      <c r="AX854" s="13" t="s">
        <v>74</v>
      </c>
      <c r="AY854" s="159" t="s">
        <v>181</v>
      </c>
    </row>
    <row r="855" spans="2:65" s="13" customFormat="1" ht="11.25">
      <c r="B855" s="158"/>
      <c r="D855" s="146" t="s">
        <v>194</v>
      </c>
      <c r="E855" s="159" t="s">
        <v>3</v>
      </c>
      <c r="F855" s="160" t="s">
        <v>847</v>
      </c>
      <c r="H855" s="161">
        <v>27.937999999999999</v>
      </c>
      <c r="I855" s="162"/>
      <c r="L855" s="158"/>
      <c r="M855" s="163"/>
      <c r="T855" s="164"/>
      <c r="AT855" s="159" t="s">
        <v>194</v>
      </c>
      <c r="AU855" s="159" t="s">
        <v>82</v>
      </c>
      <c r="AV855" s="13" t="s">
        <v>82</v>
      </c>
      <c r="AW855" s="13" t="s">
        <v>35</v>
      </c>
      <c r="AX855" s="13" t="s">
        <v>74</v>
      </c>
      <c r="AY855" s="159" t="s">
        <v>181</v>
      </c>
    </row>
    <row r="856" spans="2:65" s="13" customFormat="1" ht="11.25">
      <c r="B856" s="158"/>
      <c r="D856" s="146" t="s">
        <v>194</v>
      </c>
      <c r="E856" s="159" t="s">
        <v>3</v>
      </c>
      <c r="F856" s="160" t="s">
        <v>848</v>
      </c>
      <c r="H856" s="161">
        <v>75.617999999999995</v>
      </c>
      <c r="I856" s="162"/>
      <c r="L856" s="158"/>
      <c r="M856" s="163"/>
      <c r="T856" s="164"/>
      <c r="AT856" s="159" t="s">
        <v>194</v>
      </c>
      <c r="AU856" s="159" t="s">
        <v>82</v>
      </c>
      <c r="AV856" s="13" t="s">
        <v>82</v>
      </c>
      <c r="AW856" s="13" t="s">
        <v>35</v>
      </c>
      <c r="AX856" s="13" t="s">
        <v>74</v>
      </c>
      <c r="AY856" s="159" t="s">
        <v>181</v>
      </c>
    </row>
    <row r="857" spans="2:65" s="13" customFormat="1" ht="11.25">
      <c r="B857" s="158"/>
      <c r="D857" s="146" t="s">
        <v>194</v>
      </c>
      <c r="E857" s="159" t="s">
        <v>3</v>
      </c>
      <c r="F857" s="160" t="s">
        <v>849</v>
      </c>
      <c r="H857" s="161">
        <v>8.5540000000000003</v>
      </c>
      <c r="I857" s="162"/>
      <c r="L857" s="158"/>
      <c r="M857" s="163"/>
      <c r="T857" s="164"/>
      <c r="AT857" s="159" t="s">
        <v>194</v>
      </c>
      <c r="AU857" s="159" t="s">
        <v>82</v>
      </c>
      <c r="AV857" s="13" t="s">
        <v>82</v>
      </c>
      <c r="AW857" s="13" t="s">
        <v>35</v>
      </c>
      <c r="AX857" s="13" t="s">
        <v>74</v>
      </c>
      <c r="AY857" s="159" t="s">
        <v>181</v>
      </c>
    </row>
    <row r="858" spans="2:65" s="13" customFormat="1" ht="11.25">
      <c r="B858" s="158"/>
      <c r="D858" s="146" t="s">
        <v>194</v>
      </c>
      <c r="E858" s="159" t="s">
        <v>3</v>
      </c>
      <c r="F858" s="160" t="s">
        <v>850</v>
      </c>
      <c r="H858" s="161">
        <v>4.1360000000000001</v>
      </c>
      <c r="I858" s="162"/>
      <c r="L858" s="158"/>
      <c r="M858" s="163"/>
      <c r="T858" s="164"/>
      <c r="AT858" s="159" t="s">
        <v>194</v>
      </c>
      <c r="AU858" s="159" t="s">
        <v>82</v>
      </c>
      <c r="AV858" s="13" t="s">
        <v>82</v>
      </c>
      <c r="AW858" s="13" t="s">
        <v>35</v>
      </c>
      <c r="AX858" s="13" t="s">
        <v>74</v>
      </c>
      <c r="AY858" s="159" t="s">
        <v>181</v>
      </c>
    </row>
    <row r="859" spans="2:65" s="13" customFormat="1" ht="11.25">
      <c r="B859" s="158"/>
      <c r="D859" s="146" t="s">
        <v>194</v>
      </c>
      <c r="E859" s="159" t="s">
        <v>3</v>
      </c>
      <c r="F859" s="160" t="s">
        <v>851</v>
      </c>
      <c r="H859" s="161">
        <v>9.0250000000000004</v>
      </c>
      <c r="I859" s="162"/>
      <c r="L859" s="158"/>
      <c r="M859" s="163"/>
      <c r="T859" s="164"/>
      <c r="AT859" s="159" t="s">
        <v>194</v>
      </c>
      <c r="AU859" s="159" t="s">
        <v>82</v>
      </c>
      <c r="AV859" s="13" t="s">
        <v>82</v>
      </c>
      <c r="AW859" s="13" t="s">
        <v>35</v>
      </c>
      <c r="AX859" s="13" t="s">
        <v>74</v>
      </c>
      <c r="AY859" s="159" t="s">
        <v>181</v>
      </c>
    </row>
    <row r="860" spans="2:65" s="15" customFormat="1" ht="11.25">
      <c r="B860" s="182"/>
      <c r="D860" s="146" t="s">
        <v>194</v>
      </c>
      <c r="E860" s="183" t="s">
        <v>3</v>
      </c>
      <c r="F860" s="184" t="s">
        <v>595</v>
      </c>
      <c r="H860" s="185">
        <v>238.25399999999999</v>
      </c>
      <c r="I860" s="186"/>
      <c r="L860" s="182"/>
      <c r="M860" s="187"/>
      <c r="T860" s="188"/>
      <c r="AT860" s="183" t="s">
        <v>194</v>
      </c>
      <c r="AU860" s="183" t="s">
        <v>82</v>
      </c>
      <c r="AV860" s="15" t="s">
        <v>205</v>
      </c>
      <c r="AW860" s="15" t="s">
        <v>35</v>
      </c>
      <c r="AX860" s="15" t="s">
        <v>74</v>
      </c>
      <c r="AY860" s="183" t="s">
        <v>181</v>
      </c>
    </row>
    <row r="861" spans="2:65" s="14" customFormat="1" ht="11.25">
      <c r="B861" s="165"/>
      <c r="D861" s="146" t="s">
        <v>194</v>
      </c>
      <c r="E861" s="166" t="s">
        <v>3</v>
      </c>
      <c r="F861" s="167" t="s">
        <v>852</v>
      </c>
      <c r="H861" s="168">
        <v>238.25399999999999</v>
      </c>
      <c r="I861" s="169"/>
      <c r="L861" s="165"/>
      <c r="M861" s="170"/>
      <c r="T861" s="171"/>
      <c r="AT861" s="166" t="s">
        <v>194</v>
      </c>
      <c r="AU861" s="166" t="s">
        <v>82</v>
      </c>
      <c r="AV861" s="14" t="s">
        <v>188</v>
      </c>
      <c r="AW861" s="14" t="s">
        <v>35</v>
      </c>
      <c r="AX861" s="14" t="s">
        <v>9</v>
      </c>
      <c r="AY861" s="166" t="s">
        <v>181</v>
      </c>
    </row>
    <row r="862" spans="2:65" s="1" customFormat="1" ht="21.75" customHeight="1">
      <c r="B862" s="132"/>
      <c r="C862" s="133" t="s">
        <v>853</v>
      </c>
      <c r="D862" s="133" t="s">
        <v>183</v>
      </c>
      <c r="E862" s="134" t="s">
        <v>854</v>
      </c>
      <c r="F862" s="135" t="s">
        <v>855</v>
      </c>
      <c r="G862" s="136" t="s">
        <v>186</v>
      </c>
      <c r="H862" s="137">
        <v>238.25399999999999</v>
      </c>
      <c r="I862" s="138"/>
      <c r="J862" s="139">
        <f>ROUND(I862*H862,0)</f>
        <v>0</v>
      </c>
      <c r="K862" s="135" t="s">
        <v>187</v>
      </c>
      <c r="L862" s="33"/>
      <c r="M862" s="140" t="s">
        <v>3</v>
      </c>
      <c r="N862" s="141" t="s">
        <v>45</v>
      </c>
      <c r="P862" s="142">
        <f>O862*H862</f>
        <v>0</v>
      </c>
      <c r="Q862" s="142">
        <v>1.04E-2</v>
      </c>
      <c r="R862" s="142">
        <f>Q862*H862</f>
        <v>2.4778415999999996</v>
      </c>
      <c r="S862" s="142">
        <v>0</v>
      </c>
      <c r="T862" s="143">
        <f>S862*H862</f>
        <v>0</v>
      </c>
      <c r="AR862" s="144" t="s">
        <v>188</v>
      </c>
      <c r="AT862" s="144" t="s">
        <v>183</v>
      </c>
      <c r="AU862" s="144" t="s">
        <v>82</v>
      </c>
      <c r="AY862" s="18" t="s">
        <v>181</v>
      </c>
      <c r="BE862" s="145">
        <f>IF(N862="základní",J862,0)</f>
        <v>0</v>
      </c>
      <c r="BF862" s="145">
        <f>IF(N862="snížená",J862,0)</f>
        <v>0</v>
      </c>
      <c r="BG862" s="145">
        <f>IF(N862="zákl. přenesená",J862,0)</f>
        <v>0</v>
      </c>
      <c r="BH862" s="145">
        <f>IF(N862="sníž. přenesená",J862,0)</f>
        <v>0</v>
      </c>
      <c r="BI862" s="145">
        <f>IF(N862="nulová",J862,0)</f>
        <v>0</v>
      </c>
      <c r="BJ862" s="18" t="s">
        <v>9</v>
      </c>
      <c r="BK862" s="145">
        <f>ROUND(I862*H862,0)</f>
        <v>0</v>
      </c>
      <c r="BL862" s="18" t="s">
        <v>188</v>
      </c>
      <c r="BM862" s="144" t="s">
        <v>856</v>
      </c>
    </row>
    <row r="863" spans="2:65" s="1" customFormat="1" ht="19.5">
      <c r="B863" s="33"/>
      <c r="D863" s="146" t="s">
        <v>190</v>
      </c>
      <c r="F863" s="147" t="s">
        <v>857</v>
      </c>
      <c r="I863" s="148"/>
      <c r="L863" s="33"/>
      <c r="M863" s="149"/>
      <c r="T863" s="54"/>
      <c r="AT863" s="18" t="s">
        <v>190</v>
      </c>
      <c r="AU863" s="18" t="s">
        <v>82</v>
      </c>
    </row>
    <row r="864" spans="2:65" s="1" customFormat="1" ht="11.25">
      <c r="B864" s="33"/>
      <c r="D864" s="150" t="s">
        <v>192</v>
      </c>
      <c r="F864" s="151" t="s">
        <v>858</v>
      </c>
      <c r="I864" s="148"/>
      <c r="L864" s="33"/>
      <c r="M864" s="149"/>
      <c r="T864" s="54"/>
      <c r="AT864" s="18" t="s">
        <v>192</v>
      </c>
      <c r="AU864" s="18" t="s">
        <v>82</v>
      </c>
    </row>
    <row r="865" spans="2:65" s="1" customFormat="1" ht="21.75" customHeight="1">
      <c r="B865" s="132"/>
      <c r="C865" s="133" t="s">
        <v>859</v>
      </c>
      <c r="D865" s="133" t="s">
        <v>183</v>
      </c>
      <c r="E865" s="134" t="s">
        <v>860</v>
      </c>
      <c r="F865" s="135" t="s">
        <v>861</v>
      </c>
      <c r="G865" s="136" t="s">
        <v>186</v>
      </c>
      <c r="H865" s="137">
        <v>238.25399999999999</v>
      </c>
      <c r="I865" s="138"/>
      <c r="J865" s="139">
        <f>ROUND(I865*H865,0)</f>
        <v>0</v>
      </c>
      <c r="K865" s="135" t="s">
        <v>187</v>
      </c>
      <c r="L865" s="33"/>
      <c r="M865" s="140" t="s">
        <v>3</v>
      </c>
      <c r="N865" s="141" t="s">
        <v>45</v>
      </c>
      <c r="P865" s="142">
        <f>O865*H865</f>
        <v>0</v>
      </c>
      <c r="Q865" s="142">
        <v>4.6999999999999999E-4</v>
      </c>
      <c r="R865" s="142">
        <f>Q865*H865</f>
        <v>0.11197937999999999</v>
      </c>
      <c r="S865" s="142">
        <v>0</v>
      </c>
      <c r="T865" s="143">
        <f>S865*H865</f>
        <v>0</v>
      </c>
      <c r="AR865" s="144" t="s">
        <v>188</v>
      </c>
      <c r="AT865" s="144" t="s">
        <v>183</v>
      </c>
      <c r="AU865" s="144" t="s">
        <v>82</v>
      </c>
      <c r="AY865" s="18" t="s">
        <v>181</v>
      </c>
      <c r="BE865" s="145">
        <f>IF(N865="základní",J865,0)</f>
        <v>0</v>
      </c>
      <c r="BF865" s="145">
        <f>IF(N865="snížená",J865,0)</f>
        <v>0</v>
      </c>
      <c r="BG865" s="145">
        <f>IF(N865="zákl. přenesená",J865,0)</f>
        <v>0</v>
      </c>
      <c r="BH865" s="145">
        <f>IF(N865="sníž. přenesená",J865,0)</f>
        <v>0</v>
      </c>
      <c r="BI865" s="145">
        <f>IF(N865="nulová",J865,0)</f>
        <v>0</v>
      </c>
      <c r="BJ865" s="18" t="s">
        <v>9</v>
      </c>
      <c r="BK865" s="145">
        <f>ROUND(I865*H865,0)</f>
        <v>0</v>
      </c>
      <c r="BL865" s="18" t="s">
        <v>188</v>
      </c>
      <c r="BM865" s="144" t="s">
        <v>862</v>
      </c>
    </row>
    <row r="866" spans="2:65" s="1" customFormat="1" ht="19.5">
      <c r="B866" s="33"/>
      <c r="D866" s="146" t="s">
        <v>190</v>
      </c>
      <c r="F866" s="147" t="s">
        <v>863</v>
      </c>
      <c r="I866" s="148"/>
      <c r="L866" s="33"/>
      <c r="M866" s="149"/>
      <c r="T866" s="54"/>
      <c r="AT866" s="18" t="s">
        <v>190</v>
      </c>
      <c r="AU866" s="18" t="s">
        <v>82</v>
      </c>
    </row>
    <row r="867" spans="2:65" s="1" customFormat="1" ht="11.25">
      <c r="B867" s="33"/>
      <c r="D867" s="150" t="s">
        <v>192</v>
      </c>
      <c r="F867" s="151" t="s">
        <v>864</v>
      </c>
      <c r="I867" s="148"/>
      <c r="L867" s="33"/>
      <c r="M867" s="149"/>
      <c r="T867" s="54"/>
      <c r="AT867" s="18" t="s">
        <v>192</v>
      </c>
      <c r="AU867" s="18" t="s">
        <v>82</v>
      </c>
    </row>
    <row r="868" spans="2:65" s="12" customFormat="1" ht="11.25">
      <c r="B868" s="152"/>
      <c r="D868" s="146" t="s">
        <v>194</v>
      </c>
      <c r="E868" s="153" t="s">
        <v>3</v>
      </c>
      <c r="F868" s="154" t="s">
        <v>548</v>
      </c>
      <c r="H868" s="153" t="s">
        <v>3</v>
      </c>
      <c r="I868" s="155"/>
      <c r="L868" s="152"/>
      <c r="M868" s="156"/>
      <c r="T868" s="157"/>
      <c r="AT868" s="153" t="s">
        <v>194</v>
      </c>
      <c r="AU868" s="153" t="s">
        <v>82</v>
      </c>
      <c r="AV868" s="12" t="s">
        <v>9</v>
      </c>
      <c r="AW868" s="12" t="s">
        <v>35</v>
      </c>
      <c r="AX868" s="12" t="s">
        <v>74</v>
      </c>
      <c r="AY868" s="153" t="s">
        <v>181</v>
      </c>
    </row>
    <row r="869" spans="2:65" s="13" customFormat="1" ht="11.25">
      <c r="B869" s="158"/>
      <c r="D869" s="146" t="s">
        <v>194</v>
      </c>
      <c r="E869" s="159" t="s">
        <v>3</v>
      </c>
      <c r="F869" s="160" t="s">
        <v>840</v>
      </c>
      <c r="H869" s="161">
        <v>1.71</v>
      </c>
      <c r="I869" s="162"/>
      <c r="L869" s="158"/>
      <c r="M869" s="163"/>
      <c r="T869" s="164"/>
      <c r="AT869" s="159" t="s">
        <v>194</v>
      </c>
      <c r="AU869" s="159" t="s">
        <v>82</v>
      </c>
      <c r="AV869" s="13" t="s">
        <v>82</v>
      </c>
      <c r="AW869" s="13" t="s">
        <v>35</v>
      </c>
      <c r="AX869" s="13" t="s">
        <v>74</v>
      </c>
      <c r="AY869" s="159" t="s">
        <v>181</v>
      </c>
    </row>
    <row r="870" spans="2:65" s="13" customFormat="1" ht="11.25">
      <c r="B870" s="158"/>
      <c r="D870" s="146" t="s">
        <v>194</v>
      </c>
      <c r="E870" s="159" t="s">
        <v>3</v>
      </c>
      <c r="F870" s="160" t="s">
        <v>841</v>
      </c>
      <c r="H870" s="161">
        <v>4.5599999999999996</v>
      </c>
      <c r="I870" s="162"/>
      <c r="L870" s="158"/>
      <c r="M870" s="163"/>
      <c r="T870" s="164"/>
      <c r="AT870" s="159" t="s">
        <v>194</v>
      </c>
      <c r="AU870" s="159" t="s">
        <v>82</v>
      </c>
      <c r="AV870" s="13" t="s">
        <v>82</v>
      </c>
      <c r="AW870" s="13" t="s">
        <v>35</v>
      </c>
      <c r="AX870" s="13" t="s">
        <v>74</v>
      </c>
      <c r="AY870" s="159" t="s">
        <v>181</v>
      </c>
    </row>
    <row r="871" spans="2:65" s="13" customFormat="1" ht="11.25">
      <c r="B871" s="158"/>
      <c r="D871" s="146" t="s">
        <v>194</v>
      </c>
      <c r="E871" s="159" t="s">
        <v>3</v>
      </c>
      <c r="F871" s="160" t="s">
        <v>842</v>
      </c>
      <c r="H871" s="161">
        <v>20.9</v>
      </c>
      <c r="I871" s="162"/>
      <c r="L871" s="158"/>
      <c r="M871" s="163"/>
      <c r="T871" s="164"/>
      <c r="AT871" s="159" t="s">
        <v>194</v>
      </c>
      <c r="AU871" s="159" t="s">
        <v>82</v>
      </c>
      <c r="AV871" s="13" t="s">
        <v>82</v>
      </c>
      <c r="AW871" s="13" t="s">
        <v>35</v>
      </c>
      <c r="AX871" s="13" t="s">
        <v>74</v>
      </c>
      <c r="AY871" s="159" t="s">
        <v>181</v>
      </c>
    </row>
    <row r="872" spans="2:65" s="13" customFormat="1" ht="11.25">
      <c r="B872" s="158"/>
      <c r="D872" s="146" t="s">
        <v>194</v>
      </c>
      <c r="E872" s="159" t="s">
        <v>3</v>
      </c>
      <c r="F872" s="160" t="s">
        <v>843</v>
      </c>
      <c r="H872" s="161">
        <v>42.465000000000003</v>
      </c>
      <c r="I872" s="162"/>
      <c r="L872" s="158"/>
      <c r="M872" s="163"/>
      <c r="T872" s="164"/>
      <c r="AT872" s="159" t="s">
        <v>194</v>
      </c>
      <c r="AU872" s="159" t="s">
        <v>82</v>
      </c>
      <c r="AV872" s="13" t="s">
        <v>82</v>
      </c>
      <c r="AW872" s="13" t="s">
        <v>35</v>
      </c>
      <c r="AX872" s="13" t="s">
        <v>74</v>
      </c>
      <c r="AY872" s="159" t="s">
        <v>181</v>
      </c>
    </row>
    <row r="873" spans="2:65" s="13" customFormat="1" ht="11.25">
      <c r="B873" s="158"/>
      <c r="D873" s="146" t="s">
        <v>194</v>
      </c>
      <c r="E873" s="159" t="s">
        <v>3</v>
      </c>
      <c r="F873" s="160" t="s">
        <v>844</v>
      </c>
      <c r="H873" s="161">
        <v>1.74</v>
      </c>
      <c r="I873" s="162"/>
      <c r="L873" s="158"/>
      <c r="M873" s="163"/>
      <c r="T873" s="164"/>
      <c r="AT873" s="159" t="s">
        <v>194</v>
      </c>
      <c r="AU873" s="159" t="s">
        <v>82</v>
      </c>
      <c r="AV873" s="13" t="s">
        <v>82</v>
      </c>
      <c r="AW873" s="13" t="s">
        <v>35</v>
      </c>
      <c r="AX873" s="13" t="s">
        <v>74</v>
      </c>
      <c r="AY873" s="159" t="s">
        <v>181</v>
      </c>
    </row>
    <row r="874" spans="2:65" s="13" customFormat="1" ht="11.25">
      <c r="B874" s="158"/>
      <c r="D874" s="146" t="s">
        <v>194</v>
      </c>
      <c r="E874" s="159" t="s">
        <v>3</v>
      </c>
      <c r="F874" s="160" t="s">
        <v>845</v>
      </c>
      <c r="H874" s="161">
        <v>33.152999999999999</v>
      </c>
      <c r="I874" s="162"/>
      <c r="L874" s="158"/>
      <c r="M874" s="163"/>
      <c r="T874" s="164"/>
      <c r="AT874" s="159" t="s">
        <v>194</v>
      </c>
      <c r="AU874" s="159" t="s">
        <v>82</v>
      </c>
      <c r="AV874" s="13" t="s">
        <v>82</v>
      </c>
      <c r="AW874" s="13" t="s">
        <v>35</v>
      </c>
      <c r="AX874" s="13" t="s">
        <v>74</v>
      </c>
      <c r="AY874" s="159" t="s">
        <v>181</v>
      </c>
    </row>
    <row r="875" spans="2:65" s="13" customFormat="1" ht="11.25">
      <c r="B875" s="158"/>
      <c r="D875" s="146" t="s">
        <v>194</v>
      </c>
      <c r="E875" s="159" t="s">
        <v>3</v>
      </c>
      <c r="F875" s="160" t="s">
        <v>846</v>
      </c>
      <c r="H875" s="161">
        <v>8.4550000000000001</v>
      </c>
      <c r="I875" s="162"/>
      <c r="L875" s="158"/>
      <c r="M875" s="163"/>
      <c r="T875" s="164"/>
      <c r="AT875" s="159" t="s">
        <v>194</v>
      </c>
      <c r="AU875" s="159" t="s">
        <v>82</v>
      </c>
      <c r="AV875" s="13" t="s">
        <v>82</v>
      </c>
      <c r="AW875" s="13" t="s">
        <v>35</v>
      </c>
      <c r="AX875" s="13" t="s">
        <v>74</v>
      </c>
      <c r="AY875" s="159" t="s">
        <v>181</v>
      </c>
    </row>
    <row r="876" spans="2:65" s="13" customFormat="1" ht="11.25">
      <c r="B876" s="158"/>
      <c r="D876" s="146" t="s">
        <v>194</v>
      </c>
      <c r="E876" s="159" t="s">
        <v>3</v>
      </c>
      <c r="F876" s="160" t="s">
        <v>847</v>
      </c>
      <c r="H876" s="161">
        <v>27.937999999999999</v>
      </c>
      <c r="I876" s="162"/>
      <c r="L876" s="158"/>
      <c r="M876" s="163"/>
      <c r="T876" s="164"/>
      <c r="AT876" s="159" t="s">
        <v>194</v>
      </c>
      <c r="AU876" s="159" t="s">
        <v>82</v>
      </c>
      <c r="AV876" s="13" t="s">
        <v>82</v>
      </c>
      <c r="AW876" s="13" t="s">
        <v>35</v>
      </c>
      <c r="AX876" s="13" t="s">
        <v>74</v>
      </c>
      <c r="AY876" s="159" t="s">
        <v>181</v>
      </c>
    </row>
    <row r="877" spans="2:65" s="13" customFormat="1" ht="11.25">
      <c r="B877" s="158"/>
      <c r="D877" s="146" t="s">
        <v>194</v>
      </c>
      <c r="E877" s="159" t="s">
        <v>3</v>
      </c>
      <c r="F877" s="160" t="s">
        <v>848</v>
      </c>
      <c r="H877" s="161">
        <v>75.617999999999995</v>
      </c>
      <c r="I877" s="162"/>
      <c r="L877" s="158"/>
      <c r="M877" s="163"/>
      <c r="T877" s="164"/>
      <c r="AT877" s="159" t="s">
        <v>194</v>
      </c>
      <c r="AU877" s="159" t="s">
        <v>82</v>
      </c>
      <c r="AV877" s="13" t="s">
        <v>82</v>
      </c>
      <c r="AW877" s="13" t="s">
        <v>35</v>
      </c>
      <c r="AX877" s="13" t="s">
        <v>74</v>
      </c>
      <c r="AY877" s="159" t="s">
        <v>181</v>
      </c>
    </row>
    <row r="878" spans="2:65" s="13" customFormat="1" ht="11.25">
      <c r="B878" s="158"/>
      <c r="D878" s="146" t="s">
        <v>194</v>
      </c>
      <c r="E878" s="159" t="s">
        <v>3</v>
      </c>
      <c r="F878" s="160" t="s">
        <v>849</v>
      </c>
      <c r="H878" s="161">
        <v>8.5540000000000003</v>
      </c>
      <c r="I878" s="162"/>
      <c r="L878" s="158"/>
      <c r="M878" s="163"/>
      <c r="T878" s="164"/>
      <c r="AT878" s="159" t="s">
        <v>194</v>
      </c>
      <c r="AU878" s="159" t="s">
        <v>82</v>
      </c>
      <c r="AV878" s="13" t="s">
        <v>82</v>
      </c>
      <c r="AW878" s="13" t="s">
        <v>35</v>
      </c>
      <c r="AX878" s="13" t="s">
        <v>74</v>
      </c>
      <c r="AY878" s="159" t="s">
        <v>181</v>
      </c>
    </row>
    <row r="879" spans="2:65" s="13" customFormat="1" ht="11.25">
      <c r="B879" s="158"/>
      <c r="D879" s="146" t="s">
        <v>194</v>
      </c>
      <c r="E879" s="159" t="s">
        <v>3</v>
      </c>
      <c r="F879" s="160" t="s">
        <v>850</v>
      </c>
      <c r="H879" s="161">
        <v>4.1360000000000001</v>
      </c>
      <c r="I879" s="162"/>
      <c r="L879" s="158"/>
      <c r="M879" s="163"/>
      <c r="T879" s="164"/>
      <c r="AT879" s="159" t="s">
        <v>194</v>
      </c>
      <c r="AU879" s="159" t="s">
        <v>82</v>
      </c>
      <c r="AV879" s="13" t="s">
        <v>82</v>
      </c>
      <c r="AW879" s="13" t="s">
        <v>35</v>
      </c>
      <c r="AX879" s="13" t="s">
        <v>74</v>
      </c>
      <c r="AY879" s="159" t="s">
        <v>181</v>
      </c>
    </row>
    <row r="880" spans="2:65" s="13" customFormat="1" ht="11.25">
      <c r="B880" s="158"/>
      <c r="D880" s="146" t="s">
        <v>194</v>
      </c>
      <c r="E880" s="159" t="s">
        <v>3</v>
      </c>
      <c r="F880" s="160" t="s">
        <v>851</v>
      </c>
      <c r="H880" s="161">
        <v>9.0250000000000004</v>
      </c>
      <c r="I880" s="162"/>
      <c r="L880" s="158"/>
      <c r="M880" s="163"/>
      <c r="T880" s="164"/>
      <c r="AT880" s="159" t="s">
        <v>194</v>
      </c>
      <c r="AU880" s="159" t="s">
        <v>82</v>
      </c>
      <c r="AV880" s="13" t="s">
        <v>82</v>
      </c>
      <c r="AW880" s="13" t="s">
        <v>35</v>
      </c>
      <c r="AX880" s="13" t="s">
        <v>74</v>
      </c>
      <c r="AY880" s="159" t="s">
        <v>181</v>
      </c>
    </row>
    <row r="881" spans="2:65" s="15" customFormat="1" ht="11.25">
      <c r="B881" s="182"/>
      <c r="D881" s="146" t="s">
        <v>194</v>
      </c>
      <c r="E881" s="183" t="s">
        <v>3</v>
      </c>
      <c r="F881" s="184" t="s">
        <v>595</v>
      </c>
      <c r="H881" s="185">
        <v>238.25399999999999</v>
      </c>
      <c r="I881" s="186"/>
      <c r="L881" s="182"/>
      <c r="M881" s="187"/>
      <c r="T881" s="188"/>
      <c r="AT881" s="183" t="s">
        <v>194</v>
      </c>
      <c r="AU881" s="183" t="s">
        <v>82</v>
      </c>
      <c r="AV881" s="15" t="s">
        <v>205</v>
      </c>
      <c r="AW881" s="15" t="s">
        <v>35</v>
      </c>
      <c r="AX881" s="15" t="s">
        <v>74</v>
      </c>
      <c r="AY881" s="183" t="s">
        <v>181</v>
      </c>
    </row>
    <row r="882" spans="2:65" s="14" customFormat="1" ht="11.25">
      <c r="B882" s="165"/>
      <c r="D882" s="146" t="s">
        <v>194</v>
      </c>
      <c r="E882" s="166" t="s">
        <v>3</v>
      </c>
      <c r="F882" s="167" t="s">
        <v>204</v>
      </c>
      <c r="H882" s="168">
        <v>238.25399999999999</v>
      </c>
      <c r="I882" s="169"/>
      <c r="L882" s="165"/>
      <c r="M882" s="170"/>
      <c r="T882" s="171"/>
      <c r="AT882" s="166" t="s">
        <v>194</v>
      </c>
      <c r="AU882" s="166" t="s">
        <v>82</v>
      </c>
      <c r="AV882" s="14" t="s">
        <v>188</v>
      </c>
      <c r="AW882" s="14" t="s">
        <v>35</v>
      </c>
      <c r="AX882" s="14" t="s">
        <v>9</v>
      </c>
      <c r="AY882" s="166" t="s">
        <v>181</v>
      </c>
    </row>
    <row r="883" spans="2:65" s="1" customFormat="1" ht="16.5" customHeight="1">
      <c r="B883" s="132"/>
      <c r="C883" s="133" t="s">
        <v>865</v>
      </c>
      <c r="D883" s="133" t="s">
        <v>183</v>
      </c>
      <c r="E883" s="134" t="s">
        <v>866</v>
      </c>
      <c r="F883" s="135" t="s">
        <v>867</v>
      </c>
      <c r="G883" s="136" t="s">
        <v>186</v>
      </c>
      <c r="H883" s="137">
        <v>709.55399999999997</v>
      </c>
      <c r="I883" s="138"/>
      <c r="J883" s="139">
        <f>ROUND(I883*H883,0)</f>
        <v>0</v>
      </c>
      <c r="K883" s="135" t="s">
        <v>187</v>
      </c>
      <c r="L883" s="33"/>
      <c r="M883" s="140" t="s">
        <v>3</v>
      </c>
      <c r="N883" s="141" t="s">
        <v>45</v>
      </c>
      <c r="P883" s="142">
        <f>O883*H883</f>
        <v>0</v>
      </c>
      <c r="Q883" s="142">
        <v>7.3499999999999998E-3</v>
      </c>
      <c r="R883" s="142">
        <f>Q883*H883</f>
        <v>5.2152218999999995</v>
      </c>
      <c r="S883" s="142">
        <v>0</v>
      </c>
      <c r="T883" s="143">
        <f>S883*H883</f>
        <v>0</v>
      </c>
      <c r="AR883" s="144" t="s">
        <v>188</v>
      </c>
      <c r="AT883" s="144" t="s">
        <v>183</v>
      </c>
      <c r="AU883" s="144" t="s">
        <v>82</v>
      </c>
      <c r="AY883" s="18" t="s">
        <v>181</v>
      </c>
      <c r="BE883" s="145">
        <f>IF(N883="základní",J883,0)</f>
        <v>0</v>
      </c>
      <c r="BF883" s="145">
        <f>IF(N883="snížená",J883,0)</f>
        <v>0</v>
      </c>
      <c r="BG883" s="145">
        <f>IF(N883="zákl. přenesená",J883,0)</f>
        <v>0</v>
      </c>
      <c r="BH883" s="145">
        <f>IF(N883="sníž. přenesená",J883,0)</f>
        <v>0</v>
      </c>
      <c r="BI883" s="145">
        <f>IF(N883="nulová",J883,0)</f>
        <v>0</v>
      </c>
      <c r="BJ883" s="18" t="s">
        <v>9</v>
      </c>
      <c r="BK883" s="145">
        <f>ROUND(I883*H883,0)</f>
        <v>0</v>
      </c>
      <c r="BL883" s="18" t="s">
        <v>188</v>
      </c>
      <c r="BM883" s="144" t="s">
        <v>868</v>
      </c>
    </row>
    <row r="884" spans="2:65" s="1" customFormat="1" ht="11.25">
      <c r="B884" s="33"/>
      <c r="D884" s="146" t="s">
        <v>190</v>
      </c>
      <c r="F884" s="147" t="s">
        <v>869</v>
      </c>
      <c r="I884" s="148"/>
      <c r="L884" s="33"/>
      <c r="M884" s="149"/>
      <c r="T884" s="54"/>
      <c r="AT884" s="18" t="s">
        <v>190</v>
      </c>
      <c r="AU884" s="18" t="s">
        <v>82</v>
      </c>
    </row>
    <row r="885" spans="2:65" s="1" customFormat="1" ht="11.25">
      <c r="B885" s="33"/>
      <c r="D885" s="150" t="s">
        <v>192</v>
      </c>
      <c r="F885" s="151" t="s">
        <v>870</v>
      </c>
      <c r="I885" s="148"/>
      <c r="L885" s="33"/>
      <c r="M885" s="149"/>
      <c r="T885" s="54"/>
      <c r="AT885" s="18" t="s">
        <v>192</v>
      </c>
      <c r="AU885" s="18" t="s">
        <v>82</v>
      </c>
    </row>
    <row r="886" spans="2:65" s="12" customFormat="1" ht="11.25">
      <c r="B886" s="152"/>
      <c r="D886" s="146" t="s">
        <v>194</v>
      </c>
      <c r="E886" s="153" t="s">
        <v>3</v>
      </c>
      <c r="F886" s="154" t="s">
        <v>244</v>
      </c>
      <c r="H886" s="153" t="s">
        <v>3</v>
      </c>
      <c r="I886" s="155"/>
      <c r="L886" s="152"/>
      <c r="M886" s="156"/>
      <c r="T886" s="157"/>
      <c r="AT886" s="153" t="s">
        <v>194</v>
      </c>
      <c r="AU886" s="153" t="s">
        <v>82</v>
      </c>
      <c r="AV886" s="12" t="s">
        <v>9</v>
      </c>
      <c r="AW886" s="12" t="s">
        <v>35</v>
      </c>
      <c r="AX886" s="12" t="s">
        <v>74</v>
      </c>
      <c r="AY886" s="153" t="s">
        <v>181</v>
      </c>
    </row>
    <row r="887" spans="2:65" s="13" customFormat="1" ht="11.25">
      <c r="B887" s="158"/>
      <c r="D887" s="146" t="s">
        <v>194</v>
      </c>
      <c r="E887" s="159" t="s">
        <v>3</v>
      </c>
      <c r="F887" s="160" t="s">
        <v>871</v>
      </c>
      <c r="H887" s="161">
        <v>71.164000000000001</v>
      </c>
      <c r="I887" s="162"/>
      <c r="L887" s="158"/>
      <c r="M887" s="163"/>
      <c r="T887" s="164"/>
      <c r="AT887" s="159" t="s">
        <v>194</v>
      </c>
      <c r="AU887" s="159" t="s">
        <v>82</v>
      </c>
      <c r="AV887" s="13" t="s">
        <v>82</v>
      </c>
      <c r="AW887" s="13" t="s">
        <v>35</v>
      </c>
      <c r="AX887" s="13" t="s">
        <v>74</v>
      </c>
      <c r="AY887" s="159" t="s">
        <v>181</v>
      </c>
    </row>
    <row r="888" spans="2:65" s="13" customFormat="1" ht="11.25">
      <c r="B888" s="158"/>
      <c r="D888" s="146" t="s">
        <v>194</v>
      </c>
      <c r="E888" s="159" t="s">
        <v>3</v>
      </c>
      <c r="F888" s="160" t="s">
        <v>872</v>
      </c>
      <c r="H888" s="161">
        <v>3.9620000000000002</v>
      </c>
      <c r="I888" s="162"/>
      <c r="L888" s="158"/>
      <c r="M888" s="163"/>
      <c r="T888" s="164"/>
      <c r="AT888" s="159" t="s">
        <v>194</v>
      </c>
      <c r="AU888" s="159" t="s">
        <v>82</v>
      </c>
      <c r="AV888" s="13" t="s">
        <v>82</v>
      </c>
      <c r="AW888" s="13" t="s">
        <v>35</v>
      </c>
      <c r="AX888" s="13" t="s">
        <v>74</v>
      </c>
      <c r="AY888" s="159" t="s">
        <v>181</v>
      </c>
    </row>
    <row r="889" spans="2:65" s="13" customFormat="1" ht="11.25">
      <c r="B889" s="158"/>
      <c r="D889" s="146" t="s">
        <v>194</v>
      </c>
      <c r="E889" s="159" t="s">
        <v>3</v>
      </c>
      <c r="F889" s="160" t="s">
        <v>873</v>
      </c>
      <c r="H889" s="161">
        <v>3.9620000000000002</v>
      </c>
      <c r="I889" s="162"/>
      <c r="L889" s="158"/>
      <c r="M889" s="163"/>
      <c r="T889" s="164"/>
      <c r="AT889" s="159" t="s">
        <v>194</v>
      </c>
      <c r="AU889" s="159" t="s">
        <v>82</v>
      </c>
      <c r="AV889" s="13" t="s">
        <v>82</v>
      </c>
      <c r="AW889" s="13" t="s">
        <v>35</v>
      </c>
      <c r="AX889" s="13" t="s">
        <v>74</v>
      </c>
      <c r="AY889" s="159" t="s">
        <v>181</v>
      </c>
    </row>
    <row r="890" spans="2:65" s="13" customFormat="1" ht="11.25">
      <c r="B890" s="158"/>
      <c r="D890" s="146" t="s">
        <v>194</v>
      </c>
      <c r="E890" s="159" t="s">
        <v>3</v>
      </c>
      <c r="F890" s="160" t="s">
        <v>874</v>
      </c>
      <c r="H890" s="161">
        <v>81.186000000000007</v>
      </c>
      <c r="I890" s="162"/>
      <c r="L890" s="158"/>
      <c r="M890" s="163"/>
      <c r="T890" s="164"/>
      <c r="AT890" s="159" t="s">
        <v>194</v>
      </c>
      <c r="AU890" s="159" t="s">
        <v>82</v>
      </c>
      <c r="AV890" s="13" t="s">
        <v>82</v>
      </c>
      <c r="AW890" s="13" t="s">
        <v>35</v>
      </c>
      <c r="AX890" s="13" t="s">
        <v>74</v>
      </c>
      <c r="AY890" s="159" t="s">
        <v>181</v>
      </c>
    </row>
    <row r="891" spans="2:65" s="13" customFormat="1" ht="11.25">
      <c r="B891" s="158"/>
      <c r="D891" s="146" t="s">
        <v>194</v>
      </c>
      <c r="E891" s="159" t="s">
        <v>3</v>
      </c>
      <c r="F891" s="160" t="s">
        <v>875</v>
      </c>
      <c r="H891" s="161">
        <v>91.918999999999997</v>
      </c>
      <c r="I891" s="162"/>
      <c r="L891" s="158"/>
      <c r="M891" s="163"/>
      <c r="T891" s="164"/>
      <c r="AT891" s="159" t="s">
        <v>194</v>
      </c>
      <c r="AU891" s="159" t="s">
        <v>82</v>
      </c>
      <c r="AV891" s="13" t="s">
        <v>82</v>
      </c>
      <c r="AW891" s="13" t="s">
        <v>35</v>
      </c>
      <c r="AX891" s="13" t="s">
        <v>74</v>
      </c>
      <c r="AY891" s="159" t="s">
        <v>181</v>
      </c>
    </row>
    <row r="892" spans="2:65" s="13" customFormat="1" ht="11.25">
      <c r="B892" s="158"/>
      <c r="D892" s="146" t="s">
        <v>194</v>
      </c>
      <c r="E892" s="159" t="s">
        <v>3</v>
      </c>
      <c r="F892" s="160" t="s">
        <v>876</v>
      </c>
      <c r="H892" s="161">
        <v>-15.195</v>
      </c>
      <c r="I892" s="162"/>
      <c r="L892" s="158"/>
      <c r="M892" s="163"/>
      <c r="T892" s="164"/>
      <c r="AT892" s="159" t="s">
        <v>194</v>
      </c>
      <c r="AU892" s="159" t="s">
        <v>82</v>
      </c>
      <c r="AV892" s="13" t="s">
        <v>82</v>
      </c>
      <c r="AW892" s="13" t="s">
        <v>35</v>
      </c>
      <c r="AX892" s="13" t="s">
        <v>74</v>
      </c>
      <c r="AY892" s="159" t="s">
        <v>181</v>
      </c>
    </row>
    <row r="893" spans="2:65" s="13" customFormat="1" ht="11.25">
      <c r="B893" s="158"/>
      <c r="D893" s="146" t="s">
        <v>194</v>
      </c>
      <c r="E893" s="159" t="s">
        <v>3</v>
      </c>
      <c r="F893" s="160" t="s">
        <v>877</v>
      </c>
      <c r="H893" s="161">
        <v>7.5819999999999999</v>
      </c>
      <c r="I893" s="162"/>
      <c r="L893" s="158"/>
      <c r="M893" s="163"/>
      <c r="T893" s="164"/>
      <c r="AT893" s="159" t="s">
        <v>194</v>
      </c>
      <c r="AU893" s="159" t="s">
        <v>82</v>
      </c>
      <c r="AV893" s="13" t="s">
        <v>82</v>
      </c>
      <c r="AW893" s="13" t="s">
        <v>35</v>
      </c>
      <c r="AX893" s="13" t="s">
        <v>74</v>
      </c>
      <c r="AY893" s="159" t="s">
        <v>181</v>
      </c>
    </row>
    <row r="894" spans="2:65" s="13" customFormat="1" ht="11.25">
      <c r="B894" s="158"/>
      <c r="D894" s="146" t="s">
        <v>194</v>
      </c>
      <c r="E894" s="159" t="s">
        <v>3</v>
      </c>
      <c r="F894" s="160" t="s">
        <v>878</v>
      </c>
      <c r="H894" s="161">
        <v>94.91</v>
      </c>
      <c r="I894" s="162"/>
      <c r="L894" s="158"/>
      <c r="M894" s="163"/>
      <c r="T894" s="164"/>
      <c r="AT894" s="159" t="s">
        <v>194</v>
      </c>
      <c r="AU894" s="159" t="s">
        <v>82</v>
      </c>
      <c r="AV894" s="13" t="s">
        <v>82</v>
      </c>
      <c r="AW894" s="13" t="s">
        <v>35</v>
      </c>
      <c r="AX894" s="13" t="s">
        <v>74</v>
      </c>
      <c r="AY894" s="159" t="s">
        <v>181</v>
      </c>
    </row>
    <row r="895" spans="2:65" s="13" customFormat="1" ht="11.25">
      <c r="B895" s="158"/>
      <c r="D895" s="146" t="s">
        <v>194</v>
      </c>
      <c r="E895" s="159" t="s">
        <v>3</v>
      </c>
      <c r="F895" s="160" t="s">
        <v>879</v>
      </c>
      <c r="H895" s="161">
        <v>-4.83</v>
      </c>
      <c r="I895" s="162"/>
      <c r="L895" s="158"/>
      <c r="M895" s="163"/>
      <c r="T895" s="164"/>
      <c r="AT895" s="159" t="s">
        <v>194</v>
      </c>
      <c r="AU895" s="159" t="s">
        <v>82</v>
      </c>
      <c r="AV895" s="13" t="s">
        <v>82</v>
      </c>
      <c r="AW895" s="13" t="s">
        <v>35</v>
      </c>
      <c r="AX895" s="13" t="s">
        <v>74</v>
      </c>
      <c r="AY895" s="159" t="s">
        <v>181</v>
      </c>
    </row>
    <row r="896" spans="2:65" s="13" customFormat="1" ht="11.25">
      <c r="B896" s="158"/>
      <c r="D896" s="146" t="s">
        <v>194</v>
      </c>
      <c r="E896" s="159" t="s">
        <v>3</v>
      </c>
      <c r="F896" s="160" t="s">
        <v>880</v>
      </c>
      <c r="H896" s="161">
        <v>-4.5</v>
      </c>
      <c r="I896" s="162"/>
      <c r="L896" s="158"/>
      <c r="M896" s="163"/>
      <c r="T896" s="164"/>
      <c r="AT896" s="159" t="s">
        <v>194</v>
      </c>
      <c r="AU896" s="159" t="s">
        <v>82</v>
      </c>
      <c r="AV896" s="13" t="s">
        <v>82</v>
      </c>
      <c r="AW896" s="13" t="s">
        <v>35</v>
      </c>
      <c r="AX896" s="13" t="s">
        <v>74</v>
      </c>
      <c r="AY896" s="159" t="s">
        <v>181</v>
      </c>
    </row>
    <row r="897" spans="2:51" s="13" customFormat="1" ht="11.25">
      <c r="B897" s="158"/>
      <c r="D897" s="146" t="s">
        <v>194</v>
      </c>
      <c r="E897" s="159" t="s">
        <v>3</v>
      </c>
      <c r="F897" s="160" t="s">
        <v>881</v>
      </c>
      <c r="H897" s="161">
        <v>-5.2149999999999999</v>
      </c>
      <c r="I897" s="162"/>
      <c r="L897" s="158"/>
      <c r="M897" s="163"/>
      <c r="T897" s="164"/>
      <c r="AT897" s="159" t="s">
        <v>194</v>
      </c>
      <c r="AU897" s="159" t="s">
        <v>82</v>
      </c>
      <c r="AV897" s="13" t="s">
        <v>82</v>
      </c>
      <c r="AW897" s="13" t="s">
        <v>35</v>
      </c>
      <c r="AX897" s="13" t="s">
        <v>74</v>
      </c>
      <c r="AY897" s="159" t="s">
        <v>181</v>
      </c>
    </row>
    <row r="898" spans="2:51" s="13" customFormat="1" ht="11.25">
      <c r="B898" s="158"/>
      <c r="D898" s="146" t="s">
        <v>194</v>
      </c>
      <c r="E898" s="159" t="s">
        <v>3</v>
      </c>
      <c r="F898" s="160" t="s">
        <v>882</v>
      </c>
      <c r="H898" s="161">
        <v>21.010999999999999</v>
      </c>
      <c r="I898" s="162"/>
      <c r="L898" s="158"/>
      <c r="M898" s="163"/>
      <c r="T898" s="164"/>
      <c r="AT898" s="159" t="s">
        <v>194</v>
      </c>
      <c r="AU898" s="159" t="s">
        <v>82</v>
      </c>
      <c r="AV898" s="13" t="s">
        <v>82</v>
      </c>
      <c r="AW898" s="13" t="s">
        <v>35</v>
      </c>
      <c r="AX898" s="13" t="s">
        <v>74</v>
      </c>
      <c r="AY898" s="159" t="s">
        <v>181</v>
      </c>
    </row>
    <row r="899" spans="2:51" s="13" customFormat="1" ht="11.25">
      <c r="B899" s="158"/>
      <c r="D899" s="146" t="s">
        <v>194</v>
      </c>
      <c r="E899" s="159" t="s">
        <v>3</v>
      </c>
      <c r="F899" s="160" t="s">
        <v>883</v>
      </c>
      <c r="H899" s="161">
        <v>86.65</v>
      </c>
      <c r="I899" s="162"/>
      <c r="L899" s="158"/>
      <c r="M899" s="163"/>
      <c r="T899" s="164"/>
      <c r="AT899" s="159" t="s">
        <v>194</v>
      </c>
      <c r="AU899" s="159" t="s">
        <v>82</v>
      </c>
      <c r="AV899" s="13" t="s">
        <v>82</v>
      </c>
      <c r="AW899" s="13" t="s">
        <v>35</v>
      </c>
      <c r="AX899" s="13" t="s">
        <v>74</v>
      </c>
      <c r="AY899" s="159" t="s">
        <v>181</v>
      </c>
    </row>
    <row r="900" spans="2:51" s="13" customFormat="1" ht="11.25">
      <c r="B900" s="158"/>
      <c r="D900" s="146" t="s">
        <v>194</v>
      </c>
      <c r="E900" s="159" t="s">
        <v>3</v>
      </c>
      <c r="F900" s="160" t="s">
        <v>884</v>
      </c>
      <c r="H900" s="161">
        <v>-3.093</v>
      </c>
      <c r="I900" s="162"/>
      <c r="L900" s="158"/>
      <c r="M900" s="163"/>
      <c r="T900" s="164"/>
      <c r="AT900" s="159" t="s">
        <v>194</v>
      </c>
      <c r="AU900" s="159" t="s">
        <v>82</v>
      </c>
      <c r="AV900" s="13" t="s">
        <v>82</v>
      </c>
      <c r="AW900" s="13" t="s">
        <v>35</v>
      </c>
      <c r="AX900" s="13" t="s">
        <v>74</v>
      </c>
      <c r="AY900" s="159" t="s">
        <v>181</v>
      </c>
    </row>
    <row r="901" spans="2:51" s="13" customFormat="1" ht="11.25">
      <c r="B901" s="158"/>
      <c r="D901" s="146" t="s">
        <v>194</v>
      </c>
      <c r="E901" s="159" t="s">
        <v>3</v>
      </c>
      <c r="F901" s="160" t="s">
        <v>885</v>
      </c>
      <c r="H901" s="161">
        <v>-4.99</v>
      </c>
      <c r="I901" s="162"/>
      <c r="L901" s="158"/>
      <c r="M901" s="163"/>
      <c r="T901" s="164"/>
      <c r="AT901" s="159" t="s">
        <v>194</v>
      </c>
      <c r="AU901" s="159" t="s">
        <v>82</v>
      </c>
      <c r="AV901" s="13" t="s">
        <v>82</v>
      </c>
      <c r="AW901" s="13" t="s">
        <v>35</v>
      </c>
      <c r="AX901" s="13" t="s">
        <v>74</v>
      </c>
      <c r="AY901" s="159" t="s">
        <v>181</v>
      </c>
    </row>
    <row r="902" spans="2:51" s="13" customFormat="1" ht="11.25">
      <c r="B902" s="158"/>
      <c r="D902" s="146" t="s">
        <v>194</v>
      </c>
      <c r="E902" s="159" t="s">
        <v>3</v>
      </c>
      <c r="F902" s="160" t="s">
        <v>886</v>
      </c>
      <c r="H902" s="161">
        <v>85.974000000000004</v>
      </c>
      <c r="I902" s="162"/>
      <c r="L902" s="158"/>
      <c r="M902" s="163"/>
      <c r="T902" s="164"/>
      <c r="AT902" s="159" t="s">
        <v>194</v>
      </c>
      <c r="AU902" s="159" t="s">
        <v>82</v>
      </c>
      <c r="AV902" s="13" t="s">
        <v>82</v>
      </c>
      <c r="AW902" s="13" t="s">
        <v>35</v>
      </c>
      <c r="AX902" s="13" t="s">
        <v>74</v>
      </c>
      <c r="AY902" s="159" t="s">
        <v>181</v>
      </c>
    </row>
    <row r="903" spans="2:51" s="13" customFormat="1" ht="11.25">
      <c r="B903" s="158"/>
      <c r="D903" s="146" t="s">
        <v>194</v>
      </c>
      <c r="E903" s="159" t="s">
        <v>3</v>
      </c>
      <c r="F903" s="160" t="s">
        <v>887</v>
      </c>
      <c r="H903" s="161">
        <v>-3.093</v>
      </c>
      <c r="I903" s="162"/>
      <c r="L903" s="158"/>
      <c r="M903" s="163"/>
      <c r="T903" s="164"/>
      <c r="AT903" s="159" t="s">
        <v>194</v>
      </c>
      <c r="AU903" s="159" t="s">
        <v>82</v>
      </c>
      <c r="AV903" s="13" t="s">
        <v>82</v>
      </c>
      <c r="AW903" s="13" t="s">
        <v>35</v>
      </c>
      <c r="AX903" s="13" t="s">
        <v>74</v>
      </c>
      <c r="AY903" s="159" t="s">
        <v>181</v>
      </c>
    </row>
    <row r="904" spans="2:51" s="13" customFormat="1" ht="11.25">
      <c r="B904" s="158"/>
      <c r="D904" s="146" t="s">
        <v>194</v>
      </c>
      <c r="E904" s="159" t="s">
        <v>3</v>
      </c>
      <c r="F904" s="160" t="s">
        <v>888</v>
      </c>
      <c r="H904" s="161">
        <v>-5.2149999999999999</v>
      </c>
      <c r="I904" s="162"/>
      <c r="L904" s="158"/>
      <c r="M904" s="163"/>
      <c r="T904" s="164"/>
      <c r="AT904" s="159" t="s">
        <v>194</v>
      </c>
      <c r="AU904" s="159" t="s">
        <v>82</v>
      </c>
      <c r="AV904" s="13" t="s">
        <v>82</v>
      </c>
      <c r="AW904" s="13" t="s">
        <v>35</v>
      </c>
      <c r="AX904" s="13" t="s">
        <v>74</v>
      </c>
      <c r="AY904" s="159" t="s">
        <v>181</v>
      </c>
    </row>
    <row r="905" spans="2:51" s="13" customFormat="1" ht="11.25">
      <c r="B905" s="158"/>
      <c r="D905" s="146" t="s">
        <v>194</v>
      </c>
      <c r="E905" s="159" t="s">
        <v>3</v>
      </c>
      <c r="F905" s="160" t="s">
        <v>889</v>
      </c>
      <c r="H905" s="161">
        <v>43.253999999999998</v>
      </c>
      <c r="I905" s="162"/>
      <c r="L905" s="158"/>
      <c r="M905" s="163"/>
      <c r="T905" s="164"/>
      <c r="AT905" s="159" t="s">
        <v>194</v>
      </c>
      <c r="AU905" s="159" t="s">
        <v>82</v>
      </c>
      <c r="AV905" s="13" t="s">
        <v>82</v>
      </c>
      <c r="AW905" s="13" t="s">
        <v>35</v>
      </c>
      <c r="AX905" s="13" t="s">
        <v>74</v>
      </c>
      <c r="AY905" s="159" t="s">
        <v>181</v>
      </c>
    </row>
    <row r="906" spans="2:51" s="13" customFormat="1" ht="11.25">
      <c r="B906" s="158"/>
      <c r="D906" s="146" t="s">
        <v>194</v>
      </c>
      <c r="E906" s="159" t="s">
        <v>3</v>
      </c>
      <c r="F906" s="160" t="s">
        <v>890</v>
      </c>
      <c r="H906" s="161">
        <v>-1.5760000000000001</v>
      </c>
      <c r="I906" s="162"/>
      <c r="L906" s="158"/>
      <c r="M906" s="163"/>
      <c r="T906" s="164"/>
      <c r="AT906" s="159" t="s">
        <v>194</v>
      </c>
      <c r="AU906" s="159" t="s">
        <v>82</v>
      </c>
      <c r="AV906" s="13" t="s">
        <v>82</v>
      </c>
      <c r="AW906" s="13" t="s">
        <v>35</v>
      </c>
      <c r="AX906" s="13" t="s">
        <v>74</v>
      </c>
      <c r="AY906" s="159" t="s">
        <v>181</v>
      </c>
    </row>
    <row r="907" spans="2:51" s="13" customFormat="1" ht="11.25">
      <c r="B907" s="158"/>
      <c r="D907" s="146" t="s">
        <v>194</v>
      </c>
      <c r="E907" s="159" t="s">
        <v>3</v>
      </c>
      <c r="F907" s="160" t="s">
        <v>891</v>
      </c>
      <c r="H907" s="161">
        <v>6.0519999999999996</v>
      </c>
      <c r="I907" s="162"/>
      <c r="L907" s="158"/>
      <c r="M907" s="163"/>
      <c r="T907" s="164"/>
      <c r="AT907" s="159" t="s">
        <v>194</v>
      </c>
      <c r="AU907" s="159" t="s">
        <v>82</v>
      </c>
      <c r="AV907" s="13" t="s">
        <v>82</v>
      </c>
      <c r="AW907" s="13" t="s">
        <v>35</v>
      </c>
      <c r="AX907" s="13" t="s">
        <v>74</v>
      </c>
      <c r="AY907" s="159" t="s">
        <v>181</v>
      </c>
    </row>
    <row r="908" spans="2:51" s="13" customFormat="1" ht="11.25">
      <c r="B908" s="158"/>
      <c r="D908" s="146" t="s">
        <v>194</v>
      </c>
      <c r="E908" s="159" t="s">
        <v>3</v>
      </c>
      <c r="F908" s="160" t="s">
        <v>892</v>
      </c>
      <c r="H908" s="161">
        <v>6.0519999999999996</v>
      </c>
      <c r="I908" s="162"/>
      <c r="L908" s="158"/>
      <c r="M908" s="163"/>
      <c r="T908" s="164"/>
      <c r="AT908" s="159" t="s">
        <v>194</v>
      </c>
      <c r="AU908" s="159" t="s">
        <v>82</v>
      </c>
      <c r="AV908" s="13" t="s">
        <v>82</v>
      </c>
      <c r="AW908" s="13" t="s">
        <v>35</v>
      </c>
      <c r="AX908" s="13" t="s">
        <v>74</v>
      </c>
      <c r="AY908" s="159" t="s">
        <v>181</v>
      </c>
    </row>
    <row r="909" spans="2:51" s="13" customFormat="1" ht="11.25">
      <c r="B909" s="158"/>
      <c r="D909" s="146" t="s">
        <v>194</v>
      </c>
      <c r="E909" s="159" t="s">
        <v>3</v>
      </c>
      <c r="F909" s="160" t="s">
        <v>893</v>
      </c>
      <c r="H909" s="161">
        <v>12.629</v>
      </c>
      <c r="I909" s="162"/>
      <c r="L909" s="158"/>
      <c r="M909" s="163"/>
      <c r="T909" s="164"/>
      <c r="AT909" s="159" t="s">
        <v>194</v>
      </c>
      <c r="AU909" s="159" t="s">
        <v>82</v>
      </c>
      <c r="AV909" s="13" t="s">
        <v>82</v>
      </c>
      <c r="AW909" s="13" t="s">
        <v>35</v>
      </c>
      <c r="AX909" s="13" t="s">
        <v>74</v>
      </c>
      <c r="AY909" s="159" t="s">
        <v>181</v>
      </c>
    </row>
    <row r="910" spans="2:51" s="13" customFormat="1" ht="11.25">
      <c r="B910" s="158"/>
      <c r="D910" s="146" t="s">
        <v>194</v>
      </c>
      <c r="E910" s="159" t="s">
        <v>3</v>
      </c>
      <c r="F910" s="160" t="s">
        <v>894</v>
      </c>
      <c r="H910" s="161">
        <v>12.8</v>
      </c>
      <c r="I910" s="162"/>
      <c r="L910" s="158"/>
      <c r="M910" s="163"/>
      <c r="T910" s="164"/>
      <c r="AT910" s="159" t="s">
        <v>194</v>
      </c>
      <c r="AU910" s="159" t="s">
        <v>82</v>
      </c>
      <c r="AV910" s="13" t="s">
        <v>82</v>
      </c>
      <c r="AW910" s="13" t="s">
        <v>35</v>
      </c>
      <c r="AX910" s="13" t="s">
        <v>74</v>
      </c>
      <c r="AY910" s="159" t="s">
        <v>181</v>
      </c>
    </row>
    <row r="911" spans="2:51" s="13" customFormat="1" ht="11.25">
      <c r="B911" s="158"/>
      <c r="D911" s="146" t="s">
        <v>194</v>
      </c>
      <c r="E911" s="159" t="s">
        <v>3</v>
      </c>
      <c r="F911" s="160" t="s">
        <v>895</v>
      </c>
      <c r="H911" s="161">
        <v>15.36</v>
      </c>
      <c r="I911" s="162"/>
      <c r="L911" s="158"/>
      <c r="M911" s="163"/>
      <c r="T911" s="164"/>
      <c r="AT911" s="159" t="s">
        <v>194</v>
      </c>
      <c r="AU911" s="159" t="s">
        <v>82</v>
      </c>
      <c r="AV911" s="13" t="s">
        <v>82</v>
      </c>
      <c r="AW911" s="13" t="s">
        <v>35</v>
      </c>
      <c r="AX911" s="13" t="s">
        <v>74</v>
      </c>
      <c r="AY911" s="159" t="s">
        <v>181</v>
      </c>
    </row>
    <row r="912" spans="2:51" s="13" customFormat="1" ht="11.25">
      <c r="B912" s="158"/>
      <c r="D912" s="146" t="s">
        <v>194</v>
      </c>
      <c r="E912" s="159" t="s">
        <v>3</v>
      </c>
      <c r="F912" s="160" t="s">
        <v>896</v>
      </c>
      <c r="H912" s="161">
        <v>28.843</v>
      </c>
      <c r="I912" s="162"/>
      <c r="L912" s="158"/>
      <c r="M912" s="163"/>
      <c r="T912" s="164"/>
      <c r="AT912" s="159" t="s">
        <v>194</v>
      </c>
      <c r="AU912" s="159" t="s">
        <v>82</v>
      </c>
      <c r="AV912" s="13" t="s">
        <v>82</v>
      </c>
      <c r="AW912" s="13" t="s">
        <v>35</v>
      </c>
      <c r="AX912" s="13" t="s">
        <v>74</v>
      </c>
      <c r="AY912" s="159" t="s">
        <v>181</v>
      </c>
    </row>
    <row r="913" spans="2:65" s="13" customFormat="1" ht="11.25">
      <c r="B913" s="158"/>
      <c r="D913" s="146" t="s">
        <v>194</v>
      </c>
      <c r="E913" s="159" t="s">
        <v>3</v>
      </c>
      <c r="F913" s="160" t="s">
        <v>897</v>
      </c>
      <c r="H913" s="161">
        <v>17.8</v>
      </c>
      <c r="I913" s="162"/>
      <c r="L913" s="158"/>
      <c r="M913" s="163"/>
      <c r="T913" s="164"/>
      <c r="AT913" s="159" t="s">
        <v>194</v>
      </c>
      <c r="AU913" s="159" t="s">
        <v>82</v>
      </c>
      <c r="AV913" s="13" t="s">
        <v>82</v>
      </c>
      <c r="AW913" s="13" t="s">
        <v>35</v>
      </c>
      <c r="AX913" s="13" t="s">
        <v>74</v>
      </c>
      <c r="AY913" s="159" t="s">
        <v>181</v>
      </c>
    </row>
    <row r="914" spans="2:65" s="13" customFormat="1" ht="11.25">
      <c r="B914" s="158"/>
      <c r="D914" s="146" t="s">
        <v>194</v>
      </c>
      <c r="E914" s="159" t="s">
        <v>3</v>
      </c>
      <c r="F914" s="160" t="s">
        <v>898</v>
      </c>
      <c r="H914" s="161">
        <v>71.697999999999993</v>
      </c>
      <c r="I914" s="162"/>
      <c r="L914" s="158"/>
      <c r="M914" s="163"/>
      <c r="T914" s="164"/>
      <c r="AT914" s="159" t="s">
        <v>194</v>
      </c>
      <c r="AU914" s="159" t="s">
        <v>82</v>
      </c>
      <c r="AV914" s="13" t="s">
        <v>82</v>
      </c>
      <c r="AW914" s="13" t="s">
        <v>35</v>
      </c>
      <c r="AX914" s="13" t="s">
        <v>74</v>
      </c>
      <c r="AY914" s="159" t="s">
        <v>181</v>
      </c>
    </row>
    <row r="915" spans="2:65" s="13" customFormat="1" ht="11.25">
      <c r="B915" s="158"/>
      <c r="D915" s="146" t="s">
        <v>194</v>
      </c>
      <c r="E915" s="159" t="s">
        <v>3</v>
      </c>
      <c r="F915" s="160" t="s">
        <v>899</v>
      </c>
      <c r="H915" s="161">
        <v>-5.5469999999999997</v>
      </c>
      <c r="I915" s="162"/>
      <c r="L915" s="158"/>
      <c r="M915" s="163"/>
      <c r="T915" s="164"/>
      <c r="AT915" s="159" t="s">
        <v>194</v>
      </c>
      <c r="AU915" s="159" t="s">
        <v>82</v>
      </c>
      <c r="AV915" s="13" t="s">
        <v>82</v>
      </c>
      <c r="AW915" s="13" t="s">
        <v>35</v>
      </c>
      <c r="AX915" s="13" t="s">
        <v>74</v>
      </c>
      <c r="AY915" s="159" t="s">
        <v>181</v>
      </c>
    </row>
    <row r="916" spans="2:65" s="14" customFormat="1" ht="11.25">
      <c r="B916" s="165"/>
      <c r="D916" s="146" t="s">
        <v>194</v>
      </c>
      <c r="E916" s="166" t="s">
        <v>3</v>
      </c>
      <c r="F916" s="167" t="s">
        <v>204</v>
      </c>
      <c r="H916" s="168">
        <v>709.55399999999997</v>
      </c>
      <c r="I916" s="169"/>
      <c r="L916" s="165"/>
      <c r="M916" s="170"/>
      <c r="T916" s="171"/>
      <c r="AT916" s="166" t="s">
        <v>194</v>
      </c>
      <c r="AU916" s="166" t="s">
        <v>82</v>
      </c>
      <c r="AV916" s="14" t="s">
        <v>188</v>
      </c>
      <c r="AW916" s="14" t="s">
        <v>35</v>
      </c>
      <c r="AX916" s="14" t="s">
        <v>9</v>
      </c>
      <c r="AY916" s="166" t="s">
        <v>181</v>
      </c>
    </row>
    <row r="917" spans="2:65" s="1" customFormat="1" ht="16.5" customHeight="1">
      <c r="B917" s="132"/>
      <c r="C917" s="133" t="s">
        <v>900</v>
      </c>
      <c r="D917" s="133" t="s">
        <v>183</v>
      </c>
      <c r="E917" s="134" t="s">
        <v>901</v>
      </c>
      <c r="F917" s="135" t="s">
        <v>902</v>
      </c>
      <c r="G917" s="136" t="s">
        <v>186</v>
      </c>
      <c r="H917" s="137">
        <v>709.55399999999997</v>
      </c>
      <c r="I917" s="138"/>
      <c r="J917" s="139">
        <f>ROUND(I917*H917,0)</f>
        <v>0</v>
      </c>
      <c r="K917" s="135" t="s">
        <v>187</v>
      </c>
      <c r="L917" s="33"/>
      <c r="M917" s="140" t="s">
        <v>3</v>
      </c>
      <c r="N917" s="141" t="s">
        <v>45</v>
      </c>
      <c r="P917" s="142">
        <f>O917*H917</f>
        <v>0</v>
      </c>
      <c r="Q917" s="142">
        <v>2.5999999999999998E-4</v>
      </c>
      <c r="R917" s="142">
        <f>Q917*H917</f>
        <v>0.18448403999999999</v>
      </c>
      <c r="S917" s="142">
        <v>0</v>
      </c>
      <c r="T917" s="143">
        <f>S917*H917</f>
        <v>0</v>
      </c>
      <c r="AR917" s="144" t="s">
        <v>188</v>
      </c>
      <c r="AT917" s="144" t="s">
        <v>183</v>
      </c>
      <c r="AU917" s="144" t="s">
        <v>82</v>
      </c>
      <c r="AY917" s="18" t="s">
        <v>181</v>
      </c>
      <c r="BE917" s="145">
        <f>IF(N917="základní",J917,0)</f>
        <v>0</v>
      </c>
      <c r="BF917" s="145">
        <f>IF(N917="snížená",J917,0)</f>
        <v>0</v>
      </c>
      <c r="BG917" s="145">
        <f>IF(N917="zákl. přenesená",J917,0)</f>
        <v>0</v>
      </c>
      <c r="BH917" s="145">
        <f>IF(N917="sníž. přenesená",J917,0)</f>
        <v>0</v>
      </c>
      <c r="BI917" s="145">
        <f>IF(N917="nulová",J917,0)</f>
        <v>0</v>
      </c>
      <c r="BJ917" s="18" t="s">
        <v>9</v>
      </c>
      <c r="BK917" s="145">
        <f>ROUND(I917*H917,0)</f>
        <v>0</v>
      </c>
      <c r="BL917" s="18" t="s">
        <v>188</v>
      </c>
      <c r="BM917" s="144" t="s">
        <v>903</v>
      </c>
    </row>
    <row r="918" spans="2:65" s="1" customFormat="1" ht="11.25">
      <c r="B918" s="33"/>
      <c r="D918" s="146" t="s">
        <v>190</v>
      </c>
      <c r="F918" s="147" t="s">
        <v>904</v>
      </c>
      <c r="I918" s="148"/>
      <c r="L918" s="33"/>
      <c r="M918" s="149"/>
      <c r="T918" s="54"/>
      <c r="AT918" s="18" t="s">
        <v>190</v>
      </c>
      <c r="AU918" s="18" t="s">
        <v>82</v>
      </c>
    </row>
    <row r="919" spans="2:65" s="1" customFormat="1" ht="11.25">
      <c r="B919" s="33"/>
      <c r="D919" s="150" t="s">
        <v>192</v>
      </c>
      <c r="F919" s="151" t="s">
        <v>905</v>
      </c>
      <c r="I919" s="148"/>
      <c r="L919" s="33"/>
      <c r="M919" s="149"/>
      <c r="T919" s="54"/>
      <c r="AT919" s="18" t="s">
        <v>192</v>
      </c>
      <c r="AU919" s="18" t="s">
        <v>82</v>
      </c>
    </row>
    <row r="920" spans="2:65" s="13" customFormat="1" ht="11.25">
      <c r="B920" s="158"/>
      <c r="D920" s="146" t="s">
        <v>194</v>
      </c>
      <c r="E920" s="159" t="s">
        <v>3</v>
      </c>
      <c r="F920" s="160" t="s">
        <v>906</v>
      </c>
      <c r="H920" s="161">
        <v>709.55399999999997</v>
      </c>
      <c r="I920" s="162"/>
      <c r="L920" s="158"/>
      <c r="M920" s="163"/>
      <c r="T920" s="164"/>
      <c r="AT920" s="159" t="s">
        <v>194</v>
      </c>
      <c r="AU920" s="159" t="s">
        <v>82</v>
      </c>
      <c r="AV920" s="13" t="s">
        <v>82</v>
      </c>
      <c r="AW920" s="13" t="s">
        <v>35</v>
      </c>
      <c r="AX920" s="13" t="s">
        <v>9</v>
      </c>
      <c r="AY920" s="159" t="s">
        <v>181</v>
      </c>
    </row>
    <row r="921" spans="2:65" s="1" customFormat="1" ht="16.5" customHeight="1">
      <c r="B921" s="132"/>
      <c r="C921" s="133" t="s">
        <v>907</v>
      </c>
      <c r="D921" s="133" t="s">
        <v>183</v>
      </c>
      <c r="E921" s="134" t="s">
        <v>901</v>
      </c>
      <c r="F921" s="135" t="s">
        <v>902</v>
      </c>
      <c r="G921" s="136" t="s">
        <v>186</v>
      </c>
      <c r="H921" s="137">
        <v>0</v>
      </c>
      <c r="I921" s="138"/>
      <c r="J921" s="139">
        <f>ROUND(I921*H921,0)</f>
        <v>0</v>
      </c>
      <c r="K921" s="135" t="s">
        <v>187</v>
      </c>
      <c r="L921" s="33"/>
      <c r="M921" s="140" t="s">
        <v>3</v>
      </c>
      <c r="N921" s="141" t="s">
        <v>45</v>
      </c>
      <c r="P921" s="142">
        <f>O921*H921</f>
        <v>0</v>
      </c>
      <c r="Q921" s="142">
        <v>2.5999999999999998E-4</v>
      </c>
      <c r="R921" s="142">
        <f>Q921*H921</f>
        <v>0</v>
      </c>
      <c r="S921" s="142">
        <v>0</v>
      </c>
      <c r="T921" s="143">
        <f>S921*H921</f>
        <v>0</v>
      </c>
      <c r="AR921" s="144" t="s">
        <v>188</v>
      </c>
      <c r="AT921" s="144" t="s">
        <v>183</v>
      </c>
      <c r="AU921" s="144" t="s">
        <v>82</v>
      </c>
      <c r="AY921" s="18" t="s">
        <v>181</v>
      </c>
      <c r="BE921" s="145">
        <f>IF(N921="základní",J921,0)</f>
        <v>0</v>
      </c>
      <c r="BF921" s="145">
        <f>IF(N921="snížená",J921,0)</f>
        <v>0</v>
      </c>
      <c r="BG921" s="145">
        <f>IF(N921="zákl. přenesená",J921,0)</f>
        <v>0</v>
      </c>
      <c r="BH921" s="145">
        <f>IF(N921="sníž. přenesená",J921,0)</f>
        <v>0</v>
      </c>
      <c r="BI921" s="145">
        <f>IF(N921="nulová",J921,0)</f>
        <v>0</v>
      </c>
      <c r="BJ921" s="18" t="s">
        <v>9</v>
      </c>
      <c r="BK921" s="145">
        <f>ROUND(I921*H921,0)</f>
        <v>0</v>
      </c>
      <c r="BL921" s="18" t="s">
        <v>188</v>
      </c>
      <c r="BM921" s="144" t="s">
        <v>908</v>
      </c>
    </row>
    <row r="922" spans="2:65" s="1" customFormat="1" ht="11.25">
      <c r="B922" s="33"/>
      <c r="D922" s="146" t="s">
        <v>190</v>
      </c>
      <c r="F922" s="147" t="s">
        <v>904</v>
      </c>
      <c r="I922" s="148"/>
      <c r="L922" s="33"/>
      <c r="M922" s="149"/>
      <c r="T922" s="54"/>
      <c r="AT922" s="18" t="s">
        <v>190</v>
      </c>
      <c r="AU922" s="18" t="s">
        <v>82</v>
      </c>
    </row>
    <row r="923" spans="2:65" s="1" customFormat="1" ht="11.25">
      <c r="B923" s="33"/>
      <c r="D923" s="150" t="s">
        <v>192</v>
      </c>
      <c r="F923" s="151" t="s">
        <v>905</v>
      </c>
      <c r="I923" s="148"/>
      <c r="L923" s="33"/>
      <c r="M923" s="149"/>
      <c r="T923" s="54"/>
      <c r="AT923" s="18" t="s">
        <v>192</v>
      </c>
      <c r="AU923" s="18" t="s">
        <v>82</v>
      </c>
    </row>
    <row r="924" spans="2:65" s="12" customFormat="1" ht="11.25">
      <c r="B924" s="152"/>
      <c r="D924" s="146" t="s">
        <v>194</v>
      </c>
      <c r="E924" s="153" t="s">
        <v>3</v>
      </c>
      <c r="F924" s="154" t="s">
        <v>909</v>
      </c>
      <c r="H924" s="153" t="s">
        <v>3</v>
      </c>
      <c r="I924" s="155"/>
      <c r="L924" s="152"/>
      <c r="M924" s="156"/>
      <c r="T924" s="157"/>
      <c r="AT924" s="153" t="s">
        <v>194</v>
      </c>
      <c r="AU924" s="153" t="s">
        <v>82</v>
      </c>
      <c r="AV924" s="12" t="s">
        <v>9</v>
      </c>
      <c r="AW924" s="12" t="s">
        <v>35</v>
      </c>
      <c r="AX924" s="12" t="s">
        <v>74</v>
      </c>
      <c r="AY924" s="153" t="s">
        <v>181</v>
      </c>
    </row>
    <row r="925" spans="2:65" s="13" customFormat="1" ht="11.25">
      <c r="B925" s="158"/>
      <c r="D925" s="146" t="s">
        <v>194</v>
      </c>
      <c r="E925" s="159" t="s">
        <v>3</v>
      </c>
      <c r="F925" s="160" t="s">
        <v>910</v>
      </c>
      <c r="H925" s="161">
        <v>117.27500000000001</v>
      </c>
      <c r="I925" s="162"/>
      <c r="L925" s="158"/>
      <c r="M925" s="163"/>
      <c r="T925" s="164"/>
      <c r="AT925" s="159" t="s">
        <v>194</v>
      </c>
      <c r="AU925" s="159" t="s">
        <v>82</v>
      </c>
      <c r="AV925" s="13" t="s">
        <v>82</v>
      </c>
      <c r="AW925" s="13" t="s">
        <v>35</v>
      </c>
      <c r="AX925" s="13" t="s">
        <v>74</v>
      </c>
      <c r="AY925" s="159" t="s">
        <v>181</v>
      </c>
    </row>
    <row r="926" spans="2:65" s="12" customFormat="1" ht="11.25">
      <c r="B926" s="152"/>
      <c r="D926" s="146" t="s">
        <v>194</v>
      </c>
      <c r="E926" s="153" t="s">
        <v>3</v>
      </c>
      <c r="F926" s="154" t="s">
        <v>911</v>
      </c>
      <c r="H926" s="153" t="s">
        <v>3</v>
      </c>
      <c r="I926" s="155"/>
      <c r="L926" s="152"/>
      <c r="M926" s="156"/>
      <c r="T926" s="157"/>
      <c r="AT926" s="153" t="s">
        <v>194</v>
      </c>
      <c r="AU926" s="153" t="s">
        <v>82</v>
      </c>
      <c r="AV926" s="12" t="s">
        <v>9</v>
      </c>
      <c r="AW926" s="12" t="s">
        <v>35</v>
      </c>
      <c r="AX926" s="12" t="s">
        <v>74</v>
      </c>
      <c r="AY926" s="153" t="s">
        <v>181</v>
      </c>
    </row>
    <row r="927" spans="2:65" s="12" customFormat="1" ht="11.25">
      <c r="B927" s="152"/>
      <c r="D927" s="146" t="s">
        <v>194</v>
      </c>
      <c r="E927" s="153" t="s">
        <v>3</v>
      </c>
      <c r="F927" s="154" t="s">
        <v>244</v>
      </c>
      <c r="H927" s="153" t="s">
        <v>3</v>
      </c>
      <c r="I927" s="155"/>
      <c r="L927" s="152"/>
      <c r="M927" s="156"/>
      <c r="T927" s="157"/>
      <c r="AT927" s="153" t="s">
        <v>194</v>
      </c>
      <c r="AU927" s="153" t="s">
        <v>82</v>
      </c>
      <c r="AV927" s="12" t="s">
        <v>9</v>
      </c>
      <c r="AW927" s="12" t="s">
        <v>35</v>
      </c>
      <c r="AX927" s="12" t="s">
        <v>74</v>
      </c>
      <c r="AY927" s="153" t="s">
        <v>181</v>
      </c>
    </row>
    <row r="928" spans="2:65" s="13" customFormat="1" ht="11.25">
      <c r="B928" s="158"/>
      <c r="D928" s="146" t="s">
        <v>194</v>
      </c>
      <c r="E928" s="159" t="s">
        <v>3</v>
      </c>
      <c r="F928" s="160" t="s">
        <v>912</v>
      </c>
      <c r="H928" s="161">
        <v>1.742</v>
      </c>
      <c r="I928" s="162"/>
      <c r="L928" s="158"/>
      <c r="M928" s="163"/>
      <c r="T928" s="164"/>
      <c r="AT928" s="159" t="s">
        <v>194</v>
      </c>
      <c r="AU928" s="159" t="s">
        <v>82</v>
      </c>
      <c r="AV928" s="13" t="s">
        <v>82</v>
      </c>
      <c r="AW928" s="13" t="s">
        <v>35</v>
      </c>
      <c r="AX928" s="13" t="s">
        <v>74</v>
      </c>
      <c r="AY928" s="159" t="s">
        <v>181</v>
      </c>
    </row>
    <row r="929" spans="2:51" s="13" customFormat="1" ht="11.25">
      <c r="B929" s="158"/>
      <c r="D929" s="146" t="s">
        <v>194</v>
      </c>
      <c r="E929" s="159" t="s">
        <v>3</v>
      </c>
      <c r="F929" s="160" t="s">
        <v>913</v>
      </c>
      <c r="H929" s="161">
        <v>1.96</v>
      </c>
      <c r="I929" s="162"/>
      <c r="L929" s="158"/>
      <c r="M929" s="163"/>
      <c r="T929" s="164"/>
      <c r="AT929" s="159" t="s">
        <v>194</v>
      </c>
      <c r="AU929" s="159" t="s">
        <v>82</v>
      </c>
      <c r="AV929" s="13" t="s">
        <v>82</v>
      </c>
      <c r="AW929" s="13" t="s">
        <v>35</v>
      </c>
      <c r="AX929" s="13" t="s">
        <v>74</v>
      </c>
      <c r="AY929" s="159" t="s">
        <v>181</v>
      </c>
    </row>
    <row r="930" spans="2:51" s="13" customFormat="1" ht="11.25">
      <c r="B930" s="158"/>
      <c r="D930" s="146" t="s">
        <v>194</v>
      </c>
      <c r="E930" s="159" t="s">
        <v>3</v>
      </c>
      <c r="F930" s="160" t="s">
        <v>914</v>
      </c>
      <c r="H930" s="161">
        <v>1.08</v>
      </c>
      <c r="I930" s="162"/>
      <c r="L930" s="158"/>
      <c r="M930" s="163"/>
      <c r="T930" s="164"/>
      <c r="AT930" s="159" t="s">
        <v>194</v>
      </c>
      <c r="AU930" s="159" t="s">
        <v>82</v>
      </c>
      <c r="AV930" s="13" t="s">
        <v>82</v>
      </c>
      <c r="AW930" s="13" t="s">
        <v>35</v>
      </c>
      <c r="AX930" s="13" t="s">
        <v>74</v>
      </c>
      <c r="AY930" s="159" t="s">
        <v>181</v>
      </c>
    </row>
    <row r="931" spans="2:51" s="13" customFormat="1" ht="11.25">
      <c r="B931" s="158"/>
      <c r="D931" s="146" t="s">
        <v>194</v>
      </c>
      <c r="E931" s="159" t="s">
        <v>3</v>
      </c>
      <c r="F931" s="160" t="s">
        <v>915</v>
      </c>
      <c r="H931" s="161">
        <v>0.751</v>
      </c>
      <c r="I931" s="162"/>
      <c r="L931" s="158"/>
      <c r="M931" s="163"/>
      <c r="T931" s="164"/>
      <c r="AT931" s="159" t="s">
        <v>194</v>
      </c>
      <c r="AU931" s="159" t="s">
        <v>82</v>
      </c>
      <c r="AV931" s="13" t="s">
        <v>82</v>
      </c>
      <c r="AW931" s="13" t="s">
        <v>35</v>
      </c>
      <c r="AX931" s="13" t="s">
        <v>74</v>
      </c>
      <c r="AY931" s="159" t="s">
        <v>181</v>
      </c>
    </row>
    <row r="932" spans="2:51" s="13" customFormat="1" ht="11.25">
      <c r="B932" s="158"/>
      <c r="D932" s="146" t="s">
        <v>194</v>
      </c>
      <c r="E932" s="159" t="s">
        <v>3</v>
      </c>
      <c r="F932" s="160" t="s">
        <v>914</v>
      </c>
      <c r="H932" s="161">
        <v>1.08</v>
      </c>
      <c r="I932" s="162"/>
      <c r="L932" s="158"/>
      <c r="M932" s="163"/>
      <c r="T932" s="164"/>
      <c r="AT932" s="159" t="s">
        <v>194</v>
      </c>
      <c r="AU932" s="159" t="s">
        <v>82</v>
      </c>
      <c r="AV932" s="13" t="s">
        <v>82</v>
      </c>
      <c r="AW932" s="13" t="s">
        <v>35</v>
      </c>
      <c r="AX932" s="13" t="s">
        <v>74</v>
      </c>
      <c r="AY932" s="159" t="s">
        <v>181</v>
      </c>
    </row>
    <row r="933" spans="2:51" s="12" customFormat="1" ht="11.25">
      <c r="B933" s="152"/>
      <c r="D933" s="146" t="s">
        <v>194</v>
      </c>
      <c r="E933" s="153" t="s">
        <v>3</v>
      </c>
      <c r="F933" s="154" t="s">
        <v>548</v>
      </c>
      <c r="H933" s="153" t="s">
        <v>3</v>
      </c>
      <c r="I933" s="155"/>
      <c r="L933" s="152"/>
      <c r="M933" s="156"/>
      <c r="T933" s="157"/>
      <c r="AT933" s="153" t="s">
        <v>194</v>
      </c>
      <c r="AU933" s="153" t="s">
        <v>82</v>
      </c>
      <c r="AV933" s="12" t="s">
        <v>9</v>
      </c>
      <c r="AW933" s="12" t="s">
        <v>35</v>
      </c>
      <c r="AX933" s="12" t="s">
        <v>74</v>
      </c>
      <c r="AY933" s="153" t="s">
        <v>181</v>
      </c>
    </row>
    <row r="934" spans="2:51" s="13" customFormat="1" ht="11.25">
      <c r="B934" s="158"/>
      <c r="D934" s="146" t="s">
        <v>194</v>
      </c>
      <c r="E934" s="159" t="s">
        <v>3</v>
      </c>
      <c r="F934" s="160" t="s">
        <v>916</v>
      </c>
      <c r="H934" s="161">
        <v>1.43</v>
      </c>
      <c r="I934" s="162"/>
      <c r="L934" s="158"/>
      <c r="M934" s="163"/>
      <c r="T934" s="164"/>
      <c r="AT934" s="159" t="s">
        <v>194</v>
      </c>
      <c r="AU934" s="159" t="s">
        <v>82</v>
      </c>
      <c r="AV934" s="13" t="s">
        <v>82</v>
      </c>
      <c r="AW934" s="13" t="s">
        <v>35</v>
      </c>
      <c r="AX934" s="13" t="s">
        <v>74</v>
      </c>
      <c r="AY934" s="159" t="s">
        <v>181</v>
      </c>
    </row>
    <row r="935" spans="2:51" s="13" customFormat="1" ht="11.25">
      <c r="B935" s="158"/>
      <c r="D935" s="146" t="s">
        <v>194</v>
      </c>
      <c r="E935" s="159" t="s">
        <v>3</v>
      </c>
      <c r="F935" s="160" t="s">
        <v>917</v>
      </c>
      <c r="H935" s="161">
        <v>1.05</v>
      </c>
      <c r="I935" s="162"/>
      <c r="L935" s="158"/>
      <c r="M935" s="163"/>
      <c r="T935" s="164"/>
      <c r="AT935" s="159" t="s">
        <v>194</v>
      </c>
      <c r="AU935" s="159" t="s">
        <v>82</v>
      </c>
      <c r="AV935" s="13" t="s">
        <v>82</v>
      </c>
      <c r="AW935" s="13" t="s">
        <v>35</v>
      </c>
      <c r="AX935" s="13" t="s">
        <v>74</v>
      </c>
      <c r="AY935" s="159" t="s">
        <v>181</v>
      </c>
    </row>
    <row r="936" spans="2:51" s="13" customFormat="1" ht="11.25">
      <c r="B936" s="158"/>
      <c r="D936" s="146" t="s">
        <v>194</v>
      </c>
      <c r="E936" s="159" t="s">
        <v>3</v>
      </c>
      <c r="F936" s="160" t="s">
        <v>918</v>
      </c>
      <c r="H936" s="161">
        <v>1.115</v>
      </c>
      <c r="I936" s="162"/>
      <c r="L936" s="158"/>
      <c r="M936" s="163"/>
      <c r="T936" s="164"/>
      <c r="AT936" s="159" t="s">
        <v>194</v>
      </c>
      <c r="AU936" s="159" t="s">
        <v>82</v>
      </c>
      <c r="AV936" s="13" t="s">
        <v>82</v>
      </c>
      <c r="AW936" s="13" t="s">
        <v>35</v>
      </c>
      <c r="AX936" s="13" t="s">
        <v>74</v>
      </c>
      <c r="AY936" s="159" t="s">
        <v>181</v>
      </c>
    </row>
    <row r="937" spans="2:51" s="13" customFormat="1" ht="11.25">
      <c r="B937" s="158"/>
      <c r="D937" s="146" t="s">
        <v>194</v>
      </c>
      <c r="E937" s="159" t="s">
        <v>3</v>
      </c>
      <c r="F937" s="160" t="s">
        <v>919</v>
      </c>
      <c r="H937" s="161">
        <v>1.0549999999999999</v>
      </c>
      <c r="I937" s="162"/>
      <c r="L937" s="158"/>
      <c r="M937" s="163"/>
      <c r="T937" s="164"/>
      <c r="AT937" s="159" t="s">
        <v>194</v>
      </c>
      <c r="AU937" s="159" t="s">
        <v>82</v>
      </c>
      <c r="AV937" s="13" t="s">
        <v>82</v>
      </c>
      <c r="AW937" s="13" t="s">
        <v>35</v>
      </c>
      <c r="AX937" s="13" t="s">
        <v>74</v>
      </c>
      <c r="AY937" s="159" t="s">
        <v>181</v>
      </c>
    </row>
    <row r="938" spans="2:51" s="13" customFormat="1" ht="11.25">
      <c r="B938" s="158"/>
      <c r="D938" s="146" t="s">
        <v>194</v>
      </c>
      <c r="E938" s="159" t="s">
        <v>3</v>
      </c>
      <c r="F938" s="160" t="s">
        <v>920</v>
      </c>
      <c r="H938" s="161">
        <v>0.89</v>
      </c>
      <c r="I938" s="162"/>
      <c r="L938" s="158"/>
      <c r="M938" s="163"/>
      <c r="T938" s="164"/>
      <c r="AT938" s="159" t="s">
        <v>194</v>
      </c>
      <c r="AU938" s="159" t="s">
        <v>82</v>
      </c>
      <c r="AV938" s="13" t="s">
        <v>82</v>
      </c>
      <c r="AW938" s="13" t="s">
        <v>35</v>
      </c>
      <c r="AX938" s="13" t="s">
        <v>74</v>
      </c>
      <c r="AY938" s="159" t="s">
        <v>181</v>
      </c>
    </row>
    <row r="939" spans="2:51" s="13" customFormat="1" ht="11.25">
      <c r="B939" s="158"/>
      <c r="D939" s="146" t="s">
        <v>194</v>
      </c>
      <c r="E939" s="159" t="s">
        <v>3</v>
      </c>
      <c r="F939" s="160" t="s">
        <v>921</v>
      </c>
      <c r="H939" s="161">
        <v>3.8839999999999999</v>
      </c>
      <c r="I939" s="162"/>
      <c r="L939" s="158"/>
      <c r="M939" s="163"/>
      <c r="T939" s="164"/>
      <c r="AT939" s="159" t="s">
        <v>194</v>
      </c>
      <c r="AU939" s="159" t="s">
        <v>82</v>
      </c>
      <c r="AV939" s="13" t="s">
        <v>82</v>
      </c>
      <c r="AW939" s="13" t="s">
        <v>35</v>
      </c>
      <c r="AX939" s="13" t="s">
        <v>74</v>
      </c>
      <c r="AY939" s="159" t="s">
        <v>181</v>
      </c>
    </row>
    <row r="940" spans="2:51" s="13" customFormat="1" ht="11.25">
      <c r="B940" s="158"/>
      <c r="D940" s="146" t="s">
        <v>194</v>
      </c>
      <c r="E940" s="159" t="s">
        <v>3</v>
      </c>
      <c r="F940" s="160" t="s">
        <v>922</v>
      </c>
      <c r="H940" s="161">
        <v>31.364999999999998</v>
      </c>
      <c r="I940" s="162"/>
      <c r="L940" s="158"/>
      <c r="M940" s="163"/>
      <c r="T940" s="164"/>
      <c r="AT940" s="159" t="s">
        <v>194</v>
      </c>
      <c r="AU940" s="159" t="s">
        <v>82</v>
      </c>
      <c r="AV940" s="13" t="s">
        <v>82</v>
      </c>
      <c r="AW940" s="13" t="s">
        <v>35</v>
      </c>
      <c r="AX940" s="13" t="s">
        <v>74</v>
      </c>
      <c r="AY940" s="159" t="s">
        <v>181</v>
      </c>
    </row>
    <row r="941" spans="2:51" s="13" customFormat="1" ht="11.25">
      <c r="B941" s="158"/>
      <c r="D941" s="146" t="s">
        <v>194</v>
      </c>
      <c r="E941" s="159" t="s">
        <v>3</v>
      </c>
      <c r="F941" s="160" t="s">
        <v>923</v>
      </c>
      <c r="H941" s="161">
        <v>3.6</v>
      </c>
      <c r="I941" s="162"/>
      <c r="L941" s="158"/>
      <c r="M941" s="163"/>
      <c r="T941" s="164"/>
      <c r="AT941" s="159" t="s">
        <v>194</v>
      </c>
      <c r="AU941" s="159" t="s">
        <v>82</v>
      </c>
      <c r="AV941" s="13" t="s">
        <v>82</v>
      </c>
      <c r="AW941" s="13" t="s">
        <v>35</v>
      </c>
      <c r="AX941" s="13" t="s">
        <v>74</v>
      </c>
      <c r="AY941" s="159" t="s">
        <v>181</v>
      </c>
    </row>
    <row r="942" spans="2:51" s="13" customFormat="1" ht="11.25">
      <c r="B942" s="158"/>
      <c r="D942" s="146" t="s">
        <v>194</v>
      </c>
      <c r="E942" s="159" t="s">
        <v>3</v>
      </c>
      <c r="F942" s="160" t="s">
        <v>924</v>
      </c>
      <c r="H942" s="161">
        <v>1.7</v>
      </c>
      <c r="I942" s="162"/>
      <c r="L942" s="158"/>
      <c r="M942" s="163"/>
      <c r="T942" s="164"/>
      <c r="AT942" s="159" t="s">
        <v>194</v>
      </c>
      <c r="AU942" s="159" t="s">
        <v>82</v>
      </c>
      <c r="AV942" s="13" t="s">
        <v>82</v>
      </c>
      <c r="AW942" s="13" t="s">
        <v>35</v>
      </c>
      <c r="AX942" s="13" t="s">
        <v>74</v>
      </c>
      <c r="AY942" s="159" t="s">
        <v>181</v>
      </c>
    </row>
    <row r="943" spans="2:51" s="15" customFormat="1" ht="11.25">
      <c r="B943" s="182"/>
      <c r="D943" s="146" t="s">
        <v>194</v>
      </c>
      <c r="E943" s="183" t="s">
        <v>3</v>
      </c>
      <c r="F943" s="184" t="s">
        <v>595</v>
      </c>
      <c r="H943" s="185">
        <v>169.97699999999998</v>
      </c>
      <c r="I943" s="186"/>
      <c r="L943" s="182"/>
      <c r="M943" s="187"/>
      <c r="T943" s="188"/>
      <c r="AT943" s="183" t="s">
        <v>194</v>
      </c>
      <c r="AU943" s="183" t="s">
        <v>82</v>
      </c>
      <c r="AV943" s="15" t="s">
        <v>205</v>
      </c>
      <c r="AW943" s="15" t="s">
        <v>35</v>
      </c>
      <c r="AX943" s="15" t="s">
        <v>74</v>
      </c>
      <c r="AY943" s="183" t="s">
        <v>181</v>
      </c>
    </row>
    <row r="944" spans="2:51" s="13" customFormat="1" ht="11.25">
      <c r="B944" s="158"/>
      <c r="D944" s="146" t="s">
        <v>194</v>
      </c>
      <c r="E944" s="159" t="s">
        <v>3</v>
      </c>
      <c r="F944" s="160" t="s">
        <v>925</v>
      </c>
      <c r="H944" s="161">
        <v>-169.977</v>
      </c>
      <c r="I944" s="162"/>
      <c r="L944" s="158"/>
      <c r="M944" s="163"/>
      <c r="T944" s="164"/>
      <c r="AT944" s="159" t="s">
        <v>194</v>
      </c>
      <c r="AU944" s="159" t="s">
        <v>82</v>
      </c>
      <c r="AV944" s="13" t="s">
        <v>82</v>
      </c>
      <c r="AW944" s="13" t="s">
        <v>35</v>
      </c>
      <c r="AX944" s="13" t="s">
        <v>74</v>
      </c>
      <c r="AY944" s="159" t="s">
        <v>181</v>
      </c>
    </row>
    <row r="945" spans="2:65" s="14" customFormat="1" ht="11.25">
      <c r="B945" s="165"/>
      <c r="D945" s="146" t="s">
        <v>194</v>
      </c>
      <c r="E945" s="166" t="s">
        <v>3</v>
      </c>
      <c r="F945" s="167" t="s">
        <v>204</v>
      </c>
      <c r="H945" s="168">
        <v>-2.8421709430404007E-14</v>
      </c>
      <c r="I945" s="169"/>
      <c r="L945" s="165"/>
      <c r="M945" s="170"/>
      <c r="T945" s="171"/>
      <c r="AT945" s="166" t="s">
        <v>194</v>
      </c>
      <c r="AU945" s="166" t="s">
        <v>82</v>
      </c>
      <c r="AV945" s="14" t="s">
        <v>188</v>
      </c>
      <c r="AW945" s="14" t="s">
        <v>35</v>
      </c>
      <c r="AX945" s="14" t="s">
        <v>9</v>
      </c>
      <c r="AY945" s="166" t="s">
        <v>181</v>
      </c>
    </row>
    <row r="946" spans="2:65" s="1" customFormat="1" ht="16.5" customHeight="1">
      <c r="B946" s="132"/>
      <c r="C946" s="133" t="s">
        <v>926</v>
      </c>
      <c r="D946" s="133" t="s">
        <v>183</v>
      </c>
      <c r="E946" s="134" t="s">
        <v>927</v>
      </c>
      <c r="F946" s="135" t="s">
        <v>928</v>
      </c>
      <c r="G946" s="136" t="s">
        <v>186</v>
      </c>
      <c r="H946" s="137">
        <v>0</v>
      </c>
      <c r="I946" s="138"/>
      <c r="J946" s="139">
        <f>ROUND(I946*H946,0)</f>
        <v>0</v>
      </c>
      <c r="K946" s="135" t="s">
        <v>187</v>
      </c>
      <c r="L946" s="33"/>
      <c r="M946" s="140" t="s">
        <v>3</v>
      </c>
      <c r="N946" s="141" t="s">
        <v>45</v>
      </c>
      <c r="P946" s="142">
        <f>O946*H946</f>
        <v>0</v>
      </c>
      <c r="Q946" s="142">
        <v>1.8380000000000001E-2</v>
      </c>
      <c r="R946" s="142">
        <f>Q946*H946</f>
        <v>0</v>
      </c>
      <c r="S946" s="142">
        <v>0</v>
      </c>
      <c r="T946" s="143">
        <f>S946*H946</f>
        <v>0</v>
      </c>
      <c r="AR946" s="144" t="s">
        <v>188</v>
      </c>
      <c r="AT946" s="144" t="s">
        <v>183</v>
      </c>
      <c r="AU946" s="144" t="s">
        <v>82</v>
      </c>
      <c r="AY946" s="18" t="s">
        <v>181</v>
      </c>
      <c r="BE946" s="145">
        <f>IF(N946="základní",J946,0)</f>
        <v>0</v>
      </c>
      <c r="BF946" s="145">
        <f>IF(N946="snížená",J946,0)</f>
        <v>0</v>
      </c>
      <c r="BG946" s="145">
        <f>IF(N946="zákl. přenesená",J946,0)</f>
        <v>0</v>
      </c>
      <c r="BH946" s="145">
        <f>IF(N946="sníž. přenesená",J946,0)</f>
        <v>0</v>
      </c>
      <c r="BI946" s="145">
        <f>IF(N946="nulová",J946,0)</f>
        <v>0</v>
      </c>
      <c r="BJ946" s="18" t="s">
        <v>9</v>
      </c>
      <c r="BK946" s="145">
        <f>ROUND(I946*H946,0)</f>
        <v>0</v>
      </c>
      <c r="BL946" s="18" t="s">
        <v>188</v>
      </c>
      <c r="BM946" s="144" t="s">
        <v>929</v>
      </c>
    </row>
    <row r="947" spans="2:65" s="1" customFormat="1" ht="19.5">
      <c r="B947" s="33"/>
      <c r="D947" s="146" t="s">
        <v>190</v>
      </c>
      <c r="F947" s="147" t="s">
        <v>930</v>
      </c>
      <c r="I947" s="148"/>
      <c r="L947" s="33"/>
      <c r="M947" s="149"/>
      <c r="T947" s="54"/>
      <c r="AT947" s="18" t="s">
        <v>190</v>
      </c>
      <c r="AU947" s="18" t="s">
        <v>82</v>
      </c>
    </row>
    <row r="948" spans="2:65" s="1" customFormat="1" ht="11.25">
      <c r="B948" s="33"/>
      <c r="D948" s="150" t="s">
        <v>192</v>
      </c>
      <c r="F948" s="151" t="s">
        <v>931</v>
      </c>
      <c r="I948" s="148"/>
      <c r="L948" s="33"/>
      <c r="M948" s="149"/>
      <c r="T948" s="54"/>
      <c r="AT948" s="18" t="s">
        <v>192</v>
      </c>
      <c r="AU948" s="18" t="s">
        <v>82</v>
      </c>
    </row>
    <row r="949" spans="2:65" s="12" customFormat="1" ht="11.25">
      <c r="B949" s="152"/>
      <c r="D949" s="146" t="s">
        <v>194</v>
      </c>
      <c r="E949" s="153" t="s">
        <v>3</v>
      </c>
      <c r="F949" s="154" t="s">
        <v>932</v>
      </c>
      <c r="H949" s="153" t="s">
        <v>3</v>
      </c>
      <c r="I949" s="155"/>
      <c r="L949" s="152"/>
      <c r="M949" s="156"/>
      <c r="T949" s="157"/>
      <c r="AT949" s="153" t="s">
        <v>194</v>
      </c>
      <c r="AU949" s="153" t="s">
        <v>82</v>
      </c>
      <c r="AV949" s="12" t="s">
        <v>9</v>
      </c>
      <c r="AW949" s="12" t="s">
        <v>35</v>
      </c>
      <c r="AX949" s="12" t="s">
        <v>74</v>
      </c>
      <c r="AY949" s="153" t="s">
        <v>181</v>
      </c>
    </row>
    <row r="950" spans="2:65" s="13" customFormat="1" ht="11.25">
      <c r="B950" s="158"/>
      <c r="D950" s="146" t="s">
        <v>194</v>
      </c>
      <c r="E950" s="159" t="s">
        <v>3</v>
      </c>
      <c r="F950" s="160" t="s">
        <v>910</v>
      </c>
      <c r="H950" s="161">
        <v>117.27500000000001</v>
      </c>
      <c r="I950" s="162"/>
      <c r="L950" s="158"/>
      <c r="M950" s="163"/>
      <c r="T950" s="164"/>
      <c r="AT950" s="159" t="s">
        <v>194</v>
      </c>
      <c r="AU950" s="159" t="s">
        <v>82</v>
      </c>
      <c r="AV950" s="13" t="s">
        <v>82</v>
      </c>
      <c r="AW950" s="13" t="s">
        <v>35</v>
      </c>
      <c r="AX950" s="13" t="s">
        <v>74</v>
      </c>
      <c r="AY950" s="159" t="s">
        <v>181</v>
      </c>
    </row>
    <row r="951" spans="2:65" s="12" customFormat="1" ht="11.25">
      <c r="B951" s="152"/>
      <c r="D951" s="146" t="s">
        <v>194</v>
      </c>
      <c r="E951" s="153" t="s">
        <v>3</v>
      </c>
      <c r="F951" s="154" t="s">
        <v>933</v>
      </c>
      <c r="H951" s="153" t="s">
        <v>3</v>
      </c>
      <c r="I951" s="155"/>
      <c r="L951" s="152"/>
      <c r="M951" s="156"/>
      <c r="T951" s="157"/>
      <c r="AT951" s="153" t="s">
        <v>194</v>
      </c>
      <c r="AU951" s="153" t="s">
        <v>82</v>
      </c>
      <c r="AV951" s="12" t="s">
        <v>9</v>
      </c>
      <c r="AW951" s="12" t="s">
        <v>35</v>
      </c>
      <c r="AX951" s="12" t="s">
        <v>74</v>
      </c>
      <c r="AY951" s="153" t="s">
        <v>181</v>
      </c>
    </row>
    <row r="952" spans="2:65" s="12" customFormat="1" ht="11.25">
      <c r="B952" s="152"/>
      <c r="D952" s="146" t="s">
        <v>194</v>
      </c>
      <c r="E952" s="153" t="s">
        <v>3</v>
      </c>
      <c r="F952" s="154" t="s">
        <v>244</v>
      </c>
      <c r="H952" s="153" t="s">
        <v>3</v>
      </c>
      <c r="I952" s="155"/>
      <c r="L952" s="152"/>
      <c r="M952" s="156"/>
      <c r="T952" s="157"/>
      <c r="AT952" s="153" t="s">
        <v>194</v>
      </c>
      <c r="AU952" s="153" t="s">
        <v>82</v>
      </c>
      <c r="AV952" s="12" t="s">
        <v>9</v>
      </c>
      <c r="AW952" s="12" t="s">
        <v>35</v>
      </c>
      <c r="AX952" s="12" t="s">
        <v>74</v>
      </c>
      <c r="AY952" s="153" t="s">
        <v>181</v>
      </c>
    </row>
    <row r="953" spans="2:65" s="13" customFormat="1" ht="11.25">
      <c r="B953" s="158"/>
      <c r="D953" s="146" t="s">
        <v>194</v>
      </c>
      <c r="E953" s="159" t="s">
        <v>3</v>
      </c>
      <c r="F953" s="160" t="s">
        <v>934</v>
      </c>
      <c r="H953" s="161">
        <v>-1.5760000000000001</v>
      </c>
      <c r="I953" s="162"/>
      <c r="L953" s="158"/>
      <c r="M953" s="163"/>
      <c r="T953" s="164"/>
      <c r="AT953" s="159" t="s">
        <v>194</v>
      </c>
      <c r="AU953" s="159" t="s">
        <v>82</v>
      </c>
      <c r="AV953" s="13" t="s">
        <v>82</v>
      </c>
      <c r="AW953" s="13" t="s">
        <v>35</v>
      </c>
      <c r="AX953" s="13" t="s">
        <v>74</v>
      </c>
      <c r="AY953" s="159" t="s">
        <v>181</v>
      </c>
    </row>
    <row r="954" spans="2:65" s="13" customFormat="1" ht="11.25">
      <c r="B954" s="158"/>
      <c r="D954" s="146" t="s">
        <v>194</v>
      </c>
      <c r="E954" s="159" t="s">
        <v>3</v>
      </c>
      <c r="F954" s="160" t="s">
        <v>935</v>
      </c>
      <c r="H954" s="161">
        <v>-0.7</v>
      </c>
      <c r="I954" s="162"/>
      <c r="L954" s="158"/>
      <c r="M954" s="163"/>
      <c r="T954" s="164"/>
      <c r="AT954" s="159" t="s">
        <v>194</v>
      </c>
      <c r="AU954" s="159" t="s">
        <v>82</v>
      </c>
      <c r="AV954" s="13" t="s">
        <v>82</v>
      </c>
      <c r="AW954" s="13" t="s">
        <v>35</v>
      </c>
      <c r="AX954" s="13" t="s">
        <v>74</v>
      </c>
      <c r="AY954" s="159" t="s">
        <v>181</v>
      </c>
    </row>
    <row r="955" spans="2:65" s="13" customFormat="1" ht="11.25">
      <c r="B955" s="158"/>
      <c r="D955" s="146" t="s">
        <v>194</v>
      </c>
      <c r="E955" s="159" t="s">
        <v>3</v>
      </c>
      <c r="F955" s="160" t="s">
        <v>936</v>
      </c>
      <c r="H955" s="161">
        <v>-1.44</v>
      </c>
      <c r="I955" s="162"/>
      <c r="L955" s="158"/>
      <c r="M955" s="163"/>
      <c r="T955" s="164"/>
      <c r="AT955" s="159" t="s">
        <v>194</v>
      </c>
      <c r="AU955" s="159" t="s">
        <v>82</v>
      </c>
      <c r="AV955" s="13" t="s">
        <v>82</v>
      </c>
      <c r="AW955" s="13" t="s">
        <v>35</v>
      </c>
      <c r="AX955" s="13" t="s">
        <v>74</v>
      </c>
      <c r="AY955" s="159" t="s">
        <v>181</v>
      </c>
    </row>
    <row r="956" spans="2:65" s="13" customFormat="1" ht="11.25">
      <c r="B956" s="158"/>
      <c r="D956" s="146" t="s">
        <v>194</v>
      </c>
      <c r="E956" s="159" t="s">
        <v>3</v>
      </c>
      <c r="F956" s="160" t="s">
        <v>937</v>
      </c>
      <c r="H956" s="161">
        <v>-3.113</v>
      </c>
      <c r="I956" s="162"/>
      <c r="L956" s="158"/>
      <c r="M956" s="163"/>
      <c r="T956" s="164"/>
      <c r="AT956" s="159" t="s">
        <v>194</v>
      </c>
      <c r="AU956" s="159" t="s">
        <v>82</v>
      </c>
      <c r="AV956" s="13" t="s">
        <v>82</v>
      </c>
      <c r="AW956" s="13" t="s">
        <v>35</v>
      </c>
      <c r="AX956" s="13" t="s">
        <v>74</v>
      </c>
      <c r="AY956" s="159" t="s">
        <v>181</v>
      </c>
    </row>
    <row r="957" spans="2:65" s="13" customFormat="1" ht="11.25">
      <c r="B957" s="158"/>
      <c r="D957" s="146" t="s">
        <v>194</v>
      </c>
      <c r="E957" s="159" t="s">
        <v>3</v>
      </c>
      <c r="F957" s="160" t="s">
        <v>936</v>
      </c>
      <c r="H957" s="161">
        <v>-1.44</v>
      </c>
      <c r="I957" s="162"/>
      <c r="L957" s="158"/>
      <c r="M957" s="163"/>
      <c r="T957" s="164"/>
      <c r="AT957" s="159" t="s">
        <v>194</v>
      </c>
      <c r="AU957" s="159" t="s">
        <v>82</v>
      </c>
      <c r="AV957" s="13" t="s">
        <v>82</v>
      </c>
      <c r="AW957" s="13" t="s">
        <v>35</v>
      </c>
      <c r="AX957" s="13" t="s">
        <v>74</v>
      </c>
      <c r="AY957" s="159" t="s">
        <v>181</v>
      </c>
    </row>
    <row r="958" spans="2:65" s="12" customFormat="1" ht="11.25">
      <c r="B958" s="152"/>
      <c r="D958" s="146" t="s">
        <v>194</v>
      </c>
      <c r="E958" s="153" t="s">
        <v>3</v>
      </c>
      <c r="F958" s="154" t="s">
        <v>548</v>
      </c>
      <c r="H958" s="153" t="s">
        <v>3</v>
      </c>
      <c r="I958" s="155"/>
      <c r="L958" s="152"/>
      <c r="M958" s="156"/>
      <c r="T958" s="157"/>
      <c r="AT958" s="153" t="s">
        <v>194</v>
      </c>
      <c r="AU958" s="153" t="s">
        <v>82</v>
      </c>
      <c r="AV958" s="12" t="s">
        <v>9</v>
      </c>
      <c r="AW958" s="12" t="s">
        <v>35</v>
      </c>
      <c r="AX958" s="12" t="s">
        <v>74</v>
      </c>
      <c r="AY958" s="153" t="s">
        <v>181</v>
      </c>
    </row>
    <row r="959" spans="2:65" s="13" customFormat="1" ht="11.25">
      <c r="B959" s="158"/>
      <c r="D959" s="146" t="s">
        <v>194</v>
      </c>
      <c r="E959" s="159" t="s">
        <v>3</v>
      </c>
      <c r="F959" s="160" t="s">
        <v>938</v>
      </c>
      <c r="H959" s="161">
        <v>-0.6</v>
      </c>
      <c r="I959" s="162"/>
      <c r="L959" s="158"/>
      <c r="M959" s="163"/>
      <c r="T959" s="164"/>
      <c r="AT959" s="159" t="s">
        <v>194</v>
      </c>
      <c r="AU959" s="159" t="s">
        <v>82</v>
      </c>
      <c r="AV959" s="13" t="s">
        <v>82</v>
      </c>
      <c r="AW959" s="13" t="s">
        <v>35</v>
      </c>
      <c r="AX959" s="13" t="s">
        <v>74</v>
      </c>
      <c r="AY959" s="159" t="s">
        <v>181</v>
      </c>
    </row>
    <row r="960" spans="2:65" s="13" customFormat="1" ht="11.25">
      <c r="B960" s="158"/>
      <c r="D960" s="146" t="s">
        <v>194</v>
      </c>
      <c r="E960" s="159" t="s">
        <v>3</v>
      </c>
      <c r="F960" s="160" t="s">
        <v>939</v>
      </c>
      <c r="H960" s="161">
        <v>-1.512</v>
      </c>
      <c r="I960" s="162"/>
      <c r="L960" s="158"/>
      <c r="M960" s="163"/>
      <c r="T960" s="164"/>
      <c r="AT960" s="159" t="s">
        <v>194</v>
      </c>
      <c r="AU960" s="159" t="s">
        <v>82</v>
      </c>
      <c r="AV960" s="13" t="s">
        <v>82</v>
      </c>
      <c r="AW960" s="13" t="s">
        <v>35</v>
      </c>
      <c r="AX960" s="13" t="s">
        <v>74</v>
      </c>
      <c r="AY960" s="159" t="s">
        <v>181</v>
      </c>
    </row>
    <row r="961" spans="2:51" s="13" customFormat="1" ht="11.25">
      <c r="B961" s="158"/>
      <c r="D961" s="146" t="s">
        <v>194</v>
      </c>
      <c r="E961" s="159" t="s">
        <v>3</v>
      </c>
      <c r="F961" s="160" t="s">
        <v>940</v>
      </c>
      <c r="H961" s="161">
        <v>-1.3560000000000001</v>
      </c>
      <c r="I961" s="162"/>
      <c r="L961" s="158"/>
      <c r="M961" s="163"/>
      <c r="T961" s="164"/>
      <c r="AT961" s="159" t="s">
        <v>194</v>
      </c>
      <c r="AU961" s="159" t="s">
        <v>82</v>
      </c>
      <c r="AV961" s="13" t="s">
        <v>82</v>
      </c>
      <c r="AW961" s="13" t="s">
        <v>35</v>
      </c>
      <c r="AX961" s="13" t="s">
        <v>74</v>
      </c>
      <c r="AY961" s="159" t="s">
        <v>181</v>
      </c>
    </row>
    <row r="962" spans="2:51" s="13" customFormat="1" ht="11.25">
      <c r="B962" s="158"/>
      <c r="D962" s="146" t="s">
        <v>194</v>
      </c>
      <c r="E962" s="159" t="s">
        <v>3</v>
      </c>
      <c r="F962" s="160" t="s">
        <v>941</v>
      </c>
      <c r="H962" s="161">
        <v>-1.5</v>
      </c>
      <c r="I962" s="162"/>
      <c r="L962" s="158"/>
      <c r="M962" s="163"/>
      <c r="T962" s="164"/>
      <c r="AT962" s="159" t="s">
        <v>194</v>
      </c>
      <c r="AU962" s="159" t="s">
        <v>82</v>
      </c>
      <c r="AV962" s="13" t="s">
        <v>82</v>
      </c>
      <c r="AW962" s="13" t="s">
        <v>35</v>
      </c>
      <c r="AX962" s="13" t="s">
        <v>74</v>
      </c>
      <c r="AY962" s="159" t="s">
        <v>181</v>
      </c>
    </row>
    <row r="963" spans="2:51" s="13" customFormat="1" ht="11.25">
      <c r="B963" s="158"/>
      <c r="D963" s="146" t="s">
        <v>194</v>
      </c>
      <c r="E963" s="159" t="s">
        <v>3</v>
      </c>
      <c r="F963" s="160" t="s">
        <v>942</v>
      </c>
      <c r="H963" s="161">
        <v>-1.8959999999999999</v>
      </c>
      <c r="I963" s="162"/>
      <c r="L963" s="158"/>
      <c r="M963" s="163"/>
      <c r="T963" s="164"/>
      <c r="AT963" s="159" t="s">
        <v>194</v>
      </c>
      <c r="AU963" s="159" t="s">
        <v>82</v>
      </c>
      <c r="AV963" s="13" t="s">
        <v>82</v>
      </c>
      <c r="AW963" s="13" t="s">
        <v>35</v>
      </c>
      <c r="AX963" s="13" t="s">
        <v>74</v>
      </c>
      <c r="AY963" s="159" t="s">
        <v>181</v>
      </c>
    </row>
    <row r="964" spans="2:51" s="13" customFormat="1" ht="11.25">
      <c r="B964" s="158"/>
      <c r="D964" s="146" t="s">
        <v>194</v>
      </c>
      <c r="E964" s="159" t="s">
        <v>3</v>
      </c>
      <c r="F964" s="160" t="s">
        <v>943</v>
      </c>
      <c r="H964" s="161">
        <v>-1.3919999999999999</v>
      </c>
      <c r="I964" s="162"/>
      <c r="L964" s="158"/>
      <c r="M964" s="163"/>
      <c r="T964" s="164"/>
      <c r="AT964" s="159" t="s">
        <v>194</v>
      </c>
      <c r="AU964" s="159" t="s">
        <v>82</v>
      </c>
      <c r="AV964" s="13" t="s">
        <v>82</v>
      </c>
      <c r="AW964" s="13" t="s">
        <v>35</v>
      </c>
      <c r="AX964" s="13" t="s">
        <v>74</v>
      </c>
      <c r="AY964" s="159" t="s">
        <v>181</v>
      </c>
    </row>
    <row r="965" spans="2:51" s="13" customFormat="1" ht="11.25">
      <c r="B965" s="158"/>
      <c r="D965" s="146" t="s">
        <v>194</v>
      </c>
      <c r="E965" s="159" t="s">
        <v>3</v>
      </c>
      <c r="F965" s="160" t="s">
        <v>922</v>
      </c>
      <c r="H965" s="161">
        <v>31.364999999999998</v>
      </c>
      <c r="I965" s="162"/>
      <c r="L965" s="158"/>
      <c r="M965" s="163"/>
      <c r="T965" s="164"/>
      <c r="AT965" s="159" t="s">
        <v>194</v>
      </c>
      <c r="AU965" s="159" t="s">
        <v>82</v>
      </c>
      <c r="AV965" s="13" t="s">
        <v>82</v>
      </c>
      <c r="AW965" s="13" t="s">
        <v>35</v>
      </c>
      <c r="AX965" s="13" t="s">
        <v>74</v>
      </c>
      <c r="AY965" s="159" t="s">
        <v>181</v>
      </c>
    </row>
    <row r="966" spans="2:51" s="13" customFormat="1" ht="11.25">
      <c r="B966" s="158"/>
      <c r="D966" s="146" t="s">
        <v>194</v>
      </c>
      <c r="E966" s="159" t="s">
        <v>3</v>
      </c>
      <c r="F966" s="160" t="s">
        <v>936</v>
      </c>
      <c r="H966" s="161">
        <v>-1.44</v>
      </c>
      <c r="I966" s="162"/>
      <c r="L966" s="158"/>
      <c r="M966" s="163"/>
      <c r="T966" s="164"/>
      <c r="AT966" s="159" t="s">
        <v>194</v>
      </c>
      <c r="AU966" s="159" t="s">
        <v>82</v>
      </c>
      <c r="AV966" s="13" t="s">
        <v>82</v>
      </c>
      <c r="AW966" s="13" t="s">
        <v>35</v>
      </c>
      <c r="AX966" s="13" t="s">
        <v>74</v>
      </c>
      <c r="AY966" s="159" t="s">
        <v>181</v>
      </c>
    </row>
    <row r="967" spans="2:51" s="13" customFormat="1" ht="11.25">
      <c r="B967" s="158"/>
      <c r="D967" s="146" t="s">
        <v>194</v>
      </c>
      <c r="E967" s="159" t="s">
        <v>3</v>
      </c>
      <c r="F967" s="160" t="s">
        <v>944</v>
      </c>
      <c r="H967" s="161">
        <v>-1</v>
      </c>
      <c r="I967" s="162"/>
      <c r="L967" s="158"/>
      <c r="M967" s="163"/>
      <c r="T967" s="164"/>
      <c r="AT967" s="159" t="s">
        <v>194</v>
      </c>
      <c r="AU967" s="159" t="s">
        <v>82</v>
      </c>
      <c r="AV967" s="13" t="s">
        <v>82</v>
      </c>
      <c r="AW967" s="13" t="s">
        <v>35</v>
      </c>
      <c r="AX967" s="13" t="s">
        <v>74</v>
      </c>
      <c r="AY967" s="159" t="s">
        <v>181</v>
      </c>
    </row>
    <row r="968" spans="2:51" s="15" customFormat="1" ht="11.25">
      <c r="B968" s="182"/>
      <c r="D968" s="146" t="s">
        <v>194</v>
      </c>
      <c r="E968" s="183" t="s">
        <v>3</v>
      </c>
      <c r="F968" s="184" t="s">
        <v>595</v>
      </c>
      <c r="H968" s="185">
        <v>129.67500000000004</v>
      </c>
      <c r="I968" s="186"/>
      <c r="L968" s="182"/>
      <c r="M968" s="187"/>
      <c r="T968" s="188"/>
      <c r="AT968" s="183" t="s">
        <v>194</v>
      </c>
      <c r="AU968" s="183" t="s">
        <v>82</v>
      </c>
      <c r="AV968" s="15" t="s">
        <v>205</v>
      </c>
      <c r="AW968" s="15" t="s">
        <v>35</v>
      </c>
      <c r="AX968" s="15" t="s">
        <v>74</v>
      </c>
      <c r="AY968" s="183" t="s">
        <v>181</v>
      </c>
    </row>
    <row r="969" spans="2:51" s="12" customFormat="1" ht="11.25">
      <c r="B969" s="152"/>
      <c r="D969" s="146" t="s">
        <v>194</v>
      </c>
      <c r="E969" s="153" t="s">
        <v>3</v>
      </c>
      <c r="F969" s="154" t="s">
        <v>945</v>
      </c>
      <c r="H969" s="153" t="s">
        <v>3</v>
      </c>
      <c r="I969" s="155"/>
      <c r="L969" s="152"/>
      <c r="M969" s="156"/>
      <c r="T969" s="157"/>
      <c r="AT969" s="153" t="s">
        <v>194</v>
      </c>
      <c r="AU969" s="153" t="s">
        <v>82</v>
      </c>
      <c r="AV969" s="12" t="s">
        <v>9</v>
      </c>
      <c r="AW969" s="12" t="s">
        <v>35</v>
      </c>
      <c r="AX969" s="12" t="s">
        <v>74</v>
      </c>
      <c r="AY969" s="153" t="s">
        <v>181</v>
      </c>
    </row>
    <row r="970" spans="2:51" s="12" customFormat="1" ht="11.25">
      <c r="B970" s="152"/>
      <c r="D970" s="146" t="s">
        <v>194</v>
      </c>
      <c r="E970" s="153" t="s">
        <v>3</v>
      </c>
      <c r="F970" s="154" t="s">
        <v>244</v>
      </c>
      <c r="H970" s="153" t="s">
        <v>3</v>
      </c>
      <c r="I970" s="155"/>
      <c r="L970" s="152"/>
      <c r="M970" s="156"/>
      <c r="T970" s="157"/>
      <c r="AT970" s="153" t="s">
        <v>194</v>
      </c>
      <c r="AU970" s="153" t="s">
        <v>82</v>
      </c>
      <c r="AV970" s="12" t="s">
        <v>9</v>
      </c>
      <c r="AW970" s="12" t="s">
        <v>35</v>
      </c>
      <c r="AX970" s="12" t="s">
        <v>74</v>
      </c>
      <c r="AY970" s="153" t="s">
        <v>181</v>
      </c>
    </row>
    <row r="971" spans="2:51" s="13" customFormat="1" ht="11.25">
      <c r="B971" s="158"/>
      <c r="D971" s="146" t="s">
        <v>194</v>
      </c>
      <c r="E971" s="159" t="s">
        <v>3</v>
      </c>
      <c r="F971" s="160" t="s">
        <v>946</v>
      </c>
      <c r="H971" s="161">
        <v>3.36</v>
      </c>
      <c r="I971" s="162"/>
      <c r="L971" s="158"/>
      <c r="M971" s="163"/>
      <c r="T971" s="164"/>
      <c r="AT971" s="159" t="s">
        <v>194</v>
      </c>
      <c r="AU971" s="159" t="s">
        <v>82</v>
      </c>
      <c r="AV971" s="13" t="s">
        <v>82</v>
      </c>
      <c r="AW971" s="13" t="s">
        <v>35</v>
      </c>
      <c r="AX971" s="13" t="s">
        <v>74</v>
      </c>
      <c r="AY971" s="159" t="s">
        <v>181</v>
      </c>
    </row>
    <row r="972" spans="2:51" s="13" customFormat="1" ht="11.25">
      <c r="B972" s="158"/>
      <c r="D972" s="146" t="s">
        <v>194</v>
      </c>
      <c r="E972" s="159" t="s">
        <v>3</v>
      </c>
      <c r="F972" s="160" t="s">
        <v>947</v>
      </c>
      <c r="H972" s="161">
        <v>3.78</v>
      </c>
      <c r="I972" s="162"/>
      <c r="L972" s="158"/>
      <c r="M972" s="163"/>
      <c r="T972" s="164"/>
      <c r="AT972" s="159" t="s">
        <v>194</v>
      </c>
      <c r="AU972" s="159" t="s">
        <v>82</v>
      </c>
      <c r="AV972" s="13" t="s">
        <v>82</v>
      </c>
      <c r="AW972" s="13" t="s">
        <v>35</v>
      </c>
      <c r="AX972" s="13" t="s">
        <v>74</v>
      </c>
      <c r="AY972" s="159" t="s">
        <v>181</v>
      </c>
    </row>
    <row r="973" spans="2:51" s="13" customFormat="1" ht="11.25">
      <c r="B973" s="158"/>
      <c r="D973" s="146" t="s">
        <v>194</v>
      </c>
      <c r="E973" s="159" t="s">
        <v>3</v>
      </c>
      <c r="F973" s="160" t="s">
        <v>948</v>
      </c>
      <c r="H973" s="161">
        <v>0.7</v>
      </c>
      <c r="I973" s="162"/>
      <c r="L973" s="158"/>
      <c r="M973" s="163"/>
      <c r="T973" s="164"/>
      <c r="AT973" s="159" t="s">
        <v>194</v>
      </c>
      <c r="AU973" s="159" t="s">
        <v>82</v>
      </c>
      <c r="AV973" s="13" t="s">
        <v>82</v>
      </c>
      <c r="AW973" s="13" t="s">
        <v>35</v>
      </c>
      <c r="AX973" s="13" t="s">
        <v>74</v>
      </c>
      <c r="AY973" s="159" t="s">
        <v>181</v>
      </c>
    </row>
    <row r="974" spans="2:51" s="12" customFormat="1" ht="11.25">
      <c r="B974" s="152"/>
      <c r="D974" s="146" t="s">
        <v>194</v>
      </c>
      <c r="E974" s="153" t="s">
        <v>3</v>
      </c>
      <c r="F974" s="154" t="s">
        <v>548</v>
      </c>
      <c r="H974" s="153" t="s">
        <v>3</v>
      </c>
      <c r="I974" s="155"/>
      <c r="L974" s="152"/>
      <c r="M974" s="156"/>
      <c r="T974" s="157"/>
      <c r="AT974" s="153" t="s">
        <v>194</v>
      </c>
      <c r="AU974" s="153" t="s">
        <v>82</v>
      </c>
      <c r="AV974" s="12" t="s">
        <v>9</v>
      </c>
      <c r="AW974" s="12" t="s">
        <v>35</v>
      </c>
      <c r="AX974" s="12" t="s">
        <v>74</v>
      </c>
      <c r="AY974" s="153" t="s">
        <v>181</v>
      </c>
    </row>
    <row r="975" spans="2:51" s="12" customFormat="1" ht="11.25">
      <c r="B975" s="152"/>
      <c r="D975" s="146" t="s">
        <v>194</v>
      </c>
      <c r="E975" s="153" t="s">
        <v>3</v>
      </c>
      <c r="F975" s="154" t="s">
        <v>949</v>
      </c>
      <c r="H975" s="153" t="s">
        <v>3</v>
      </c>
      <c r="I975" s="155"/>
      <c r="L975" s="152"/>
      <c r="M975" s="156"/>
      <c r="T975" s="157"/>
      <c r="AT975" s="153" t="s">
        <v>194</v>
      </c>
      <c r="AU975" s="153" t="s">
        <v>82</v>
      </c>
      <c r="AV975" s="12" t="s">
        <v>9</v>
      </c>
      <c r="AW975" s="12" t="s">
        <v>35</v>
      </c>
      <c r="AX975" s="12" t="s">
        <v>74</v>
      </c>
      <c r="AY975" s="153" t="s">
        <v>181</v>
      </c>
    </row>
    <row r="976" spans="2:51" s="13" customFormat="1" ht="11.25">
      <c r="B976" s="158"/>
      <c r="D976" s="146" t="s">
        <v>194</v>
      </c>
      <c r="E976" s="159" t="s">
        <v>3</v>
      </c>
      <c r="F976" s="160" t="s">
        <v>947</v>
      </c>
      <c r="H976" s="161">
        <v>3.78</v>
      </c>
      <c r="I976" s="162"/>
      <c r="L976" s="158"/>
      <c r="M976" s="163"/>
      <c r="T976" s="164"/>
      <c r="AT976" s="159" t="s">
        <v>194</v>
      </c>
      <c r="AU976" s="159" t="s">
        <v>82</v>
      </c>
      <c r="AV976" s="13" t="s">
        <v>82</v>
      </c>
      <c r="AW976" s="13" t="s">
        <v>35</v>
      </c>
      <c r="AX976" s="13" t="s">
        <v>74</v>
      </c>
      <c r="AY976" s="159" t="s">
        <v>181</v>
      </c>
    </row>
    <row r="977" spans="2:65" s="13" customFormat="1" ht="11.25">
      <c r="B977" s="158"/>
      <c r="D977" s="146" t="s">
        <v>194</v>
      </c>
      <c r="E977" s="159" t="s">
        <v>3</v>
      </c>
      <c r="F977" s="160" t="s">
        <v>947</v>
      </c>
      <c r="H977" s="161">
        <v>3.78</v>
      </c>
      <c r="I977" s="162"/>
      <c r="L977" s="158"/>
      <c r="M977" s="163"/>
      <c r="T977" s="164"/>
      <c r="AT977" s="159" t="s">
        <v>194</v>
      </c>
      <c r="AU977" s="159" t="s">
        <v>82</v>
      </c>
      <c r="AV977" s="13" t="s">
        <v>82</v>
      </c>
      <c r="AW977" s="13" t="s">
        <v>35</v>
      </c>
      <c r="AX977" s="13" t="s">
        <v>74</v>
      </c>
      <c r="AY977" s="159" t="s">
        <v>181</v>
      </c>
    </row>
    <row r="978" spans="2:65" s="13" customFormat="1" ht="11.25">
      <c r="B978" s="158"/>
      <c r="D978" s="146" t="s">
        <v>194</v>
      </c>
      <c r="E978" s="159" t="s">
        <v>3</v>
      </c>
      <c r="F978" s="160" t="s">
        <v>950</v>
      </c>
      <c r="H978" s="161">
        <v>5.04</v>
      </c>
      <c r="I978" s="162"/>
      <c r="L978" s="158"/>
      <c r="M978" s="163"/>
      <c r="T978" s="164"/>
      <c r="AT978" s="159" t="s">
        <v>194</v>
      </c>
      <c r="AU978" s="159" t="s">
        <v>82</v>
      </c>
      <c r="AV978" s="13" t="s">
        <v>82</v>
      </c>
      <c r="AW978" s="13" t="s">
        <v>35</v>
      </c>
      <c r="AX978" s="13" t="s">
        <v>74</v>
      </c>
      <c r="AY978" s="159" t="s">
        <v>181</v>
      </c>
    </row>
    <row r="979" spans="2:65" s="13" customFormat="1" ht="11.25">
      <c r="B979" s="158"/>
      <c r="D979" s="146" t="s">
        <v>194</v>
      </c>
      <c r="E979" s="159" t="s">
        <v>3</v>
      </c>
      <c r="F979" s="160" t="s">
        <v>948</v>
      </c>
      <c r="H979" s="161">
        <v>0.7</v>
      </c>
      <c r="I979" s="162"/>
      <c r="L979" s="158"/>
      <c r="M979" s="163"/>
      <c r="T979" s="164"/>
      <c r="AT979" s="159" t="s">
        <v>194</v>
      </c>
      <c r="AU979" s="159" t="s">
        <v>82</v>
      </c>
      <c r="AV979" s="13" t="s">
        <v>82</v>
      </c>
      <c r="AW979" s="13" t="s">
        <v>35</v>
      </c>
      <c r="AX979" s="13" t="s">
        <v>74</v>
      </c>
      <c r="AY979" s="159" t="s">
        <v>181</v>
      </c>
    </row>
    <row r="980" spans="2:65" s="15" customFormat="1" ht="11.25">
      <c r="B980" s="182"/>
      <c r="D980" s="146" t="s">
        <v>194</v>
      </c>
      <c r="E980" s="183" t="s">
        <v>3</v>
      </c>
      <c r="F980" s="184" t="s">
        <v>595</v>
      </c>
      <c r="H980" s="185">
        <v>21.139999999999997</v>
      </c>
      <c r="I980" s="186"/>
      <c r="L980" s="182"/>
      <c r="M980" s="187"/>
      <c r="T980" s="188"/>
      <c r="AT980" s="183" t="s">
        <v>194</v>
      </c>
      <c r="AU980" s="183" t="s">
        <v>82</v>
      </c>
      <c r="AV980" s="15" t="s">
        <v>205</v>
      </c>
      <c r="AW980" s="15" t="s">
        <v>35</v>
      </c>
      <c r="AX980" s="15" t="s">
        <v>74</v>
      </c>
      <c r="AY980" s="183" t="s">
        <v>181</v>
      </c>
    </row>
    <row r="981" spans="2:65" s="13" customFormat="1" ht="11.25">
      <c r="B981" s="158"/>
      <c r="D981" s="146" t="s">
        <v>194</v>
      </c>
      <c r="E981" s="159" t="s">
        <v>3</v>
      </c>
      <c r="F981" s="160" t="s">
        <v>951</v>
      </c>
      <c r="H981" s="161">
        <v>-150.815</v>
      </c>
      <c r="I981" s="162"/>
      <c r="L981" s="158"/>
      <c r="M981" s="163"/>
      <c r="T981" s="164"/>
      <c r="AT981" s="159" t="s">
        <v>194</v>
      </c>
      <c r="AU981" s="159" t="s">
        <v>82</v>
      </c>
      <c r="AV981" s="13" t="s">
        <v>82</v>
      </c>
      <c r="AW981" s="13" t="s">
        <v>35</v>
      </c>
      <c r="AX981" s="13" t="s">
        <v>74</v>
      </c>
      <c r="AY981" s="159" t="s">
        <v>181</v>
      </c>
    </row>
    <row r="982" spans="2:65" s="14" customFormat="1" ht="11.25">
      <c r="B982" s="165"/>
      <c r="D982" s="146" t="s">
        <v>194</v>
      </c>
      <c r="E982" s="166" t="s">
        <v>3</v>
      </c>
      <c r="F982" s="167" t="s">
        <v>204</v>
      </c>
      <c r="H982" s="168">
        <v>2.8421709430404007E-14</v>
      </c>
      <c r="I982" s="169"/>
      <c r="L982" s="165"/>
      <c r="M982" s="170"/>
      <c r="T982" s="171"/>
      <c r="AT982" s="166" t="s">
        <v>194</v>
      </c>
      <c r="AU982" s="166" t="s">
        <v>82</v>
      </c>
      <c r="AV982" s="14" t="s">
        <v>188</v>
      </c>
      <c r="AW982" s="14" t="s">
        <v>35</v>
      </c>
      <c r="AX982" s="14" t="s">
        <v>9</v>
      </c>
      <c r="AY982" s="166" t="s">
        <v>181</v>
      </c>
    </row>
    <row r="983" spans="2:65" s="1" customFormat="1" ht="16.5" customHeight="1">
      <c r="B983" s="132"/>
      <c r="C983" s="133" t="s">
        <v>952</v>
      </c>
      <c r="D983" s="133" t="s">
        <v>183</v>
      </c>
      <c r="E983" s="134" t="s">
        <v>953</v>
      </c>
      <c r="F983" s="135" t="s">
        <v>954</v>
      </c>
      <c r="G983" s="136" t="s">
        <v>186</v>
      </c>
      <c r="H983" s="137">
        <v>709.55399999999997</v>
      </c>
      <c r="I983" s="138"/>
      <c r="J983" s="139">
        <f>ROUND(I983*H983,0)</f>
        <v>0</v>
      </c>
      <c r="K983" s="135" t="s">
        <v>187</v>
      </c>
      <c r="L983" s="33"/>
      <c r="M983" s="140" t="s">
        <v>3</v>
      </c>
      <c r="N983" s="141" t="s">
        <v>45</v>
      </c>
      <c r="P983" s="142">
        <f>O983*H983</f>
        <v>0</v>
      </c>
      <c r="Q983" s="142">
        <v>1.2E-2</v>
      </c>
      <c r="R983" s="142">
        <f>Q983*H983</f>
        <v>8.5146479999999993</v>
      </c>
      <c r="S983" s="142">
        <v>0</v>
      </c>
      <c r="T983" s="143">
        <f>S983*H983</f>
        <v>0</v>
      </c>
      <c r="AR983" s="144" t="s">
        <v>188</v>
      </c>
      <c r="AT983" s="144" t="s">
        <v>183</v>
      </c>
      <c r="AU983" s="144" t="s">
        <v>82</v>
      </c>
      <c r="AY983" s="18" t="s">
        <v>181</v>
      </c>
      <c r="BE983" s="145">
        <f>IF(N983="základní",J983,0)</f>
        <v>0</v>
      </c>
      <c r="BF983" s="145">
        <f>IF(N983="snížená",J983,0)</f>
        <v>0</v>
      </c>
      <c r="BG983" s="145">
        <f>IF(N983="zákl. přenesená",J983,0)</f>
        <v>0</v>
      </c>
      <c r="BH983" s="145">
        <f>IF(N983="sníž. přenesená",J983,0)</f>
        <v>0</v>
      </c>
      <c r="BI983" s="145">
        <f>IF(N983="nulová",J983,0)</f>
        <v>0</v>
      </c>
      <c r="BJ983" s="18" t="s">
        <v>9</v>
      </c>
      <c r="BK983" s="145">
        <f>ROUND(I983*H983,0)</f>
        <v>0</v>
      </c>
      <c r="BL983" s="18" t="s">
        <v>188</v>
      </c>
      <c r="BM983" s="144" t="s">
        <v>955</v>
      </c>
    </row>
    <row r="984" spans="2:65" s="1" customFormat="1" ht="11.25">
      <c r="B984" s="33"/>
      <c r="D984" s="146" t="s">
        <v>190</v>
      </c>
      <c r="F984" s="147" t="s">
        <v>956</v>
      </c>
      <c r="I984" s="148"/>
      <c r="L984" s="33"/>
      <c r="M984" s="149"/>
      <c r="T984" s="54"/>
      <c r="AT984" s="18" t="s">
        <v>190</v>
      </c>
      <c r="AU984" s="18" t="s">
        <v>82</v>
      </c>
    </row>
    <row r="985" spans="2:65" s="1" customFormat="1" ht="11.25">
      <c r="B985" s="33"/>
      <c r="D985" s="150" t="s">
        <v>192</v>
      </c>
      <c r="F985" s="151" t="s">
        <v>957</v>
      </c>
      <c r="I985" s="148"/>
      <c r="L985" s="33"/>
      <c r="M985" s="149"/>
      <c r="T985" s="54"/>
      <c r="AT985" s="18" t="s">
        <v>192</v>
      </c>
      <c r="AU985" s="18" t="s">
        <v>82</v>
      </c>
    </row>
    <row r="986" spans="2:65" s="1" customFormat="1" ht="21.75" customHeight="1">
      <c r="B986" s="132"/>
      <c r="C986" s="133" t="s">
        <v>958</v>
      </c>
      <c r="D986" s="133" t="s">
        <v>183</v>
      </c>
      <c r="E986" s="134" t="s">
        <v>959</v>
      </c>
      <c r="F986" s="135" t="s">
        <v>960</v>
      </c>
      <c r="G986" s="136" t="s">
        <v>186</v>
      </c>
      <c r="H986" s="137">
        <v>709.55399999999997</v>
      </c>
      <c r="I986" s="138"/>
      <c r="J986" s="139">
        <f>ROUND(I986*H986,0)</f>
        <v>0</v>
      </c>
      <c r="K986" s="135" t="s">
        <v>187</v>
      </c>
      <c r="L986" s="33"/>
      <c r="M986" s="140" t="s">
        <v>3</v>
      </c>
      <c r="N986" s="141" t="s">
        <v>45</v>
      </c>
      <c r="P986" s="142">
        <f>O986*H986</f>
        <v>0</v>
      </c>
      <c r="Q986" s="142">
        <v>6.0000000000000001E-3</v>
      </c>
      <c r="R986" s="142">
        <f>Q986*H986</f>
        <v>4.2573239999999997</v>
      </c>
      <c r="S986" s="142">
        <v>0</v>
      </c>
      <c r="T986" s="143">
        <f>S986*H986</f>
        <v>0</v>
      </c>
      <c r="AR986" s="144" t="s">
        <v>188</v>
      </c>
      <c r="AT986" s="144" t="s">
        <v>183</v>
      </c>
      <c r="AU986" s="144" t="s">
        <v>82</v>
      </c>
      <c r="AY986" s="18" t="s">
        <v>181</v>
      </c>
      <c r="BE986" s="145">
        <f>IF(N986="základní",J986,0)</f>
        <v>0</v>
      </c>
      <c r="BF986" s="145">
        <f>IF(N986="snížená",J986,0)</f>
        <v>0</v>
      </c>
      <c r="BG986" s="145">
        <f>IF(N986="zákl. přenesená",J986,0)</f>
        <v>0</v>
      </c>
      <c r="BH986" s="145">
        <f>IF(N986="sníž. přenesená",J986,0)</f>
        <v>0</v>
      </c>
      <c r="BI986" s="145">
        <f>IF(N986="nulová",J986,0)</f>
        <v>0</v>
      </c>
      <c r="BJ986" s="18" t="s">
        <v>9</v>
      </c>
      <c r="BK986" s="145">
        <f>ROUND(I986*H986,0)</f>
        <v>0</v>
      </c>
      <c r="BL986" s="18" t="s">
        <v>188</v>
      </c>
      <c r="BM986" s="144" t="s">
        <v>961</v>
      </c>
    </row>
    <row r="987" spans="2:65" s="1" customFormat="1" ht="19.5">
      <c r="B987" s="33"/>
      <c r="D987" s="146" t="s">
        <v>190</v>
      </c>
      <c r="F987" s="147" t="s">
        <v>962</v>
      </c>
      <c r="I987" s="148"/>
      <c r="L987" s="33"/>
      <c r="M987" s="149"/>
      <c r="T987" s="54"/>
      <c r="AT987" s="18" t="s">
        <v>190</v>
      </c>
      <c r="AU987" s="18" t="s">
        <v>82</v>
      </c>
    </row>
    <row r="988" spans="2:65" s="1" customFormat="1" ht="11.25">
      <c r="B988" s="33"/>
      <c r="D988" s="150" t="s">
        <v>192</v>
      </c>
      <c r="F988" s="151" t="s">
        <v>963</v>
      </c>
      <c r="I988" s="148"/>
      <c r="L988" s="33"/>
      <c r="M988" s="149"/>
      <c r="T988" s="54"/>
      <c r="AT988" s="18" t="s">
        <v>192</v>
      </c>
      <c r="AU988" s="18" t="s">
        <v>82</v>
      </c>
    </row>
    <row r="989" spans="2:65" s="1" customFormat="1" ht="16.5" customHeight="1">
      <c r="B989" s="132"/>
      <c r="C989" s="133" t="s">
        <v>964</v>
      </c>
      <c r="D989" s="133" t="s">
        <v>183</v>
      </c>
      <c r="E989" s="134" t="s">
        <v>965</v>
      </c>
      <c r="F989" s="135" t="s">
        <v>966</v>
      </c>
      <c r="G989" s="136" t="s">
        <v>186</v>
      </c>
      <c r="H989" s="137">
        <v>709.55399999999997</v>
      </c>
      <c r="I989" s="138"/>
      <c r="J989" s="139">
        <f>ROUND(I989*H989,0)</f>
        <v>0</v>
      </c>
      <c r="K989" s="135" t="s">
        <v>187</v>
      </c>
      <c r="L989" s="33"/>
      <c r="M989" s="140" t="s">
        <v>3</v>
      </c>
      <c r="N989" s="141" t="s">
        <v>45</v>
      </c>
      <c r="P989" s="142">
        <f>O989*H989</f>
        <v>0</v>
      </c>
      <c r="Q989" s="142">
        <v>1.6199999999999999E-2</v>
      </c>
      <c r="R989" s="142">
        <f>Q989*H989</f>
        <v>11.494774799999998</v>
      </c>
      <c r="S989" s="142">
        <v>0</v>
      </c>
      <c r="T989" s="143">
        <f>S989*H989</f>
        <v>0</v>
      </c>
      <c r="AR989" s="144" t="s">
        <v>188</v>
      </c>
      <c r="AT989" s="144" t="s">
        <v>183</v>
      </c>
      <c r="AU989" s="144" t="s">
        <v>82</v>
      </c>
      <c r="AY989" s="18" t="s">
        <v>181</v>
      </c>
      <c r="BE989" s="145">
        <f>IF(N989="základní",J989,0)</f>
        <v>0</v>
      </c>
      <c r="BF989" s="145">
        <f>IF(N989="snížená",J989,0)</f>
        <v>0</v>
      </c>
      <c r="BG989" s="145">
        <f>IF(N989="zákl. přenesená",J989,0)</f>
        <v>0</v>
      </c>
      <c r="BH989" s="145">
        <f>IF(N989="sníž. přenesená",J989,0)</f>
        <v>0</v>
      </c>
      <c r="BI989" s="145">
        <f>IF(N989="nulová",J989,0)</f>
        <v>0</v>
      </c>
      <c r="BJ989" s="18" t="s">
        <v>9</v>
      </c>
      <c r="BK989" s="145">
        <f>ROUND(I989*H989,0)</f>
        <v>0</v>
      </c>
      <c r="BL989" s="18" t="s">
        <v>188</v>
      </c>
      <c r="BM989" s="144" t="s">
        <v>967</v>
      </c>
    </row>
    <row r="990" spans="2:65" s="1" customFormat="1" ht="11.25">
      <c r="B990" s="33"/>
      <c r="D990" s="146" t="s">
        <v>190</v>
      </c>
      <c r="F990" s="147" t="s">
        <v>968</v>
      </c>
      <c r="I990" s="148"/>
      <c r="L990" s="33"/>
      <c r="M990" s="149"/>
      <c r="T990" s="54"/>
      <c r="AT990" s="18" t="s">
        <v>190</v>
      </c>
      <c r="AU990" s="18" t="s">
        <v>82</v>
      </c>
    </row>
    <row r="991" spans="2:65" s="1" customFormat="1" ht="11.25">
      <c r="B991" s="33"/>
      <c r="D991" s="150" t="s">
        <v>192</v>
      </c>
      <c r="F991" s="151" t="s">
        <v>969</v>
      </c>
      <c r="I991" s="148"/>
      <c r="L991" s="33"/>
      <c r="M991" s="149"/>
      <c r="T991" s="54"/>
      <c r="AT991" s="18" t="s">
        <v>192</v>
      </c>
      <c r="AU991" s="18" t="s">
        <v>82</v>
      </c>
    </row>
    <row r="992" spans="2:65" s="12" customFormat="1" ht="11.25">
      <c r="B992" s="152"/>
      <c r="D992" s="146" t="s">
        <v>194</v>
      </c>
      <c r="E992" s="153" t="s">
        <v>3</v>
      </c>
      <c r="F992" s="154" t="s">
        <v>244</v>
      </c>
      <c r="H992" s="153" t="s">
        <v>3</v>
      </c>
      <c r="I992" s="155"/>
      <c r="L992" s="152"/>
      <c r="M992" s="156"/>
      <c r="T992" s="157"/>
      <c r="AT992" s="153" t="s">
        <v>194</v>
      </c>
      <c r="AU992" s="153" t="s">
        <v>82</v>
      </c>
      <c r="AV992" s="12" t="s">
        <v>9</v>
      </c>
      <c r="AW992" s="12" t="s">
        <v>35</v>
      </c>
      <c r="AX992" s="12" t="s">
        <v>74</v>
      </c>
      <c r="AY992" s="153" t="s">
        <v>181</v>
      </c>
    </row>
    <row r="993" spans="2:51" s="13" customFormat="1" ht="11.25">
      <c r="B993" s="158"/>
      <c r="D993" s="146" t="s">
        <v>194</v>
      </c>
      <c r="E993" s="159" t="s">
        <v>3</v>
      </c>
      <c r="F993" s="160" t="s">
        <v>871</v>
      </c>
      <c r="H993" s="161">
        <v>71.164000000000001</v>
      </c>
      <c r="I993" s="162"/>
      <c r="L993" s="158"/>
      <c r="M993" s="163"/>
      <c r="T993" s="164"/>
      <c r="AT993" s="159" t="s">
        <v>194</v>
      </c>
      <c r="AU993" s="159" t="s">
        <v>82</v>
      </c>
      <c r="AV993" s="13" t="s">
        <v>82</v>
      </c>
      <c r="AW993" s="13" t="s">
        <v>35</v>
      </c>
      <c r="AX993" s="13" t="s">
        <v>74</v>
      </c>
      <c r="AY993" s="159" t="s">
        <v>181</v>
      </c>
    </row>
    <row r="994" spans="2:51" s="13" customFormat="1" ht="11.25">
      <c r="B994" s="158"/>
      <c r="D994" s="146" t="s">
        <v>194</v>
      </c>
      <c r="E994" s="159" t="s">
        <v>3</v>
      </c>
      <c r="F994" s="160" t="s">
        <v>872</v>
      </c>
      <c r="H994" s="161">
        <v>3.9620000000000002</v>
      </c>
      <c r="I994" s="162"/>
      <c r="L994" s="158"/>
      <c r="M994" s="163"/>
      <c r="T994" s="164"/>
      <c r="AT994" s="159" t="s">
        <v>194</v>
      </c>
      <c r="AU994" s="159" t="s">
        <v>82</v>
      </c>
      <c r="AV994" s="13" t="s">
        <v>82</v>
      </c>
      <c r="AW994" s="13" t="s">
        <v>35</v>
      </c>
      <c r="AX994" s="13" t="s">
        <v>74</v>
      </c>
      <c r="AY994" s="159" t="s">
        <v>181</v>
      </c>
    </row>
    <row r="995" spans="2:51" s="13" customFormat="1" ht="11.25">
      <c r="B995" s="158"/>
      <c r="D995" s="146" t="s">
        <v>194</v>
      </c>
      <c r="E995" s="159" t="s">
        <v>3</v>
      </c>
      <c r="F995" s="160" t="s">
        <v>873</v>
      </c>
      <c r="H995" s="161">
        <v>3.9620000000000002</v>
      </c>
      <c r="I995" s="162"/>
      <c r="L995" s="158"/>
      <c r="M995" s="163"/>
      <c r="T995" s="164"/>
      <c r="AT995" s="159" t="s">
        <v>194</v>
      </c>
      <c r="AU995" s="159" t="s">
        <v>82</v>
      </c>
      <c r="AV995" s="13" t="s">
        <v>82</v>
      </c>
      <c r="AW995" s="13" t="s">
        <v>35</v>
      </c>
      <c r="AX995" s="13" t="s">
        <v>74</v>
      </c>
      <c r="AY995" s="159" t="s">
        <v>181</v>
      </c>
    </row>
    <row r="996" spans="2:51" s="13" customFormat="1" ht="11.25">
      <c r="B996" s="158"/>
      <c r="D996" s="146" t="s">
        <v>194</v>
      </c>
      <c r="E996" s="159" t="s">
        <v>3</v>
      </c>
      <c r="F996" s="160" t="s">
        <v>874</v>
      </c>
      <c r="H996" s="161">
        <v>81.186000000000007</v>
      </c>
      <c r="I996" s="162"/>
      <c r="L996" s="158"/>
      <c r="M996" s="163"/>
      <c r="T996" s="164"/>
      <c r="AT996" s="159" t="s">
        <v>194</v>
      </c>
      <c r="AU996" s="159" t="s">
        <v>82</v>
      </c>
      <c r="AV996" s="13" t="s">
        <v>82</v>
      </c>
      <c r="AW996" s="13" t="s">
        <v>35</v>
      </c>
      <c r="AX996" s="13" t="s">
        <v>74</v>
      </c>
      <c r="AY996" s="159" t="s">
        <v>181</v>
      </c>
    </row>
    <row r="997" spans="2:51" s="13" customFormat="1" ht="11.25">
      <c r="B997" s="158"/>
      <c r="D997" s="146" t="s">
        <v>194</v>
      </c>
      <c r="E997" s="159" t="s">
        <v>3</v>
      </c>
      <c r="F997" s="160" t="s">
        <v>875</v>
      </c>
      <c r="H997" s="161">
        <v>91.918999999999997</v>
      </c>
      <c r="I997" s="162"/>
      <c r="L997" s="158"/>
      <c r="M997" s="163"/>
      <c r="T997" s="164"/>
      <c r="AT997" s="159" t="s">
        <v>194</v>
      </c>
      <c r="AU997" s="159" t="s">
        <v>82</v>
      </c>
      <c r="AV997" s="13" t="s">
        <v>82</v>
      </c>
      <c r="AW997" s="13" t="s">
        <v>35</v>
      </c>
      <c r="AX997" s="13" t="s">
        <v>74</v>
      </c>
      <c r="AY997" s="159" t="s">
        <v>181</v>
      </c>
    </row>
    <row r="998" spans="2:51" s="13" customFormat="1" ht="11.25">
      <c r="B998" s="158"/>
      <c r="D998" s="146" t="s">
        <v>194</v>
      </c>
      <c r="E998" s="159" t="s">
        <v>3</v>
      </c>
      <c r="F998" s="160" t="s">
        <v>876</v>
      </c>
      <c r="H998" s="161">
        <v>-15.195</v>
      </c>
      <c r="I998" s="162"/>
      <c r="L998" s="158"/>
      <c r="M998" s="163"/>
      <c r="T998" s="164"/>
      <c r="AT998" s="159" t="s">
        <v>194</v>
      </c>
      <c r="AU998" s="159" t="s">
        <v>82</v>
      </c>
      <c r="AV998" s="13" t="s">
        <v>82</v>
      </c>
      <c r="AW998" s="13" t="s">
        <v>35</v>
      </c>
      <c r="AX998" s="13" t="s">
        <v>74</v>
      </c>
      <c r="AY998" s="159" t="s">
        <v>181</v>
      </c>
    </row>
    <row r="999" spans="2:51" s="13" customFormat="1" ht="11.25">
      <c r="B999" s="158"/>
      <c r="D999" s="146" t="s">
        <v>194</v>
      </c>
      <c r="E999" s="159" t="s">
        <v>3</v>
      </c>
      <c r="F999" s="160" t="s">
        <v>877</v>
      </c>
      <c r="H999" s="161">
        <v>7.5819999999999999</v>
      </c>
      <c r="I999" s="162"/>
      <c r="L999" s="158"/>
      <c r="M999" s="163"/>
      <c r="T999" s="164"/>
      <c r="AT999" s="159" t="s">
        <v>194</v>
      </c>
      <c r="AU999" s="159" t="s">
        <v>82</v>
      </c>
      <c r="AV999" s="13" t="s">
        <v>82</v>
      </c>
      <c r="AW999" s="13" t="s">
        <v>35</v>
      </c>
      <c r="AX999" s="13" t="s">
        <v>74</v>
      </c>
      <c r="AY999" s="159" t="s">
        <v>181</v>
      </c>
    </row>
    <row r="1000" spans="2:51" s="13" customFormat="1" ht="11.25">
      <c r="B1000" s="158"/>
      <c r="D1000" s="146" t="s">
        <v>194</v>
      </c>
      <c r="E1000" s="159" t="s">
        <v>3</v>
      </c>
      <c r="F1000" s="160" t="s">
        <v>878</v>
      </c>
      <c r="H1000" s="161">
        <v>94.91</v>
      </c>
      <c r="I1000" s="162"/>
      <c r="L1000" s="158"/>
      <c r="M1000" s="163"/>
      <c r="T1000" s="164"/>
      <c r="AT1000" s="159" t="s">
        <v>194</v>
      </c>
      <c r="AU1000" s="159" t="s">
        <v>82</v>
      </c>
      <c r="AV1000" s="13" t="s">
        <v>82</v>
      </c>
      <c r="AW1000" s="13" t="s">
        <v>35</v>
      </c>
      <c r="AX1000" s="13" t="s">
        <v>74</v>
      </c>
      <c r="AY1000" s="159" t="s">
        <v>181</v>
      </c>
    </row>
    <row r="1001" spans="2:51" s="13" customFormat="1" ht="11.25">
      <c r="B1001" s="158"/>
      <c r="D1001" s="146" t="s">
        <v>194</v>
      </c>
      <c r="E1001" s="159" t="s">
        <v>3</v>
      </c>
      <c r="F1001" s="160" t="s">
        <v>879</v>
      </c>
      <c r="H1001" s="161">
        <v>-4.83</v>
      </c>
      <c r="I1001" s="162"/>
      <c r="L1001" s="158"/>
      <c r="M1001" s="163"/>
      <c r="T1001" s="164"/>
      <c r="AT1001" s="159" t="s">
        <v>194</v>
      </c>
      <c r="AU1001" s="159" t="s">
        <v>82</v>
      </c>
      <c r="AV1001" s="13" t="s">
        <v>82</v>
      </c>
      <c r="AW1001" s="13" t="s">
        <v>35</v>
      </c>
      <c r="AX1001" s="13" t="s">
        <v>74</v>
      </c>
      <c r="AY1001" s="159" t="s">
        <v>181</v>
      </c>
    </row>
    <row r="1002" spans="2:51" s="13" customFormat="1" ht="11.25">
      <c r="B1002" s="158"/>
      <c r="D1002" s="146" t="s">
        <v>194</v>
      </c>
      <c r="E1002" s="159" t="s">
        <v>3</v>
      </c>
      <c r="F1002" s="160" t="s">
        <v>880</v>
      </c>
      <c r="H1002" s="161">
        <v>-4.5</v>
      </c>
      <c r="I1002" s="162"/>
      <c r="L1002" s="158"/>
      <c r="M1002" s="163"/>
      <c r="T1002" s="164"/>
      <c r="AT1002" s="159" t="s">
        <v>194</v>
      </c>
      <c r="AU1002" s="159" t="s">
        <v>82</v>
      </c>
      <c r="AV1002" s="13" t="s">
        <v>82</v>
      </c>
      <c r="AW1002" s="13" t="s">
        <v>35</v>
      </c>
      <c r="AX1002" s="13" t="s">
        <v>74</v>
      </c>
      <c r="AY1002" s="159" t="s">
        <v>181</v>
      </c>
    </row>
    <row r="1003" spans="2:51" s="13" customFormat="1" ht="11.25">
      <c r="B1003" s="158"/>
      <c r="D1003" s="146" t="s">
        <v>194</v>
      </c>
      <c r="E1003" s="159" t="s">
        <v>3</v>
      </c>
      <c r="F1003" s="160" t="s">
        <v>881</v>
      </c>
      <c r="H1003" s="161">
        <v>-5.2149999999999999</v>
      </c>
      <c r="I1003" s="162"/>
      <c r="L1003" s="158"/>
      <c r="M1003" s="163"/>
      <c r="T1003" s="164"/>
      <c r="AT1003" s="159" t="s">
        <v>194</v>
      </c>
      <c r="AU1003" s="159" t="s">
        <v>82</v>
      </c>
      <c r="AV1003" s="13" t="s">
        <v>82</v>
      </c>
      <c r="AW1003" s="13" t="s">
        <v>35</v>
      </c>
      <c r="AX1003" s="13" t="s">
        <v>74</v>
      </c>
      <c r="AY1003" s="159" t="s">
        <v>181</v>
      </c>
    </row>
    <row r="1004" spans="2:51" s="13" customFormat="1" ht="11.25">
      <c r="B1004" s="158"/>
      <c r="D1004" s="146" t="s">
        <v>194</v>
      </c>
      <c r="E1004" s="159" t="s">
        <v>3</v>
      </c>
      <c r="F1004" s="160" t="s">
        <v>882</v>
      </c>
      <c r="H1004" s="161">
        <v>21.010999999999999</v>
      </c>
      <c r="I1004" s="162"/>
      <c r="L1004" s="158"/>
      <c r="M1004" s="163"/>
      <c r="T1004" s="164"/>
      <c r="AT1004" s="159" t="s">
        <v>194</v>
      </c>
      <c r="AU1004" s="159" t="s">
        <v>82</v>
      </c>
      <c r="AV1004" s="13" t="s">
        <v>82</v>
      </c>
      <c r="AW1004" s="13" t="s">
        <v>35</v>
      </c>
      <c r="AX1004" s="13" t="s">
        <v>74</v>
      </c>
      <c r="AY1004" s="159" t="s">
        <v>181</v>
      </c>
    </row>
    <row r="1005" spans="2:51" s="13" customFormat="1" ht="11.25">
      <c r="B1005" s="158"/>
      <c r="D1005" s="146" t="s">
        <v>194</v>
      </c>
      <c r="E1005" s="159" t="s">
        <v>3</v>
      </c>
      <c r="F1005" s="160" t="s">
        <v>883</v>
      </c>
      <c r="H1005" s="161">
        <v>86.65</v>
      </c>
      <c r="I1005" s="162"/>
      <c r="L1005" s="158"/>
      <c r="M1005" s="163"/>
      <c r="T1005" s="164"/>
      <c r="AT1005" s="159" t="s">
        <v>194</v>
      </c>
      <c r="AU1005" s="159" t="s">
        <v>82</v>
      </c>
      <c r="AV1005" s="13" t="s">
        <v>82</v>
      </c>
      <c r="AW1005" s="13" t="s">
        <v>35</v>
      </c>
      <c r="AX1005" s="13" t="s">
        <v>74</v>
      </c>
      <c r="AY1005" s="159" t="s">
        <v>181</v>
      </c>
    </row>
    <row r="1006" spans="2:51" s="13" customFormat="1" ht="11.25">
      <c r="B1006" s="158"/>
      <c r="D1006" s="146" t="s">
        <v>194</v>
      </c>
      <c r="E1006" s="159" t="s">
        <v>3</v>
      </c>
      <c r="F1006" s="160" t="s">
        <v>884</v>
      </c>
      <c r="H1006" s="161">
        <v>-3.093</v>
      </c>
      <c r="I1006" s="162"/>
      <c r="L1006" s="158"/>
      <c r="M1006" s="163"/>
      <c r="T1006" s="164"/>
      <c r="AT1006" s="159" t="s">
        <v>194</v>
      </c>
      <c r="AU1006" s="159" t="s">
        <v>82</v>
      </c>
      <c r="AV1006" s="13" t="s">
        <v>82</v>
      </c>
      <c r="AW1006" s="13" t="s">
        <v>35</v>
      </c>
      <c r="AX1006" s="13" t="s">
        <v>74</v>
      </c>
      <c r="AY1006" s="159" t="s">
        <v>181</v>
      </c>
    </row>
    <row r="1007" spans="2:51" s="13" customFormat="1" ht="11.25">
      <c r="B1007" s="158"/>
      <c r="D1007" s="146" t="s">
        <v>194</v>
      </c>
      <c r="E1007" s="159" t="s">
        <v>3</v>
      </c>
      <c r="F1007" s="160" t="s">
        <v>885</v>
      </c>
      <c r="H1007" s="161">
        <v>-4.99</v>
      </c>
      <c r="I1007" s="162"/>
      <c r="L1007" s="158"/>
      <c r="M1007" s="163"/>
      <c r="T1007" s="164"/>
      <c r="AT1007" s="159" t="s">
        <v>194</v>
      </c>
      <c r="AU1007" s="159" t="s">
        <v>82</v>
      </c>
      <c r="AV1007" s="13" t="s">
        <v>82</v>
      </c>
      <c r="AW1007" s="13" t="s">
        <v>35</v>
      </c>
      <c r="AX1007" s="13" t="s">
        <v>74</v>
      </c>
      <c r="AY1007" s="159" t="s">
        <v>181</v>
      </c>
    </row>
    <row r="1008" spans="2:51" s="13" customFormat="1" ht="11.25">
      <c r="B1008" s="158"/>
      <c r="D1008" s="146" t="s">
        <v>194</v>
      </c>
      <c r="E1008" s="159" t="s">
        <v>3</v>
      </c>
      <c r="F1008" s="160" t="s">
        <v>886</v>
      </c>
      <c r="H1008" s="161">
        <v>85.974000000000004</v>
      </c>
      <c r="I1008" s="162"/>
      <c r="L1008" s="158"/>
      <c r="M1008" s="163"/>
      <c r="T1008" s="164"/>
      <c r="AT1008" s="159" t="s">
        <v>194</v>
      </c>
      <c r="AU1008" s="159" t="s">
        <v>82</v>
      </c>
      <c r="AV1008" s="13" t="s">
        <v>82</v>
      </c>
      <c r="AW1008" s="13" t="s">
        <v>35</v>
      </c>
      <c r="AX1008" s="13" t="s">
        <v>74</v>
      </c>
      <c r="AY1008" s="159" t="s">
        <v>181</v>
      </c>
    </row>
    <row r="1009" spans="2:65" s="13" customFormat="1" ht="11.25">
      <c r="B1009" s="158"/>
      <c r="D1009" s="146" t="s">
        <v>194</v>
      </c>
      <c r="E1009" s="159" t="s">
        <v>3</v>
      </c>
      <c r="F1009" s="160" t="s">
        <v>887</v>
      </c>
      <c r="H1009" s="161">
        <v>-3.093</v>
      </c>
      <c r="I1009" s="162"/>
      <c r="L1009" s="158"/>
      <c r="M1009" s="163"/>
      <c r="T1009" s="164"/>
      <c r="AT1009" s="159" t="s">
        <v>194</v>
      </c>
      <c r="AU1009" s="159" t="s">
        <v>82</v>
      </c>
      <c r="AV1009" s="13" t="s">
        <v>82</v>
      </c>
      <c r="AW1009" s="13" t="s">
        <v>35</v>
      </c>
      <c r="AX1009" s="13" t="s">
        <v>74</v>
      </c>
      <c r="AY1009" s="159" t="s">
        <v>181</v>
      </c>
    </row>
    <row r="1010" spans="2:65" s="13" customFormat="1" ht="11.25">
      <c r="B1010" s="158"/>
      <c r="D1010" s="146" t="s">
        <v>194</v>
      </c>
      <c r="E1010" s="159" t="s">
        <v>3</v>
      </c>
      <c r="F1010" s="160" t="s">
        <v>888</v>
      </c>
      <c r="H1010" s="161">
        <v>-5.2149999999999999</v>
      </c>
      <c r="I1010" s="162"/>
      <c r="L1010" s="158"/>
      <c r="M1010" s="163"/>
      <c r="T1010" s="164"/>
      <c r="AT1010" s="159" t="s">
        <v>194</v>
      </c>
      <c r="AU1010" s="159" t="s">
        <v>82</v>
      </c>
      <c r="AV1010" s="13" t="s">
        <v>82</v>
      </c>
      <c r="AW1010" s="13" t="s">
        <v>35</v>
      </c>
      <c r="AX1010" s="13" t="s">
        <v>74</v>
      </c>
      <c r="AY1010" s="159" t="s">
        <v>181</v>
      </c>
    </row>
    <row r="1011" spans="2:65" s="13" customFormat="1" ht="11.25">
      <c r="B1011" s="158"/>
      <c r="D1011" s="146" t="s">
        <v>194</v>
      </c>
      <c r="E1011" s="159" t="s">
        <v>3</v>
      </c>
      <c r="F1011" s="160" t="s">
        <v>889</v>
      </c>
      <c r="H1011" s="161">
        <v>43.253999999999998</v>
      </c>
      <c r="I1011" s="162"/>
      <c r="L1011" s="158"/>
      <c r="M1011" s="163"/>
      <c r="T1011" s="164"/>
      <c r="AT1011" s="159" t="s">
        <v>194</v>
      </c>
      <c r="AU1011" s="159" t="s">
        <v>82</v>
      </c>
      <c r="AV1011" s="13" t="s">
        <v>82</v>
      </c>
      <c r="AW1011" s="13" t="s">
        <v>35</v>
      </c>
      <c r="AX1011" s="13" t="s">
        <v>74</v>
      </c>
      <c r="AY1011" s="159" t="s">
        <v>181</v>
      </c>
    </row>
    <row r="1012" spans="2:65" s="13" customFormat="1" ht="11.25">
      <c r="B1012" s="158"/>
      <c r="D1012" s="146" t="s">
        <v>194</v>
      </c>
      <c r="E1012" s="159" t="s">
        <v>3</v>
      </c>
      <c r="F1012" s="160" t="s">
        <v>890</v>
      </c>
      <c r="H1012" s="161">
        <v>-1.5760000000000001</v>
      </c>
      <c r="I1012" s="162"/>
      <c r="L1012" s="158"/>
      <c r="M1012" s="163"/>
      <c r="T1012" s="164"/>
      <c r="AT1012" s="159" t="s">
        <v>194</v>
      </c>
      <c r="AU1012" s="159" t="s">
        <v>82</v>
      </c>
      <c r="AV1012" s="13" t="s">
        <v>82</v>
      </c>
      <c r="AW1012" s="13" t="s">
        <v>35</v>
      </c>
      <c r="AX1012" s="13" t="s">
        <v>74</v>
      </c>
      <c r="AY1012" s="159" t="s">
        <v>181</v>
      </c>
    </row>
    <row r="1013" spans="2:65" s="13" customFormat="1" ht="11.25">
      <c r="B1013" s="158"/>
      <c r="D1013" s="146" t="s">
        <v>194</v>
      </c>
      <c r="E1013" s="159" t="s">
        <v>3</v>
      </c>
      <c r="F1013" s="160" t="s">
        <v>891</v>
      </c>
      <c r="H1013" s="161">
        <v>6.0519999999999996</v>
      </c>
      <c r="I1013" s="162"/>
      <c r="L1013" s="158"/>
      <c r="M1013" s="163"/>
      <c r="T1013" s="164"/>
      <c r="AT1013" s="159" t="s">
        <v>194</v>
      </c>
      <c r="AU1013" s="159" t="s">
        <v>82</v>
      </c>
      <c r="AV1013" s="13" t="s">
        <v>82</v>
      </c>
      <c r="AW1013" s="13" t="s">
        <v>35</v>
      </c>
      <c r="AX1013" s="13" t="s">
        <v>74</v>
      </c>
      <c r="AY1013" s="159" t="s">
        <v>181</v>
      </c>
    </row>
    <row r="1014" spans="2:65" s="13" customFormat="1" ht="11.25">
      <c r="B1014" s="158"/>
      <c r="D1014" s="146" t="s">
        <v>194</v>
      </c>
      <c r="E1014" s="159" t="s">
        <v>3</v>
      </c>
      <c r="F1014" s="160" t="s">
        <v>892</v>
      </c>
      <c r="H1014" s="161">
        <v>6.0519999999999996</v>
      </c>
      <c r="I1014" s="162"/>
      <c r="L1014" s="158"/>
      <c r="M1014" s="163"/>
      <c r="T1014" s="164"/>
      <c r="AT1014" s="159" t="s">
        <v>194</v>
      </c>
      <c r="AU1014" s="159" t="s">
        <v>82</v>
      </c>
      <c r="AV1014" s="13" t="s">
        <v>82</v>
      </c>
      <c r="AW1014" s="13" t="s">
        <v>35</v>
      </c>
      <c r="AX1014" s="13" t="s">
        <v>74</v>
      </c>
      <c r="AY1014" s="159" t="s">
        <v>181</v>
      </c>
    </row>
    <row r="1015" spans="2:65" s="13" customFormat="1" ht="11.25">
      <c r="B1015" s="158"/>
      <c r="D1015" s="146" t="s">
        <v>194</v>
      </c>
      <c r="E1015" s="159" t="s">
        <v>3</v>
      </c>
      <c r="F1015" s="160" t="s">
        <v>893</v>
      </c>
      <c r="H1015" s="161">
        <v>12.629</v>
      </c>
      <c r="I1015" s="162"/>
      <c r="L1015" s="158"/>
      <c r="M1015" s="163"/>
      <c r="T1015" s="164"/>
      <c r="AT1015" s="159" t="s">
        <v>194</v>
      </c>
      <c r="AU1015" s="159" t="s">
        <v>82</v>
      </c>
      <c r="AV1015" s="13" t="s">
        <v>82</v>
      </c>
      <c r="AW1015" s="13" t="s">
        <v>35</v>
      </c>
      <c r="AX1015" s="13" t="s">
        <v>74</v>
      </c>
      <c r="AY1015" s="159" t="s">
        <v>181</v>
      </c>
    </row>
    <row r="1016" spans="2:65" s="13" customFormat="1" ht="11.25">
      <c r="B1016" s="158"/>
      <c r="D1016" s="146" t="s">
        <v>194</v>
      </c>
      <c r="E1016" s="159" t="s">
        <v>3</v>
      </c>
      <c r="F1016" s="160" t="s">
        <v>894</v>
      </c>
      <c r="H1016" s="161">
        <v>12.8</v>
      </c>
      <c r="I1016" s="162"/>
      <c r="L1016" s="158"/>
      <c r="M1016" s="163"/>
      <c r="T1016" s="164"/>
      <c r="AT1016" s="159" t="s">
        <v>194</v>
      </c>
      <c r="AU1016" s="159" t="s">
        <v>82</v>
      </c>
      <c r="AV1016" s="13" t="s">
        <v>82</v>
      </c>
      <c r="AW1016" s="13" t="s">
        <v>35</v>
      </c>
      <c r="AX1016" s="13" t="s">
        <v>74</v>
      </c>
      <c r="AY1016" s="159" t="s">
        <v>181</v>
      </c>
    </row>
    <row r="1017" spans="2:65" s="13" customFormat="1" ht="11.25">
      <c r="B1017" s="158"/>
      <c r="D1017" s="146" t="s">
        <v>194</v>
      </c>
      <c r="E1017" s="159" t="s">
        <v>3</v>
      </c>
      <c r="F1017" s="160" t="s">
        <v>895</v>
      </c>
      <c r="H1017" s="161">
        <v>15.36</v>
      </c>
      <c r="I1017" s="162"/>
      <c r="L1017" s="158"/>
      <c r="M1017" s="163"/>
      <c r="T1017" s="164"/>
      <c r="AT1017" s="159" t="s">
        <v>194</v>
      </c>
      <c r="AU1017" s="159" t="s">
        <v>82</v>
      </c>
      <c r="AV1017" s="13" t="s">
        <v>82</v>
      </c>
      <c r="AW1017" s="13" t="s">
        <v>35</v>
      </c>
      <c r="AX1017" s="13" t="s">
        <v>74</v>
      </c>
      <c r="AY1017" s="159" t="s">
        <v>181</v>
      </c>
    </row>
    <row r="1018" spans="2:65" s="13" customFormat="1" ht="11.25">
      <c r="B1018" s="158"/>
      <c r="D1018" s="146" t="s">
        <v>194</v>
      </c>
      <c r="E1018" s="159" t="s">
        <v>3</v>
      </c>
      <c r="F1018" s="160" t="s">
        <v>896</v>
      </c>
      <c r="H1018" s="161">
        <v>28.843</v>
      </c>
      <c r="I1018" s="162"/>
      <c r="L1018" s="158"/>
      <c r="M1018" s="163"/>
      <c r="T1018" s="164"/>
      <c r="AT1018" s="159" t="s">
        <v>194</v>
      </c>
      <c r="AU1018" s="159" t="s">
        <v>82</v>
      </c>
      <c r="AV1018" s="13" t="s">
        <v>82</v>
      </c>
      <c r="AW1018" s="13" t="s">
        <v>35</v>
      </c>
      <c r="AX1018" s="13" t="s">
        <v>74</v>
      </c>
      <c r="AY1018" s="159" t="s">
        <v>181</v>
      </c>
    </row>
    <row r="1019" spans="2:65" s="13" customFormat="1" ht="11.25">
      <c r="B1019" s="158"/>
      <c r="D1019" s="146" t="s">
        <v>194</v>
      </c>
      <c r="E1019" s="159" t="s">
        <v>3</v>
      </c>
      <c r="F1019" s="160" t="s">
        <v>897</v>
      </c>
      <c r="H1019" s="161">
        <v>17.8</v>
      </c>
      <c r="I1019" s="162"/>
      <c r="L1019" s="158"/>
      <c r="M1019" s="163"/>
      <c r="T1019" s="164"/>
      <c r="AT1019" s="159" t="s">
        <v>194</v>
      </c>
      <c r="AU1019" s="159" t="s">
        <v>82</v>
      </c>
      <c r="AV1019" s="13" t="s">
        <v>82</v>
      </c>
      <c r="AW1019" s="13" t="s">
        <v>35</v>
      </c>
      <c r="AX1019" s="13" t="s">
        <v>74</v>
      </c>
      <c r="AY1019" s="159" t="s">
        <v>181</v>
      </c>
    </row>
    <row r="1020" spans="2:65" s="13" customFormat="1" ht="11.25">
      <c r="B1020" s="158"/>
      <c r="D1020" s="146" t="s">
        <v>194</v>
      </c>
      <c r="E1020" s="159" t="s">
        <v>3</v>
      </c>
      <c r="F1020" s="160" t="s">
        <v>898</v>
      </c>
      <c r="H1020" s="161">
        <v>71.697999999999993</v>
      </c>
      <c r="I1020" s="162"/>
      <c r="L1020" s="158"/>
      <c r="M1020" s="163"/>
      <c r="T1020" s="164"/>
      <c r="AT1020" s="159" t="s">
        <v>194</v>
      </c>
      <c r="AU1020" s="159" t="s">
        <v>82</v>
      </c>
      <c r="AV1020" s="13" t="s">
        <v>82</v>
      </c>
      <c r="AW1020" s="13" t="s">
        <v>35</v>
      </c>
      <c r="AX1020" s="13" t="s">
        <v>74</v>
      </c>
      <c r="AY1020" s="159" t="s">
        <v>181</v>
      </c>
    </row>
    <row r="1021" spans="2:65" s="13" customFormat="1" ht="11.25">
      <c r="B1021" s="158"/>
      <c r="D1021" s="146" t="s">
        <v>194</v>
      </c>
      <c r="E1021" s="159" t="s">
        <v>3</v>
      </c>
      <c r="F1021" s="160" t="s">
        <v>899</v>
      </c>
      <c r="H1021" s="161">
        <v>-5.5469999999999997</v>
      </c>
      <c r="I1021" s="162"/>
      <c r="L1021" s="158"/>
      <c r="M1021" s="163"/>
      <c r="T1021" s="164"/>
      <c r="AT1021" s="159" t="s">
        <v>194</v>
      </c>
      <c r="AU1021" s="159" t="s">
        <v>82</v>
      </c>
      <c r="AV1021" s="13" t="s">
        <v>82</v>
      </c>
      <c r="AW1021" s="13" t="s">
        <v>35</v>
      </c>
      <c r="AX1021" s="13" t="s">
        <v>74</v>
      </c>
      <c r="AY1021" s="159" t="s">
        <v>181</v>
      </c>
    </row>
    <row r="1022" spans="2:65" s="14" customFormat="1" ht="11.25">
      <c r="B1022" s="165"/>
      <c r="D1022" s="146" t="s">
        <v>194</v>
      </c>
      <c r="E1022" s="166" t="s">
        <v>3</v>
      </c>
      <c r="F1022" s="167" t="s">
        <v>204</v>
      </c>
      <c r="H1022" s="168">
        <v>709.55399999999997</v>
      </c>
      <c r="I1022" s="169"/>
      <c r="L1022" s="165"/>
      <c r="M1022" s="170"/>
      <c r="T1022" s="171"/>
      <c r="AT1022" s="166" t="s">
        <v>194</v>
      </c>
      <c r="AU1022" s="166" t="s">
        <v>82</v>
      </c>
      <c r="AV1022" s="14" t="s">
        <v>188</v>
      </c>
      <c r="AW1022" s="14" t="s">
        <v>35</v>
      </c>
      <c r="AX1022" s="14" t="s">
        <v>9</v>
      </c>
      <c r="AY1022" s="166" t="s">
        <v>181</v>
      </c>
    </row>
    <row r="1023" spans="2:65" s="1" customFormat="1" ht="21.75" customHeight="1">
      <c r="B1023" s="132"/>
      <c r="C1023" s="133" t="s">
        <v>970</v>
      </c>
      <c r="D1023" s="133" t="s">
        <v>183</v>
      </c>
      <c r="E1023" s="134" t="s">
        <v>971</v>
      </c>
      <c r="F1023" s="135" t="s">
        <v>972</v>
      </c>
      <c r="G1023" s="136" t="s">
        <v>186</v>
      </c>
      <c r="H1023" s="137">
        <v>2128.6619999999998</v>
      </c>
      <c r="I1023" s="138"/>
      <c r="J1023" s="139">
        <f>ROUND(I1023*H1023,0)</f>
        <v>0</v>
      </c>
      <c r="K1023" s="135" t="s">
        <v>187</v>
      </c>
      <c r="L1023" s="33"/>
      <c r="M1023" s="140" t="s">
        <v>3</v>
      </c>
      <c r="N1023" s="141" t="s">
        <v>45</v>
      </c>
      <c r="P1023" s="142">
        <f>O1023*H1023</f>
        <v>0</v>
      </c>
      <c r="Q1023" s="142">
        <v>5.4000000000000003E-3</v>
      </c>
      <c r="R1023" s="142">
        <f>Q1023*H1023</f>
        <v>11.4947748</v>
      </c>
      <c r="S1023" s="142">
        <v>0</v>
      </c>
      <c r="T1023" s="143">
        <f>S1023*H1023</f>
        <v>0</v>
      </c>
      <c r="AR1023" s="144" t="s">
        <v>188</v>
      </c>
      <c r="AT1023" s="144" t="s">
        <v>183</v>
      </c>
      <c r="AU1023" s="144" t="s">
        <v>82</v>
      </c>
      <c r="AY1023" s="18" t="s">
        <v>181</v>
      </c>
      <c r="BE1023" s="145">
        <f>IF(N1023="základní",J1023,0)</f>
        <v>0</v>
      </c>
      <c r="BF1023" s="145">
        <f>IF(N1023="snížená",J1023,0)</f>
        <v>0</v>
      </c>
      <c r="BG1023" s="145">
        <f>IF(N1023="zákl. přenesená",J1023,0)</f>
        <v>0</v>
      </c>
      <c r="BH1023" s="145">
        <f>IF(N1023="sníž. přenesená",J1023,0)</f>
        <v>0</v>
      </c>
      <c r="BI1023" s="145">
        <f>IF(N1023="nulová",J1023,0)</f>
        <v>0</v>
      </c>
      <c r="BJ1023" s="18" t="s">
        <v>9</v>
      </c>
      <c r="BK1023" s="145">
        <f>ROUND(I1023*H1023,0)</f>
        <v>0</v>
      </c>
      <c r="BL1023" s="18" t="s">
        <v>188</v>
      </c>
      <c r="BM1023" s="144" t="s">
        <v>973</v>
      </c>
    </row>
    <row r="1024" spans="2:65" s="1" customFormat="1" ht="11.25">
      <c r="B1024" s="33"/>
      <c r="D1024" s="146" t="s">
        <v>190</v>
      </c>
      <c r="F1024" s="147" t="s">
        <v>974</v>
      </c>
      <c r="I1024" s="148"/>
      <c r="L1024" s="33"/>
      <c r="M1024" s="149"/>
      <c r="T1024" s="54"/>
      <c r="AT1024" s="18" t="s">
        <v>190</v>
      </c>
      <c r="AU1024" s="18" t="s">
        <v>82</v>
      </c>
    </row>
    <row r="1025" spans="2:65" s="1" customFormat="1" ht="11.25">
      <c r="B1025" s="33"/>
      <c r="D1025" s="150" t="s">
        <v>192</v>
      </c>
      <c r="F1025" s="151" t="s">
        <v>975</v>
      </c>
      <c r="I1025" s="148"/>
      <c r="L1025" s="33"/>
      <c r="M1025" s="149"/>
      <c r="T1025" s="54"/>
      <c r="AT1025" s="18" t="s">
        <v>192</v>
      </c>
      <c r="AU1025" s="18" t="s">
        <v>82</v>
      </c>
    </row>
    <row r="1026" spans="2:65" s="13" customFormat="1" ht="11.25">
      <c r="B1026" s="158"/>
      <c r="D1026" s="146" t="s">
        <v>194</v>
      </c>
      <c r="E1026" s="159" t="s">
        <v>3</v>
      </c>
      <c r="F1026" s="160" t="s">
        <v>976</v>
      </c>
      <c r="H1026" s="161">
        <v>2128.6619999999998</v>
      </c>
      <c r="I1026" s="162"/>
      <c r="L1026" s="158"/>
      <c r="M1026" s="163"/>
      <c r="T1026" s="164"/>
      <c r="AT1026" s="159" t="s">
        <v>194</v>
      </c>
      <c r="AU1026" s="159" t="s">
        <v>82</v>
      </c>
      <c r="AV1026" s="13" t="s">
        <v>82</v>
      </c>
      <c r="AW1026" s="13" t="s">
        <v>35</v>
      </c>
      <c r="AX1026" s="13" t="s">
        <v>9</v>
      </c>
      <c r="AY1026" s="159" t="s">
        <v>181</v>
      </c>
    </row>
    <row r="1027" spans="2:65" s="1" customFormat="1" ht="16.5" customHeight="1">
      <c r="B1027" s="132"/>
      <c r="C1027" s="133" t="s">
        <v>977</v>
      </c>
      <c r="D1027" s="133" t="s">
        <v>183</v>
      </c>
      <c r="E1027" s="134" t="s">
        <v>978</v>
      </c>
      <c r="F1027" s="135" t="s">
        <v>979</v>
      </c>
      <c r="G1027" s="136" t="s">
        <v>980</v>
      </c>
      <c r="H1027" s="137">
        <v>3.6960000000000002</v>
      </c>
      <c r="I1027" s="138"/>
      <c r="J1027" s="139">
        <f>ROUND(I1027*H1027,0)</f>
        <v>0</v>
      </c>
      <c r="K1027" s="135" t="s">
        <v>187</v>
      </c>
      <c r="L1027" s="33"/>
      <c r="M1027" s="140" t="s">
        <v>3</v>
      </c>
      <c r="N1027" s="141" t="s">
        <v>45</v>
      </c>
      <c r="P1027" s="142">
        <f>O1027*H1027</f>
        <v>0</v>
      </c>
      <c r="Q1027" s="142">
        <v>4.1500000000000002E-2</v>
      </c>
      <c r="R1027" s="142">
        <f>Q1027*H1027</f>
        <v>0.15338400000000002</v>
      </c>
      <c r="S1027" s="142">
        <v>0</v>
      </c>
      <c r="T1027" s="143">
        <f>S1027*H1027</f>
        <v>0</v>
      </c>
      <c r="AR1027" s="144" t="s">
        <v>188</v>
      </c>
      <c r="AT1027" s="144" t="s">
        <v>183</v>
      </c>
      <c r="AU1027" s="144" t="s">
        <v>82</v>
      </c>
      <c r="AY1027" s="18" t="s">
        <v>181</v>
      </c>
      <c r="BE1027" s="145">
        <f>IF(N1027="základní",J1027,0)</f>
        <v>0</v>
      </c>
      <c r="BF1027" s="145">
        <f>IF(N1027="snížená",J1027,0)</f>
        <v>0</v>
      </c>
      <c r="BG1027" s="145">
        <f>IF(N1027="zákl. přenesená",J1027,0)</f>
        <v>0</v>
      </c>
      <c r="BH1027" s="145">
        <f>IF(N1027="sníž. přenesená",J1027,0)</f>
        <v>0</v>
      </c>
      <c r="BI1027" s="145">
        <f>IF(N1027="nulová",J1027,0)</f>
        <v>0</v>
      </c>
      <c r="BJ1027" s="18" t="s">
        <v>9</v>
      </c>
      <c r="BK1027" s="145">
        <f>ROUND(I1027*H1027,0)</f>
        <v>0</v>
      </c>
      <c r="BL1027" s="18" t="s">
        <v>188</v>
      </c>
      <c r="BM1027" s="144" t="s">
        <v>981</v>
      </c>
    </row>
    <row r="1028" spans="2:65" s="1" customFormat="1" ht="11.25">
      <c r="B1028" s="33"/>
      <c r="D1028" s="146" t="s">
        <v>190</v>
      </c>
      <c r="F1028" s="147" t="s">
        <v>982</v>
      </c>
      <c r="I1028" s="148"/>
      <c r="L1028" s="33"/>
      <c r="M1028" s="149"/>
      <c r="T1028" s="54"/>
      <c r="AT1028" s="18" t="s">
        <v>190</v>
      </c>
      <c r="AU1028" s="18" t="s">
        <v>82</v>
      </c>
    </row>
    <row r="1029" spans="2:65" s="1" customFormat="1" ht="11.25">
      <c r="B1029" s="33"/>
      <c r="D1029" s="150" t="s">
        <v>192</v>
      </c>
      <c r="F1029" s="151" t="s">
        <v>983</v>
      </c>
      <c r="I1029" s="148"/>
      <c r="L1029" s="33"/>
      <c r="M1029" s="149"/>
      <c r="T1029" s="54"/>
      <c r="AT1029" s="18" t="s">
        <v>192</v>
      </c>
      <c r="AU1029" s="18" t="s">
        <v>82</v>
      </c>
    </row>
    <row r="1030" spans="2:65" s="12" customFormat="1" ht="11.25">
      <c r="B1030" s="152"/>
      <c r="D1030" s="146" t="s">
        <v>194</v>
      </c>
      <c r="E1030" s="153" t="s">
        <v>3</v>
      </c>
      <c r="F1030" s="154" t="s">
        <v>949</v>
      </c>
      <c r="H1030" s="153" t="s">
        <v>3</v>
      </c>
      <c r="I1030" s="155"/>
      <c r="L1030" s="152"/>
      <c r="M1030" s="156"/>
      <c r="T1030" s="157"/>
      <c r="AT1030" s="153" t="s">
        <v>194</v>
      </c>
      <c r="AU1030" s="153" t="s">
        <v>82</v>
      </c>
      <c r="AV1030" s="12" t="s">
        <v>9</v>
      </c>
      <c r="AW1030" s="12" t="s">
        <v>35</v>
      </c>
      <c r="AX1030" s="12" t="s">
        <v>74</v>
      </c>
      <c r="AY1030" s="153" t="s">
        <v>181</v>
      </c>
    </row>
    <row r="1031" spans="2:65" s="13" customFormat="1" ht="11.25">
      <c r="B1031" s="158"/>
      <c r="D1031" s="146" t="s">
        <v>194</v>
      </c>
      <c r="E1031" s="159" t="s">
        <v>3</v>
      </c>
      <c r="F1031" s="160" t="s">
        <v>984</v>
      </c>
      <c r="H1031" s="161">
        <v>1</v>
      </c>
      <c r="I1031" s="162"/>
      <c r="L1031" s="158"/>
      <c r="M1031" s="163"/>
      <c r="T1031" s="164"/>
      <c r="AT1031" s="159" t="s">
        <v>194</v>
      </c>
      <c r="AU1031" s="159" t="s">
        <v>82</v>
      </c>
      <c r="AV1031" s="13" t="s">
        <v>82</v>
      </c>
      <c r="AW1031" s="13" t="s">
        <v>35</v>
      </c>
      <c r="AX1031" s="13" t="s">
        <v>74</v>
      </c>
      <c r="AY1031" s="159" t="s">
        <v>181</v>
      </c>
    </row>
    <row r="1032" spans="2:65" s="13" customFormat="1" ht="11.25">
      <c r="B1032" s="158"/>
      <c r="D1032" s="146" t="s">
        <v>194</v>
      </c>
      <c r="E1032" s="159" t="s">
        <v>3</v>
      </c>
      <c r="F1032" s="160" t="s">
        <v>985</v>
      </c>
      <c r="H1032" s="161">
        <v>0.8</v>
      </c>
      <c r="I1032" s="162"/>
      <c r="L1032" s="158"/>
      <c r="M1032" s="163"/>
      <c r="T1032" s="164"/>
      <c r="AT1032" s="159" t="s">
        <v>194</v>
      </c>
      <c r="AU1032" s="159" t="s">
        <v>82</v>
      </c>
      <c r="AV1032" s="13" t="s">
        <v>82</v>
      </c>
      <c r="AW1032" s="13" t="s">
        <v>35</v>
      </c>
      <c r="AX1032" s="13" t="s">
        <v>74</v>
      </c>
      <c r="AY1032" s="159" t="s">
        <v>181</v>
      </c>
    </row>
    <row r="1033" spans="2:65" s="13" customFormat="1" ht="11.25">
      <c r="B1033" s="158"/>
      <c r="D1033" s="146" t="s">
        <v>194</v>
      </c>
      <c r="E1033" s="159" t="s">
        <v>3</v>
      </c>
      <c r="F1033" s="160" t="s">
        <v>986</v>
      </c>
      <c r="H1033" s="161">
        <v>1.4</v>
      </c>
      <c r="I1033" s="162"/>
      <c r="L1033" s="158"/>
      <c r="M1033" s="163"/>
      <c r="T1033" s="164"/>
      <c r="AT1033" s="159" t="s">
        <v>194</v>
      </c>
      <c r="AU1033" s="159" t="s">
        <v>82</v>
      </c>
      <c r="AV1033" s="13" t="s">
        <v>82</v>
      </c>
      <c r="AW1033" s="13" t="s">
        <v>35</v>
      </c>
      <c r="AX1033" s="13" t="s">
        <v>74</v>
      </c>
      <c r="AY1033" s="159" t="s">
        <v>181</v>
      </c>
    </row>
    <row r="1034" spans="2:65" s="12" customFormat="1" ht="11.25">
      <c r="B1034" s="152"/>
      <c r="D1034" s="146" t="s">
        <v>194</v>
      </c>
      <c r="E1034" s="153" t="s">
        <v>3</v>
      </c>
      <c r="F1034" s="154" t="s">
        <v>492</v>
      </c>
      <c r="H1034" s="153" t="s">
        <v>3</v>
      </c>
      <c r="I1034" s="155"/>
      <c r="L1034" s="152"/>
      <c r="M1034" s="156"/>
      <c r="T1034" s="157"/>
      <c r="AT1034" s="153" t="s">
        <v>194</v>
      </c>
      <c r="AU1034" s="153" t="s">
        <v>82</v>
      </c>
      <c r="AV1034" s="12" t="s">
        <v>9</v>
      </c>
      <c r="AW1034" s="12" t="s">
        <v>35</v>
      </c>
      <c r="AX1034" s="12" t="s">
        <v>74</v>
      </c>
      <c r="AY1034" s="153" t="s">
        <v>181</v>
      </c>
    </row>
    <row r="1035" spans="2:65" s="13" customFormat="1" ht="11.25">
      <c r="B1035" s="158"/>
      <c r="D1035" s="146" t="s">
        <v>194</v>
      </c>
      <c r="E1035" s="159" t="s">
        <v>3</v>
      </c>
      <c r="F1035" s="160" t="s">
        <v>493</v>
      </c>
      <c r="H1035" s="161">
        <v>0.496</v>
      </c>
      <c r="I1035" s="162"/>
      <c r="L1035" s="158"/>
      <c r="M1035" s="163"/>
      <c r="T1035" s="164"/>
      <c r="AT1035" s="159" t="s">
        <v>194</v>
      </c>
      <c r="AU1035" s="159" t="s">
        <v>82</v>
      </c>
      <c r="AV1035" s="13" t="s">
        <v>82</v>
      </c>
      <c r="AW1035" s="13" t="s">
        <v>35</v>
      </c>
      <c r="AX1035" s="13" t="s">
        <v>74</v>
      </c>
      <c r="AY1035" s="159" t="s">
        <v>181</v>
      </c>
    </row>
    <row r="1036" spans="2:65" s="14" customFormat="1" ht="11.25">
      <c r="B1036" s="165"/>
      <c r="D1036" s="146" t="s">
        <v>194</v>
      </c>
      <c r="E1036" s="166" t="s">
        <v>3</v>
      </c>
      <c r="F1036" s="167" t="s">
        <v>204</v>
      </c>
      <c r="H1036" s="168">
        <v>3.6960000000000002</v>
      </c>
      <c r="I1036" s="169"/>
      <c r="L1036" s="165"/>
      <c r="M1036" s="170"/>
      <c r="T1036" s="171"/>
      <c r="AT1036" s="166" t="s">
        <v>194</v>
      </c>
      <c r="AU1036" s="166" t="s">
        <v>82</v>
      </c>
      <c r="AV1036" s="14" t="s">
        <v>188</v>
      </c>
      <c r="AW1036" s="14" t="s">
        <v>35</v>
      </c>
      <c r="AX1036" s="14" t="s">
        <v>9</v>
      </c>
      <c r="AY1036" s="166" t="s">
        <v>181</v>
      </c>
    </row>
    <row r="1037" spans="2:65" s="1" customFormat="1" ht="16.5" customHeight="1">
      <c r="B1037" s="132"/>
      <c r="C1037" s="133" t="s">
        <v>987</v>
      </c>
      <c r="D1037" s="133" t="s">
        <v>183</v>
      </c>
      <c r="E1037" s="134" t="s">
        <v>988</v>
      </c>
      <c r="F1037" s="135" t="s">
        <v>989</v>
      </c>
      <c r="G1037" s="136" t="s">
        <v>980</v>
      </c>
      <c r="H1037" s="137">
        <v>16.399999999999999</v>
      </c>
      <c r="I1037" s="138"/>
      <c r="J1037" s="139">
        <f>ROUND(I1037*H1037,0)</f>
        <v>0</v>
      </c>
      <c r="K1037" s="135" t="s">
        <v>187</v>
      </c>
      <c r="L1037" s="33"/>
      <c r="M1037" s="140" t="s">
        <v>3</v>
      </c>
      <c r="N1037" s="141" t="s">
        <v>45</v>
      </c>
      <c r="P1037" s="142">
        <f>O1037*H1037</f>
        <v>0</v>
      </c>
      <c r="Q1037" s="142">
        <v>0.1575</v>
      </c>
      <c r="R1037" s="142">
        <f>Q1037*H1037</f>
        <v>2.5829999999999997</v>
      </c>
      <c r="S1037" s="142">
        <v>0</v>
      </c>
      <c r="T1037" s="143">
        <f>S1037*H1037</f>
        <v>0</v>
      </c>
      <c r="AR1037" s="144" t="s">
        <v>188</v>
      </c>
      <c r="AT1037" s="144" t="s">
        <v>183</v>
      </c>
      <c r="AU1037" s="144" t="s">
        <v>82</v>
      </c>
      <c r="AY1037" s="18" t="s">
        <v>181</v>
      </c>
      <c r="BE1037" s="145">
        <f>IF(N1037="základní",J1037,0)</f>
        <v>0</v>
      </c>
      <c r="BF1037" s="145">
        <f>IF(N1037="snížená",J1037,0)</f>
        <v>0</v>
      </c>
      <c r="BG1037" s="145">
        <f>IF(N1037="zákl. přenesená",J1037,0)</f>
        <v>0</v>
      </c>
      <c r="BH1037" s="145">
        <f>IF(N1037="sníž. přenesená",J1037,0)</f>
        <v>0</v>
      </c>
      <c r="BI1037" s="145">
        <f>IF(N1037="nulová",J1037,0)</f>
        <v>0</v>
      </c>
      <c r="BJ1037" s="18" t="s">
        <v>9</v>
      </c>
      <c r="BK1037" s="145">
        <f>ROUND(I1037*H1037,0)</f>
        <v>0</v>
      </c>
      <c r="BL1037" s="18" t="s">
        <v>188</v>
      </c>
      <c r="BM1037" s="144" t="s">
        <v>990</v>
      </c>
    </row>
    <row r="1038" spans="2:65" s="1" customFormat="1" ht="11.25">
      <c r="B1038" s="33"/>
      <c r="D1038" s="146" t="s">
        <v>190</v>
      </c>
      <c r="F1038" s="147" t="s">
        <v>991</v>
      </c>
      <c r="I1038" s="148"/>
      <c r="L1038" s="33"/>
      <c r="M1038" s="149"/>
      <c r="T1038" s="54"/>
      <c r="AT1038" s="18" t="s">
        <v>190</v>
      </c>
      <c r="AU1038" s="18" t="s">
        <v>82</v>
      </c>
    </row>
    <row r="1039" spans="2:65" s="1" customFormat="1" ht="11.25">
      <c r="B1039" s="33"/>
      <c r="D1039" s="150" t="s">
        <v>192</v>
      </c>
      <c r="F1039" s="151" t="s">
        <v>992</v>
      </c>
      <c r="I1039" s="148"/>
      <c r="L1039" s="33"/>
      <c r="M1039" s="149"/>
      <c r="T1039" s="54"/>
      <c r="AT1039" s="18" t="s">
        <v>192</v>
      </c>
      <c r="AU1039" s="18" t="s">
        <v>82</v>
      </c>
    </row>
    <row r="1040" spans="2:65" s="13" customFormat="1" ht="11.25">
      <c r="B1040" s="158"/>
      <c r="D1040" s="146" t="s">
        <v>194</v>
      </c>
      <c r="E1040" s="159" t="s">
        <v>3</v>
      </c>
      <c r="F1040" s="160" t="s">
        <v>993</v>
      </c>
      <c r="H1040" s="161">
        <v>3.2</v>
      </c>
      <c r="I1040" s="162"/>
      <c r="L1040" s="158"/>
      <c r="M1040" s="163"/>
      <c r="T1040" s="164"/>
      <c r="AT1040" s="159" t="s">
        <v>194</v>
      </c>
      <c r="AU1040" s="159" t="s">
        <v>82</v>
      </c>
      <c r="AV1040" s="13" t="s">
        <v>82</v>
      </c>
      <c r="AW1040" s="13" t="s">
        <v>35</v>
      </c>
      <c r="AX1040" s="13" t="s">
        <v>74</v>
      </c>
      <c r="AY1040" s="159" t="s">
        <v>181</v>
      </c>
    </row>
    <row r="1041" spans="2:65" s="13" customFormat="1" ht="11.25">
      <c r="B1041" s="158"/>
      <c r="D1041" s="146" t="s">
        <v>194</v>
      </c>
      <c r="E1041" s="159" t="s">
        <v>3</v>
      </c>
      <c r="F1041" s="160" t="s">
        <v>994</v>
      </c>
      <c r="H1041" s="161">
        <v>3.6</v>
      </c>
      <c r="I1041" s="162"/>
      <c r="L1041" s="158"/>
      <c r="M1041" s="163"/>
      <c r="T1041" s="164"/>
      <c r="AT1041" s="159" t="s">
        <v>194</v>
      </c>
      <c r="AU1041" s="159" t="s">
        <v>82</v>
      </c>
      <c r="AV1041" s="13" t="s">
        <v>82</v>
      </c>
      <c r="AW1041" s="13" t="s">
        <v>35</v>
      </c>
      <c r="AX1041" s="13" t="s">
        <v>74</v>
      </c>
      <c r="AY1041" s="159" t="s">
        <v>181</v>
      </c>
    </row>
    <row r="1042" spans="2:65" s="13" customFormat="1" ht="11.25">
      <c r="B1042" s="158"/>
      <c r="D1042" s="146" t="s">
        <v>194</v>
      </c>
      <c r="E1042" s="159" t="s">
        <v>3</v>
      </c>
      <c r="F1042" s="160" t="s">
        <v>995</v>
      </c>
      <c r="H1042" s="161">
        <v>2.4</v>
      </c>
      <c r="I1042" s="162"/>
      <c r="L1042" s="158"/>
      <c r="M1042" s="163"/>
      <c r="T1042" s="164"/>
      <c r="AT1042" s="159" t="s">
        <v>194</v>
      </c>
      <c r="AU1042" s="159" t="s">
        <v>82</v>
      </c>
      <c r="AV1042" s="13" t="s">
        <v>82</v>
      </c>
      <c r="AW1042" s="13" t="s">
        <v>35</v>
      </c>
      <c r="AX1042" s="13" t="s">
        <v>74</v>
      </c>
      <c r="AY1042" s="159" t="s">
        <v>181</v>
      </c>
    </row>
    <row r="1043" spans="2:65" s="13" customFormat="1" ht="11.25">
      <c r="B1043" s="158"/>
      <c r="D1043" s="146" t="s">
        <v>194</v>
      </c>
      <c r="E1043" s="159" t="s">
        <v>3</v>
      </c>
      <c r="F1043" s="160" t="s">
        <v>996</v>
      </c>
      <c r="H1043" s="161">
        <v>3.6</v>
      </c>
      <c r="I1043" s="162"/>
      <c r="L1043" s="158"/>
      <c r="M1043" s="163"/>
      <c r="T1043" s="164"/>
      <c r="AT1043" s="159" t="s">
        <v>194</v>
      </c>
      <c r="AU1043" s="159" t="s">
        <v>82</v>
      </c>
      <c r="AV1043" s="13" t="s">
        <v>82</v>
      </c>
      <c r="AW1043" s="13" t="s">
        <v>35</v>
      </c>
      <c r="AX1043" s="13" t="s">
        <v>74</v>
      </c>
      <c r="AY1043" s="159" t="s">
        <v>181</v>
      </c>
    </row>
    <row r="1044" spans="2:65" s="13" customFormat="1" ht="11.25">
      <c r="B1044" s="158"/>
      <c r="D1044" s="146" t="s">
        <v>194</v>
      </c>
      <c r="E1044" s="159" t="s">
        <v>3</v>
      </c>
      <c r="F1044" s="160" t="s">
        <v>997</v>
      </c>
      <c r="H1044" s="161">
        <v>3.6</v>
      </c>
      <c r="I1044" s="162"/>
      <c r="L1044" s="158"/>
      <c r="M1044" s="163"/>
      <c r="T1044" s="164"/>
      <c r="AT1044" s="159" t="s">
        <v>194</v>
      </c>
      <c r="AU1044" s="159" t="s">
        <v>82</v>
      </c>
      <c r="AV1044" s="13" t="s">
        <v>82</v>
      </c>
      <c r="AW1044" s="13" t="s">
        <v>35</v>
      </c>
      <c r="AX1044" s="13" t="s">
        <v>74</v>
      </c>
      <c r="AY1044" s="159" t="s">
        <v>181</v>
      </c>
    </row>
    <row r="1045" spans="2:65" s="14" customFormat="1" ht="11.25">
      <c r="B1045" s="165"/>
      <c r="D1045" s="146" t="s">
        <v>194</v>
      </c>
      <c r="E1045" s="166" t="s">
        <v>3</v>
      </c>
      <c r="F1045" s="167" t="s">
        <v>204</v>
      </c>
      <c r="H1045" s="168">
        <v>16.400000000000002</v>
      </c>
      <c r="I1045" s="169"/>
      <c r="L1045" s="165"/>
      <c r="M1045" s="170"/>
      <c r="T1045" s="171"/>
      <c r="AT1045" s="166" t="s">
        <v>194</v>
      </c>
      <c r="AU1045" s="166" t="s">
        <v>82</v>
      </c>
      <c r="AV1045" s="14" t="s">
        <v>188</v>
      </c>
      <c r="AW1045" s="14" t="s">
        <v>35</v>
      </c>
      <c r="AX1045" s="14" t="s">
        <v>9</v>
      </c>
      <c r="AY1045" s="166" t="s">
        <v>181</v>
      </c>
    </row>
    <row r="1046" spans="2:65" s="1" customFormat="1" ht="16.5" customHeight="1">
      <c r="B1046" s="132"/>
      <c r="C1046" s="133" t="s">
        <v>998</v>
      </c>
      <c r="D1046" s="133" t="s">
        <v>183</v>
      </c>
      <c r="E1046" s="134" t="s">
        <v>999</v>
      </c>
      <c r="F1046" s="135" t="s">
        <v>1000</v>
      </c>
      <c r="G1046" s="136" t="s">
        <v>186</v>
      </c>
      <c r="H1046" s="137">
        <v>72.406999999999996</v>
      </c>
      <c r="I1046" s="138"/>
      <c r="J1046" s="139">
        <f>ROUND(I1046*H1046,0)</f>
        <v>0</v>
      </c>
      <c r="K1046" s="135" t="s">
        <v>187</v>
      </c>
      <c r="L1046" s="33"/>
      <c r="M1046" s="140" t="s">
        <v>3</v>
      </c>
      <c r="N1046" s="141" t="s">
        <v>45</v>
      </c>
      <c r="P1046" s="142">
        <f>O1046*H1046</f>
        <v>0</v>
      </c>
      <c r="Q1046" s="142">
        <v>3.3579999999999999E-2</v>
      </c>
      <c r="R1046" s="142">
        <f>Q1046*H1046</f>
        <v>2.4314270599999999</v>
      </c>
      <c r="S1046" s="142">
        <v>0</v>
      </c>
      <c r="T1046" s="143">
        <f>S1046*H1046</f>
        <v>0</v>
      </c>
      <c r="AR1046" s="144" t="s">
        <v>188</v>
      </c>
      <c r="AT1046" s="144" t="s">
        <v>183</v>
      </c>
      <c r="AU1046" s="144" t="s">
        <v>82</v>
      </c>
      <c r="AY1046" s="18" t="s">
        <v>181</v>
      </c>
      <c r="BE1046" s="145">
        <f>IF(N1046="základní",J1046,0)</f>
        <v>0</v>
      </c>
      <c r="BF1046" s="145">
        <f>IF(N1046="snížená",J1046,0)</f>
        <v>0</v>
      </c>
      <c r="BG1046" s="145">
        <f>IF(N1046="zákl. přenesená",J1046,0)</f>
        <v>0</v>
      </c>
      <c r="BH1046" s="145">
        <f>IF(N1046="sníž. přenesená",J1046,0)</f>
        <v>0</v>
      </c>
      <c r="BI1046" s="145">
        <f>IF(N1046="nulová",J1046,0)</f>
        <v>0</v>
      </c>
      <c r="BJ1046" s="18" t="s">
        <v>9</v>
      </c>
      <c r="BK1046" s="145">
        <f>ROUND(I1046*H1046,0)</f>
        <v>0</v>
      </c>
      <c r="BL1046" s="18" t="s">
        <v>188</v>
      </c>
      <c r="BM1046" s="144" t="s">
        <v>1001</v>
      </c>
    </row>
    <row r="1047" spans="2:65" s="1" customFormat="1" ht="11.25">
      <c r="B1047" s="33"/>
      <c r="D1047" s="146" t="s">
        <v>190</v>
      </c>
      <c r="F1047" s="147" t="s">
        <v>1002</v>
      </c>
      <c r="I1047" s="148"/>
      <c r="L1047" s="33"/>
      <c r="M1047" s="149"/>
      <c r="T1047" s="54"/>
      <c r="AT1047" s="18" t="s">
        <v>190</v>
      </c>
      <c r="AU1047" s="18" t="s">
        <v>82</v>
      </c>
    </row>
    <row r="1048" spans="2:65" s="1" customFormat="1" ht="11.25">
      <c r="B1048" s="33"/>
      <c r="D1048" s="150" t="s">
        <v>192</v>
      </c>
      <c r="F1048" s="151" t="s">
        <v>1003</v>
      </c>
      <c r="I1048" s="148"/>
      <c r="L1048" s="33"/>
      <c r="M1048" s="149"/>
      <c r="T1048" s="54"/>
      <c r="AT1048" s="18" t="s">
        <v>192</v>
      </c>
      <c r="AU1048" s="18" t="s">
        <v>82</v>
      </c>
    </row>
    <row r="1049" spans="2:65" s="12" customFormat="1" ht="11.25">
      <c r="B1049" s="152"/>
      <c r="D1049" s="146" t="s">
        <v>194</v>
      </c>
      <c r="E1049" s="153" t="s">
        <v>3</v>
      </c>
      <c r="F1049" s="154" t="s">
        <v>591</v>
      </c>
      <c r="H1049" s="153" t="s">
        <v>3</v>
      </c>
      <c r="I1049" s="155"/>
      <c r="L1049" s="152"/>
      <c r="M1049" s="156"/>
      <c r="T1049" s="157"/>
      <c r="AT1049" s="153" t="s">
        <v>194</v>
      </c>
      <c r="AU1049" s="153" t="s">
        <v>82</v>
      </c>
      <c r="AV1049" s="12" t="s">
        <v>9</v>
      </c>
      <c r="AW1049" s="12" t="s">
        <v>35</v>
      </c>
      <c r="AX1049" s="12" t="s">
        <v>74</v>
      </c>
      <c r="AY1049" s="153" t="s">
        <v>181</v>
      </c>
    </row>
    <row r="1050" spans="2:65" s="12" customFormat="1" ht="11.25">
      <c r="B1050" s="152"/>
      <c r="D1050" s="146" t="s">
        <v>194</v>
      </c>
      <c r="E1050" s="153" t="s">
        <v>3</v>
      </c>
      <c r="F1050" s="154" t="s">
        <v>592</v>
      </c>
      <c r="H1050" s="153" t="s">
        <v>3</v>
      </c>
      <c r="I1050" s="155"/>
      <c r="L1050" s="152"/>
      <c r="M1050" s="156"/>
      <c r="T1050" s="157"/>
      <c r="AT1050" s="153" t="s">
        <v>194</v>
      </c>
      <c r="AU1050" s="153" t="s">
        <v>82</v>
      </c>
      <c r="AV1050" s="12" t="s">
        <v>9</v>
      </c>
      <c r="AW1050" s="12" t="s">
        <v>35</v>
      </c>
      <c r="AX1050" s="12" t="s">
        <v>74</v>
      </c>
      <c r="AY1050" s="153" t="s">
        <v>181</v>
      </c>
    </row>
    <row r="1051" spans="2:65" s="13" customFormat="1" ht="11.25">
      <c r="B1051" s="158"/>
      <c r="D1051" s="146" t="s">
        <v>194</v>
      </c>
      <c r="E1051" s="159" t="s">
        <v>3</v>
      </c>
      <c r="F1051" s="160" t="s">
        <v>593</v>
      </c>
      <c r="H1051" s="161">
        <v>34.729999999999997</v>
      </c>
      <c r="I1051" s="162"/>
      <c r="L1051" s="158"/>
      <c r="M1051" s="163"/>
      <c r="T1051" s="164"/>
      <c r="AT1051" s="159" t="s">
        <v>194</v>
      </c>
      <c r="AU1051" s="159" t="s">
        <v>82</v>
      </c>
      <c r="AV1051" s="13" t="s">
        <v>82</v>
      </c>
      <c r="AW1051" s="13" t="s">
        <v>35</v>
      </c>
      <c r="AX1051" s="13" t="s">
        <v>74</v>
      </c>
      <c r="AY1051" s="159" t="s">
        <v>181</v>
      </c>
    </row>
    <row r="1052" spans="2:65" s="12" customFormat="1" ht="11.25">
      <c r="B1052" s="152"/>
      <c r="D1052" s="146" t="s">
        <v>194</v>
      </c>
      <c r="E1052" s="153" t="s">
        <v>3</v>
      </c>
      <c r="F1052" s="154" t="s">
        <v>548</v>
      </c>
      <c r="H1052" s="153" t="s">
        <v>3</v>
      </c>
      <c r="I1052" s="155"/>
      <c r="L1052" s="152"/>
      <c r="M1052" s="156"/>
      <c r="T1052" s="157"/>
      <c r="AT1052" s="153" t="s">
        <v>194</v>
      </c>
      <c r="AU1052" s="153" t="s">
        <v>82</v>
      </c>
      <c r="AV1052" s="12" t="s">
        <v>9</v>
      </c>
      <c r="AW1052" s="12" t="s">
        <v>35</v>
      </c>
      <c r="AX1052" s="12" t="s">
        <v>74</v>
      </c>
      <c r="AY1052" s="153" t="s">
        <v>181</v>
      </c>
    </row>
    <row r="1053" spans="2:65" s="12" customFormat="1" ht="11.25">
      <c r="B1053" s="152"/>
      <c r="D1053" s="146" t="s">
        <v>194</v>
      </c>
      <c r="E1053" s="153" t="s">
        <v>3</v>
      </c>
      <c r="F1053" s="154" t="s">
        <v>1004</v>
      </c>
      <c r="H1053" s="153" t="s">
        <v>3</v>
      </c>
      <c r="I1053" s="155"/>
      <c r="L1053" s="152"/>
      <c r="M1053" s="156"/>
      <c r="T1053" s="157"/>
      <c r="AT1053" s="153" t="s">
        <v>194</v>
      </c>
      <c r="AU1053" s="153" t="s">
        <v>82</v>
      </c>
      <c r="AV1053" s="12" t="s">
        <v>9</v>
      </c>
      <c r="AW1053" s="12" t="s">
        <v>35</v>
      </c>
      <c r="AX1053" s="12" t="s">
        <v>74</v>
      </c>
      <c r="AY1053" s="153" t="s">
        <v>181</v>
      </c>
    </row>
    <row r="1054" spans="2:65" s="15" customFormat="1" ht="11.25">
      <c r="B1054" s="182"/>
      <c r="D1054" s="146" t="s">
        <v>194</v>
      </c>
      <c r="E1054" s="183" t="s">
        <v>3</v>
      </c>
      <c r="F1054" s="184" t="s">
        <v>595</v>
      </c>
      <c r="H1054" s="185">
        <v>34.729999999999997</v>
      </c>
      <c r="I1054" s="186"/>
      <c r="L1054" s="182"/>
      <c r="M1054" s="187"/>
      <c r="T1054" s="188"/>
      <c r="AT1054" s="183" t="s">
        <v>194</v>
      </c>
      <c r="AU1054" s="183" t="s">
        <v>82</v>
      </c>
      <c r="AV1054" s="15" t="s">
        <v>205</v>
      </c>
      <c r="AW1054" s="15" t="s">
        <v>35</v>
      </c>
      <c r="AX1054" s="15" t="s">
        <v>74</v>
      </c>
      <c r="AY1054" s="183" t="s">
        <v>181</v>
      </c>
    </row>
    <row r="1055" spans="2:65" s="12" customFormat="1" ht="11.25">
      <c r="B1055" s="152"/>
      <c r="D1055" s="146" t="s">
        <v>194</v>
      </c>
      <c r="E1055" s="153" t="s">
        <v>3</v>
      </c>
      <c r="F1055" s="154" t="s">
        <v>596</v>
      </c>
      <c r="H1055" s="153" t="s">
        <v>3</v>
      </c>
      <c r="I1055" s="155"/>
      <c r="L1055" s="152"/>
      <c r="M1055" s="156"/>
      <c r="T1055" s="157"/>
      <c r="AT1055" s="153" t="s">
        <v>194</v>
      </c>
      <c r="AU1055" s="153" t="s">
        <v>82</v>
      </c>
      <c r="AV1055" s="12" t="s">
        <v>9</v>
      </c>
      <c r="AW1055" s="12" t="s">
        <v>35</v>
      </c>
      <c r="AX1055" s="12" t="s">
        <v>74</v>
      </c>
      <c r="AY1055" s="153" t="s">
        <v>181</v>
      </c>
    </row>
    <row r="1056" spans="2:65" s="12" customFormat="1" ht="11.25">
      <c r="B1056" s="152"/>
      <c r="D1056" s="146" t="s">
        <v>194</v>
      </c>
      <c r="E1056" s="153" t="s">
        <v>3</v>
      </c>
      <c r="F1056" s="154" t="s">
        <v>244</v>
      </c>
      <c r="H1056" s="153" t="s">
        <v>3</v>
      </c>
      <c r="I1056" s="155"/>
      <c r="L1056" s="152"/>
      <c r="M1056" s="156"/>
      <c r="T1056" s="157"/>
      <c r="AT1056" s="153" t="s">
        <v>194</v>
      </c>
      <c r="AU1056" s="153" t="s">
        <v>82</v>
      </c>
      <c r="AV1056" s="12" t="s">
        <v>9</v>
      </c>
      <c r="AW1056" s="12" t="s">
        <v>35</v>
      </c>
      <c r="AX1056" s="12" t="s">
        <v>74</v>
      </c>
      <c r="AY1056" s="153" t="s">
        <v>181</v>
      </c>
    </row>
    <row r="1057" spans="2:51" s="13" customFormat="1" ht="11.25">
      <c r="B1057" s="158"/>
      <c r="D1057" s="146" t="s">
        <v>194</v>
      </c>
      <c r="E1057" s="159" t="s">
        <v>3</v>
      </c>
      <c r="F1057" s="160" t="s">
        <v>597</v>
      </c>
      <c r="H1057" s="161">
        <v>8.1</v>
      </c>
      <c r="I1057" s="162"/>
      <c r="L1057" s="158"/>
      <c r="M1057" s="163"/>
      <c r="T1057" s="164"/>
      <c r="AT1057" s="159" t="s">
        <v>194</v>
      </c>
      <c r="AU1057" s="159" t="s">
        <v>82</v>
      </c>
      <c r="AV1057" s="13" t="s">
        <v>82</v>
      </c>
      <c r="AW1057" s="13" t="s">
        <v>35</v>
      </c>
      <c r="AX1057" s="13" t="s">
        <v>74</v>
      </c>
      <c r="AY1057" s="159" t="s">
        <v>181</v>
      </c>
    </row>
    <row r="1058" spans="2:51" s="13" customFormat="1" ht="11.25">
      <c r="B1058" s="158"/>
      <c r="D1058" s="146" t="s">
        <v>194</v>
      </c>
      <c r="E1058" s="159" t="s">
        <v>3</v>
      </c>
      <c r="F1058" s="160" t="s">
        <v>1005</v>
      </c>
      <c r="H1058" s="161">
        <v>3.9</v>
      </c>
      <c r="I1058" s="162"/>
      <c r="L1058" s="158"/>
      <c r="M1058" s="163"/>
      <c r="T1058" s="164"/>
      <c r="AT1058" s="159" t="s">
        <v>194</v>
      </c>
      <c r="AU1058" s="159" t="s">
        <v>82</v>
      </c>
      <c r="AV1058" s="13" t="s">
        <v>82</v>
      </c>
      <c r="AW1058" s="13" t="s">
        <v>35</v>
      </c>
      <c r="AX1058" s="13" t="s">
        <v>74</v>
      </c>
      <c r="AY1058" s="159" t="s">
        <v>181</v>
      </c>
    </row>
    <row r="1059" spans="2:51" s="13" customFormat="1" ht="11.25">
      <c r="B1059" s="158"/>
      <c r="D1059" s="146" t="s">
        <v>194</v>
      </c>
      <c r="E1059" s="159" t="s">
        <v>3</v>
      </c>
      <c r="F1059" s="160" t="s">
        <v>1006</v>
      </c>
      <c r="H1059" s="161">
        <v>1.3919999999999999</v>
      </c>
      <c r="I1059" s="162"/>
      <c r="L1059" s="158"/>
      <c r="M1059" s="163"/>
      <c r="T1059" s="164"/>
      <c r="AT1059" s="159" t="s">
        <v>194</v>
      </c>
      <c r="AU1059" s="159" t="s">
        <v>82</v>
      </c>
      <c r="AV1059" s="13" t="s">
        <v>82</v>
      </c>
      <c r="AW1059" s="13" t="s">
        <v>35</v>
      </c>
      <c r="AX1059" s="13" t="s">
        <v>74</v>
      </c>
      <c r="AY1059" s="159" t="s">
        <v>181</v>
      </c>
    </row>
    <row r="1060" spans="2:51" s="13" customFormat="1" ht="11.25">
      <c r="B1060" s="158"/>
      <c r="D1060" s="146" t="s">
        <v>194</v>
      </c>
      <c r="E1060" s="159" t="s">
        <v>3</v>
      </c>
      <c r="F1060" s="160" t="s">
        <v>688</v>
      </c>
      <c r="H1060" s="161">
        <v>4.0839999999999996</v>
      </c>
      <c r="I1060" s="162"/>
      <c r="L1060" s="158"/>
      <c r="M1060" s="163"/>
      <c r="T1060" s="164"/>
      <c r="AT1060" s="159" t="s">
        <v>194</v>
      </c>
      <c r="AU1060" s="159" t="s">
        <v>82</v>
      </c>
      <c r="AV1060" s="13" t="s">
        <v>82</v>
      </c>
      <c r="AW1060" s="13" t="s">
        <v>35</v>
      </c>
      <c r="AX1060" s="13" t="s">
        <v>74</v>
      </c>
      <c r="AY1060" s="159" t="s">
        <v>181</v>
      </c>
    </row>
    <row r="1061" spans="2:51" s="13" customFormat="1" ht="11.25">
      <c r="B1061" s="158"/>
      <c r="D1061" s="146" t="s">
        <v>194</v>
      </c>
      <c r="E1061" s="159" t="s">
        <v>3</v>
      </c>
      <c r="F1061" s="160" t="s">
        <v>689</v>
      </c>
      <c r="H1061" s="161">
        <v>4.069</v>
      </c>
      <c r="I1061" s="162"/>
      <c r="L1061" s="158"/>
      <c r="M1061" s="163"/>
      <c r="T1061" s="164"/>
      <c r="AT1061" s="159" t="s">
        <v>194</v>
      </c>
      <c r="AU1061" s="159" t="s">
        <v>82</v>
      </c>
      <c r="AV1061" s="13" t="s">
        <v>82</v>
      </c>
      <c r="AW1061" s="13" t="s">
        <v>35</v>
      </c>
      <c r="AX1061" s="13" t="s">
        <v>74</v>
      </c>
      <c r="AY1061" s="159" t="s">
        <v>181</v>
      </c>
    </row>
    <row r="1062" spans="2:51" s="13" customFormat="1" ht="11.25">
      <c r="B1062" s="158"/>
      <c r="D1062" s="146" t="s">
        <v>194</v>
      </c>
      <c r="E1062" s="159" t="s">
        <v>3</v>
      </c>
      <c r="F1062" s="160" t="s">
        <v>1007</v>
      </c>
      <c r="H1062" s="161">
        <v>4.96</v>
      </c>
      <c r="I1062" s="162"/>
      <c r="L1062" s="158"/>
      <c r="M1062" s="163"/>
      <c r="T1062" s="164"/>
      <c r="AT1062" s="159" t="s">
        <v>194</v>
      </c>
      <c r="AU1062" s="159" t="s">
        <v>82</v>
      </c>
      <c r="AV1062" s="13" t="s">
        <v>82</v>
      </c>
      <c r="AW1062" s="13" t="s">
        <v>35</v>
      </c>
      <c r="AX1062" s="13" t="s">
        <v>74</v>
      </c>
      <c r="AY1062" s="159" t="s">
        <v>181</v>
      </c>
    </row>
    <row r="1063" spans="2:51" s="12" customFormat="1" ht="11.25">
      <c r="B1063" s="152"/>
      <c r="D1063" s="146" t="s">
        <v>194</v>
      </c>
      <c r="E1063" s="153" t="s">
        <v>3</v>
      </c>
      <c r="F1063" s="154" t="s">
        <v>540</v>
      </c>
      <c r="H1063" s="153" t="s">
        <v>3</v>
      </c>
      <c r="I1063" s="155"/>
      <c r="L1063" s="152"/>
      <c r="M1063" s="156"/>
      <c r="T1063" s="157"/>
      <c r="AT1063" s="153" t="s">
        <v>194</v>
      </c>
      <c r="AU1063" s="153" t="s">
        <v>82</v>
      </c>
      <c r="AV1063" s="12" t="s">
        <v>9</v>
      </c>
      <c r="AW1063" s="12" t="s">
        <v>35</v>
      </c>
      <c r="AX1063" s="12" t="s">
        <v>74</v>
      </c>
      <c r="AY1063" s="153" t="s">
        <v>181</v>
      </c>
    </row>
    <row r="1064" spans="2:51" s="13" customFormat="1" ht="11.25">
      <c r="B1064" s="158"/>
      <c r="D1064" s="146" t="s">
        <v>194</v>
      </c>
      <c r="E1064" s="159" t="s">
        <v>3</v>
      </c>
      <c r="F1064" s="160" t="s">
        <v>690</v>
      </c>
      <c r="H1064" s="161">
        <v>4.8049999999999997</v>
      </c>
      <c r="I1064" s="162"/>
      <c r="L1064" s="158"/>
      <c r="M1064" s="163"/>
      <c r="T1064" s="164"/>
      <c r="AT1064" s="159" t="s">
        <v>194</v>
      </c>
      <c r="AU1064" s="159" t="s">
        <v>82</v>
      </c>
      <c r="AV1064" s="13" t="s">
        <v>82</v>
      </c>
      <c r="AW1064" s="13" t="s">
        <v>35</v>
      </c>
      <c r="AX1064" s="13" t="s">
        <v>74</v>
      </c>
      <c r="AY1064" s="159" t="s">
        <v>181</v>
      </c>
    </row>
    <row r="1065" spans="2:51" s="13" customFormat="1" ht="11.25">
      <c r="B1065" s="158"/>
      <c r="D1065" s="146" t="s">
        <v>194</v>
      </c>
      <c r="E1065" s="159" t="s">
        <v>3</v>
      </c>
      <c r="F1065" s="160" t="s">
        <v>1008</v>
      </c>
      <c r="H1065" s="161">
        <v>0.442</v>
      </c>
      <c r="I1065" s="162"/>
      <c r="L1065" s="158"/>
      <c r="M1065" s="163"/>
      <c r="T1065" s="164"/>
      <c r="AT1065" s="159" t="s">
        <v>194</v>
      </c>
      <c r="AU1065" s="159" t="s">
        <v>82</v>
      </c>
      <c r="AV1065" s="13" t="s">
        <v>82</v>
      </c>
      <c r="AW1065" s="13" t="s">
        <v>35</v>
      </c>
      <c r="AX1065" s="13" t="s">
        <v>74</v>
      </c>
      <c r="AY1065" s="159" t="s">
        <v>181</v>
      </c>
    </row>
    <row r="1066" spans="2:51" s="13" customFormat="1" ht="11.25">
      <c r="B1066" s="158"/>
      <c r="D1066" s="146" t="s">
        <v>194</v>
      </c>
      <c r="E1066" s="159" t="s">
        <v>3</v>
      </c>
      <c r="F1066" s="160" t="s">
        <v>1009</v>
      </c>
      <c r="H1066" s="161">
        <v>1.3919999999999999</v>
      </c>
      <c r="I1066" s="162"/>
      <c r="L1066" s="158"/>
      <c r="M1066" s="163"/>
      <c r="T1066" s="164"/>
      <c r="AT1066" s="159" t="s">
        <v>194</v>
      </c>
      <c r="AU1066" s="159" t="s">
        <v>82</v>
      </c>
      <c r="AV1066" s="13" t="s">
        <v>82</v>
      </c>
      <c r="AW1066" s="13" t="s">
        <v>35</v>
      </c>
      <c r="AX1066" s="13" t="s">
        <v>74</v>
      </c>
      <c r="AY1066" s="159" t="s">
        <v>181</v>
      </c>
    </row>
    <row r="1067" spans="2:51" s="13" customFormat="1" ht="11.25">
      <c r="B1067" s="158"/>
      <c r="D1067" s="146" t="s">
        <v>194</v>
      </c>
      <c r="E1067" s="159" t="s">
        <v>3</v>
      </c>
      <c r="F1067" s="160" t="s">
        <v>601</v>
      </c>
      <c r="H1067" s="161">
        <v>4.5330000000000004</v>
      </c>
      <c r="I1067" s="162"/>
      <c r="L1067" s="158"/>
      <c r="M1067" s="163"/>
      <c r="T1067" s="164"/>
      <c r="AT1067" s="159" t="s">
        <v>194</v>
      </c>
      <c r="AU1067" s="159" t="s">
        <v>82</v>
      </c>
      <c r="AV1067" s="13" t="s">
        <v>82</v>
      </c>
      <c r="AW1067" s="13" t="s">
        <v>35</v>
      </c>
      <c r="AX1067" s="13" t="s">
        <v>74</v>
      </c>
      <c r="AY1067" s="159" t="s">
        <v>181</v>
      </c>
    </row>
    <row r="1068" spans="2:51" s="12" customFormat="1" ht="11.25">
      <c r="B1068" s="152"/>
      <c r="D1068" s="146" t="s">
        <v>194</v>
      </c>
      <c r="E1068" s="153" t="s">
        <v>3</v>
      </c>
      <c r="F1068" s="154" t="s">
        <v>548</v>
      </c>
      <c r="H1068" s="153" t="s">
        <v>3</v>
      </c>
      <c r="I1068" s="155"/>
      <c r="L1068" s="152"/>
      <c r="M1068" s="156"/>
      <c r="T1068" s="157"/>
      <c r="AT1068" s="153" t="s">
        <v>194</v>
      </c>
      <c r="AU1068" s="153" t="s">
        <v>82</v>
      </c>
      <c r="AV1068" s="12" t="s">
        <v>9</v>
      </c>
      <c r="AW1068" s="12" t="s">
        <v>35</v>
      </c>
      <c r="AX1068" s="12" t="s">
        <v>74</v>
      </c>
      <c r="AY1068" s="153" t="s">
        <v>181</v>
      </c>
    </row>
    <row r="1069" spans="2:51" s="12" customFormat="1" ht="11.25">
      <c r="B1069" s="152"/>
      <c r="D1069" s="146" t="s">
        <v>194</v>
      </c>
      <c r="E1069" s="153" t="s">
        <v>3</v>
      </c>
      <c r="F1069" s="154" t="s">
        <v>1010</v>
      </c>
      <c r="H1069" s="153" t="s">
        <v>3</v>
      </c>
      <c r="I1069" s="155"/>
      <c r="L1069" s="152"/>
      <c r="M1069" s="156"/>
      <c r="T1069" s="157"/>
      <c r="AT1069" s="153" t="s">
        <v>194</v>
      </c>
      <c r="AU1069" s="153" t="s">
        <v>82</v>
      </c>
      <c r="AV1069" s="12" t="s">
        <v>9</v>
      </c>
      <c r="AW1069" s="12" t="s">
        <v>35</v>
      </c>
      <c r="AX1069" s="12" t="s">
        <v>74</v>
      </c>
      <c r="AY1069" s="153" t="s">
        <v>181</v>
      </c>
    </row>
    <row r="1070" spans="2:51" s="12" customFormat="1" ht="11.25">
      <c r="B1070" s="152"/>
      <c r="D1070" s="146" t="s">
        <v>194</v>
      </c>
      <c r="E1070" s="153" t="s">
        <v>3</v>
      </c>
      <c r="F1070" s="154" t="s">
        <v>1011</v>
      </c>
      <c r="H1070" s="153" t="s">
        <v>3</v>
      </c>
      <c r="I1070" s="155"/>
      <c r="L1070" s="152"/>
      <c r="M1070" s="156"/>
      <c r="T1070" s="157"/>
      <c r="AT1070" s="153" t="s">
        <v>194</v>
      </c>
      <c r="AU1070" s="153" t="s">
        <v>82</v>
      </c>
      <c r="AV1070" s="12" t="s">
        <v>9</v>
      </c>
      <c r="AW1070" s="12" t="s">
        <v>35</v>
      </c>
      <c r="AX1070" s="12" t="s">
        <v>74</v>
      </c>
      <c r="AY1070" s="153" t="s">
        <v>181</v>
      </c>
    </row>
    <row r="1071" spans="2:51" s="12" customFormat="1" ht="11.25">
      <c r="B1071" s="152"/>
      <c r="D1071" s="146" t="s">
        <v>194</v>
      </c>
      <c r="E1071" s="153" t="s">
        <v>3</v>
      </c>
      <c r="F1071" s="154" t="s">
        <v>1012</v>
      </c>
      <c r="H1071" s="153" t="s">
        <v>3</v>
      </c>
      <c r="I1071" s="155"/>
      <c r="L1071" s="152"/>
      <c r="M1071" s="156"/>
      <c r="T1071" s="157"/>
      <c r="AT1071" s="153" t="s">
        <v>194</v>
      </c>
      <c r="AU1071" s="153" t="s">
        <v>82</v>
      </c>
      <c r="AV1071" s="12" t="s">
        <v>9</v>
      </c>
      <c r="AW1071" s="12" t="s">
        <v>35</v>
      </c>
      <c r="AX1071" s="12" t="s">
        <v>74</v>
      </c>
      <c r="AY1071" s="153" t="s">
        <v>181</v>
      </c>
    </row>
    <row r="1072" spans="2:51" s="12" customFormat="1" ht="11.25">
      <c r="B1072" s="152"/>
      <c r="D1072" s="146" t="s">
        <v>194</v>
      </c>
      <c r="E1072" s="153" t="s">
        <v>3</v>
      </c>
      <c r="F1072" s="154" t="s">
        <v>1013</v>
      </c>
      <c r="H1072" s="153" t="s">
        <v>3</v>
      </c>
      <c r="I1072" s="155"/>
      <c r="L1072" s="152"/>
      <c r="M1072" s="156"/>
      <c r="T1072" s="157"/>
      <c r="AT1072" s="153" t="s">
        <v>194</v>
      </c>
      <c r="AU1072" s="153" t="s">
        <v>82</v>
      </c>
      <c r="AV1072" s="12" t="s">
        <v>9</v>
      </c>
      <c r="AW1072" s="12" t="s">
        <v>35</v>
      </c>
      <c r="AX1072" s="12" t="s">
        <v>74</v>
      </c>
      <c r="AY1072" s="153" t="s">
        <v>181</v>
      </c>
    </row>
    <row r="1073" spans="2:65" s="12" customFormat="1" ht="11.25">
      <c r="B1073" s="152"/>
      <c r="D1073" s="146" t="s">
        <v>194</v>
      </c>
      <c r="E1073" s="153" t="s">
        <v>3</v>
      </c>
      <c r="F1073" s="154" t="s">
        <v>1014</v>
      </c>
      <c r="H1073" s="153" t="s">
        <v>3</v>
      </c>
      <c r="I1073" s="155"/>
      <c r="L1073" s="152"/>
      <c r="M1073" s="156"/>
      <c r="T1073" s="157"/>
      <c r="AT1073" s="153" t="s">
        <v>194</v>
      </c>
      <c r="AU1073" s="153" t="s">
        <v>82</v>
      </c>
      <c r="AV1073" s="12" t="s">
        <v>9</v>
      </c>
      <c r="AW1073" s="12" t="s">
        <v>35</v>
      </c>
      <c r="AX1073" s="12" t="s">
        <v>74</v>
      </c>
      <c r="AY1073" s="153" t="s">
        <v>181</v>
      </c>
    </row>
    <row r="1074" spans="2:65" s="12" customFormat="1" ht="11.25">
      <c r="B1074" s="152"/>
      <c r="D1074" s="146" t="s">
        <v>194</v>
      </c>
      <c r="E1074" s="153" t="s">
        <v>3</v>
      </c>
      <c r="F1074" s="154" t="s">
        <v>1015</v>
      </c>
      <c r="H1074" s="153" t="s">
        <v>3</v>
      </c>
      <c r="I1074" s="155"/>
      <c r="L1074" s="152"/>
      <c r="M1074" s="156"/>
      <c r="T1074" s="157"/>
      <c r="AT1074" s="153" t="s">
        <v>194</v>
      </c>
      <c r="AU1074" s="153" t="s">
        <v>82</v>
      </c>
      <c r="AV1074" s="12" t="s">
        <v>9</v>
      </c>
      <c r="AW1074" s="12" t="s">
        <v>35</v>
      </c>
      <c r="AX1074" s="12" t="s">
        <v>74</v>
      </c>
      <c r="AY1074" s="153" t="s">
        <v>181</v>
      </c>
    </row>
    <row r="1075" spans="2:65" s="12" customFormat="1" ht="11.25">
      <c r="B1075" s="152"/>
      <c r="D1075" s="146" t="s">
        <v>194</v>
      </c>
      <c r="E1075" s="153" t="s">
        <v>3</v>
      </c>
      <c r="F1075" s="154" t="s">
        <v>1016</v>
      </c>
      <c r="H1075" s="153" t="s">
        <v>3</v>
      </c>
      <c r="I1075" s="155"/>
      <c r="L1075" s="152"/>
      <c r="M1075" s="156"/>
      <c r="T1075" s="157"/>
      <c r="AT1075" s="153" t="s">
        <v>194</v>
      </c>
      <c r="AU1075" s="153" t="s">
        <v>82</v>
      </c>
      <c r="AV1075" s="12" t="s">
        <v>9</v>
      </c>
      <c r="AW1075" s="12" t="s">
        <v>35</v>
      </c>
      <c r="AX1075" s="12" t="s">
        <v>74</v>
      </c>
      <c r="AY1075" s="153" t="s">
        <v>181</v>
      </c>
    </row>
    <row r="1076" spans="2:65" s="15" customFormat="1" ht="11.25">
      <c r="B1076" s="182"/>
      <c r="D1076" s="146" t="s">
        <v>194</v>
      </c>
      <c r="E1076" s="183" t="s">
        <v>3</v>
      </c>
      <c r="F1076" s="184" t="s">
        <v>595</v>
      </c>
      <c r="H1076" s="185">
        <v>37.677</v>
      </c>
      <c r="I1076" s="186"/>
      <c r="L1076" s="182"/>
      <c r="M1076" s="187"/>
      <c r="T1076" s="188"/>
      <c r="AT1076" s="183" t="s">
        <v>194</v>
      </c>
      <c r="AU1076" s="183" t="s">
        <v>82</v>
      </c>
      <c r="AV1076" s="15" t="s">
        <v>205</v>
      </c>
      <c r="AW1076" s="15" t="s">
        <v>35</v>
      </c>
      <c r="AX1076" s="15" t="s">
        <v>74</v>
      </c>
      <c r="AY1076" s="183" t="s">
        <v>181</v>
      </c>
    </row>
    <row r="1077" spans="2:65" s="14" customFormat="1" ht="11.25">
      <c r="B1077" s="165"/>
      <c r="D1077" s="146" t="s">
        <v>194</v>
      </c>
      <c r="E1077" s="166" t="s">
        <v>3</v>
      </c>
      <c r="F1077" s="167" t="s">
        <v>204</v>
      </c>
      <c r="H1077" s="168">
        <v>72.406999999999996</v>
      </c>
      <c r="I1077" s="169"/>
      <c r="L1077" s="165"/>
      <c r="M1077" s="170"/>
      <c r="T1077" s="171"/>
      <c r="AT1077" s="166" t="s">
        <v>194</v>
      </c>
      <c r="AU1077" s="166" t="s">
        <v>82</v>
      </c>
      <c r="AV1077" s="14" t="s">
        <v>188</v>
      </c>
      <c r="AW1077" s="14" t="s">
        <v>35</v>
      </c>
      <c r="AX1077" s="14" t="s">
        <v>9</v>
      </c>
      <c r="AY1077" s="166" t="s">
        <v>181</v>
      </c>
    </row>
    <row r="1078" spans="2:65" s="1" customFormat="1" ht="16.5" customHeight="1">
      <c r="B1078" s="132"/>
      <c r="C1078" s="133" t="s">
        <v>1017</v>
      </c>
      <c r="D1078" s="133" t="s">
        <v>183</v>
      </c>
      <c r="E1078" s="134" t="s">
        <v>1018</v>
      </c>
      <c r="F1078" s="135" t="s">
        <v>1019</v>
      </c>
      <c r="G1078" s="136" t="s">
        <v>186</v>
      </c>
      <c r="H1078" s="137">
        <v>0</v>
      </c>
      <c r="I1078" s="138"/>
      <c r="J1078" s="139">
        <f>ROUND(I1078*H1078,0)</f>
        <v>0</v>
      </c>
      <c r="K1078" s="135" t="s">
        <v>187</v>
      </c>
      <c r="L1078" s="33"/>
      <c r="M1078" s="140" t="s">
        <v>3</v>
      </c>
      <c r="N1078" s="141" t="s">
        <v>45</v>
      </c>
      <c r="P1078" s="142">
        <f>O1078*H1078</f>
        <v>0</v>
      </c>
      <c r="Q1078" s="142">
        <v>1.7000000000000001E-2</v>
      </c>
      <c r="R1078" s="142">
        <f>Q1078*H1078</f>
        <v>0</v>
      </c>
      <c r="S1078" s="142">
        <v>0</v>
      </c>
      <c r="T1078" s="143">
        <f>S1078*H1078</f>
        <v>0</v>
      </c>
      <c r="AR1078" s="144" t="s">
        <v>188</v>
      </c>
      <c r="AT1078" s="144" t="s">
        <v>183</v>
      </c>
      <c r="AU1078" s="144" t="s">
        <v>82</v>
      </c>
      <c r="AY1078" s="18" t="s">
        <v>181</v>
      </c>
      <c r="BE1078" s="145">
        <f>IF(N1078="základní",J1078,0)</f>
        <v>0</v>
      </c>
      <c r="BF1078" s="145">
        <f>IF(N1078="snížená",J1078,0)</f>
        <v>0</v>
      </c>
      <c r="BG1078" s="145">
        <f>IF(N1078="zákl. přenesená",J1078,0)</f>
        <v>0</v>
      </c>
      <c r="BH1078" s="145">
        <f>IF(N1078="sníž. přenesená",J1078,0)</f>
        <v>0</v>
      </c>
      <c r="BI1078" s="145">
        <f>IF(N1078="nulová",J1078,0)</f>
        <v>0</v>
      </c>
      <c r="BJ1078" s="18" t="s">
        <v>9</v>
      </c>
      <c r="BK1078" s="145">
        <f>ROUND(I1078*H1078,0)</f>
        <v>0</v>
      </c>
      <c r="BL1078" s="18" t="s">
        <v>188</v>
      </c>
      <c r="BM1078" s="144" t="s">
        <v>1020</v>
      </c>
    </row>
    <row r="1079" spans="2:65" s="1" customFormat="1" ht="19.5">
      <c r="B1079" s="33"/>
      <c r="D1079" s="146" t="s">
        <v>190</v>
      </c>
      <c r="F1079" s="147" t="s">
        <v>1021</v>
      </c>
      <c r="I1079" s="148"/>
      <c r="L1079" s="33"/>
      <c r="M1079" s="149"/>
      <c r="T1079" s="54"/>
      <c r="AT1079" s="18" t="s">
        <v>190</v>
      </c>
      <c r="AU1079" s="18" t="s">
        <v>82</v>
      </c>
    </row>
    <row r="1080" spans="2:65" s="1" customFormat="1" ht="11.25">
      <c r="B1080" s="33"/>
      <c r="D1080" s="150" t="s">
        <v>192</v>
      </c>
      <c r="F1080" s="151" t="s">
        <v>1022</v>
      </c>
      <c r="I1080" s="148"/>
      <c r="L1080" s="33"/>
      <c r="M1080" s="149"/>
      <c r="T1080" s="54"/>
      <c r="AT1080" s="18" t="s">
        <v>192</v>
      </c>
      <c r="AU1080" s="18" t="s">
        <v>82</v>
      </c>
    </row>
    <row r="1081" spans="2:65" s="12" customFormat="1" ht="11.25">
      <c r="B1081" s="152"/>
      <c r="D1081" s="146" t="s">
        <v>194</v>
      </c>
      <c r="E1081" s="153" t="s">
        <v>3</v>
      </c>
      <c r="F1081" s="154" t="s">
        <v>1023</v>
      </c>
      <c r="H1081" s="153" t="s">
        <v>3</v>
      </c>
      <c r="I1081" s="155"/>
      <c r="L1081" s="152"/>
      <c r="M1081" s="156"/>
      <c r="T1081" s="157"/>
      <c r="AT1081" s="153" t="s">
        <v>194</v>
      </c>
      <c r="AU1081" s="153" t="s">
        <v>82</v>
      </c>
      <c r="AV1081" s="12" t="s">
        <v>9</v>
      </c>
      <c r="AW1081" s="12" t="s">
        <v>35</v>
      </c>
      <c r="AX1081" s="12" t="s">
        <v>74</v>
      </c>
      <c r="AY1081" s="153" t="s">
        <v>181</v>
      </c>
    </row>
    <row r="1082" spans="2:65" s="12" customFormat="1" ht="11.25">
      <c r="B1082" s="152"/>
      <c r="D1082" s="146" t="s">
        <v>194</v>
      </c>
      <c r="E1082" s="153" t="s">
        <v>3</v>
      </c>
      <c r="F1082" s="154" t="s">
        <v>548</v>
      </c>
      <c r="H1082" s="153" t="s">
        <v>3</v>
      </c>
      <c r="I1082" s="155"/>
      <c r="L1082" s="152"/>
      <c r="M1082" s="156"/>
      <c r="T1082" s="157"/>
      <c r="AT1082" s="153" t="s">
        <v>194</v>
      </c>
      <c r="AU1082" s="153" t="s">
        <v>82</v>
      </c>
      <c r="AV1082" s="12" t="s">
        <v>9</v>
      </c>
      <c r="AW1082" s="12" t="s">
        <v>35</v>
      </c>
      <c r="AX1082" s="12" t="s">
        <v>74</v>
      </c>
      <c r="AY1082" s="153" t="s">
        <v>181</v>
      </c>
    </row>
    <row r="1083" spans="2:65" s="12" customFormat="1" ht="11.25">
      <c r="B1083" s="152"/>
      <c r="D1083" s="146" t="s">
        <v>194</v>
      </c>
      <c r="E1083" s="153" t="s">
        <v>3</v>
      </c>
      <c r="F1083" s="154" t="s">
        <v>1024</v>
      </c>
      <c r="H1083" s="153" t="s">
        <v>3</v>
      </c>
      <c r="I1083" s="155"/>
      <c r="L1083" s="152"/>
      <c r="M1083" s="156"/>
      <c r="T1083" s="157"/>
      <c r="AT1083" s="153" t="s">
        <v>194</v>
      </c>
      <c r="AU1083" s="153" t="s">
        <v>82</v>
      </c>
      <c r="AV1083" s="12" t="s">
        <v>9</v>
      </c>
      <c r="AW1083" s="12" t="s">
        <v>35</v>
      </c>
      <c r="AX1083" s="12" t="s">
        <v>74</v>
      </c>
      <c r="AY1083" s="153" t="s">
        <v>181</v>
      </c>
    </row>
    <row r="1084" spans="2:65" s="13" customFormat="1" ht="11.25">
      <c r="B1084" s="158"/>
      <c r="D1084" s="146" t="s">
        <v>194</v>
      </c>
      <c r="E1084" s="159" t="s">
        <v>3</v>
      </c>
      <c r="F1084" s="160" t="s">
        <v>1025</v>
      </c>
      <c r="H1084" s="161">
        <v>14.4</v>
      </c>
      <c r="I1084" s="162"/>
      <c r="L1084" s="158"/>
      <c r="M1084" s="163"/>
      <c r="T1084" s="164"/>
      <c r="AT1084" s="159" t="s">
        <v>194</v>
      </c>
      <c r="AU1084" s="159" t="s">
        <v>82</v>
      </c>
      <c r="AV1084" s="13" t="s">
        <v>82</v>
      </c>
      <c r="AW1084" s="13" t="s">
        <v>35</v>
      </c>
      <c r="AX1084" s="13" t="s">
        <v>74</v>
      </c>
      <c r="AY1084" s="159" t="s">
        <v>181</v>
      </c>
    </row>
    <row r="1085" spans="2:65" s="13" customFormat="1" ht="11.25">
      <c r="B1085" s="158"/>
      <c r="D1085" s="146" t="s">
        <v>194</v>
      </c>
      <c r="E1085" s="159" t="s">
        <v>3</v>
      </c>
      <c r="F1085" s="160" t="s">
        <v>1026</v>
      </c>
      <c r="H1085" s="161">
        <v>49.164999999999999</v>
      </c>
      <c r="I1085" s="162"/>
      <c r="L1085" s="158"/>
      <c r="M1085" s="163"/>
      <c r="T1085" s="164"/>
      <c r="AT1085" s="159" t="s">
        <v>194</v>
      </c>
      <c r="AU1085" s="159" t="s">
        <v>82</v>
      </c>
      <c r="AV1085" s="13" t="s">
        <v>82</v>
      </c>
      <c r="AW1085" s="13" t="s">
        <v>35</v>
      </c>
      <c r="AX1085" s="13" t="s">
        <v>74</v>
      </c>
      <c r="AY1085" s="159" t="s">
        <v>181</v>
      </c>
    </row>
    <row r="1086" spans="2:65" s="13" customFormat="1" ht="11.25">
      <c r="B1086" s="158"/>
      <c r="D1086" s="146" t="s">
        <v>194</v>
      </c>
      <c r="E1086" s="159" t="s">
        <v>3</v>
      </c>
      <c r="F1086" s="160" t="s">
        <v>1027</v>
      </c>
      <c r="H1086" s="161">
        <v>2.7450000000000001</v>
      </c>
      <c r="I1086" s="162"/>
      <c r="L1086" s="158"/>
      <c r="M1086" s="163"/>
      <c r="T1086" s="164"/>
      <c r="AT1086" s="159" t="s">
        <v>194</v>
      </c>
      <c r="AU1086" s="159" t="s">
        <v>82</v>
      </c>
      <c r="AV1086" s="13" t="s">
        <v>82</v>
      </c>
      <c r="AW1086" s="13" t="s">
        <v>35</v>
      </c>
      <c r="AX1086" s="13" t="s">
        <v>74</v>
      </c>
      <c r="AY1086" s="159" t="s">
        <v>181</v>
      </c>
    </row>
    <row r="1087" spans="2:65" s="13" customFormat="1" ht="11.25">
      <c r="B1087" s="158"/>
      <c r="D1087" s="146" t="s">
        <v>194</v>
      </c>
      <c r="E1087" s="159" t="s">
        <v>3</v>
      </c>
      <c r="F1087" s="160" t="s">
        <v>1028</v>
      </c>
      <c r="H1087" s="161">
        <v>78.900000000000006</v>
      </c>
      <c r="I1087" s="162"/>
      <c r="L1087" s="158"/>
      <c r="M1087" s="163"/>
      <c r="T1087" s="164"/>
      <c r="AT1087" s="159" t="s">
        <v>194</v>
      </c>
      <c r="AU1087" s="159" t="s">
        <v>82</v>
      </c>
      <c r="AV1087" s="13" t="s">
        <v>82</v>
      </c>
      <c r="AW1087" s="13" t="s">
        <v>35</v>
      </c>
      <c r="AX1087" s="13" t="s">
        <v>74</v>
      </c>
      <c r="AY1087" s="159" t="s">
        <v>181</v>
      </c>
    </row>
    <row r="1088" spans="2:65" s="13" customFormat="1" ht="11.25">
      <c r="B1088" s="158"/>
      <c r="D1088" s="146" t="s">
        <v>194</v>
      </c>
      <c r="E1088" s="159" t="s">
        <v>3</v>
      </c>
      <c r="F1088" s="160" t="s">
        <v>1029</v>
      </c>
      <c r="H1088" s="161">
        <v>-17.346</v>
      </c>
      <c r="I1088" s="162"/>
      <c r="L1088" s="158"/>
      <c r="M1088" s="163"/>
      <c r="T1088" s="164"/>
      <c r="AT1088" s="159" t="s">
        <v>194</v>
      </c>
      <c r="AU1088" s="159" t="s">
        <v>82</v>
      </c>
      <c r="AV1088" s="13" t="s">
        <v>82</v>
      </c>
      <c r="AW1088" s="13" t="s">
        <v>35</v>
      </c>
      <c r="AX1088" s="13" t="s">
        <v>74</v>
      </c>
      <c r="AY1088" s="159" t="s">
        <v>181</v>
      </c>
    </row>
    <row r="1089" spans="2:51" s="13" customFormat="1" ht="11.25">
      <c r="B1089" s="158"/>
      <c r="D1089" s="146" t="s">
        <v>194</v>
      </c>
      <c r="E1089" s="159" t="s">
        <v>3</v>
      </c>
      <c r="F1089" s="160" t="s">
        <v>1030</v>
      </c>
      <c r="H1089" s="161">
        <v>-9.4830000000000005</v>
      </c>
      <c r="I1089" s="162"/>
      <c r="L1089" s="158"/>
      <c r="M1089" s="163"/>
      <c r="T1089" s="164"/>
      <c r="AT1089" s="159" t="s">
        <v>194</v>
      </c>
      <c r="AU1089" s="159" t="s">
        <v>82</v>
      </c>
      <c r="AV1089" s="13" t="s">
        <v>82</v>
      </c>
      <c r="AW1089" s="13" t="s">
        <v>35</v>
      </c>
      <c r="AX1089" s="13" t="s">
        <v>74</v>
      </c>
      <c r="AY1089" s="159" t="s">
        <v>181</v>
      </c>
    </row>
    <row r="1090" spans="2:51" s="13" customFormat="1" ht="11.25">
      <c r="B1090" s="158"/>
      <c r="D1090" s="146" t="s">
        <v>194</v>
      </c>
      <c r="E1090" s="159" t="s">
        <v>3</v>
      </c>
      <c r="F1090" s="160" t="s">
        <v>1031</v>
      </c>
      <c r="H1090" s="161">
        <v>53.465000000000003</v>
      </c>
      <c r="I1090" s="162"/>
      <c r="L1090" s="158"/>
      <c r="M1090" s="163"/>
      <c r="T1090" s="164"/>
      <c r="AT1090" s="159" t="s">
        <v>194</v>
      </c>
      <c r="AU1090" s="159" t="s">
        <v>82</v>
      </c>
      <c r="AV1090" s="13" t="s">
        <v>82</v>
      </c>
      <c r="AW1090" s="13" t="s">
        <v>35</v>
      </c>
      <c r="AX1090" s="13" t="s">
        <v>74</v>
      </c>
      <c r="AY1090" s="159" t="s">
        <v>181</v>
      </c>
    </row>
    <row r="1091" spans="2:51" s="13" customFormat="1" ht="11.25">
      <c r="B1091" s="158"/>
      <c r="D1091" s="146" t="s">
        <v>194</v>
      </c>
      <c r="E1091" s="159" t="s">
        <v>3</v>
      </c>
      <c r="F1091" s="160" t="s">
        <v>1032</v>
      </c>
      <c r="H1091" s="161">
        <v>-18.738</v>
      </c>
      <c r="I1091" s="162"/>
      <c r="L1091" s="158"/>
      <c r="M1091" s="163"/>
      <c r="T1091" s="164"/>
      <c r="AT1091" s="159" t="s">
        <v>194</v>
      </c>
      <c r="AU1091" s="159" t="s">
        <v>82</v>
      </c>
      <c r="AV1091" s="13" t="s">
        <v>82</v>
      </c>
      <c r="AW1091" s="13" t="s">
        <v>35</v>
      </c>
      <c r="AX1091" s="13" t="s">
        <v>74</v>
      </c>
      <c r="AY1091" s="159" t="s">
        <v>181</v>
      </c>
    </row>
    <row r="1092" spans="2:51" s="13" customFormat="1" ht="11.25">
      <c r="B1092" s="158"/>
      <c r="D1092" s="146" t="s">
        <v>194</v>
      </c>
      <c r="E1092" s="159" t="s">
        <v>3</v>
      </c>
      <c r="F1092" s="160" t="s">
        <v>1033</v>
      </c>
      <c r="H1092" s="161">
        <v>34.554000000000002</v>
      </c>
      <c r="I1092" s="162"/>
      <c r="L1092" s="158"/>
      <c r="M1092" s="163"/>
      <c r="T1092" s="164"/>
      <c r="AT1092" s="159" t="s">
        <v>194</v>
      </c>
      <c r="AU1092" s="159" t="s">
        <v>82</v>
      </c>
      <c r="AV1092" s="13" t="s">
        <v>82</v>
      </c>
      <c r="AW1092" s="13" t="s">
        <v>35</v>
      </c>
      <c r="AX1092" s="13" t="s">
        <v>74</v>
      </c>
      <c r="AY1092" s="159" t="s">
        <v>181</v>
      </c>
    </row>
    <row r="1093" spans="2:51" s="13" customFormat="1" ht="11.25">
      <c r="B1093" s="158"/>
      <c r="D1093" s="146" t="s">
        <v>194</v>
      </c>
      <c r="E1093" s="159" t="s">
        <v>3</v>
      </c>
      <c r="F1093" s="160" t="s">
        <v>1034</v>
      </c>
      <c r="H1093" s="161">
        <v>48.887</v>
      </c>
      <c r="I1093" s="162"/>
      <c r="L1093" s="158"/>
      <c r="M1093" s="163"/>
      <c r="T1093" s="164"/>
      <c r="AT1093" s="159" t="s">
        <v>194</v>
      </c>
      <c r="AU1093" s="159" t="s">
        <v>82</v>
      </c>
      <c r="AV1093" s="13" t="s">
        <v>82</v>
      </c>
      <c r="AW1093" s="13" t="s">
        <v>35</v>
      </c>
      <c r="AX1093" s="13" t="s">
        <v>74</v>
      </c>
      <c r="AY1093" s="159" t="s">
        <v>181</v>
      </c>
    </row>
    <row r="1094" spans="2:51" s="13" customFormat="1" ht="11.25">
      <c r="B1094" s="158"/>
      <c r="D1094" s="146" t="s">
        <v>194</v>
      </c>
      <c r="E1094" s="159" t="s">
        <v>3</v>
      </c>
      <c r="F1094" s="160" t="s">
        <v>1035</v>
      </c>
      <c r="H1094" s="161">
        <v>-4.923</v>
      </c>
      <c r="I1094" s="162"/>
      <c r="L1094" s="158"/>
      <c r="M1094" s="163"/>
      <c r="T1094" s="164"/>
      <c r="AT1094" s="159" t="s">
        <v>194</v>
      </c>
      <c r="AU1094" s="159" t="s">
        <v>82</v>
      </c>
      <c r="AV1094" s="13" t="s">
        <v>82</v>
      </c>
      <c r="AW1094" s="13" t="s">
        <v>35</v>
      </c>
      <c r="AX1094" s="13" t="s">
        <v>74</v>
      </c>
      <c r="AY1094" s="159" t="s">
        <v>181</v>
      </c>
    </row>
    <row r="1095" spans="2:51" s="13" customFormat="1" ht="11.25">
      <c r="B1095" s="158"/>
      <c r="D1095" s="146" t="s">
        <v>194</v>
      </c>
      <c r="E1095" s="159" t="s">
        <v>3</v>
      </c>
      <c r="F1095" s="160" t="s">
        <v>1036</v>
      </c>
      <c r="H1095" s="161">
        <v>115.104</v>
      </c>
      <c r="I1095" s="162"/>
      <c r="L1095" s="158"/>
      <c r="M1095" s="163"/>
      <c r="T1095" s="164"/>
      <c r="AT1095" s="159" t="s">
        <v>194</v>
      </c>
      <c r="AU1095" s="159" t="s">
        <v>82</v>
      </c>
      <c r="AV1095" s="13" t="s">
        <v>82</v>
      </c>
      <c r="AW1095" s="13" t="s">
        <v>35</v>
      </c>
      <c r="AX1095" s="13" t="s">
        <v>74</v>
      </c>
      <c r="AY1095" s="159" t="s">
        <v>181</v>
      </c>
    </row>
    <row r="1096" spans="2:51" s="13" customFormat="1" ht="11.25">
      <c r="B1096" s="158"/>
      <c r="D1096" s="146" t="s">
        <v>194</v>
      </c>
      <c r="E1096" s="159" t="s">
        <v>3</v>
      </c>
      <c r="F1096" s="160" t="s">
        <v>1037</v>
      </c>
      <c r="H1096" s="161">
        <v>-19.100999999999999</v>
      </c>
      <c r="I1096" s="162"/>
      <c r="L1096" s="158"/>
      <c r="M1096" s="163"/>
      <c r="T1096" s="164"/>
      <c r="AT1096" s="159" t="s">
        <v>194</v>
      </c>
      <c r="AU1096" s="159" t="s">
        <v>82</v>
      </c>
      <c r="AV1096" s="13" t="s">
        <v>82</v>
      </c>
      <c r="AW1096" s="13" t="s">
        <v>35</v>
      </c>
      <c r="AX1096" s="13" t="s">
        <v>74</v>
      </c>
      <c r="AY1096" s="159" t="s">
        <v>181</v>
      </c>
    </row>
    <row r="1097" spans="2:51" s="13" customFormat="1" ht="11.25">
      <c r="B1097" s="158"/>
      <c r="D1097" s="146" t="s">
        <v>194</v>
      </c>
      <c r="E1097" s="159" t="s">
        <v>3</v>
      </c>
      <c r="F1097" s="160" t="s">
        <v>1038</v>
      </c>
      <c r="H1097" s="161">
        <v>42.052</v>
      </c>
      <c r="I1097" s="162"/>
      <c r="L1097" s="158"/>
      <c r="M1097" s="163"/>
      <c r="T1097" s="164"/>
      <c r="AT1097" s="159" t="s">
        <v>194</v>
      </c>
      <c r="AU1097" s="159" t="s">
        <v>82</v>
      </c>
      <c r="AV1097" s="13" t="s">
        <v>82</v>
      </c>
      <c r="AW1097" s="13" t="s">
        <v>35</v>
      </c>
      <c r="AX1097" s="13" t="s">
        <v>74</v>
      </c>
      <c r="AY1097" s="159" t="s">
        <v>181</v>
      </c>
    </row>
    <row r="1098" spans="2:51" s="13" customFormat="1" ht="11.25">
      <c r="B1098" s="158"/>
      <c r="D1098" s="146" t="s">
        <v>194</v>
      </c>
      <c r="E1098" s="159" t="s">
        <v>3</v>
      </c>
      <c r="F1098" s="160" t="s">
        <v>1039</v>
      </c>
      <c r="H1098" s="161">
        <v>-3.573</v>
      </c>
      <c r="I1098" s="162"/>
      <c r="L1098" s="158"/>
      <c r="M1098" s="163"/>
      <c r="T1098" s="164"/>
      <c r="AT1098" s="159" t="s">
        <v>194</v>
      </c>
      <c r="AU1098" s="159" t="s">
        <v>82</v>
      </c>
      <c r="AV1098" s="13" t="s">
        <v>82</v>
      </c>
      <c r="AW1098" s="13" t="s">
        <v>35</v>
      </c>
      <c r="AX1098" s="13" t="s">
        <v>74</v>
      </c>
      <c r="AY1098" s="159" t="s">
        <v>181</v>
      </c>
    </row>
    <row r="1099" spans="2:51" s="13" customFormat="1" ht="11.25">
      <c r="B1099" s="158"/>
      <c r="D1099" s="146" t="s">
        <v>194</v>
      </c>
      <c r="E1099" s="159" t="s">
        <v>3</v>
      </c>
      <c r="F1099" s="160" t="s">
        <v>1040</v>
      </c>
      <c r="H1099" s="161">
        <v>20.536000000000001</v>
      </c>
      <c r="I1099" s="162"/>
      <c r="L1099" s="158"/>
      <c r="M1099" s="163"/>
      <c r="T1099" s="164"/>
      <c r="AT1099" s="159" t="s">
        <v>194</v>
      </c>
      <c r="AU1099" s="159" t="s">
        <v>82</v>
      </c>
      <c r="AV1099" s="13" t="s">
        <v>82</v>
      </c>
      <c r="AW1099" s="13" t="s">
        <v>35</v>
      </c>
      <c r="AX1099" s="13" t="s">
        <v>74</v>
      </c>
      <c r="AY1099" s="159" t="s">
        <v>181</v>
      </c>
    </row>
    <row r="1100" spans="2:51" s="13" customFormat="1" ht="11.25">
      <c r="B1100" s="158"/>
      <c r="D1100" s="146" t="s">
        <v>194</v>
      </c>
      <c r="E1100" s="159" t="s">
        <v>3</v>
      </c>
      <c r="F1100" s="160" t="s">
        <v>1041</v>
      </c>
      <c r="H1100" s="161">
        <v>-1.8</v>
      </c>
      <c r="I1100" s="162"/>
      <c r="L1100" s="158"/>
      <c r="M1100" s="163"/>
      <c r="T1100" s="164"/>
      <c r="AT1100" s="159" t="s">
        <v>194</v>
      </c>
      <c r="AU1100" s="159" t="s">
        <v>82</v>
      </c>
      <c r="AV1100" s="13" t="s">
        <v>82</v>
      </c>
      <c r="AW1100" s="13" t="s">
        <v>35</v>
      </c>
      <c r="AX1100" s="13" t="s">
        <v>74</v>
      </c>
      <c r="AY1100" s="159" t="s">
        <v>181</v>
      </c>
    </row>
    <row r="1101" spans="2:51" s="13" customFormat="1" ht="11.25">
      <c r="B1101" s="158"/>
      <c r="D1101" s="146" t="s">
        <v>194</v>
      </c>
      <c r="E1101" s="159" t="s">
        <v>3</v>
      </c>
      <c r="F1101" s="160" t="s">
        <v>1042</v>
      </c>
      <c r="H1101" s="161">
        <v>27.959</v>
      </c>
      <c r="I1101" s="162"/>
      <c r="L1101" s="158"/>
      <c r="M1101" s="163"/>
      <c r="T1101" s="164"/>
      <c r="AT1101" s="159" t="s">
        <v>194</v>
      </c>
      <c r="AU1101" s="159" t="s">
        <v>82</v>
      </c>
      <c r="AV1101" s="13" t="s">
        <v>82</v>
      </c>
      <c r="AW1101" s="13" t="s">
        <v>35</v>
      </c>
      <c r="AX1101" s="13" t="s">
        <v>74</v>
      </c>
      <c r="AY1101" s="159" t="s">
        <v>181</v>
      </c>
    </row>
    <row r="1102" spans="2:51" s="13" customFormat="1" ht="11.25">
      <c r="B1102" s="158"/>
      <c r="D1102" s="146" t="s">
        <v>194</v>
      </c>
      <c r="E1102" s="159" t="s">
        <v>3</v>
      </c>
      <c r="F1102" s="160" t="s">
        <v>1043</v>
      </c>
      <c r="H1102" s="161">
        <v>-2.9550000000000001</v>
      </c>
      <c r="I1102" s="162"/>
      <c r="L1102" s="158"/>
      <c r="M1102" s="163"/>
      <c r="T1102" s="164"/>
      <c r="AT1102" s="159" t="s">
        <v>194</v>
      </c>
      <c r="AU1102" s="159" t="s">
        <v>82</v>
      </c>
      <c r="AV1102" s="13" t="s">
        <v>82</v>
      </c>
      <c r="AW1102" s="13" t="s">
        <v>35</v>
      </c>
      <c r="AX1102" s="13" t="s">
        <v>74</v>
      </c>
      <c r="AY1102" s="159" t="s">
        <v>181</v>
      </c>
    </row>
    <row r="1103" spans="2:51" s="13" customFormat="1" ht="11.25">
      <c r="B1103" s="158"/>
      <c r="D1103" s="146" t="s">
        <v>194</v>
      </c>
      <c r="E1103" s="159" t="s">
        <v>3</v>
      </c>
      <c r="F1103" s="160" t="s">
        <v>1044</v>
      </c>
      <c r="H1103" s="161">
        <v>44.145000000000003</v>
      </c>
      <c r="I1103" s="162"/>
      <c r="L1103" s="158"/>
      <c r="M1103" s="163"/>
      <c r="T1103" s="164"/>
      <c r="AT1103" s="159" t="s">
        <v>194</v>
      </c>
      <c r="AU1103" s="159" t="s">
        <v>82</v>
      </c>
      <c r="AV1103" s="13" t="s">
        <v>82</v>
      </c>
      <c r="AW1103" s="13" t="s">
        <v>35</v>
      </c>
      <c r="AX1103" s="13" t="s">
        <v>74</v>
      </c>
      <c r="AY1103" s="159" t="s">
        <v>181</v>
      </c>
    </row>
    <row r="1104" spans="2:51" s="15" customFormat="1" ht="11.25">
      <c r="B1104" s="182"/>
      <c r="D1104" s="146" t="s">
        <v>194</v>
      </c>
      <c r="E1104" s="183" t="s">
        <v>3</v>
      </c>
      <c r="F1104" s="184" t="s">
        <v>595</v>
      </c>
      <c r="H1104" s="185">
        <v>453.99300000000005</v>
      </c>
      <c r="I1104" s="186"/>
      <c r="L1104" s="182"/>
      <c r="M1104" s="187"/>
      <c r="T1104" s="188"/>
      <c r="AT1104" s="183" t="s">
        <v>194</v>
      </c>
      <c r="AU1104" s="183" t="s">
        <v>82</v>
      </c>
      <c r="AV1104" s="15" t="s">
        <v>205</v>
      </c>
      <c r="AW1104" s="15" t="s">
        <v>35</v>
      </c>
      <c r="AX1104" s="15" t="s">
        <v>74</v>
      </c>
      <c r="AY1104" s="183" t="s">
        <v>181</v>
      </c>
    </row>
    <row r="1105" spans="2:65" s="13" customFormat="1" ht="11.25">
      <c r="B1105" s="158"/>
      <c r="D1105" s="146" t="s">
        <v>194</v>
      </c>
      <c r="E1105" s="159" t="s">
        <v>3</v>
      </c>
      <c r="F1105" s="160" t="s">
        <v>1045</v>
      </c>
      <c r="H1105" s="161">
        <v>-453.99299999999999</v>
      </c>
      <c r="I1105" s="162"/>
      <c r="L1105" s="158"/>
      <c r="M1105" s="163"/>
      <c r="T1105" s="164"/>
      <c r="AT1105" s="159" t="s">
        <v>194</v>
      </c>
      <c r="AU1105" s="159" t="s">
        <v>82</v>
      </c>
      <c r="AV1105" s="13" t="s">
        <v>82</v>
      </c>
      <c r="AW1105" s="13" t="s">
        <v>35</v>
      </c>
      <c r="AX1105" s="13" t="s">
        <v>74</v>
      </c>
      <c r="AY1105" s="159" t="s">
        <v>181</v>
      </c>
    </row>
    <row r="1106" spans="2:65" s="14" customFormat="1" ht="11.25">
      <c r="B1106" s="165"/>
      <c r="D1106" s="146" t="s">
        <v>194</v>
      </c>
      <c r="E1106" s="166" t="s">
        <v>3</v>
      </c>
      <c r="F1106" s="167" t="s">
        <v>204</v>
      </c>
      <c r="H1106" s="168">
        <v>5.6843418860808015E-14</v>
      </c>
      <c r="I1106" s="169"/>
      <c r="L1106" s="165"/>
      <c r="M1106" s="170"/>
      <c r="T1106" s="171"/>
      <c r="AT1106" s="166" t="s">
        <v>194</v>
      </c>
      <c r="AU1106" s="166" t="s">
        <v>82</v>
      </c>
      <c r="AV1106" s="14" t="s">
        <v>188</v>
      </c>
      <c r="AW1106" s="14" t="s">
        <v>35</v>
      </c>
      <c r="AX1106" s="14" t="s">
        <v>9</v>
      </c>
      <c r="AY1106" s="166" t="s">
        <v>181</v>
      </c>
    </row>
    <row r="1107" spans="2:65" s="1" customFormat="1" ht="21.75" customHeight="1">
      <c r="B1107" s="132"/>
      <c r="C1107" s="133" t="s">
        <v>1046</v>
      </c>
      <c r="D1107" s="133" t="s">
        <v>183</v>
      </c>
      <c r="E1107" s="134" t="s">
        <v>1047</v>
      </c>
      <c r="F1107" s="135" t="s">
        <v>1048</v>
      </c>
      <c r="G1107" s="136" t="s">
        <v>186</v>
      </c>
      <c r="H1107" s="137">
        <v>0</v>
      </c>
      <c r="I1107" s="138"/>
      <c r="J1107" s="139">
        <f>ROUND(I1107*H1107,0)</f>
        <v>0</v>
      </c>
      <c r="K1107" s="135" t="s">
        <v>187</v>
      </c>
      <c r="L1107" s="33"/>
      <c r="M1107" s="140" t="s">
        <v>3</v>
      </c>
      <c r="N1107" s="141" t="s">
        <v>45</v>
      </c>
      <c r="P1107" s="142">
        <f>O1107*H1107</f>
        <v>0</v>
      </c>
      <c r="Q1107" s="142">
        <v>1.04E-2</v>
      </c>
      <c r="R1107" s="142">
        <f>Q1107*H1107</f>
        <v>0</v>
      </c>
      <c r="S1107" s="142">
        <v>0</v>
      </c>
      <c r="T1107" s="143">
        <f>S1107*H1107</f>
        <v>0</v>
      </c>
      <c r="AR1107" s="144" t="s">
        <v>188</v>
      </c>
      <c r="AT1107" s="144" t="s">
        <v>183</v>
      </c>
      <c r="AU1107" s="144" t="s">
        <v>82</v>
      </c>
      <c r="AY1107" s="18" t="s">
        <v>181</v>
      </c>
      <c r="BE1107" s="145">
        <f>IF(N1107="základní",J1107,0)</f>
        <v>0</v>
      </c>
      <c r="BF1107" s="145">
        <f>IF(N1107="snížená",J1107,0)</f>
        <v>0</v>
      </c>
      <c r="BG1107" s="145">
        <f>IF(N1107="zákl. přenesená",J1107,0)</f>
        <v>0</v>
      </c>
      <c r="BH1107" s="145">
        <f>IF(N1107="sníž. přenesená",J1107,0)</f>
        <v>0</v>
      </c>
      <c r="BI1107" s="145">
        <f>IF(N1107="nulová",J1107,0)</f>
        <v>0</v>
      </c>
      <c r="BJ1107" s="18" t="s">
        <v>9</v>
      </c>
      <c r="BK1107" s="145">
        <f>ROUND(I1107*H1107,0)</f>
        <v>0</v>
      </c>
      <c r="BL1107" s="18" t="s">
        <v>188</v>
      </c>
      <c r="BM1107" s="144" t="s">
        <v>1049</v>
      </c>
    </row>
    <row r="1108" spans="2:65" s="1" customFormat="1" ht="19.5">
      <c r="B1108" s="33"/>
      <c r="D1108" s="146" t="s">
        <v>190</v>
      </c>
      <c r="F1108" s="147" t="s">
        <v>1050</v>
      </c>
      <c r="I1108" s="148"/>
      <c r="L1108" s="33"/>
      <c r="M1108" s="149"/>
      <c r="T1108" s="54"/>
      <c r="AT1108" s="18" t="s">
        <v>190</v>
      </c>
      <c r="AU1108" s="18" t="s">
        <v>82</v>
      </c>
    </row>
    <row r="1109" spans="2:65" s="1" customFormat="1" ht="11.25">
      <c r="B1109" s="33"/>
      <c r="D1109" s="150" t="s">
        <v>192</v>
      </c>
      <c r="F1109" s="151" t="s">
        <v>1051</v>
      </c>
      <c r="I1109" s="148"/>
      <c r="L1109" s="33"/>
      <c r="M1109" s="149"/>
      <c r="T1109" s="54"/>
      <c r="AT1109" s="18" t="s">
        <v>192</v>
      </c>
      <c r="AU1109" s="18" t="s">
        <v>82</v>
      </c>
    </row>
    <row r="1110" spans="2:65" s="1" customFormat="1" ht="16.5" customHeight="1">
      <c r="B1110" s="132"/>
      <c r="C1110" s="133" t="s">
        <v>1052</v>
      </c>
      <c r="D1110" s="133" t="s">
        <v>183</v>
      </c>
      <c r="E1110" s="134" t="s">
        <v>1053</v>
      </c>
      <c r="F1110" s="135" t="s">
        <v>1054</v>
      </c>
      <c r="G1110" s="136" t="s">
        <v>186</v>
      </c>
      <c r="H1110" s="137">
        <v>2.9239999999999999</v>
      </c>
      <c r="I1110" s="138"/>
      <c r="J1110" s="139">
        <f>ROUND(I1110*H1110,0)</f>
        <v>0</v>
      </c>
      <c r="K1110" s="135" t="s">
        <v>187</v>
      </c>
      <c r="L1110" s="33"/>
      <c r="M1110" s="140" t="s">
        <v>3</v>
      </c>
      <c r="N1110" s="141" t="s">
        <v>45</v>
      </c>
      <c r="P1110" s="142">
        <f>O1110*H1110</f>
        <v>0</v>
      </c>
      <c r="Q1110" s="142">
        <v>2.5999999999999998E-4</v>
      </c>
      <c r="R1110" s="142">
        <f>Q1110*H1110</f>
        <v>7.6023999999999992E-4</v>
      </c>
      <c r="S1110" s="142">
        <v>0</v>
      </c>
      <c r="T1110" s="143">
        <f>S1110*H1110</f>
        <v>0</v>
      </c>
      <c r="AR1110" s="144" t="s">
        <v>188</v>
      </c>
      <c r="AT1110" s="144" t="s">
        <v>183</v>
      </c>
      <c r="AU1110" s="144" t="s">
        <v>82</v>
      </c>
      <c r="AY1110" s="18" t="s">
        <v>181</v>
      </c>
      <c r="BE1110" s="145">
        <f>IF(N1110="základní",J1110,0)</f>
        <v>0</v>
      </c>
      <c r="BF1110" s="145">
        <f>IF(N1110="snížená",J1110,0)</f>
        <v>0</v>
      </c>
      <c r="BG1110" s="145">
        <f>IF(N1110="zákl. přenesená",J1110,0)</f>
        <v>0</v>
      </c>
      <c r="BH1110" s="145">
        <f>IF(N1110="sníž. přenesená",J1110,0)</f>
        <v>0</v>
      </c>
      <c r="BI1110" s="145">
        <f>IF(N1110="nulová",J1110,0)</f>
        <v>0</v>
      </c>
      <c r="BJ1110" s="18" t="s">
        <v>9</v>
      </c>
      <c r="BK1110" s="145">
        <f>ROUND(I1110*H1110,0)</f>
        <v>0</v>
      </c>
      <c r="BL1110" s="18" t="s">
        <v>188</v>
      </c>
      <c r="BM1110" s="144" t="s">
        <v>1055</v>
      </c>
    </row>
    <row r="1111" spans="2:65" s="1" customFormat="1" ht="11.25">
      <c r="B1111" s="33"/>
      <c r="D1111" s="146" t="s">
        <v>190</v>
      </c>
      <c r="F1111" s="147" t="s">
        <v>1056</v>
      </c>
      <c r="I1111" s="148"/>
      <c r="L1111" s="33"/>
      <c r="M1111" s="149"/>
      <c r="T1111" s="54"/>
      <c r="AT1111" s="18" t="s">
        <v>190</v>
      </c>
      <c r="AU1111" s="18" t="s">
        <v>82</v>
      </c>
    </row>
    <row r="1112" spans="2:65" s="1" customFormat="1" ht="11.25">
      <c r="B1112" s="33"/>
      <c r="D1112" s="150" t="s">
        <v>192</v>
      </c>
      <c r="F1112" s="151" t="s">
        <v>1057</v>
      </c>
      <c r="I1112" s="148"/>
      <c r="L1112" s="33"/>
      <c r="M1112" s="149"/>
      <c r="T1112" s="54"/>
      <c r="AT1112" s="18" t="s">
        <v>192</v>
      </c>
      <c r="AU1112" s="18" t="s">
        <v>82</v>
      </c>
    </row>
    <row r="1113" spans="2:65" s="13" customFormat="1" ht="11.25">
      <c r="B1113" s="158"/>
      <c r="D1113" s="146" t="s">
        <v>194</v>
      </c>
      <c r="E1113" s="159" t="s">
        <v>3</v>
      </c>
      <c r="F1113" s="160" t="s">
        <v>1058</v>
      </c>
      <c r="H1113" s="161">
        <v>2.9239999999999999</v>
      </c>
      <c r="I1113" s="162"/>
      <c r="L1113" s="158"/>
      <c r="M1113" s="163"/>
      <c r="T1113" s="164"/>
      <c r="AT1113" s="159" t="s">
        <v>194</v>
      </c>
      <c r="AU1113" s="159" t="s">
        <v>82</v>
      </c>
      <c r="AV1113" s="13" t="s">
        <v>82</v>
      </c>
      <c r="AW1113" s="13" t="s">
        <v>35</v>
      </c>
      <c r="AX1113" s="13" t="s">
        <v>9</v>
      </c>
      <c r="AY1113" s="159" t="s">
        <v>181</v>
      </c>
    </row>
    <row r="1114" spans="2:65" s="1" customFormat="1" ht="16.5" customHeight="1">
      <c r="B1114" s="132"/>
      <c r="C1114" s="133" t="s">
        <v>1059</v>
      </c>
      <c r="D1114" s="133" t="s">
        <v>183</v>
      </c>
      <c r="E1114" s="134" t="s">
        <v>1060</v>
      </c>
      <c r="F1114" s="135" t="s">
        <v>1061</v>
      </c>
      <c r="G1114" s="136" t="s">
        <v>186</v>
      </c>
      <c r="H1114" s="137">
        <v>4.1210000000000004</v>
      </c>
      <c r="I1114" s="138"/>
      <c r="J1114" s="139">
        <f>ROUND(I1114*H1114,0)</f>
        <v>0</v>
      </c>
      <c r="K1114" s="135" t="s">
        <v>187</v>
      </c>
      <c r="L1114" s="33"/>
      <c r="M1114" s="140" t="s">
        <v>3</v>
      </c>
      <c r="N1114" s="141" t="s">
        <v>45</v>
      </c>
      <c r="P1114" s="142">
        <f>O1114*H1114</f>
        <v>0</v>
      </c>
      <c r="Q1114" s="142">
        <v>1.3999999999999999E-4</v>
      </c>
      <c r="R1114" s="142">
        <f>Q1114*H1114</f>
        <v>5.7693999999999996E-4</v>
      </c>
      <c r="S1114" s="142">
        <v>0</v>
      </c>
      <c r="T1114" s="143">
        <f>S1114*H1114</f>
        <v>0</v>
      </c>
      <c r="AR1114" s="144" t="s">
        <v>188</v>
      </c>
      <c r="AT1114" s="144" t="s">
        <v>183</v>
      </c>
      <c r="AU1114" s="144" t="s">
        <v>82</v>
      </c>
      <c r="AY1114" s="18" t="s">
        <v>181</v>
      </c>
      <c r="BE1114" s="145">
        <f>IF(N1114="základní",J1114,0)</f>
        <v>0</v>
      </c>
      <c r="BF1114" s="145">
        <f>IF(N1114="snížená",J1114,0)</f>
        <v>0</v>
      </c>
      <c r="BG1114" s="145">
        <f>IF(N1114="zákl. přenesená",J1114,0)</f>
        <v>0</v>
      </c>
      <c r="BH1114" s="145">
        <f>IF(N1114="sníž. přenesená",J1114,0)</f>
        <v>0</v>
      </c>
      <c r="BI1114" s="145">
        <f>IF(N1114="nulová",J1114,0)</f>
        <v>0</v>
      </c>
      <c r="BJ1114" s="18" t="s">
        <v>9</v>
      </c>
      <c r="BK1114" s="145">
        <f>ROUND(I1114*H1114,0)</f>
        <v>0</v>
      </c>
      <c r="BL1114" s="18" t="s">
        <v>188</v>
      </c>
      <c r="BM1114" s="144" t="s">
        <v>1062</v>
      </c>
    </row>
    <row r="1115" spans="2:65" s="1" customFormat="1" ht="11.25">
      <c r="B1115" s="33"/>
      <c r="D1115" s="146" t="s">
        <v>190</v>
      </c>
      <c r="F1115" s="147" t="s">
        <v>1063</v>
      </c>
      <c r="I1115" s="148"/>
      <c r="L1115" s="33"/>
      <c r="M1115" s="149"/>
      <c r="T1115" s="54"/>
      <c r="AT1115" s="18" t="s">
        <v>190</v>
      </c>
      <c r="AU1115" s="18" t="s">
        <v>82</v>
      </c>
    </row>
    <row r="1116" spans="2:65" s="1" customFormat="1" ht="11.25">
      <c r="B1116" s="33"/>
      <c r="D1116" s="150" t="s">
        <v>192</v>
      </c>
      <c r="F1116" s="151" t="s">
        <v>1064</v>
      </c>
      <c r="I1116" s="148"/>
      <c r="L1116" s="33"/>
      <c r="M1116" s="149"/>
      <c r="T1116" s="54"/>
      <c r="AT1116" s="18" t="s">
        <v>192</v>
      </c>
      <c r="AU1116" s="18" t="s">
        <v>82</v>
      </c>
    </row>
    <row r="1117" spans="2:65" s="1" customFormat="1" ht="24.2" customHeight="1">
      <c r="B1117" s="132"/>
      <c r="C1117" s="133" t="s">
        <v>1065</v>
      </c>
      <c r="D1117" s="133" t="s">
        <v>183</v>
      </c>
      <c r="E1117" s="134" t="s">
        <v>1066</v>
      </c>
      <c r="F1117" s="135" t="s">
        <v>1067</v>
      </c>
      <c r="G1117" s="136" t="s">
        <v>186</v>
      </c>
      <c r="H1117" s="137">
        <v>4.1210000000000004</v>
      </c>
      <c r="I1117" s="138"/>
      <c r="J1117" s="139">
        <f>ROUND(I1117*H1117,0)</f>
        <v>0</v>
      </c>
      <c r="K1117" s="135" t="s">
        <v>187</v>
      </c>
      <c r="L1117" s="33"/>
      <c r="M1117" s="140" t="s">
        <v>3</v>
      </c>
      <c r="N1117" s="141" t="s">
        <v>45</v>
      </c>
      <c r="P1117" s="142">
        <f>O1117*H1117</f>
        <v>0</v>
      </c>
      <c r="Q1117" s="142">
        <v>1.18E-2</v>
      </c>
      <c r="R1117" s="142">
        <f>Q1117*H1117</f>
        <v>4.8627800000000006E-2</v>
      </c>
      <c r="S1117" s="142">
        <v>0</v>
      </c>
      <c r="T1117" s="143">
        <f>S1117*H1117</f>
        <v>0</v>
      </c>
      <c r="AR1117" s="144" t="s">
        <v>188</v>
      </c>
      <c r="AT1117" s="144" t="s">
        <v>183</v>
      </c>
      <c r="AU1117" s="144" t="s">
        <v>82</v>
      </c>
      <c r="AY1117" s="18" t="s">
        <v>181</v>
      </c>
      <c r="BE1117" s="145">
        <f>IF(N1117="základní",J1117,0)</f>
        <v>0</v>
      </c>
      <c r="BF1117" s="145">
        <f>IF(N1117="snížená",J1117,0)</f>
        <v>0</v>
      </c>
      <c r="BG1117" s="145">
        <f>IF(N1117="zákl. přenesená",J1117,0)</f>
        <v>0</v>
      </c>
      <c r="BH1117" s="145">
        <f>IF(N1117="sníž. přenesená",J1117,0)</f>
        <v>0</v>
      </c>
      <c r="BI1117" s="145">
        <f>IF(N1117="nulová",J1117,0)</f>
        <v>0</v>
      </c>
      <c r="BJ1117" s="18" t="s">
        <v>9</v>
      </c>
      <c r="BK1117" s="145">
        <f>ROUND(I1117*H1117,0)</f>
        <v>0</v>
      </c>
      <c r="BL1117" s="18" t="s">
        <v>188</v>
      </c>
      <c r="BM1117" s="144" t="s">
        <v>1068</v>
      </c>
    </row>
    <row r="1118" spans="2:65" s="1" customFormat="1" ht="29.25">
      <c r="B1118" s="33"/>
      <c r="D1118" s="146" t="s">
        <v>190</v>
      </c>
      <c r="F1118" s="147" t="s">
        <v>1069</v>
      </c>
      <c r="I1118" s="148"/>
      <c r="L1118" s="33"/>
      <c r="M1118" s="149"/>
      <c r="T1118" s="54"/>
      <c r="AT1118" s="18" t="s">
        <v>190</v>
      </c>
      <c r="AU1118" s="18" t="s">
        <v>82</v>
      </c>
    </row>
    <row r="1119" spans="2:65" s="1" customFormat="1" ht="11.25">
      <c r="B1119" s="33"/>
      <c r="D1119" s="150" t="s">
        <v>192</v>
      </c>
      <c r="F1119" s="151" t="s">
        <v>1070</v>
      </c>
      <c r="I1119" s="148"/>
      <c r="L1119" s="33"/>
      <c r="M1119" s="149"/>
      <c r="T1119" s="54"/>
      <c r="AT1119" s="18" t="s">
        <v>192</v>
      </c>
      <c r="AU1119" s="18" t="s">
        <v>82</v>
      </c>
    </row>
    <row r="1120" spans="2:65" s="12" customFormat="1" ht="11.25">
      <c r="B1120" s="152"/>
      <c r="D1120" s="146" t="s">
        <v>194</v>
      </c>
      <c r="E1120" s="153" t="s">
        <v>3</v>
      </c>
      <c r="F1120" s="154" t="s">
        <v>732</v>
      </c>
      <c r="H1120" s="153" t="s">
        <v>3</v>
      </c>
      <c r="I1120" s="155"/>
      <c r="L1120" s="152"/>
      <c r="M1120" s="156"/>
      <c r="T1120" s="157"/>
      <c r="AT1120" s="153" t="s">
        <v>194</v>
      </c>
      <c r="AU1120" s="153" t="s">
        <v>82</v>
      </c>
      <c r="AV1120" s="12" t="s">
        <v>9</v>
      </c>
      <c r="AW1120" s="12" t="s">
        <v>35</v>
      </c>
      <c r="AX1120" s="12" t="s">
        <v>74</v>
      </c>
      <c r="AY1120" s="153" t="s">
        <v>181</v>
      </c>
    </row>
    <row r="1121" spans="2:65" s="13" customFormat="1" ht="11.25">
      <c r="B1121" s="158"/>
      <c r="D1121" s="146" t="s">
        <v>194</v>
      </c>
      <c r="E1121" s="159" t="s">
        <v>3</v>
      </c>
      <c r="F1121" s="160" t="s">
        <v>1071</v>
      </c>
      <c r="H1121" s="161">
        <v>4.1210000000000004</v>
      </c>
      <c r="I1121" s="162"/>
      <c r="L1121" s="158"/>
      <c r="M1121" s="163"/>
      <c r="T1121" s="164"/>
      <c r="AT1121" s="159" t="s">
        <v>194</v>
      </c>
      <c r="AU1121" s="159" t="s">
        <v>82</v>
      </c>
      <c r="AV1121" s="13" t="s">
        <v>82</v>
      </c>
      <c r="AW1121" s="13" t="s">
        <v>35</v>
      </c>
      <c r="AX1121" s="13" t="s">
        <v>9</v>
      </c>
      <c r="AY1121" s="159" t="s">
        <v>181</v>
      </c>
    </row>
    <row r="1122" spans="2:65" s="1" customFormat="1" ht="16.5" customHeight="1">
      <c r="B1122" s="132"/>
      <c r="C1122" s="172" t="s">
        <v>1072</v>
      </c>
      <c r="D1122" s="172" t="s">
        <v>403</v>
      </c>
      <c r="E1122" s="173" t="s">
        <v>1073</v>
      </c>
      <c r="F1122" s="174" t="s">
        <v>1074</v>
      </c>
      <c r="G1122" s="175" t="s">
        <v>186</v>
      </c>
      <c r="H1122" s="176">
        <v>4.2030000000000003</v>
      </c>
      <c r="I1122" s="177"/>
      <c r="J1122" s="178">
        <f>ROUND(I1122*H1122,0)</f>
        <v>0</v>
      </c>
      <c r="K1122" s="174" t="s">
        <v>187</v>
      </c>
      <c r="L1122" s="179"/>
      <c r="M1122" s="180" t="s">
        <v>3</v>
      </c>
      <c r="N1122" s="181" t="s">
        <v>45</v>
      </c>
      <c r="P1122" s="142">
        <f>O1122*H1122</f>
        <v>0</v>
      </c>
      <c r="Q1122" s="142">
        <v>2.8000000000000001E-2</v>
      </c>
      <c r="R1122" s="142">
        <f>Q1122*H1122</f>
        <v>0.11768400000000001</v>
      </c>
      <c r="S1122" s="142">
        <v>0</v>
      </c>
      <c r="T1122" s="143">
        <f>S1122*H1122</f>
        <v>0</v>
      </c>
      <c r="AR1122" s="144" t="s">
        <v>261</v>
      </c>
      <c r="AT1122" s="144" t="s">
        <v>403</v>
      </c>
      <c r="AU1122" s="144" t="s">
        <v>82</v>
      </c>
      <c r="AY1122" s="18" t="s">
        <v>181</v>
      </c>
      <c r="BE1122" s="145">
        <f>IF(N1122="základní",J1122,0)</f>
        <v>0</v>
      </c>
      <c r="BF1122" s="145">
        <f>IF(N1122="snížená",J1122,0)</f>
        <v>0</v>
      </c>
      <c r="BG1122" s="145">
        <f>IF(N1122="zákl. přenesená",J1122,0)</f>
        <v>0</v>
      </c>
      <c r="BH1122" s="145">
        <f>IF(N1122="sníž. přenesená",J1122,0)</f>
        <v>0</v>
      </c>
      <c r="BI1122" s="145">
        <f>IF(N1122="nulová",J1122,0)</f>
        <v>0</v>
      </c>
      <c r="BJ1122" s="18" t="s">
        <v>9</v>
      </c>
      <c r="BK1122" s="145">
        <f>ROUND(I1122*H1122,0)</f>
        <v>0</v>
      </c>
      <c r="BL1122" s="18" t="s">
        <v>188</v>
      </c>
      <c r="BM1122" s="144" t="s">
        <v>1075</v>
      </c>
    </row>
    <row r="1123" spans="2:65" s="1" customFormat="1" ht="11.25">
      <c r="B1123" s="33"/>
      <c r="D1123" s="146" t="s">
        <v>190</v>
      </c>
      <c r="F1123" s="147" t="s">
        <v>1074</v>
      </c>
      <c r="I1123" s="148"/>
      <c r="L1123" s="33"/>
      <c r="M1123" s="149"/>
      <c r="T1123" s="54"/>
      <c r="AT1123" s="18" t="s">
        <v>190</v>
      </c>
      <c r="AU1123" s="18" t="s">
        <v>82</v>
      </c>
    </row>
    <row r="1124" spans="2:65" s="13" customFormat="1" ht="11.25">
      <c r="B1124" s="158"/>
      <c r="D1124" s="146" t="s">
        <v>194</v>
      </c>
      <c r="E1124" s="159" t="s">
        <v>3</v>
      </c>
      <c r="F1124" s="160" t="s">
        <v>1076</v>
      </c>
      <c r="H1124" s="161">
        <v>4.2030000000000003</v>
      </c>
      <c r="I1124" s="162"/>
      <c r="L1124" s="158"/>
      <c r="M1124" s="163"/>
      <c r="T1124" s="164"/>
      <c r="AT1124" s="159" t="s">
        <v>194</v>
      </c>
      <c r="AU1124" s="159" t="s">
        <v>82</v>
      </c>
      <c r="AV1124" s="13" t="s">
        <v>82</v>
      </c>
      <c r="AW1124" s="13" t="s">
        <v>35</v>
      </c>
      <c r="AX1124" s="13" t="s">
        <v>9</v>
      </c>
      <c r="AY1124" s="159" t="s">
        <v>181</v>
      </c>
    </row>
    <row r="1125" spans="2:65" s="1" customFormat="1" ht="16.5" customHeight="1">
      <c r="B1125" s="132"/>
      <c r="C1125" s="133" t="s">
        <v>1077</v>
      </c>
      <c r="D1125" s="133" t="s">
        <v>183</v>
      </c>
      <c r="E1125" s="134" t="s">
        <v>1078</v>
      </c>
      <c r="F1125" s="135" t="s">
        <v>1079</v>
      </c>
      <c r="G1125" s="136" t="s">
        <v>186</v>
      </c>
      <c r="H1125" s="137">
        <v>4.1210000000000004</v>
      </c>
      <c r="I1125" s="138"/>
      <c r="J1125" s="139">
        <f>ROUND(I1125*H1125,0)</f>
        <v>0</v>
      </c>
      <c r="K1125" s="135" t="s">
        <v>187</v>
      </c>
      <c r="L1125" s="33"/>
      <c r="M1125" s="140" t="s">
        <v>3</v>
      </c>
      <c r="N1125" s="141" t="s">
        <v>45</v>
      </c>
      <c r="P1125" s="142">
        <f>O1125*H1125</f>
        <v>0</v>
      </c>
      <c r="Q1125" s="142">
        <v>3.3600000000000001E-3</v>
      </c>
      <c r="R1125" s="142">
        <f>Q1125*H1125</f>
        <v>1.3846560000000003E-2</v>
      </c>
      <c r="S1125" s="142">
        <v>0</v>
      </c>
      <c r="T1125" s="143">
        <f>S1125*H1125</f>
        <v>0</v>
      </c>
      <c r="AR1125" s="144" t="s">
        <v>188</v>
      </c>
      <c r="AT1125" s="144" t="s">
        <v>183</v>
      </c>
      <c r="AU1125" s="144" t="s">
        <v>82</v>
      </c>
      <c r="AY1125" s="18" t="s">
        <v>181</v>
      </c>
      <c r="BE1125" s="145">
        <f>IF(N1125="základní",J1125,0)</f>
        <v>0</v>
      </c>
      <c r="BF1125" s="145">
        <f>IF(N1125="snížená",J1125,0)</f>
        <v>0</v>
      </c>
      <c r="BG1125" s="145">
        <f>IF(N1125="zákl. přenesená",J1125,0)</f>
        <v>0</v>
      </c>
      <c r="BH1125" s="145">
        <f>IF(N1125="sníž. přenesená",J1125,0)</f>
        <v>0</v>
      </c>
      <c r="BI1125" s="145">
        <f>IF(N1125="nulová",J1125,0)</f>
        <v>0</v>
      </c>
      <c r="BJ1125" s="18" t="s">
        <v>9</v>
      </c>
      <c r="BK1125" s="145">
        <f>ROUND(I1125*H1125,0)</f>
        <v>0</v>
      </c>
      <c r="BL1125" s="18" t="s">
        <v>188</v>
      </c>
      <c r="BM1125" s="144" t="s">
        <v>1080</v>
      </c>
    </row>
    <row r="1126" spans="2:65" s="1" customFormat="1" ht="11.25">
      <c r="B1126" s="33"/>
      <c r="D1126" s="146" t="s">
        <v>190</v>
      </c>
      <c r="F1126" s="147" t="s">
        <v>1081</v>
      </c>
      <c r="I1126" s="148"/>
      <c r="L1126" s="33"/>
      <c r="M1126" s="149"/>
      <c r="T1126" s="54"/>
      <c r="AT1126" s="18" t="s">
        <v>190</v>
      </c>
      <c r="AU1126" s="18" t="s">
        <v>82</v>
      </c>
    </row>
    <row r="1127" spans="2:65" s="1" customFormat="1" ht="11.25">
      <c r="B1127" s="33"/>
      <c r="D1127" s="150" t="s">
        <v>192</v>
      </c>
      <c r="F1127" s="151" t="s">
        <v>1082</v>
      </c>
      <c r="I1127" s="148"/>
      <c r="L1127" s="33"/>
      <c r="M1127" s="149"/>
      <c r="T1127" s="54"/>
      <c r="AT1127" s="18" t="s">
        <v>192</v>
      </c>
      <c r="AU1127" s="18" t="s">
        <v>82</v>
      </c>
    </row>
    <row r="1128" spans="2:65" s="12" customFormat="1" ht="11.25">
      <c r="B1128" s="152"/>
      <c r="D1128" s="146" t="s">
        <v>194</v>
      </c>
      <c r="E1128" s="153" t="s">
        <v>3</v>
      </c>
      <c r="F1128" s="154" t="s">
        <v>732</v>
      </c>
      <c r="H1128" s="153" t="s">
        <v>3</v>
      </c>
      <c r="I1128" s="155"/>
      <c r="L1128" s="152"/>
      <c r="M1128" s="156"/>
      <c r="T1128" s="157"/>
      <c r="AT1128" s="153" t="s">
        <v>194</v>
      </c>
      <c r="AU1128" s="153" t="s">
        <v>82</v>
      </c>
      <c r="AV1128" s="12" t="s">
        <v>9</v>
      </c>
      <c r="AW1128" s="12" t="s">
        <v>35</v>
      </c>
      <c r="AX1128" s="12" t="s">
        <v>74</v>
      </c>
      <c r="AY1128" s="153" t="s">
        <v>181</v>
      </c>
    </row>
    <row r="1129" spans="2:65" s="13" customFormat="1" ht="11.25">
      <c r="B1129" s="158"/>
      <c r="D1129" s="146" t="s">
        <v>194</v>
      </c>
      <c r="E1129" s="159" t="s">
        <v>3</v>
      </c>
      <c r="F1129" s="160" t="s">
        <v>1071</v>
      </c>
      <c r="H1129" s="161">
        <v>4.1210000000000004</v>
      </c>
      <c r="I1129" s="162"/>
      <c r="L1129" s="158"/>
      <c r="M1129" s="163"/>
      <c r="T1129" s="164"/>
      <c r="AT1129" s="159" t="s">
        <v>194</v>
      </c>
      <c r="AU1129" s="159" t="s">
        <v>82</v>
      </c>
      <c r="AV1129" s="13" t="s">
        <v>82</v>
      </c>
      <c r="AW1129" s="13" t="s">
        <v>35</v>
      </c>
      <c r="AX1129" s="13" t="s">
        <v>9</v>
      </c>
      <c r="AY1129" s="159" t="s">
        <v>181</v>
      </c>
    </row>
    <row r="1130" spans="2:65" s="1" customFormat="1" ht="16.5" customHeight="1">
      <c r="B1130" s="132"/>
      <c r="C1130" s="133" t="s">
        <v>1083</v>
      </c>
      <c r="D1130" s="133" t="s">
        <v>183</v>
      </c>
      <c r="E1130" s="134" t="s">
        <v>1084</v>
      </c>
      <c r="F1130" s="135" t="s">
        <v>1085</v>
      </c>
      <c r="G1130" s="136" t="s">
        <v>1086</v>
      </c>
      <c r="H1130" s="137">
        <v>1</v>
      </c>
      <c r="I1130" s="138"/>
      <c r="J1130" s="139">
        <f>ROUND(I1130*H1130,0)</f>
        <v>0</v>
      </c>
      <c r="K1130" s="135" t="s">
        <v>3</v>
      </c>
      <c r="L1130" s="33"/>
      <c r="M1130" s="140" t="s">
        <v>3</v>
      </c>
      <c r="N1130" s="141" t="s">
        <v>45</v>
      </c>
      <c r="P1130" s="142">
        <f>O1130*H1130</f>
        <v>0</v>
      </c>
      <c r="Q1130" s="142">
        <v>0</v>
      </c>
      <c r="R1130" s="142">
        <f>Q1130*H1130</f>
        <v>0</v>
      </c>
      <c r="S1130" s="142">
        <v>0</v>
      </c>
      <c r="T1130" s="143">
        <f>S1130*H1130</f>
        <v>0</v>
      </c>
      <c r="AR1130" s="144" t="s">
        <v>188</v>
      </c>
      <c r="AT1130" s="144" t="s">
        <v>183</v>
      </c>
      <c r="AU1130" s="144" t="s">
        <v>82</v>
      </c>
      <c r="AY1130" s="18" t="s">
        <v>181</v>
      </c>
      <c r="BE1130" s="145">
        <f>IF(N1130="základní",J1130,0)</f>
        <v>0</v>
      </c>
      <c r="BF1130" s="145">
        <f>IF(N1130="snížená",J1130,0)</f>
        <v>0</v>
      </c>
      <c r="BG1130" s="145">
        <f>IF(N1130="zákl. přenesená",J1130,0)</f>
        <v>0</v>
      </c>
      <c r="BH1130" s="145">
        <f>IF(N1130="sníž. přenesená",J1130,0)</f>
        <v>0</v>
      </c>
      <c r="BI1130" s="145">
        <f>IF(N1130="nulová",J1130,0)</f>
        <v>0</v>
      </c>
      <c r="BJ1130" s="18" t="s">
        <v>9</v>
      </c>
      <c r="BK1130" s="145">
        <f>ROUND(I1130*H1130,0)</f>
        <v>0</v>
      </c>
      <c r="BL1130" s="18" t="s">
        <v>188</v>
      </c>
      <c r="BM1130" s="144" t="s">
        <v>1087</v>
      </c>
    </row>
    <row r="1131" spans="2:65" s="1" customFormat="1" ht="11.25">
      <c r="B1131" s="33"/>
      <c r="D1131" s="146" t="s">
        <v>190</v>
      </c>
      <c r="F1131" s="147" t="s">
        <v>1085</v>
      </c>
      <c r="I1131" s="148"/>
      <c r="L1131" s="33"/>
      <c r="M1131" s="149"/>
      <c r="T1131" s="54"/>
      <c r="AT1131" s="18" t="s">
        <v>190</v>
      </c>
      <c r="AU1131" s="18" t="s">
        <v>82</v>
      </c>
    </row>
    <row r="1132" spans="2:65" s="1" customFormat="1" ht="16.5" customHeight="1">
      <c r="B1132" s="132"/>
      <c r="C1132" s="133" t="s">
        <v>1088</v>
      </c>
      <c r="D1132" s="133" t="s">
        <v>183</v>
      </c>
      <c r="E1132" s="134" t="s">
        <v>1089</v>
      </c>
      <c r="F1132" s="135" t="s">
        <v>1090</v>
      </c>
      <c r="G1132" s="136" t="s">
        <v>186</v>
      </c>
      <c r="H1132" s="137">
        <v>172.62</v>
      </c>
      <c r="I1132" s="138"/>
      <c r="J1132" s="139">
        <f>ROUND(I1132*H1132,0)</f>
        <v>0</v>
      </c>
      <c r="K1132" s="135" t="s">
        <v>187</v>
      </c>
      <c r="L1132" s="33"/>
      <c r="M1132" s="140" t="s">
        <v>3</v>
      </c>
      <c r="N1132" s="141" t="s">
        <v>45</v>
      </c>
      <c r="P1132" s="142">
        <f>O1132*H1132</f>
        <v>0</v>
      </c>
      <c r="Q1132" s="142">
        <v>7.3499999999999998E-3</v>
      </c>
      <c r="R1132" s="142">
        <f>Q1132*H1132</f>
        <v>1.2687569999999999</v>
      </c>
      <c r="S1132" s="142">
        <v>0</v>
      </c>
      <c r="T1132" s="143">
        <f>S1132*H1132</f>
        <v>0</v>
      </c>
      <c r="AR1132" s="144" t="s">
        <v>188</v>
      </c>
      <c r="AT1132" s="144" t="s">
        <v>183</v>
      </c>
      <c r="AU1132" s="144" t="s">
        <v>82</v>
      </c>
      <c r="AY1132" s="18" t="s">
        <v>181</v>
      </c>
      <c r="BE1132" s="145">
        <f>IF(N1132="základní",J1132,0)</f>
        <v>0</v>
      </c>
      <c r="BF1132" s="145">
        <f>IF(N1132="snížená",J1132,0)</f>
        <v>0</v>
      </c>
      <c r="BG1132" s="145">
        <f>IF(N1132="zákl. přenesená",J1132,0)</f>
        <v>0</v>
      </c>
      <c r="BH1132" s="145">
        <f>IF(N1132="sníž. přenesená",J1132,0)</f>
        <v>0</v>
      </c>
      <c r="BI1132" s="145">
        <f>IF(N1132="nulová",J1132,0)</f>
        <v>0</v>
      </c>
      <c r="BJ1132" s="18" t="s">
        <v>9</v>
      </c>
      <c r="BK1132" s="145">
        <f>ROUND(I1132*H1132,0)</f>
        <v>0</v>
      </c>
      <c r="BL1132" s="18" t="s">
        <v>188</v>
      </c>
      <c r="BM1132" s="144" t="s">
        <v>1091</v>
      </c>
    </row>
    <row r="1133" spans="2:65" s="1" customFormat="1" ht="11.25">
      <c r="B1133" s="33"/>
      <c r="D1133" s="146" t="s">
        <v>190</v>
      </c>
      <c r="F1133" s="147" t="s">
        <v>1092</v>
      </c>
      <c r="I1133" s="148"/>
      <c r="L1133" s="33"/>
      <c r="M1133" s="149"/>
      <c r="T1133" s="54"/>
      <c r="AT1133" s="18" t="s">
        <v>190</v>
      </c>
      <c r="AU1133" s="18" t="s">
        <v>82</v>
      </c>
    </row>
    <row r="1134" spans="2:65" s="1" customFormat="1" ht="11.25">
      <c r="B1134" s="33"/>
      <c r="D1134" s="150" t="s">
        <v>192</v>
      </c>
      <c r="F1134" s="151" t="s">
        <v>1093</v>
      </c>
      <c r="I1134" s="148"/>
      <c r="L1134" s="33"/>
      <c r="M1134" s="149"/>
      <c r="T1134" s="54"/>
      <c r="AT1134" s="18" t="s">
        <v>192</v>
      </c>
      <c r="AU1134" s="18" t="s">
        <v>82</v>
      </c>
    </row>
    <row r="1135" spans="2:65" s="12" customFormat="1" ht="11.25">
      <c r="B1135" s="152"/>
      <c r="D1135" s="146" t="s">
        <v>194</v>
      </c>
      <c r="E1135" s="153" t="s">
        <v>3</v>
      </c>
      <c r="F1135" s="154" t="s">
        <v>702</v>
      </c>
      <c r="H1135" s="153" t="s">
        <v>3</v>
      </c>
      <c r="I1135" s="155"/>
      <c r="L1135" s="152"/>
      <c r="M1135" s="156"/>
      <c r="T1135" s="157"/>
      <c r="AT1135" s="153" t="s">
        <v>194</v>
      </c>
      <c r="AU1135" s="153" t="s">
        <v>82</v>
      </c>
      <c r="AV1135" s="12" t="s">
        <v>9</v>
      </c>
      <c r="AW1135" s="12" t="s">
        <v>35</v>
      </c>
      <c r="AX1135" s="12" t="s">
        <v>74</v>
      </c>
      <c r="AY1135" s="153" t="s">
        <v>181</v>
      </c>
    </row>
    <row r="1136" spans="2:65" s="13" customFormat="1" ht="11.25">
      <c r="B1136" s="158"/>
      <c r="D1136" s="146" t="s">
        <v>194</v>
      </c>
      <c r="E1136" s="159" t="s">
        <v>3</v>
      </c>
      <c r="F1136" s="160" t="s">
        <v>1094</v>
      </c>
      <c r="H1136" s="161">
        <v>54.02</v>
      </c>
      <c r="I1136" s="162"/>
      <c r="L1136" s="158"/>
      <c r="M1136" s="163"/>
      <c r="T1136" s="164"/>
      <c r="AT1136" s="159" t="s">
        <v>194</v>
      </c>
      <c r="AU1136" s="159" t="s">
        <v>82</v>
      </c>
      <c r="AV1136" s="13" t="s">
        <v>82</v>
      </c>
      <c r="AW1136" s="13" t="s">
        <v>35</v>
      </c>
      <c r="AX1136" s="13" t="s">
        <v>74</v>
      </c>
      <c r="AY1136" s="159" t="s">
        <v>181</v>
      </c>
    </row>
    <row r="1137" spans="2:65" s="12" customFormat="1" ht="11.25">
      <c r="B1137" s="152"/>
      <c r="D1137" s="146" t="s">
        <v>194</v>
      </c>
      <c r="E1137" s="153" t="s">
        <v>3</v>
      </c>
      <c r="F1137" s="154" t="s">
        <v>1095</v>
      </c>
      <c r="H1137" s="153" t="s">
        <v>3</v>
      </c>
      <c r="I1137" s="155"/>
      <c r="L1137" s="152"/>
      <c r="M1137" s="156"/>
      <c r="T1137" s="157"/>
      <c r="AT1137" s="153" t="s">
        <v>194</v>
      </c>
      <c r="AU1137" s="153" t="s">
        <v>82</v>
      </c>
      <c r="AV1137" s="12" t="s">
        <v>9</v>
      </c>
      <c r="AW1137" s="12" t="s">
        <v>35</v>
      </c>
      <c r="AX1137" s="12" t="s">
        <v>74</v>
      </c>
      <c r="AY1137" s="153" t="s">
        <v>181</v>
      </c>
    </row>
    <row r="1138" spans="2:65" s="13" customFormat="1" ht="11.25">
      <c r="B1138" s="158"/>
      <c r="D1138" s="146" t="s">
        <v>194</v>
      </c>
      <c r="E1138" s="159" t="s">
        <v>3</v>
      </c>
      <c r="F1138" s="160" t="s">
        <v>1096</v>
      </c>
      <c r="H1138" s="161">
        <v>118.6</v>
      </c>
      <c r="I1138" s="162"/>
      <c r="L1138" s="158"/>
      <c r="M1138" s="163"/>
      <c r="T1138" s="164"/>
      <c r="AT1138" s="159" t="s">
        <v>194</v>
      </c>
      <c r="AU1138" s="159" t="s">
        <v>82</v>
      </c>
      <c r="AV1138" s="13" t="s">
        <v>82</v>
      </c>
      <c r="AW1138" s="13" t="s">
        <v>35</v>
      </c>
      <c r="AX1138" s="13" t="s">
        <v>74</v>
      </c>
      <c r="AY1138" s="159" t="s">
        <v>181</v>
      </c>
    </row>
    <row r="1139" spans="2:65" s="14" customFormat="1" ht="11.25">
      <c r="B1139" s="165"/>
      <c r="D1139" s="146" t="s">
        <v>194</v>
      </c>
      <c r="E1139" s="166" t="s">
        <v>3</v>
      </c>
      <c r="F1139" s="167" t="s">
        <v>204</v>
      </c>
      <c r="H1139" s="168">
        <v>172.62</v>
      </c>
      <c r="I1139" s="169"/>
      <c r="L1139" s="165"/>
      <c r="M1139" s="170"/>
      <c r="T1139" s="171"/>
      <c r="AT1139" s="166" t="s">
        <v>194</v>
      </c>
      <c r="AU1139" s="166" t="s">
        <v>82</v>
      </c>
      <c r="AV1139" s="14" t="s">
        <v>188</v>
      </c>
      <c r="AW1139" s="14" t="s">
        <v>35</v>
      </c>
      <c r="AX1139" s="14" t="s">
        <v>9</v>
      </c>
      <c r="AY1139" s="166" t="s">
        <v>181</v>
      </c>
    </row>
    <row r="1140" spans="2:65" s="1" customFormat="1" ht="16.5" customHeight="1">
      <c r="B1140" s="132"/>
      <c r="C1140" s="133" t="s">
        <v>1097</v>
      </c>
      <c r="D1140" s="133" t="s">
        <v>183</v>
      </c>
      <c r="E1140" s="134" t="s">
        <v>1098</v>
      </c>
      <c r="F1140" s="135" t="s">
        <v>1099</v>
      </c>
      <c r="G1140" s="136" t="s">
        <v>186</v>
      </c>
      <c r="H1140" s="137">
        <v>570.61</v>
      </c>
      <c r="I1140" s="138"/>
      <c r="J1140" s="139">
        <f>ROUND(I1140*H1140,0)</f>
        <v>0</v>
      </c>
      <c r="K1140" s="135" t="s">
        <v>187</v>
      </c>
      <c r="L1140" s="33"/>
      <c r="M1140" s="140" t="s">
        <v>3</v>
      </c>
      <c r="N1140" s="141" t="s">
        <v>45</v>
      </c>
      <c r="P1140" s="142">
        <f>O1140*H1140</f>
        <v>0</v>
      </c>
      <c r="Q1140" s="142">
        <v>2.5999999999999998E-4</v>
      </c>
      <c r="R1140" s="142">
        <f>Q1140*H1140</f>
        <v>0.14835859999999998</v>
      </c>
      <c r="S1140" s="142">
        <v>0</v>
      </c>
      <c r="T1140" s="143">
        <f>S1140*H1140</f>
        <v>0</v>
      </c>
      <c r="AR1140" s="144" t="s">
        <v>188</v>
      </c>
      <c r="AT1140" s="144" t="s">
        <v>183</v>
      </c>
      <c r="AU1140" s="144" t="s">
        <v>82</v>
      </c>
      <c r="AY1140" s="18" t="s">
        <v>181</v>
      </c>
      <c r="BE1140" s="145">
        <f>IF(N1140="základní",J1140,0)</f>
        <v>0</v>
      </c>
      <c r="BF1140" s="145">
        <f>IF(N1140="snížená",J1140,0)</f>
        <v>0</v>
      </c>
      <c r="BG1140" s="145">
        <f>IF(N1140="zákl. přenesená",J1140,0)</f>
        <v>0</v>
      </c>
      <c r="BH1140" s="145">
        <f>IF(N1140="sníž. přenesená",J1140,0)</f>
        <v>0</v>
      </c>
      <c r="BI1140" s="145">
        <f>IF(N1140="nulová",J1140,0)</f>
        <v>0</v>
      </c>
      <c r="BJ1140" s="18" t="s">
        <v>9</v>
      </c>
      <c r="BK1140" s="145">
        <f>ROUND(I1140*H1140,0)</f>
        <v>0</v>
      </c>
      <c r="BL1140" s="18" t="s">
        <v>188</v>
      </c>
      <c r="BM1140" s="144" t="s">
        <v>1100</v>
      </c>
    </row>
    <row r="1141" spans="2:65" s="1" customFormat="1" ht="11.25">
      <c r="B1141" s="33"/>
      <c r="D1141" s="146" t="s">
        <v>190</v>
      </c>
      <c r="F1141" s="147" t="s">
        <v>1101</v>
      </c>
      <c r="I1141" s="148"/>
      <c r="L1141" s="33"/>
      <c r="M1141" s="149"/>
      <c r="T1141" s="54"/>
      <c r="AT1141" s="18" t="s">
        <v>190</v>
      </c>
      <c r="AU1141" s="18" t="s">
        <v>82</v>
      </c>
    </row>
    <row r="1142" spans="2:65" s="1" customFormat="1" ht="11.25">
      <c r="B1142" s="33"/>
      <c r="D1142" s="150" t="s">
        <v>192</v>
      </c>
      <c r="F1142" s="151" t="s">
        <v>1102</v>
      </c>
      <c r="I1142" s="148"/>
      <c r="L1142" s="33"/>
      <c r="M1142" s="149"/>
      <c r="T1142" s="54"/>
      <c r="AT1142" s="18" t="s">
        <v>192</v>
      </c>
      <c r="AU1142" s="18" t="s">
        <v>82</v>
      </c>
    </row>
    <row r="1143" spans="2:65" s="12" customFormat="1" ht="11.25">
      <c r="B1143" s="152"/>
      <c r="D1143" s="146" t="s">
        <v>194</v>
      </c>
      <c r="E1143" s="153" t="s">
        <v>3</v>
      </c>
      <c r="F1143" s="154" t="s">
        <v>702</v>
      </c>
      <c r="H1143" s="153" t="s">
        <v>3</v>
      </c>
      <c r="I1143" s="155"/>
      <c r="L1143" s="152"/>
      <c r="M1143" s="156"/>
      <c r="T1143" s="157"/>
      <c r="AT1143" s="153" t="s">
        <v>194</v>
      </c>
      <c r="AU1143" s="153" t="s">
        <v>82</v>
      </c>
      <c r="AV1143" s="12" t="s">
        <v>9</v>
      </c>
      <c r="AW1143" s="12" t="s">
        <v>35</v>
      </c>
      <c r="AX1143" s="12" t="s">
        <v>74</v>
      </c>
      <c r="AY1143" s="153" t="s">
        <v>181</v>
      </c>
    </row>
    <row r="1144" spans="2:65" s="13" customFormat="1" ht="11.25">
      <c r="B1144" s="158"/>
      <c r="D1144" s="146" t="s">
        <v>194</v>
      </c>
      <c r="E1144" s="159" t="s">
        <v>3</v>
      </c>
      <c r="F1144" s="160" t="s">
        <v>1103</v>
      </c>
      <c r="H1144" s="161">
        <v>182.029</v>
      </c>
      <c r="I1144" s="162"/>
      <c r="L1144" s="158"/>
      <c r="M1144" s="163"/>
      <c r="T1144" s="164"/>
      <c r="AT1144" s="159" t="s">
        <v>194</v>
      </c>
      <c r="AU1144" s="159" t="s">
        <v>82</v>
      </c>
      <c r="AV1144" s="13" t="s">
        <v>82</v>
      </c>
      <c r="AW1144" s="13" t="s">
        <v>35</v>
      </c>
      <c r="AX1144" s="13" t="s">
        <v>74</v>
      </c>
      <c r="AY1144" s="159" t="s">
        <v>181</v>
      </c>
    </row>
    <row r="1145" spans="2:65" s="13" customFormat="1" ht="11.25">
      <c r="B1145" s="158"/>
      <c r="D1145" s="146" t="s">
        <v>194</v>
      </c>
      <c r="E1145" s="159" t="s">
        <v>3</v>
      </c>
      <c r="F1145" s="160" t="s">
        <v>1104</v>
      </c>
      <c r="H1145" s="161">
        <v>15.318</v>
      </c>
      <c r="I1145" s="162"/>
      <c r="L1145" s="158"/>
      <c r="M1145" s="163"/>
      <c r="T1145" s="164"/>
      <c r="AT1145" s="159" t="s">
        <v>194</v>
      </c>
      <c r="AU1145" s="159" t="s">
        <v>82</v>
      </c>
      <c r="AV1145" s="13" t="s">
        <v>82</v>
      </c>
      <c r="AW1145" s="13" t="s">
        <v>35</v>
      </c>
      <c r="AX1145" s="13" t="s">
        <v>74</v>
      </c>
      <c r="AY1145" s="159" t="s">
        <v>181</v>
      </c>
    </row>
    <row r="1146" spans="2:65" s="12" customFormat="1" ht="11.25">
      <c r="B1146" s="152"/>
      <c r="D1146" s="146" t="s">
        <v>194</v>
      </c>
      <c r="E1146" s="153" t="s">
        <v>3</v>
      </c>
      <c r="F1146" s="154" t="s">
        <v>1105</v>
      </c>
      <c r="H1146" s="153" t="s">
        <v>3</v>
      </c>
      <c r="I1146" s="155"/>
      <c r="L1146" s="152"/>
      <c r="M1146" s="156"/>
      <c r="T1146" s="157"/>
      <c r="AT1146" s="153" t="s">
        <v>194</v>
      </c>
      <c r="AU1146" s="153" t="s">
        <v>82</v>
      </c>
      <c r="AV1146" s="12" t="s">
        <v>9</v>
      </c>
      <c r="AW1146" s="12" t="s">
        <v>35</v>
      </c>
      <c r="AX1146" s="12" t="s">
        <v>74</v>
      </c>
      <c r="AY1146" s="153" t="s">
        <v>181</v>
      </c>
    </row>
    <row r="1147" spans="2:65" s="12" customFormat="1" ht="11.25">
      <c r="B1147" s="152"/>
      <c r="D1147" s="146" t="s">
        <v>194</v>
      </c>
      <c r="E1147" s="153" t="s">
        <v>3</v>
      </c>
      <c r="F1147" s="154" t="s">
        <v>244</v>
      </c>
      <c r="H1147" s="153" t="s">
        <v>3</v>
      </c>
      <c r="I1147" s="155"/>
      <c r="L1147" s="152"/>
      <c r="M1147" s="156"/>
      <c r="T1147" s="157"/>
      <c r="AT1147" s="153" t="s">
        <v>194</v>
      </c>
      <c r="AU1147" s="153" t="s">
        <v>82</v>
      </c>
      <c r="AV1147" s="12" t="s">
        <v>9</v>
      </c>
      <c r="AW1147" s="12" t="s">
        <v>35</v>
      </c>
      <c r="AX1147" s="12" t="s">
        <v>74</v>
      </c>
      <c r="AY1147" s="153" t="s">
        <v>181</v>
      </c>
    </row>
    <row r="1148" spans="2:65" s="13" customFormat="1" ht="11.25">
      <c r="B1148" s="158"/>
      <c r="D1148" s="146" t="s">
        <v>194</v>
      </c>
      <c r="E1148" s="159" t="s">
        <v>3</v>
      </c>
      <c r="F1148" s="160" t="s">
        <v>1106</v>
      </c>
      <c r="H1148" s="161">
        <v>-20.86</v>
      </c>
      <c r="I1148" s="162"/>
      <c r="L1148" s="158"/>
      <c r="M1148" s="163"/>
      <c r="T1148" s="164"/>
      <c r="AT1148" s="159" t="s">
        <v>194</v>
      </c>
      <c r="AU1148" s="159" t="s">
        <v>82</v>
      </c>
      <c r="AV1148" s="13" t="s">
        <v>82</v>
      </c>
      <c r="AW1148" s="13" t="s">
        <v>35</v>
      </c>
      <c r="AX1148" s="13" t="s">
        <v>74</v>
      </c>
      <c r="AY1148" s="159" t="s">
        <v>181</v>
      </c>
    </row>
    <row r="1149" spans="2:65" s="12" customFormat="1" ht="11.25">
      <c r="B1149" s="152"/>
      <c r="D1149" s="146" t="s">
        <v>194</v>
      </c>
      <c r="E1149" s="153" t="s">
        <v>3</v>
      </c>
      <c r="F1149" s="154" t="s">
        <v>548</v>
      </c>
      <c r="H1149" s="153" t="s">
        <v>3</v>
      </c>
      <c r="I1149" s="155"/>
      <c r="L1149" s="152"/>
      <c r="M1149" s="156"/>
      <c r="T1149" s="157"/>
      <c r="AT1149" s="153" t="s">
        <v>194</v>
      </c>
      <c r="AU1149" s="153" t="s">
        <v>82</v>
      </c>
      <c r="AV1149" s="12" t="s">
        <v>9</v>
      </c>
      <c r="AW1149" s="12" t="s">
        <v>35</v>
      </c>
      <c r="AX1149" s="12" t="s">
        <v>74</v>
      </c>
      <c r="AY1149" s="153" t="s">
        <v>181</v>
      </c>
    </row>
    <row r="1150" spans="2:65" s="13" customFormat="1" ht="11.25">
      <c r="B1150" s="158"/>
      <c r="D1150" s="146" t="s">
        <v>194</v>
      </c>
      <c r="E1150" s="159" t="s">
        <v>3</v>
      </c>
      <c r="F1150" s="160" t="s">
        <v>1107</v>
      </c>
      <c r="H1150" s="161">
        <v>-28.35</v>
      </c>
      <c r="I1150" s="162"/>
      <c r="L1150" s="158"/>
      <c r="M1150" s="163"/>
      <c r="T1150" s="164"/>
      <c r="AT1150" s="159" t="s">
        <v>194</v>
      </c>
      <c r="AU1150" s="159" t="s">
        <v>82</v>
      </c>
      <c r="AV1150" s="13" t="s">
        <v>82</v>
      </c>
      <c r="AW1150" s="13" t="s">
        <v>35</v>
      </c>
      <c r="AX1150" s="13" t="s">
        <v>74</v>
      </c>
      <c r="AY1150" s="159" t="s">
        <v>181</v>
      </c>
    </row>
    <row r="1151" spans="2:65" s="13" customFormat="1" ht="11.25">
      <c r="B1151" s="158"/>
      <c r="D1151" s="146" t="s">
        <v>194</v>
      </c>
      <c r="E1151" s="159" t="s">
        <v>3</v>
      </c>
      <c r="F1151" s="160" t="s">
        <v>1108</v>
      </c>
      <c r="H1151" s="161">
        <v>-9.57</v>
      </c>
      <c r="I1151" s="162"/>
      <c r="L1151" s="158"/>
      <c r="M1151" s="163"/>
      <c r="T1151" s="164"/>
      <c r="AT1151" s="159" t="s">
        <v>194</v>
      </c>
      <c r="AU1151" s="159" t="s">
        <v>82</v>
      </c>
      <c r="AV1151" s="13" t="s">
        <v>82</v>
      </c>
      <c r="AW1151" s="13" t="s">
        <v>35</v>
      </c>
      <c r="AX1151" s="13" t="s">
        <v>74</v>
      </c>
      <c r="AY1151" s="159" t="s">
        <v>181</v>
      </c>
    </row>
    <row r="1152" spans="2:65" s="13" customFormat="1" ht="11.25">
      <c r="B1152" s="158"/>
      <c r="D1152" s="146" t="s">
        <v>194</v>
      </c>
      <c r="E1152" s="159" t="s">
        <v>3</v>
      </c>
      <c r="F1152" s="160" t="s">
        <v>1109</v>
      </c>
      <c r="H1152" s="161">
        <v>5.94</v>
      </c>
      <c r="I1152" s="162"/>
      <c r="L1152" s="158"/>
      <c r="M1152" s="163"/>
      <c r="T1152" s="164"/>
      <c r="AT1152" s="159" t="s">
        <v>194</v>
      </c>
      <c r="AU1152" s="159" t="s">
        <v>82</v>
      </c>
      <c r="AV1152" s="13" t="s">
        <v>82</v>
      </c>
      <c r="AW1152" s="13" t="s">
        <v>35</v>
      </c>
      <c r="AX1152" s="13" t="s">
        <v>74</v>
      </c>
      <c r="AY1152" s="159" t="s">
        <v>181</v>
      </c>
    </row>
    <row r="1153" spans="2:51" s="12" customFormat="1" ht="11.25">
      <c r="B1153" s="152"/>
      <c r="D1153" s="146" t="s">
        <v>194</v>
      </c>
      <c r="E1153" s="153" t="s">
        <v>3</v>
      </c>
      <c r="F1153" s="154" t="s">
        <v>1095</v>
      </c>
      <c r="H1153" s="153" t="s">
        <v>3</v>
      </c>
      <c r="I1153" s="155"/>
      <c r="L1153" s="152"/>
      <c r="M1153" s="156"/>
      <c r="T1153" s="157"/>
      <c r="AT1153" s="153" t="s">
        <v>194</v>
      </c>
      <c r="AU1153" s="153" t="s">
        <v>82</v>
      </c>
      <c r="AV1153" s="12" t="s">
        <v>9</v>
      </c>
      <c r="AW1153" s="12" t="s">
        <v>35</v>
      </c>
      <c r="AX1153" s="12" t="s">
        <v>74</v>
      </c>
      <c r="AY1153" s="153" t="s">
        <v>181</v>
      </c>
    </row>
    <row r="1154" spans="2:51" s="13" customFormat="1" ht="11.25">
      <c r="B1154" s="158"/>
      <c r="D1154" s="146" t="s">
        <v>194</v>
      </c>
      <c r="E1154" s="159" t="s">
        <v>3</v>
      </c>
      <c r="F1154" s="160" t="s">
        <v>1110</v>
      </c>
      <c r="H1154" s="161">
        <v>115.71</v>
      </c>
      <c r="I1154" s="162"/>
      <c r="L1154" s="158"/>
      <c r="M1154" s="163"/>
      <c r="T1154" s="164"/>
      <c r="AT1154" s="159" t="s">
        <v>194</v>
      </c>
      <c r="AU1154" s="159" t="s">
        <v>82</v>
      </c>
      <c r="AV1154" s="13" t="s">
        <v>82</v>
      </c>
      <c r="AW1154" s="13" t="s">
        <v>35</v>
      </c>
      <c r="AX1154" s="13" t="s">
        <v>74</v>
      </c>
      <c r="AY1154" s="159" t="s">
        <v>181</v>
      </c>
    </row>
    <row r="1155" spans="2:51" s="13" customFormat="1" ht="11.25">
      <c r="B1155" s="158"/>
      <c r="D1155" s="146" t="s">
        <v>194</v>
      </c>
      <c r="E1155" s="159" t="s">
        <v>3</v>
      </c>
      <c r="F1155" s="160" t="s">
        <v>1111</v>
      </c>
      <c r="H1155" s="161">
        <v>-4.5</v>
      </c>
      <c r="I1155" s="162"/>
      <c r="L1155" s="158"/>
      <c r="M1155" s="163"/>
      <c r="T1155" s="164"/>
      <c r="AT1155" s="159" t="s">
        <v>194</v>
      </c>
      <c r="AU1155" s="159" t="s">
        <v>82</v>
      </c>
      <c r="AV1155" s="13" t="s">
        <v>82</v>
      </c>
      <c r="AW1155" s="13" t="s">
        <v>35</v>
      </c>
      <c r="AX1155" s="13" t="s">
        <v>74</v>
      </c>
      <c r="AY1155" s="159" t="s">
        <v>181</v>
      </c>
    </row>
    <row r="1156" spans="2:51" s="13" customFormat="1" ht="11.25">
      <c r="B1156" s="158"/>
      <c r="D1156" s="146" t="s">
        <v>194</v>
      </c>
      <c r="E1156" s="159" t="s">
        <v>3</v>
      </c>
      <c r="F1156" s="160" t="s">
        <v>1112</v>
      </c>
      <c r="H1156" s="161">
        <v>-10.199999999999999</v>
      </c>
      <c r="I1156" s="162"/>
      <c r="L1156" s="158"/>
      <c r="M1156" s="163"/>
      <c r="T1156" s="164"/>
      <c r="AT1156" s="159" t="s">
        <v>194</v>
      </c>
      <c r="AU1156" s="159" t="s">
        <v>82</v>
      </c>
      <c r="AV1156" s="13" t="s">
        <v>82</v>
      </c>
      <c r="AW1156" s="13" t="s">
        <v>35</v>
      </c>
      <c r="AX1156" s="13" t="s">
        <v>74</v>
      </c>
      <c r="AY1156" s="159" t="s">
        <v>181</v>
      </c>
    </row>
    <row r="1157" spans="2:51" s="13" customFormat="1" ht="11.25">
      <c r="B1157" s="158"/>
      <c r="D1157" s="146" t="s">
        <v>194</v>
      </c>
      <c r="E1157" s="159" t="s">
        <v>3</v>
      </c>
      <c r="F1157" s="160" t="s">
        <v>1113</v>
      </c>
      <c r="H1157" s="161">
        <v>3.74</v>
      </c>
      <c r="I1157" s="162"/>
      <c r="L1157" s="158"/>
      <c r="M1157" s="163"/>
      <c r="T1157" s="164"/>
      <c r="AT1157" s="159" t="s">
        <v>194</v>
      </c>
      <c r="AU1157" s="159" t="s">
        <v>82</v>
      </c>
      <c r="AV1157" s="13" t="s">
        <v>82</v>
      </c>
      <c r="AW1157" s="13" t="s">
        <v>35</v>
      </c>
      <c r="AX1157" s="13" t="s">
        <v>74</v>
      </c>
      <c r="AY1157" s="159" t="s">
        <v>181</v>
      </c>
    </row>
    <row r="1158" spans="2:51" s="12" customFormat="1" ht="11.25">
      <c r="B1158" s="152"/>
      <c r="D1158" s="146" t="s">
        <v>194</v>
      </c>
      <c r="E1158" s="153" t="s">
        <v>3</v>
      </c>
      <c r="F1158" s="154" t="s">
        <v>281</v>
      </c>
      <c r="H1158" s="153" t="s">
        <v>3</v>
      </c>
      <c r="I1158" s="155"/>
      <c r="L1158" s="152"/>
      <c r="M1158" s="156"/>
      <c r="T1158" s="157"/>
      <c r="AT1158" s="153" t="s">
        <v>194</v>
      </c>
      <c r="AU1158" s="153" t="s">
        <v>82</v>
      </c>
      <c r="AV1158" s="12" t="s">
        <v>9</v>
      </c>
      <c r="AW1158" s="12" t="s">
        <v>35</v>
      </c>
      <c r="AX1158" s="12" t="s">
        <v>74</v>
      </c>
      <c r="AY1158" s="153" t="s">
        <v>181</v>
      </c>
    </row>
    <row r="1159" spans="2:51" s="13" customFormat="1" ht="11.25">
      <c r="B1159" s="158"/>
      <c r="D1159" s="146" t="s">
        <v>194</v>
      </c>
      <c r="E1159" s="159" t="s">
        <v>3</v>
      </c>
      <c r="F1159" s="160" t="s">
        <v>1114</v>
      </c>
      <c r="H1159" s="161">
        <v>60.984999999999999</v>
      </c>
      <c r="I1159" s="162"/>
      <c r="L1159" s="158"/>
      <c r="M1159" s="163"/>
      <c r="T1159" s="164"/>
      <c r="AT1159" s="159" t="s">
        <v>194</v>
      </c>
      <c r="AU1159" s="159" t="s">
        <v>82</v>
      </c>
      <c r="AV1159" s="13" t="s">
        <v>82</v>
      </c>
      <c r="AW1159" s="13" t="s">
        <v>35</v>
      </c>
      <c r="AX1159" s="13" t="s">
        <v>74</v>
      </c>
      <c r="AY1159" s="159" t="s">
        <v>181</v>
      </c>
    </row>
    <row r="1160" spans="2:51" s="13" customFormat="1" ht="11.25">
      <c r="B1160" s="158"/>
      <c r="D1160" s="146" t="s">
        <v>194</v>
      </c>
      <c r="E1160" s="159" t="s">
        <v>3</v>
      </c>
      <c r="F1160" s="160" t="s">
        <v>1115</v>
      </c>
      <c r="H1160" s="161">
        <v>32.244999999999997</v>
      </c>
      <c r="I1160" s="162"/>
      <c r="L1160" s="158"/>
      <c r="M1160" s="163"/>
      <c r="T1160" s="164"/>
      <c r="AT1160" s="159" t="s">
        <v>194</v>
      </c>
      <c r="AU1160" s="159" t="s">
        <v>82</v>
      </c>
      <c r="AV1160" s="13" t="s">
        <v>82</v>
      </c>
      <c r="AW1160" s="13" t="s">
        <v>35</v>
      </c>
      <c r="AX1160" s="13" t="s">
        <v>74</v>
      </c>
      <c r="AY1160" s="159" t="s">
        <v>181</v>
      </c>
    </row>
    <row r="1161" spans="2:51" s="13" customFormat="1" ht="11.25">
      <c r="B1161" s="158"/>
      <c r="D1161" s="146" t="s">
        <v>194</v>
      </c>
      <c r="E1161" s="159" t="s">
        <v>3</v>
      </c>
      <c r="F1161" s="160" t="s">
        <v>1116</v>
      </c>
      <c r="H1161" s="161">
        <v>115.625</v>
      </c>
      <c r="I1161" s="162"/>
      <c r="L1161" s="158"/>
      <c r="M1161" s="163"/>
      <c r="T1161" s="164"/>
      <c r="AT1161" s="159" t="s">
        <v>194</v>
      </c>
      <c r="AU1161" s="159" t="s">
        <v>82</v>
      </c>
      <c r="AV1161" s="13" t="s">
        <v>82</v>
      </c>
      <c r="AW1161" s="13" t="s">
        <v>35</v>
      </c>
      <c r="AX1161" s="13" t="s">
        <v>74</v>
      </c>
      <c r="AY1161" s="159" t="s">
        <v>181</v>
      </c>
    </row>
    <row r="1162" spans="2:51" s="12" customFormat="1" ht="11.25">
      <c r="B1162" s="152"/>
      <c r="D1162" s="146" t="s">
        <v>194</v>
      </c>
      <c r="E1162" s="153" t="s">
        <v>3</v>
      </c>
      <c r="F1162" s="154" t="s">
        <v>1105</v>
      </c>
      <c r="H1162" s="153" t="s">
        <v>3</v>
      </c>
      <c r="I1162" s="155"/>
      <c r="L1162" s="152"/>
      <c r="M1162" s="156"/>
      <c r="T1162" s="157"/>
      <c r="AT1162" s="153" t="s">
        <v>194</v>
      </c>
      <c r="AU1162" s="153" t="s">
        <v>82</v>
      </c>
      <c r="AV1162" s="12" t="s">
        <v>9</v>
      </c>
      <c r="AW1162" s="12" t="s">
        <v>35</v>
      </c>
      <c r="AX1162" s="12" t="s">
        <v>74</v>
      </c>
      <c r="AY1162" s="153" t="s">
        <v>181</v>
      </c>
    </row>
    <row r="1163" spans="2:51" s="13" customFormat="1" ht="11.25">
      <c r="B1163" s="158"/>
      <c r="D1163" s="146" t="s">
        <v>194</v>
      </c>
      <c r="E1163" s="159" t="s">
        <v>3</v>
      </c>
      <c r="F1163" s="160" t="s">
        <v>944</v>
      </c>
      <c r="H1163" s="161">
        <v>-1</v>
      </c>
      <c r="I1163" s="162"/>
      <c r="L1163" s="158"/>
      <c r="M1163" s="163"/>
      <c r="T1163" s="164"/>
      <c r="AT1163" s="159" t="s">
        <v>194</v>
      </c>
      <c r="AU1163" s="159" t="s">
        <v>82</v>
      </c>
      <c r="AV1163" s="13" t="s">
        <v>82</v>
      </c>
      <c r="AW1163" s="13" t="s">
        <v>35</v>
      </c>
      <c r="AX1163" s="13" t="s">
        <v>74</v>
      </c>
      <c r="AY1163" s="159" t="s">
        <v>181</v>
      </c>
    </row>
    <row r="1164" spans="2:51" s="13" customFormat="1" ht="11.25">
      <c r="B1164" s="158"/>
      <c r="D1164" s="146" t="s">
        <v>194</v>
      </c>
      <c r="E1164" s="159" t="s">
        <v>3</v>
      </c>
      <c r="F1164" s="160" t="s">
        <v>1117</v>
      </c>
      <c r="H1164" s="161">
        <v>-3.6</v>
      </c>
      <c r="I1164" s="162"/>
      <c r="L1164" s="158"/>
      <c r="M1164" s="163"/>
      <c r="T1164" s="164"/>
      <c r="AT1164" s="159" t="s">
        <v>194</v>
      </c>
      <c r="AU1164" s="159" t="s">
        <v>82</v>
      </c>
      <c r="AV1164" s="13" t="s">
        <v>82</v>
      </c>
      <c r="AW1164" s="13" t="s">
        <v>35</v>
      </c>
      <c r="AX1164" s="13" t="s">
        <v>74</v>
      </c>
      <c r="AY1164" s="159" t="s">
        <v>181</v>
      </c>
    </row>
    <row r="1165" spans="2:51" s="15" customFormat="1" ht="11.25">
      <c r="B1165" s="182"/>
      <c r="D1165" s="146" t="s">
        <v>194</v>
      </c>
      <c r="E1165" s="183" t="s">
        <v>3</v>
      </c>
      <c r="F1165" s="184" t="s">
        <v>595</v>
      </c>
      <c r="H1165" s="185">
        <v>453.51200000000006</v>
      </c>
      <c r="I1165" s="186"/>
      <c r="L1165" s="182"/>
      <c r="M1165" s="187"/>
      <c r="T1165" s="188"/>
      <c r="AT1165" s="183" t="s">
        <v>194</v>
      </c>
      <c r="AU1165" s="183" t="s">
        <v>82</v>
      </c>
      <c r="AV1165" s="15" t="s">
        <v>205</v>
      </c>
      <c r="AW1165" s="15" t="s">
        <v>35</v>
      </c>
      <c r="AX1165" s="15" t="s">
        <v>74</v>
      </c>
      <c r="AY1165" s="183" t="s">
        <v>181</v>
      </c>
    </row>
    <row r="1166" spans="2:51" s="12" customFormat="1" ht="11.25">
      <c r="B1166" s="152"/>
      <c r="D1166" s="146" t="s">
        <v>194</v>
      </c>
      <c r="E1166" s="153" t="s">
        <v>3</v>
      </c>
      <c r="F1166" s="154" t="s">
        <v>1118</v>
      </c>
      <c r="H1166" s="153" t="s">
        <v>3</v>
      </c>
      <c r="I1166" s="155"/>
      <c r="L1166" s="152"/>
      <c r="M1166" s="156"/>
      <c r="T1166" s="157"/>
      <c r="AT1166" s="153" t="s">
        <v>194</v>
      </c>
      <c r="AU1166" s="153" t="s">
        <v>82</v>
      </c>
      <c r="AV1166" s="12" t="s">
        <v>9</v>
      </c>
      <c r="AW1166" s="12" t="s">
        <v>35</v>
      </c>
      <c r="AX1166" s="12" t="s">
        <v>74</v>
      </c>
      <c r="AY1166" s="153" t="s">
        <v>181</v>
      </c>
    </row>
    <row r="1167" spans="2:51" s="13" customFormat="1" ht="11.25">
      <c r="B1167" s="158"/>
      <c r="D1167" s="146" t="s">
        <v>194</v>
      </c>
      <c r="E1167" s="159" t="s">
        <v>3</v>
      </c>
      <c r="F1167" s="160" t="s">
        <v>1119</v>
      </c>
      <c r="H1167" s="161">
        <v>83.951999999999998</v>
      </c>
      <c r="I1167" s="162"/>
      <c r="L1167" s="158"/>
      <c r="M1167" s="163"/>
      <c r="T1167" s="164"/>
      <c r="AT1167" s="159" t="s">
        <v>194</v>
      </c>
      <c r="AU1167" s="159" t="s">
        <v>82</v>
      </c>
      <c r="AV1167" s="13" t="s">
        <v>82</v>
      </c>
      <c r="AW1167" s="13" t="s">
        <v>35</v>
      </c>
      <c r="AX1167" s="13" t="s">
        <v>74</v>
      </c>
      <c r="AY1167" s="159" t="s">
        <v>181</v>
      </c>
    </row>
    <row r="1168" spans="2:51" s="13" customFormat="1" ht="11.25">
      <c r="B1168" s="158"/>
      <c r="D1168" s="146" t="s">
        <v>194</v>
      </c>
      <c r="E1168" s="159" t="s">
        <v>3</v>
      </c>
      <c r="F1168" s="160" t="s">
        <v>1120</v>
      </c>
      <c r="H1168" s="161">
        <v>3.5750000000000002</v>
      </c>
      <c r="I1168" s="162"/>
      <c r="L1168" s="158"/>
      <c r="M1168" s="163"/>
      <c r="T1168" s="164"/>
      <c r="AT1168" s="159" t="s">
        <v>194</v>
      </c>
      <c r="AU1168" s="159" t="s">
        <v>82</v>
      </c>
      <c r="AV1168" s="13" t="s">
        <v>82</v>
      </c>
      <c r="AW1168" s="13" t="s">
        <v>35</v>
      </c>
      <c r="AX1168" s="13" t="s">
        <v>74</v>
      </c>
      <c r="AY1168" s="159" t="s">
        <v>181</v>
      </c>
    </row>
    <row r="1169" spans="2:65" s="13" customFormat="1" ht="11.25">
      <c r="B1169" s="158"/>
      <c r="D1169" s="146" t="s">
        <v>194</v>
      </c>
      <c r="E1169" s="159" t="s">
        <v>3</v>
      </c>
      <c r="F1169" s="160" t="s">
        <v>1121</v>
      </c>
      <c r="H1169" s="161">
        <v>-0.52500000000000002</v>
      </c>
      <c r="I1169" s="162"/>
      <c r="L1169" s="158"/>
      <c r="M1169" s="163"/>
      <c r="T1169" s="164"/>
      <c r="AT1169" s="159" t="s">
        <v>194</v>
      </c>
      <c r="AU1169" s="159" t="s">
        <v>82</v>
      </c>
      <c r="AV1169" s="13" t="s">
        <v>82</v>
      </c>
      <c r="AW1169" s="13" t="s">
        <v>35</v>
      </c>
      <c r="AX1169" s="13" t="s">
        <v>74</v>
      </c>
      <c r="AY1169" s="159" t="s">
        <v>181</v>
      </c>
    </row>
    <row r="1170" spans="2:65" s="13" customFormat="1" ht="11.25">
      <c r="B1170" s="158"/>
      <c r="D1170" s="146" t="s">
        <v>194</v>
      </c>
      <c r="E1170" s="159" t="s">
        <v>3</v>
      </c>
      <c r="F1170" s="160" t="s">
        <v>1122</v>
      </c>
      <c r="H1170" s="161">
        <v>-0.09</v>
      </c>
      <c r="I1170" s="162"/>
      <c r="L1170" s="158"/>
      <c r="M1170" s="163"/>
      <c r="T1170" s="164"/>
      <c r="AT1170" s="159" t="s">
        <v>194</v>
      </c>
      <c r="AU1170" s="159" t="s">
        <v>82</v>
      </c>
      <c r="AV1170" s="13" t="s">
        <v>82</v>
      </c>
      <c r="AW1170" s="13" t="s">
        <v>35</v>
      </c>
      <c r="AX1170" s="13" t="s">
        <v>74</v>
      </c>
      <c r="AY1170" s="159" t="s">
        <v>181</v>
      </c>
    </row>
    <row r="1171" spans="2:65" s="12" customFormat="1" ht="11.25">
      <c r="B1171" s="152"/>
      <c r="D1171" s="146" t="s">
        <v>194</v>
      </c>
      <c r="E1171" s="153" t="s">
        <v>3</v>
      </c>
      <c r="F1171" s="154" t="s">
        <v>1123</v>
      </c>
      <c r="H1171" s="153" t="s">
        <v>3</v>
      </c>
      <c r="I1171" s="155"/>
      <c r="L1171" s="152"/>
      <c r="M1171" s="156"/>
      <c r="T1171" s="157"/>
      <c r="AT1171" s="153" t="s">
        <v>194</v>
      </c>
      <c r="AU1171" s="153" t="s">
        <v>82</v>
      </c>
      <c r="AV1171" s="12" t="s">
        <v>9</v>
      </c>
      <c r="AW1171" s="12" t="s">
        <v>35</v>
      </c>
      <c r="AX1171" s="12" t="s">
        <v>74</v>
      </c>
      <c r="AY1171" s="153" t="s">
        <v>181</v>
      </c>
    </row>
    <row r="1172" spans="2:65" s="13" customFormat="1" ht="11.25">
      <c r="B1172" s="158"/>
      <c r="D1172" s="146" t="s">
        <v>194</v>
      </c>
      <c r="E1172" s="159" t="s">
        <v>3</v>
      </c>
      <c r="F1172" s="160" t="s">
        <v>1124</v>
      </c>
      <c r="H1172" s="161">
        <v>5.6580000000000004</v>
      </c>
      <c r="I1172" s="162"/>
      <c r="L1172" s="158"/>
      <c r="M1172" s="163"/>
      <c r="T1172" s="164"/>
      <c r="AT1172" s="159" t="s">
        <v>194</v>
      </c>
      <c r="AU1172" s="159" t="s">
        <v>82</v>
      </c>
      <c r="AV1172" s="13" t="s">
        <v>82</v>
      </c>
      <c r="AW1172" s="13" t="s">
        <v>35</v>
      </c>
      <c r="AX1172" s="13" t="s">
        <v>74</v>
      </c>
      <c r="AY1172" s="159" t="s">
        <v>181</v>
      </c>
    </row>
    <row r="1173" spans="2:65" s="15" customFormat="1" ht="11.25">
      <c r="B1173" s="182"/>
      <c r="D1173" s="146" t="s">
        <v>194</v>
      </c>
      <c r="E1173" s="183" t="s">
        <v>3</v>
      </c>
      <c r="F1173" s="184" t="s">
        <v>595</v>
      </c>
      <c r="H1173" s="185">
        <v>92.57</v>
      </c>
      <c r="I1173" s="186"/>
      <c r="L1173" s="182"/>
      <c r="M1173" s="187"/>
      <c r="T1173" s="188"/>
      <c r="AT1173" s="183" t="s">
        <v>194</v>
      </c>
      <c r="AU1173" s="183" t="s">
        <v>82</v>
      </c>
      <c r="AV1173" s="15" t="s">
        <v>205</v>
      </c>
      <c r="AW1173" s="15" t="s">
        <v>35</v>
      </c>
      <c r="AX1173" s="15" t="s">
        <v>74</v>
      </c>
      <c r="AY1173" s="183" t="s">
        <v>181</v>
      </c>
    </row>
    <row r="1174" spans="2:65" s="12" customFormat="1" ht="11.25">
      <c r="B1174" s="152"/>
      <c r="D1174" s="146" t="s">
        <v>194</v>
      </c>
      <c r="E1174" s="153" t="s">
        <v>3</v>
      </c>
      <c r="F1174" s="154" t="s">
        <v>1125</v>
      </c>
      <c r="H1174" s="153" t="s">
        <v>3</v>
      </c>
      <c r="I1174" s="155"/>
      <c r="L1174" s="152"/>
      <c r="M1174" s="156"/>
      <c r="T1174" s="157"/>
      <c r="AT1174" s="153" t="s">
        <v>194</v>
      </c>
      <c r="AU1174" s="153" t="s">
        <v>82</v>
      </c>
      <c r="AV1174" s="12" t="s">
        <v>9</v>
      </c>
      <c r="AW1174" s="12" t="s">
        <v>35</v>
      </c>
      <c r="AX1174" s="12" t="s">
        <v>74</v>
      </c>
      <c r="AY1174" s="153" t="s">
        <v>181</v>
      </c>
    </row>
    <row r="1175" spans="2:65" s="13" customFormat="1" ht="11.25">
      <c r="B1175" s="158"/>
      <c r="D1175" s="146" t="s">
        <v>194</v>
      </c>
      <c r="E1175" s="159" t="s">
        <v>3</v>
      </c>
      <c r="F1175" s="160" t="s">
        <v>1126</v>
      </c>
      <c r="H1175" s="161">
        <v>24.527999999999999</v>
      </c>
      <c r="I1175" s="162"/>
      <c r="L1175" s="158"/>
      <c r="M1175" s="163"/>
      <c r="T1175" s="164"/>
      <c r="AT1175" s="159" t="s">
        <v>194</v>
      </c>
      <c r="AU1175" s="159" t="s">
        <v>82</v>
      </c>
      <c r="AV1175" s="13" t="s">
        <v>82</v>
      </c>
      <c r="AW1175" s="13" t="s">
        <v>35</v>
      </c>
      <c r="AX1175" s="13" t="s">
        <v>74</v>
      </c>
      <c r="AY1175" s="159" t="s">
        <v>181</v>
      </c>
    </row>
    <row r="1176" spans="2:65" s="15" customFormat="1" ht="11.25">
      <c r="B1176" s="182"/>
      <c r="D1176" s="146" t="s">
        <v>194</v>
      </c>
      <c r="E1176" s="183" t="s">
        <v>3</v>
      </c>
      <c r="F1176" s="184" t="s">
        <v>595</v>
      </c>
      <c r="H1176" s="185">
        <v>24.527999999999999</v>
      </c>
      <c r="I1176" s="186"/>
      <c r="L1176" s="182"/>
      <c r="M1176" s="187"/>
      <c r="T1176" s="188"/>
      <c r="AT1176" s="183" t="s">
        <v>194</v>
      </c>
      <c r="AU1176" s="183" t="s">
        <v>82</v>
      </c>
      <c r="AV1176" s="15" t="s">
        <v>205</v>
      </c>
      <c r="AW1176" s="15" t="s">
        <v>35</v>
      </c>
      <c r="AX1176" s="15" t="s">
        <v>74</v>
      </c>
      <c r="AY1176" s="183" t="s">
        <v>181</v>
      </c>
    </row>
    <row r="1177" spans="2:65" s="14" customFormat="1" ht="11.25">
      <c r="B1177" s="165"/>
      <c r="D1177" s="146" t="s">
        <v>194</v>
      </c>
      <c r="E1177" s="166" t="s">
        <v>3</v>
      </c>
      <c r="F1177" s="167" t="s">
        <v>204</v>
      </c>
      <c r="H1177" s="168">
        <v>570.61000000000013</v>
      </c>
      <c r="I1177" s="169"/>
      <c r="L1177" s="165"/>
      <c r="M1177" s="170"/>
      <c r="T1177" s="171"/>
      <c r="AT1177" s="166" t="s">
        <v>194</v>
      </c>
      <c r="AU1177" s="166" t="s">
        <v>82</v>
      </c>
      <c r="AV1177" s="14" t="s">
        <v>188</v>
      </c>
      <c r="AW1177" s="14" t="s">
        <v>35</v>
      </c>
      <c r="AX1177" s="14" t="s">
        <v>9</v>
      </c>
      <c r="AY1177" s="166" t="s">
        <v>181</v>
      </c>
    </row>
    <row r="1178" spans="2:65" s="1" customFormat="1" ht="16.5" customHeight="1">
      <c r="B1178" s="132"/>
      <c r="C1178" s="133" t="s">
        <v>1127</v>
      </c>
      <c r="D1178" s="133" t="s">
        <v>183</v>
      </c>
      <c r="E1178" s="134" t="s">
        <v>1128</v>
      </c>
      <c r="F1178" s="135" t="s">
        <v>1129</v>
      </c>
      <c r="G1178" s="136" t="s">
        <v>186</v>
      </c>
      <c r="H1178" s="137">
        <v>172.62</v>
      </c>
      <c r="I1178" s="138"/>
      <c r="J1178" s="139">
        <f>ROUND(I1178*H1178,0)</f>
        <v>0</v>
      </c>
      <c r="K1178" s="135" t="s">
        <v>187</v>
      </c>
      <c r="L1178" s="33"/>
      <c r="M1178" s="140" t="s">
        <v>3</v>
      </c>
      <c r="N1178" s="141" t="s">
        <v>45</v>
      </c>
      <c r="P1178" s="142">
        <f>O1178*H1178</f>
        <v>0</v>
      </c>
      <c r="Q1178" s="142">
        <v>8.9999999999999993E-3</v>
      </c>
      <c r="R1178" s="142">
        <f>Q1178*H1178</f>
        <v>1.55358</v>
      </c>
      <c r="S1178" s="142">
        <v>0</v>
      </c>
      <c r="T1178" s="143">
        <f>S1178*H1178</f>
        <v>0</v>
      </c>
      <c r="AR1178" s="144" t="s">
        <v>188</v>
      </c>
      <c r="AT1178" s="144" t="s">
        <v>183</v>
      </c>
      <c r="AU1178" s="144" t="s">
        <v>82</v>
      </c>
      <c r="AY1178" s="18" t="s">
        <v>181</v>
      </c>
      <c r="BE1178" s="145">
        <f>IF(N1178="základní",J1178,0)</f>
        <v>0</v>
      </c>
      <c r="BF1178" s="145">
        <f>IF(N1178="snížená",J1178,0)</f>
        <v>0</v>
      </c>
      <c r="BG1178" s="145">
        <f>IF(N1178="zákl. přenesená",J1178,0)</f>
        <v>0</v>
      </c>
      <c r="BH1178" s="145">
        <f>IF(N1178="sníž. přenesená",J1178,0)</f>
        <v>0</v>
      </c>
      <c r="BI1178" s="145">
        <f>IF(N1178="nulová",J1178,0)</f>
        <v>0</v>
      </c>
      <c r="BJ1178" s="18" t="s">
        <v>9</v>
      </c>
      <c r="BK1178" s="145">
        <f>ROUND(I1178*H1178,0)</f>
        <v>0</v>
      </c>
      <c r="BL1178" s="18" t="s">
        <v>188</v>
      </c>
      <c r="BM1178" s="144" t="s">
        <v>1130</v>
      </c>
    </row>
    <row r="1179" spans="2:65" s="1" customFormat="1" ht="11.25">
      <c r="B1179" s="33"/>
      <c r="D1179" s="146" t="s">
        <v>190</v>
      </c>
      <c r="F1179" s="147" t="s">
        <v>1131</v>
      </c>
      <c r="I1179" s="148"/>
      <c r="L1179" s="33"/>
      <c r="M1179" s="149"/>
      <c r="T1179" s="54"/>
      <c r="AT1179" s="18" t="s">
        <v>190</v>
      </c>
      <c r="AU1179" s="18" t="s">
        <v>82</v>
      </c>
    </row>
    <row r="1180" spans="2:65" s="1" customFormat="1" ht="11.25">
      <c r="B1180" s="33"/>
      <c r="D1180" s="150" t="s">
        <v>192</v>
      </c>
      <c r="F1180" s="151" t="s">
        <v>1132</v>
      </c>
      <c r="I1180" s="148"/>
      <c r="L1180" s="33"/>
      <c r="M1180" s="149"/>
      <c r="T1180" s="54"/>
      <c r="AT1180" s="18" t="s">
        <v>192</v>
      </c>
      <c r="AU1180" s="18" t="s">
        <v>82</v>
      </c>
    </row>
    <row r="1181" spans="2:65" s="1" customFormat="1" ht="16.5" customHeight="1">
      <c r="B1181" s="132"/>
      <c r="C1181" s="133" t="s">
        <v>1133</v>
      </c>
      <c r="D1181" s="133" t="s">
        <v>183</v>
      </c>
      <c r="E1181" s="134" t="s">
        <v>1134</v>
      </c>
      <c r="F1181" s="135" t="s">
        <v>1135</v>
      </c>
      <c r="G1181" s="136" t="s">
        <v>186</v>
      </c>
      <c r="H1181" s="137">
        <v>152.85</v>
      </c>
      <c r="I1181" s="138"/>
      <c r="J1181" s="139">
        <f>ROUND(I1181*H1181,0)</f>
        <v>0</v>
      </c>
      <c r="K1181" s="135" t="s">
        <v>187</v>
      </c>
      <c r="L1181" s="33"/>
      <c r="M1181" s="140" t="s">
        <v>3</v>
      </c>
      <c r="N1181" s="141" t="s">
        <v>45</v>
      </c>
      <c r="P1181" s="142">
        <f>O1181*H1181</f>
        <v>0</v>
      </c>
      <c r="Q1181" s="142">
        <v>4.3800000000000002E-3</v>
      </c>
      <c r="R1181" s="142">
        <f>Q1181*H1181</f>
        <v>0.66948300000000005</v>
      </c>
      <c r="S1181" s="142">
        <v>0</v>
      </c>
      <c r="T1181" s="143">
        <f>S1181*H1181</f>
        <v>0</v>
      </c>
      <c r="AR1181" s="144" t="s">
        <v>188</v>
      </c>
      <c r="AT1181" s="144" t="s">
        <v>183</v>
      </c>
      <c r="AU1181" s="144" t="s">
        <v>82</v>
      </c>
      <c r="AY1181" s="18" t="s">
        <v>181</v>
      </c>
      <c r="BE1181" s="145">
        <f>IF(N1181="základní",J1181,0)</f>
        <v>0</v>
      </c>
      <c r="BF1181" s="145">
        <f>IF(N1181="snížená",J1181,0)</f>
        <v>0</v>
      </c>
      <c r="BG1181" s="145">
        <f>IF(N1181="zákl. přenesená",J1181,0)</f>
        <v>0</v>
      </c>
      <c r="BH1181" s="145">
        <f>IF(N1181="sníž. přenesená",J1181,0)</f>
        <v>0</v>
      </c>
      <c r="BI1181" s="145">
        <f>IF(N1181="nulová",J1181,0)</f>
        <v>0</v>
      </c>
      <c r="BJ1181" s="18" t="s">
        <v>9</v>
      </c>
      <c r="BK1181" s="145">
        <f>ROUND(I1181*H1181,0)</f>
        <v>0</v>
      </c>
      <c r="BL1181" s="18" t="s">
        <v>188</v>
      </c>
      <c r="BM1181" s="144" t="s">
        <v>1136</v>
      </c>
    </row>
    <row r="1182" spans="2:65" s="1" customFormat="1" ht="11.25">
      <c r="B1182" s="33"/>
      <c r="D1182" s="146" t="s">
        <v>190</v>
      </c>
      <c r="F1182" s="147" t="s">
        <v>1137</v>
      </c>
      <c r="I1182" s="148"/>
      <c r="L1182" s="33"/>
      <c r="M1182" s="149"/>
      <c r="T1182" s="54"/>
      <c r="AT1182" s="18" t="s">
        <v>190</v>
      </c>
      <c r="AU1182" s="18" t="s">
        <v>82</v>
      </c>
    </row>
    <row r="1183" spans="2:65" s="1" customFormat="1" ht="11.25">
      <c r="B1183" s="33"/>
      <c r="D1183" s="150" t="s">
        <v>192</v>
      </c>
      <c r="F1183" s="151" t="s">
        <v>1138</v>
      </c>
      <c r="I1183" s="148"/>
      <c r="L1183" s="33"/>
      <c r="M1183" s="149"/>
      <c r="T1183" s="54"/>
      <c r="AT1183" s="18" t="s">
        <v>192</v>
      </c>
      <c r="AU1183" s="18" t="s">
        <v>82</v>
      </c>
    </row>
    <row r="1184" spans="2:65" s="12" customFormat="1" ht="11.25">
      <c r="B1184" s="152"/>
      <c r="D1184" s="146" t="s">
        <v>194</v>
      </c>
      <c r="E1184" s="153" t="s">
        <v>3</v>
      </c>
      <c r="F1184" s="154" t="s">
        <v>1139</v>
      </c>
      <c r="H1184" s="153" t="s">
        <v>3</v>
      </c>
      <c r="I1184" s="155"/>
      <c r="L1184" s="152"/>
      <c r="M1184" s="156"/>
      <c r="T1184" s="157"/>
      <c r="AT1184" s="153" t="s">
        <v>194</v>
      </c>
      <c r="AU1184" s="153" t="s">
        <v>82</v>
      </c>
      <c r="AV1184" s="12" t="s">
        <v>9</v>
      </c>
      <c r="AW1184" s="12" t="s">
        <v>35</v>
      </c>
      <c r="AX1184" s="12" t="s">
        <v>74</v>
      </c>
      <c r="AY1184" s="153" t="s">
        <v>181</v>
      </c>
    </row>
    <row r="1185" spans="2:51" s="12" customFormat="1" ht="11.25">
      <c r="B1185" s="152"/>
      <c r="D1185" s="146" t="s">
        <v>194</v>
      </c>
      <c r="E1185" s="153" t="s">
        <v>3</v>
      </c>
      <c r="F1185" s="154" t="s">
        <v>702</v>
      </c>
      <c r="H1185" s="153" t="s">
        <v>3</v>
      </c>
      <c r="I1185" s="155"/>
      <c r="L1185" s="152"/>
      <c r="M1185" s="156"/>
      <c r="T1185" s="157"/>
      <c r="AT1185" s="153" t="s">
        <v>194</v>
      </c>
      <c r="AU1185" s="153" t="s">
        <v>82</v>
      </c>
      <c r="AV1185" s="12" t="s">
        <v>9</v>
      </c>
      <c r="AW1185" s="12" t="s">
        <v>35</v>
      </c>
      <c r="AX1185" s="12" t="s">
        <v>74</v>
      </c>
      <c r="AY1185" s="153" t="s">
        <v>181</v>
      </c>
    </row>
    <row r="1186" spans="2:51" s="13" customFormat="1" ht="11.25">
      <c r="B1186" s="158"/>
      <c r="D1186" s="146" t="s">
        <v>194</v>
      </c>
      <c r="E1186" s="159" t="s">
        <v>3</v>
      </c>
      <c r="F1186" s="160" t="s">
        <v>1140</v>
      </c>
      <c r="H1186" s="161">
        <v>51.06</v>
      </c>
      <c r="I1186" s="162"/>
      <c r="L1186" s="158"/>
      <c r="M1186" s="163"/>
      <c r="T1186" s="164"/>
      <c r="AT1186" s="159" t="s">
        <v>194</v>
      </c>
      <c r="AU1186" s="159" t="s">
        <v>82</v>
      </c>
      <c r="AV1186" s="13" t="s">
        <v>82</v>
      </c>
      <c r="AW1186" s="13" t="s">
        <v>35</v>
      </c>
      <c r="AX1186" s="13" t="s">
        <v>74</v>
      </c>
      <c r="AY1186" s="159" t="s">
        <v>181</v>
      </c>
    </row>
    <row r="1187" spans="2:51" s="12" customFormat="1" ht="11.25">
      <c r="B1187" s="152"/>
      <c r="D1187" s="146" t="s">
        <v>194</v>
      </c>
      <c r="E1187" s="153" t="s">
        <v>3</v>
      </c>
      <c r="F1187" s="154" t="s">
        <v>1105</v>
      </c>
      <c r="H1187" s="153" t="s">
        <v>3</v>
      </c>
      <c r="I1187" s="155"/>
      <c r="L1187" s="152"/>
      <c r="M1187" s="156"/>
      <c r="T1187" s="157"/>
      <c r="AT1187" s="153" t="s">
        <v>194</v>
      </c>
      <c r="AU1187" s="153" t="s">
        <v>82</v>
      </c>
      <c r="AV1187" s="12" t="s">
        <v>9</v>
      </c>
      <c r="AW1187" s="12" t="s">
        <v>35</v>
      </c>
      <c r="AX1187" s="12" t="s">
        <v>74</v>
      </c>
      <c r="AY1187" s="153" t="s">
        <v>181</v>
      </c>
    </row>
    <row r="1188" spans="2:51" s="12" customFormat="1" ht="11.25">
      <c r="B1188" s="152"/>
      <c r="D1188" s="146" t="s">
        <v>194</v>
      </c>
      <c r="E1188" s="153" t="s">
        <v>3</v>
      </c>
      <c r="F1188" s="154" t="s">
        <v>244</v>
      </c>
      <c r="H1188" s="153" t="s">
        <v>3</v>
      </c>
      <c r="I1188" s="155"/>
      <c r="L1188" s="152"/>
      <c r="M1188" s="156"/>
      <c r="T1188" s="157"/>
      <c r="AT1188" s="153" t="s">
        <v>194</v>
      </c>
      <c r="AU1188" s="153" t="s">
        <v>82</v>
      </c>
      <c r="AV1188" s="12" t="s">
        <v>9</v>
      </c>
      <c r="AW1188" s="12" t="s">
        <v>35</v>
      </c>
      <c r="AX1188" s="12" t="s">
        <v>74</v>
      </c>
      <c r="AY1188" s="153" t="s">
        <v>181</v>
      </c>
    </row>
    <row r="1189" spans="2:51" s="13" customFormat="1" ht="11.25">
      <c r="B1189" s="158"/>
      <c r="D1189" s="146" t="s">
        <v>194</v>
      </c>
      <c r="E1189" s="159" t="s">
        <v>3</v>
      </c>
      <c r="F1189" s="160" t="s">
        <v>1141</v>
      </c>
      <c r="H1189" s="161">
        <v>15.853999999999999</v>
      </c>
      <c r="I1189" s="162"/>
      <c r="L1189" s="158"/>
      <c r="M1189" s="163"/>
      <c r="T1189" s="164"/>
      <c r="AT1189" s="159" t="s">
        <v>194</v>
      </c>
      <c r="AU1189" s="159" t="s">
        <v>82</v>
      </c>
      <c r="AV1189" s="13" t="s">
        <v>82</v>
      </c>
      <c r="AW1189" s="13" t="s">
        <v>35</v>
      </c>
      <c r="AX1189" s="13" t="s">
        <v>74</v>
      </c>
      <c r="AY1189" s="159" t="s">
        <v>181</v>
      </c>
    </row>
    <row r="1190" spans="2:51" s="13" customFormat="1" ht="11.25">
      <c r="B1190" s="158"/>
      <c r="D1190" s="146" t="s">
        <v>194</v>
      </c>
      <c r="E1190" s="159" t="s">
        <v>3</v>
      </c>
      <c r="F1190" s="160" t="s">
        <v>1142</v>
      </c>
      <c r="H1190" s="161">
        <v>5.8</v>
      </c>
      <c r="I1190" s="162"/>
      <c r="L1190" s="158"/>
      <c r="M1190" s="163"/>
      <c r="T1190" s="164"/>
      <c r="AT1190" s="159" t="s">
        <v>194</v>
      </c>
      <c r="AU1190" s="159" t="s">
        <v>82</v>
      </c>
      <c r="AV1190" s="13" t="s">
        <v>82</v>
      </c>
      <c r="AW1190" s="13" t="s">
        <v>35</v>
      </c>
      <c r="AX1190" s="13" t="s">
        <v>74</v>
      </c>
      <c r="AY1190" s="159" t="s">
        <v>181</v>
      </c>
    </row>
    <row r="1191" spans="2:51" s="13" customFormat="1" ht="11.25">
      <c r="B1191" s="158"/>
      <c r="D1191" s="146" t="s">
        <v>194</v>
      </c>
      <c r="E1191" s="159" t="s">
        <v>3</v>
      </c>
      <c r="F1191" s="160" t="s">
        <v>1143</v>
      </c>
      <c r="H1191" s="161">
        <v>3.6</v>
      </c>
      <c r="I1191" s="162"/>
      <c r="L1191" s="158"/>
      <c r="M1191" s="163"/>
      <c r="T1191" s="164"/>
      <c r="AT1191" s="159" t="s">
        <v>194</v>
      </c>
      <c r="AU1191" s="159" t="s">
        <v>82</v>
      </c>
      <c r="AV1191" s="13" t="s">
        <v>82</v>
      </c>
      <c r="AW1191" s="13" t="s">
        <v>35</v>
      </c>
      <c r="AX1191" s="13" t="s">
        <v>74</v>
      </c>
      <c r="AY1191" s="159" t="s">
        <v>181</v>
      </c>
    </row>
    <row r="1192" spans="2:51" s="12" customFormat="1" ht="11.25">
      <c r="B1192" s="152"/>
      <c r="D1192" s="146" t="s">
        <v>194</v>
      </c>
      <c r="E1192" s="153" t="s">
        <v>3</v>
      </c>
      <c r="F1192" s="154" t="s">
        <v>1095</v>
      </c>
      <c r="H1192" s="153" t="s">
        <v>3</v>
      </c>
      <c r="I1192" s="155"/>
      <c r="L1192" s="152"/>
      <c r="M1192" s="156"/>
      <c r="T1192" s="157"/>
      <c r="AT1192" s="153" t="s">
        <v>194</v>
      </c>
      <c r="AU1192" s="153" t="s">
        <v>82</v>
      </c>
      <c r="AV1192" s="12" t="s">
        <v>9</v>
      </c>
      <c r="AW1192" s="12" t="s">
        <v>35</v>
      </c>
      <c r="AX1192" s="12" t="s">
        <v>74</v>
      </c>
      <c r="AY1192" s="153" t="s">
        <v>181</v>
      </c>
    </row>
    <row r="1193" spans="2:51" s="13" customFormat="1" ht="11.25">
      <c r="B1193" s="158"/>
      <c r="D1193" s="146" t="s">
        <v>194</v>
      </c>
      <c r="E1193" s="159" t="s">
        <v>3</v>
      </c>
      <c r="F1193" s="160" t="s">
        <v>1144</v>
      </c>
      <c r="H1193" s="161">
        <v>-3</v>
      </c>
      <c r="I1193" s="162"/>
      <c r="L1193" s="158"/>
      <c r="M1193" s="163"/>
      <c r="T1193" s="164"/>
      <c r="AT1193" s="159" t="s">
        <v>194</v>
      </c>
      <c r="AU1193" s="159" t="s">
        <v>82</v>
      </c>
      <c r="AV1193" s="13" t="s">
        <v>82</v>
      </c>
      <c r="AW1193" s="13" t="s">
        <v>35</v>
      </c>
      <c r="AX1193" s="13" t="s">
        <v>74</v>
      </c>
      <c r="AY1193" s="159" t="s">
        <v>181</v>
      </c>
    </row>
    <row r="1194" spans="2:51" s="12" customFormat="1" ht="11.25">
      <c r="B1194" s="152"/>
      <c r="D1194" s="146" t="s">
        <v>194</v>
      </c>
      <c r="E1194" s="153" t="s">
        <v>3</v>
      </c>
      <c r="F1194" s="154" t="s">
        <v>281</v>
      </c>
      <c r="H1194" s="153" t="s">
        <v>3</v>
      </c>
      <c r="I1194" s="155"/>
      <c r="L1194" s="152"/>
      <c r="M1194" s="156"/>
      <c r="T1194" s="157"/>
      <c r="AT1194" s="153" t="s">
        <v>194</v>
      </c>
      <c r="AU1194" s="153" t="s">
        <v>82</v>
      </c>
      <c r="AV1194" s="12" t="s">
        <v>9</v>
      </c>
      <c r="AW1194" s="12" t="s">
        <v>35</v>
      </c>
      <c r="AX1194" s="12" t="s">
        <v>74</v>
      </c>
      <c r="AY1194" s="153" t="s">
        <v>181</v>
      </c>
    </row>
    <row r="1195" spans="2:51" s="13" customFormat="1" ht="11.25">
      <c r="B1195" s="158"/>
      <c r="D1195" s="146" t="s">
        <v>194</v>
      </c>
      <c r="E1195" s="159" t="s">
        <v>3</v>
      </c>
      <c r="F1195" s="160" t="s">
        <v>1145</v>
      </c>
      <c r="H1195" s="161">
        <v>17.350000000000001</v>
      </c>
      <c r="I1195" s="162"/>
      <c r="L1195" s="158"/>
      <c r="M1195" s="163"/>
      <c r="T1195" s="164"/>
      <c r="AT1195" s="159" t="s">
        <v>194</v>
      </c>
      <c r="AU1195" s="159" t="s">
        <v>82</v>
      </c>
      <c r="AV1195" s="13" t="s">
        <v>82</v>
      </c>
      <c r="AW1195" s="13" t="s">
        <v>35</v>
      </c>
      <c r="AX1195" s="13" t="s">
        <v>74</v>
      </c>
      <c r="AY1195" s="159" t="s">
        <v>181</v>
      </c>
    </row>
    <row r="1196" spans="2:51" s="13" customFormat="1" ht="11.25">
      <c r="B1196" s="158"/>
      <c r="D1196" s="146" t="s">
        <v>194</v>
      </c>
      <c r="E1196" s="159" t="s">
        <v>3</v>
      </c>
      <c r="F1196" s="160" t="s">
        <v>1146</v>
      </c>
      <c r="H1196" s="161">
        <v>18.5</v>
      </c>
      <c r="I1196" s="162"/>
      <c r="L1196" s="158"/>
      <c r="M1196" s="163"/>
      <c r="T1196" s="164"/>
      <c r="AT1196" s="159" t="s">
        <v>194</v>
      </c>
      <c r="AU1196" s="159" t="s">
        <v>82</v>
      </c>
      <c r="AV1196" s="13" t="s">
        <v>82</v>
      </c>
      <c r="AW1196" s="13" t="s">
        <v>35</v>
      </c>
      <c r="AX1196" s="13" t="s">
        <v>74</v>
      </c>
      <c r="AY1196" s="159" t="s">
        <v>181</v>
      </c>
    </row>
    <row r="1197" spans="2:51" s="12" customFormat="1" ht="11.25">
      <c r="B1197" s="152"/>
      <c r="D1197" s="146" t="s">
        <v>194</v>
      </c>
      <c r="E1197" s="153" t="s">
        <v>3</v>
      </c>
      <c r="F1197" s="154" t="s">
        <v>1105</v>
      </c>
      <c r="H1197" s="153" t="s">
        <v>3</v>
      </c>
      <c r="I1197" s="155"/>
      <c r="L1197" s="152"/>
      <c r="M1197" s="156"/>
      <c r="T1197" s="157"/>
      <c r="AT1197" s="153" t="s">
        <v>194</v>
      </c>
      <c r="AU1197" s="153" t="s">
        <v>82</v>
      </c>
      <c r="AV1197" s="12" t="s">
        <v>9</v>
      </c>
      <c r="AW1197" s="12" t="s">
        <v>35</v>
      </c>
      <c r="AX1197" s="12" t="s">
        <v>74</v>
      </c>
      <c r="AY1197" s="153" t="s">
        <v>181</v>
      </c>
    </row>
    <row r="1198" spans="2:51" s="13" customFormat="1" ht="11.25">
      <c r="B1198" s="158"/>
      <c r="D1198" s="146" t="s">
        <v>194</v>
      </c>
      <c r="E1198" s="159" t="s">
        <v>3</v>
      </c>
      <c r="F1198" s="160" t="s">
        <v>944</v>
      </c>
      <c r="H1198" s="161">
        <v>-1</v>
      </c>
      <c r="I1198" s="162"/>
      <c r="L1198" s="158"/>
      <c r="M1198" s="163"/>
      <c r="T1198" s="164"/>
      <c r="AT1198" s="159" t="s">
        <v>194</v>
      </c>
      <c r="AU1198" s="159" t="s">
        <v>82</v>
      </c>
      <c r="AV1198" s="13" t="s">
        <v>82</v>
      </c>
      <c r="AW1198" s="13" t="s">
        <v>35</v>
      </c>
      <c r="AX1198" s="13" t="s">
        <v>74</v>
      </c>
      <c r="AY1198" s="159" t="s">
        <v>181</v>
      </c>
    </row>
    <row r="1199" spans="2:51" s="12" customFormat="1" ht="11.25">
      <c r="B1199" s="152"/>
      <c r="D1199" s="146" t="s">
        <v>194</v>
      </c>
      <c r="E1199" s="153" t="s">
        <v>3</v>
      </c>
      <c r="F1199" s="154" t="s">
        <v>1118</v>
      </c>
      <c r="H1199" s="153" t="s">
        <v>3</v>
      </c>
      <c r="I1199" s="155"/>
      <c r="L1199" s="152"/>
      <c r="M1199" s="156"/>
      <c r="T1199" s="157"/>
      <c r="AT1199" s="153" t="s">
        <v>194</v>
      </c>
      <c r="AU1199" s="153" t="s">
        <v>82</v>
      </c>
      <c r="AV1199" s="12" t="s">
        <v>9</v>
      </c>
      <c r="AW1199" s="12" t="s">
        <v>35</v>
      </c>
      <c r="AX1199" s="12" t="s">
        <v>74</v>
      </c>
      <c r="AY1199" s="153" t="s">
        <v>181</v>
      </c>
    </row>
    <row r="1200" spans="2:51" s="13" customFormat="1" ht="11.25">
      <c r="B1200" s="158"/>
      <c r="D1200" s="146" t="s">
        <v>194</v>
      </c>
      <c r="E1200" s="159" t="s">
        <v>3</v>
      </c>
      <c r="F1200" s="160" t="s">
        <v>1147</v>
      </c>
      <c r="H1200" s="161">
        <v>16.96</v>
      </c>
      <c r="I1200" s="162"/>
      <c r="L1200" s="158"/>
      <c r="M1200" s="163"/>
      <c r="T1200" s="164"/>
      <c r="AT1200" s="159" t="s">
        <v>194</v>
      </c>
      <c r="AU1200" s="159" t="s">
        <v>82</v>
      </c>
      <c r="AV1200" s="13" t="s">
        <v>82</v>
      </c>
      <c r="AW1200" s="13" t="s">
        <v>35</v>
      </c>
      <c r="AX1200" s="13" t="s">
        <v>74</v>
      </c>
      <c r="AY1200" s="159" t="s">
        <v>181</v>
      </c>
    </row>
    <row r="1201" spans="2:51" s="13" customFormat="1" ht="11.25">
      <c r="B1201" s="158"/>
      <c r="D1201" s="146" t="s">
        <v>194</v>
      </c>
      <c r="E1201" s="159" t="s">
        <v>3</v>
      </c>
      <c r="F1201" s="160" t="s">
        <v>1148</v>
      </c>
      <c r="H1201" s="161">
        <v>1</v>
      </c>
      <c r="I1201" s="162"/>
      <c r="L1201" s="158"/>
      <c r="M1201" s="163"/>
      <c r="T1201" s="164"/>
      <c r="AT1201" s="159" t="s">
        <v>194</v>
      </c>
      <c r="AU1201" s="159" t="s">
        <v>82</v>
      </c>
      <c r="AV1201" s="13" t="s">
        <v>82</v>
      </c>
      <c r="AW1201" s="13" t="s">
        <v>35</v>
      </c>
      <c r="AX1201" s="13" t="s">
        <v>74</v>
      </c>
      <c r="AY1201" s="159" t="s">
        <v>181</v>
      </c>
    </row>
    <row r="1202" spans="2:51" s="15" customFormat="1" ht="11.25">
      <c r="B1202" s="182"/>
      <c r="D1202" s="146" t="s">
        <v>194</v>
      </c>
      <c r="E1202" s="183" t="s">
        <v>3</v>
      </c>
      <c r="F1202" s="184" t="s">
        <v>595</v>
      </c>
      <c r="H1202" s="185">
        <v>126.124</v>
      </c>
      <c r="I1202" s="186"/>
      <c r="L1202" s="182"/>
      <c r="M1202" s="187"/>
      <c r="T1202" s="188"/>
      <c r="AT1202" s="183" t="s">
        <v>194</v>
      </c>
      <c r="AU1202" s="183" t="s">
        <v>82</v>
      </c>
      <c r="AV1202" s="15" t="s">
        <v>205</v>
      </c>
      <c r="AW1202" s="15" t="s">
        <v>35</v>
      </c>
      <c r="AX1202" s="15" t="s">
        <v>74</v>
      </c>
      <c r="AY1202" s="183" t="s">
        <v>181</v>
      </c>
    </row>
    <row r="1203" spans="2:51" s="12" customFormat="1" ht="11.25">
      <c r="B1203" s="152"/>
      <c r="D1203" s="146" t="s">
        <v>194</v>
      </c>
      <c r="E1203" s="153" t="s">
        <v>3</v>
      </c>
      <c r="F1203" s="154" t="s">
        <v>1149</v>
      </c>
      <c r="H1203" s="153" t="s">
        <v>3</v>
      </c>
      <c r="I1203" s="155"/>
      <c r="L1203" s="152"/>
      <c r="M1203" s="156"/>
      <c r="T1203" s="157"/>
      <c r="AT1203" s="153" t="s">
        <v>194</v>
      </c>
      <c r="AU1203" s="153" t="s">
        <v>82</v>
      </c>
      <c r="AV1203" s="12" t="s">
        <v>9</v>
      </c>
      <c r="AW1203" s="12" t="s">
        <v>35</v>
      </c>
      <c r="AX1203" s="12" t="s">
        <v>74</v>
      </c>
      <c r="AY1203" s="153" t="s">
        <v>181</v>
      </c>
    </row>
    <row r="1204" spans="2:51" s="12" customFormat="1" ht="11.25">
      <c r="B1204" s="152"/>
      <c r="D1204" s="146" t="s">
        <v>194</v>
      </c>
      <c r="E1204" s="153" t="s">
        <v>3</v>
      </c>
      <c r="F1204" s="154" t="s">
        <v>702</v>
      </c>
      <c r="H1204" s="153" t="s">
        <v>3</v>
      </c>
      <c r="I1204" s="155"/>
      <c r="L1204" s="152"/>
      <c r="M1204" s="156"/>
      <c r="T1204" s="157"/>
      <c r="AT1204" s="153" t="s">
        <v>194</v>
      </c>
      <c r="AU1204" s="153" t="s">
        <v>82</v>
      </c>
      <c r="AV1204" s="12" t="s">
        <v>9</v>
      </c>
      <c r="AW1204" s="12" t="s">
        <v>35</v>
      </c>
      <c r="AX1204" s="12" t="s">
        <v>74</v>
      </c>
      <c r="AY1204" s="153" t="s">
        <v>181</v>
      </c>
    </row>
    <row r="1205" spans="2:51" s="13" customFormat="1" ht="11.25">
      <c r="B1205" s="158"/>
      <c r="D1205" s="146" t="s">
        <v>194</v>
      </c>
      <c r="E1205" s="159" t="s">
        <v>3</v>
      </c>
      <c r="F1205" s="160" t="s">
        <v>1150</v>
      </c>
      <c r="H1205" s="161">
        <v>8.2940000000000005</v>
      </c>
      <c r="I1205" s="162"/>
      <c r="L1205" s="158"/>
      <c r="M1205" s="163"/>
      <c r="T1205" s="164"/>
      <c r="AT1205" s="159" t="s">
        <v>194</v>
      </c>
      <c r="AU1205" s="159" t="s">
        <v>82</v>
      </c>
      <c r="AV1205" s="13" t="s">
        <v>82</v>
      </c>
      <c r="AW1205" s="13" t="s">
        <v>35</v>
      </c>
      <c r="AX1205" s="13" t="s">
        <v>74</v>
      </c>
      <c r="AY1205" s="159" t="s">
        <v>181</v>
      </c>
    </row>
    <row r="1206" spans="2:51" s="13" customFormat="1" ht="11.25">
      <c r="B1206" s="158"/>
      <c r="D1206" s="146" t="s">
        <v>194</v>
      </c>
      <c r="E1206" s="159" t="s">
        <v>3</v>
      </c>
      <c r="F1206" s="160" t="s">
        <v>1151</v>
      </c>
      <c r="H1206" s="161">
        <v>10.368</v>
      </c>
      <c r="I1206" s="162"/>
      <c r="L1206" s="158"/>
      <c r="M1206" s="163"/>
      <c r="T1206" s="164"/>
      <c r="AT1206" s="159" t="s">
        <v>194</v>
      </c>
      <c r="AU1206" s="159" t="s">
        <v>82</v>
      </c>
      <c r="AV1206" s="13" t="s">
        <v>82</v>
      </c>
      <c r="AW1206" s="13" t="s">
        <v>35</v>
      </c>
      <c r="AX1206" s="13" t="s">
        <v>74</v>
      </c>
      <c r="AY1206" s="159" t="s">
        <v>181</v>
      </c>
    </row>
    <row r="1207" spans="2:51" s="13" customFormat="1" ht="11.25">
      <c r="B1207" s="158"/>
      <c r="D1207" s="146" t="s">
        <v>194</v>
      </c>
      <c r="E1207" s="159" t="s">
        <v>3</v>
      </c>
      <c r="F1207" s="160" t="s">
        <v>1152</v>
      </c>
      <c r="H1207" s="161">
        <v>1.52</v>
      </c>
      <c r="I1207" s="162"/>
      <c r="L1207" s="158"/>
      <c r="M1207" s="163"/>
      <c r="T1207" s="164"/>
      <c r="AT1207" s="159" t="s">
        <v>194</v>
      </c>
      <c r="AU1207" s="159" t="s">
        <v>82</v>
      </c>
      <c r="AV1207" s="13" t="s">
        <v>82</v>
      </c>
      <c r="AW1207" s="13" t="s">
        <v>35</v>
      </c>
      <c r="AX1207" s="13" t="s">
        <v>74</v>
      </c>
      <c r="AY1207" s="159" t="s">
        <v>181</v>
      </c>
    </row>
    <row r="1208" spans="2:51" s="12" customFormat="1" ht="11.25">
      <c r="B1208" s="152"/>
      <c r="D1208" s="146" t="s">
        <v>194</v>
      </c>
      <c r="E1208" s="153" t="s">
        <v>3</v>
      </c>
      <c r="F1208" s="154" t="s">
        <v>1095</v>
      </c>
      <c r="H1208" s="153" t="s">
        <v>3</v>
      </c>
      <c r="I1208" s="155"/>
      <c r="L1208" s="152"/>
      <c r="M1208" s="156"/>
      <c r="T1208" s="157"/>
      <c r="AT1208" s="153" t="s">
        <v>194</v>
      </c>
      <c r="AU1208" s="153" t="s">
        <v>82</v>
      </c>
      <c r="AV1208" s="12" t="s">
        <v>9</v>
      </c>
      <c r="AW1208" s="12" t="s">
        <v>35</v>
      </c>
      <c r="AX1208" s="12" t="s">
        <v>74</v>
      </c>
      <c r="AY1208" s="153" t="s">
        <v>181</v>
      </c>
    </row>
    <row r="1209" spans="2:51" s="13" customFormat="1" ht="11.25">
      <c r="B1209" s="158"/>
      <c r="D1209" s="146" t="s">
        <v>194</v>
      </c>
      <c r="E1209" s="159" t="s">
        <v>3</v>
      </c>
      <c r="F1209" s="160" t="s">
        <v>1153</v>
      </c>
      <c r="H1209" s="161">
        <v>1.92</v>
      </c>
      <c r="I1209" s="162"/>
      <c r="L1209" s="158"/>
      <c r="M1209" s="163"/>
      <c r="T1209" s="164"/>
      <c r="AT1209" s="159" t="s">
        <v>194</v>
      </c>
      <c r="AU1209" s="159" t="s">
        <v>82</v>
      </c>
      <c r="AV1209" s="13" t="s">
        <v>82</v>
      </c>
      <c r="AW1209" s="13" t="s">
        <v>35</v>
      </c>
      <c r="AX1209" s="13" t="s">
        <v>74</v>
      </c>
      <c r="AY1209" s="159" t="s">
        <v>181</v>
      </c>
    </row>
    <row r="1210" spans="2:51" s="13" customFormat="1" ht="11.25">
      <c r="B1210" s="158"/>
      <c r="D1210" s="146" t="s">
        <v>194</v>
      </c>
      <c r="E1210" s="159" t="s">
        <v>3</v>
      </c>
      <c r="F1210" s="160" t="s">
        <v>1154</v>
      </c>
      <c r="H1210" s="161">
        <v>1.6</v>
      </c>
      <c r="I1210" s="162"/>
      <c r="L1210" s="158"/>
      <c r="M1210" s="163"/>
      <c r="T1210" s="164"/>
      <c r="AT1210" s="159" t="s">
        <v>194</v>
      </c>
      <c r="AU1210" s="159" t="s">
        <v>82</v>
      </c>
      <c r="AV1210" s="13" t="s">
        <v>82</v>
      </c>
      <c r="AW1210" s="13" t="s">
        <v>35</v>
      </c>
      <c r="AX1210" s="13" t="s">
        <v>74</v>
      </c>
      <c r="AY1210" s="159" t="s">
        <v>181</v>
      </c>
    </row>
    <row r="1211" spans="2:51" s="12" customFormat="1" ht="11.25">
      <c r="B1211" s="152"/>
      <c r="D1211" s="146" t="s">
        <v>194</v>
      </c>
      <c r="E1211" s="153" t="s">
        <v>3</v>
      </c>
      <c r="F1211" s="154" t="s">
        <v>281</v>
      </c>
      <c r="H1211" s="153" t="s">
        <v>3</v>
      </c>
      <c r="I1211" s="155"/>
      <c r="L1211" s="152"/>
      <c r="M1211" s="156"/>
      <c r="T1211" s="157"/>
      <c r="AT1211" s="153" t="s">
        <v>194</v>
      </c>
      <c r="AU1211" s="153" t="s">
        <v>82</v>
      </c>
      <c r="AV1211" s="12" t="s">
        <v>9</v>
      </c>
      <c r="AW1211" s="12" t="s">
        <v>35</v>
      </c>
      <c r="AX1211" s="12" t="s">
        <v>74</v>
      </c>
      <c r="AY1211" s="153" t="s">
        <v>181</v>
      </c>
    </row>
    <row r="1212" spans="2:51" s="12" customFormat="1" ht="11.25">
      <c r="B1212" s="152"/>
      <c r="D1212" s="146" t="s">
        <v>194</v>
      </c>
      <c r="E1212" s="153" t="s">
        <v>3</v>
      </c>
      <c r="F1212" s="154" t="s">
        <v>1105</v>
      </c>
      <c r="H1212" s="153" t="s">
        <v>3</v>
      </c>
      <c r="I1212" s="155"/>
      <c r="L1212" s="152"/>
      <c r="M1212" s="156"/>
      <c r="T1212" s="157"/>
      <c r="AT1212" s="153" t="s">
        <v>194</v>
      </c>
      <c r="AU1212" s="153" t="s">
        <v>82</v>
      </c>
      <c r="AV1212" s="12" t="s">
        <v>9</v>
      </c>
      <c r="AW1212" s="12" t="s">
        <v>35</v>
      </c>
      <c r="AX1212" s="12" t="s">
        <v>74</v>
      </c>
      <c r="AY1212" s="153" t="s">
        <v>181</v>
      </c>
    </row>
    <row r="1213" spans="2:51" s="13" customFormat="1" ht="11.25">
      <c r="B1213" s="158"/>
      <c r="D1213" s="146" t="s">
        <v>194</v>
      </c>
      <c r="E1213" s="159" t="s">
        <v>3</v>
      </c>
      <c r="F1213" s="160" t="s">
        <v>1155</v>
      </c>
      <c r="H1213" s="161">
        <v>0.64</v>
      </c>
      <c r="I1213" s="162"/>
      <c r="L1213" s="158"/>
      <c r="M1213" s="163"/>
      <c r="T1213" s="164"/>
      <c r="AT1213" s="159" t="s">
        <v>194</v>
      </c>
      <c r="AU1213" s="159" t="s">
        <v>82</v>
      </c>
      <c r="AV1213" s="13" t="s">
        <v>82</v>
      </c>
      <c r="AW1213" s="13" t="s">
        <v>35</v>
      </c>
      <c r="AX1213" s="13" t="s">
        <v>74</v>
      </c>
      <c r="AY1213" s="159" t="s">
        <v>181</v>
      </c>
    </row>
    <row r="1214" spans="2:51" s="13" customFormat="1" ht="11.25">
      <c r="B1214" s="158"/>
      <c r="D1214" s="146" t="s">
        <v>194</v>
      </c>
      <c r="E1214" s="159" t="s">
        <v>3</v>
      </c>
      <c r="F1214" s="160" t="s">
        <v>1156</v>
      </c>
      <c r="H1214" s="161">
        <v>1.728</v>
      </c>
      <c r="I1214" s="162"/>
      <c r="L1214" s="158"/>
      <c r="M1214" s="163"/>
      <c r="T1214" s="164"/>
      <c r="AT1214" s="159" t="s">
        <v>194</v>
      </c>
      <c r="AU1214" s="159" t="s">
        <v>82</v>
      </c>
      <c r="AV1214" s="13" t="s">
        <v>82</v>
      </c>
      <c r="AW1214" s="13" t="s">
        <v>35</v>
      </c>
      <c r="AX1214" s="13" t="s">
        <v>74</v>
      </c>
      <c r="AY1214" s="159" t="s">
        <v>181</v>
      </c>
    </row>
    <row r="1215" spans="2:51" s="12" customFormat="1" ht="11.25">
      <c r="B1215" s="152"/>
      <c r="D1215" s="146" t="s">
        <v>194</v>
      </c>
      <c r="E1215" s="153" t="s">
        <v>3</v>
      </c>
      <c r="F1215" s="154" t="s">
        <v>1118</v>
      </c>
      <c r="H1215" s="153" t="s">
        <v>3</v>
      </c>
      <c r="I1215" s="155"/>
      <c r="L1215" s="152"/>
      <c r="M1215" s="156"/>
      <c r="T1215" s="157"/>
      <c r="AT1215" s="153" t="s">
        <v>194</v>
      </c>
      <c r="AU1215" s="153" t="s">
        <v>82</v>
      </c>
      <c r="AV1215" s="12" t="s">
        <v>9</v>
      </c>
      <c r="AW1215" s="12" t="s">
        <v>35</v>
      </c>
      <c r="AX1215" s="12" t="s">
        <v>74</v>
      </c>
      <c r="AY1215" s="153" t="s">
        <v>181</v>
      </c>
    </row>
    <row r="1216" spans="2:51" s="13" customFormat="1" ht="11.25">
      <c r="B1216" s="158"/>
      <c r="D1216" s="146" t="s">
        <v>194</v>
      </c>
      <c r="E1216" s="159" t="s">
        <v>3</v>
      </c>
      <c r="F1216" s="160" t="s">
        <v>1157</v>
      </c>
      <c r="H1216" s="161">
        <v>0.46400000000000002</v>
      </c>
      <c r="I1216" s="162"/>
      <c r="L1216" s="158"/>
      <c r="M1216" s="163"/>
      <c r="T1216" s="164"/>
      <c r="AT1216" s="159" t="s">
        <v>194</v>
      </c>
      <c r="AU1216" s="159" t="s">
        <v>82</v>
      </c>
      <c r="AV1216" s="13" t="s">
        <v>82</v>
      </c>
      <c r="AW1216" s="13" t="s">
        <v>35</v>
      </c>
      <c r="AX1216" s="13" t="s">
        <v>74</v>
      </c>
      <c r="AY1216" s="159" t="s">
        <v>181</v>
      </c>
    </row>
    <row r="1217" spans="2:65" s="13" customFormat="1" ht="11.25">
      <c r="B1217" s="158"/>
      <c r="D1217" s="146" t="s">
        <v>194</v>
      </c>
      <c r="E1217" s="159" t="s">
        <v>3</v>
      </c>
      <c r="F1217" s="160" t="s">
        <v>1158</v>
      </c>
      <c r="H1217" s="161">
        <v>0.192</v>
      </c>
      <c r="I1217" s="162"/>
      <c r="L1217" s="158"/>
      <c r="M1217" s="163"/>
      <c r="T1217" s="164"/>
      <c r="AT1217" s="159" t="s">
        <v>194</v>
      </c>
      <c r="AU1217" s="159" t="s">
        <v>82</v>
      </c>
      <c r="AV1217" s="13" t="s">
        <v>82</v>
      </c>
      <c r="AW1217" s="13" t="s">
        <v>35</v>
      </c>
      <c r="AX1217" s="13" t="s">
        <v>74</v>
      </c>
      <c r="AY1217" s="159" t="s">
        <v>181</v>
      </c>
    </row>
    <row r="1218" spans="2:65" s="15" customFormat="1" ht="11.25">
      <c r="B1218" s="182"/>
      <c r="D1218" s="146" t="s">
        <v>194</v>
      </c>
      <c r="E1218" s="183" t="s">
        <v>3</v>
      </c>
      <c r="F1218" s="184" t="s">
        <v>595</v>
      </c>
      <c r="H1218" s="185">
        <v>26.725999999999999</v>
      </c>
      <c r="I1218" s="186"/>
      <c r="L1218" s="182"/>
      <c r="M1218" s="187"/>
      <c r="T1218" s="188"/>
      <c r="AT1218" s="183" t="s">
        <v>194</v>
      </c>
      <c r="AU1218" s="183" t="s">
        <v>82</v>
      </c>
      <c r="AV1218" s="15" t="s">
        <v>205</v>
      </c>
      <c r="AW1218" s="15" t="s">
        <v>35</v>
      </c>
      <c r="AX1218" s="15" t="s">
        <v>74</v>
      </c>
      <c r="AY1218" s="183" t="s">
        <v>181</v>
      </c>
    </row>
    <row r="1219" spans="2:65" s="14" customFormat="1" ht="11.25">
      <c r="B1219" s="165"/>
      <c r="D1219" s="146" t="s">
        <v>194</v>
      </c>
      <c r="E1219" s="166" t="s">
        <v>3</v>
      </c>
      <c r="F1219" s="167" t="s">
        <v>204</v>
      </c>
      <c r="H1219" s="168">
        <v>152.85</v>
      </c>
      <c r="I1219" s="169"/>
      <c r="L1219" s="165"/>
      <c r="M1219" s="170"/>
      <c r="T1219" s="171"/>
      <c r="AT1219" s="166" t="s">
        <v>194</v>
      </c>
      <c r="AU1219" s="166" t="s">
        <v>82</v>
      </c>
      <c r="AV1219" s="14" t="s">
        <v>188</v>
      </c>
      <c r="AW1219" s="14" t="s">
        <v>35</v>
      </c>
      <c r="AX1219" s="14" t="s">
        <v>9</v>
      </c>
      <c r="AY1219" s="166" t="s">
        <v>181</v>
      </c>
    </row>
    <row r="1220" spans="2:65" s="1" customFormat="1" ht="16.5" customHeight="1">
      <c r="B1220" s="132"/>
      <c r="C1220" s="133" t="s">
        <v>1159</v>
      </c>
      <c r="D1220" s="133" t="s">
        <v>183</v>
      </c>
      <c r="E1220" s="134" t="s">
        <v>1160</v>
      </c>
      <c r="F1220" s="135" t="s">
        <v>1161</v>
      </c>
      <c r="G1220" s="136" t="s">
        <v>186</v>
      </c>
      <c r="H1220" s="137">
        <v>34.148000000000003</v>
      </c>
      <c r="I1220" s="138"/>
      <c r="J1220" s="139">
        <f>ROUND(I1220*H1220,0)</f>
        <v>0</v>
      </c>
      <c r="K1220" s="135" t="s">
        <v>187</v>
      </c>
      <c r="L1220" s="33"/>
      <c r="M1220" s="140" t="s">
        <v>3</v>
      </c>
      <c r="N1220" s="141" t="s">
        <v>45</v>
      </c>
      <c r="P1220" s="142">
        <f>O1220*H1220</f>
        <v>0</v>
      </c>
      <c r="Q1220" s="142">
        <v>2.2000000000000001E-4</v>
      </c>
      <c r="R1220" s="142">
        <f>Q1220*H1220</f>
        <v>7.5125600000000006E-3</v>
      </c>
      <c r="S1220" s="142">
        <v>0</v>
      </c>
      <c r="T1220" s="143">
        <f>S1220*H1220</f>
        <v>0</v>
      </c>
      <c r="AR1220" s="144" t="s">
        <v>188</v>
      </c>
      <c r="AT1220" s="144" t="s">
        <v>183</v>
      </c>
      <c r="AU1220" s="144" t="s">
        <v>82</v>
      </c>
      <c r="AY1220" s="18" t="s">
        <v>181</v>
      </c>
      <c r="BE1220" s="145">
        <f>IF(N1220="základní",J1220,0)</f>
        <v>0</v>
      </c>
      <c r="BF1220" s="145">
        <f>IF(N1220="snížená",J1220,0)</f>
        <v>0</v>
      </c>
      <c r="BG1220" s="145">
        <f>IF(N1220="zákl. přenesená",J1220,0)</f>
        <v>0</v>
      </c>
      <c r="BH1220" s="145">
        <f>IF(N1220="sníž. přenesená",J1220,0)</f>
        <v>0</v>
      </c>
      <c r="BI1220" s="145">
        <f>IF(N1220="nulová",J1220,0)</f>
        <v>0</v>
      </c>
      <c r="BJ1220" s="18" t="s">
        <v>9</v>
      </c>
      <c r="BK1220" s="145">
        <f>ROUND(I1220*H1220,0)</f>
        <v>0</v>
      </c>
      <c r="BL1220" s="18" t="s">
        <v>188</v>
      </c>
      <c r="BM1220" s="144" t="s">
        <v>1162</v>
      </c>
    </row>
    <row r="1221" spans="2:65" s="1" customFormat="1" ht="11.25">
      <c r="B1221" s="33"/>
      <c r="D1221" s="146" t="s">
        <v>190</v>
      </c>
      <c r="F1221" s="147" t="s">
        <v>1163</v>
      </c>
      <c r="I1221" s="148"/>
      <c r="L1221" s="33"/>
      <c r="M1221" s="149"/>
      <c r="T1221" s="54"/>
      <c r="AT1221" s="18" t="s">
        <v>190</v>
      </c>
      <c r="AU1221" s="18" t="s">
        <v>82</v>
      </c>
    </row>
    <row r="1222" spans="2:65" s="1" customFormat="1" ht="11.25">
      <c r="B1222" s="33"/>
      <c r="D1222" s="150" t="s">
        <v>192</v>
      </c>
      <c r="F1222" s="151" t="s">
        <v>1164</v>
      </c>
      <c r="I1222" s="148"/>
      <c r="L1222" s="33"/>
      <c r="M1222" s="149"/>
      <c r="T1222" s="54"/>
      <c r="AT1222" s="18" t="s">
        <v>192</v>
      </c>
      <c r="AU1222" s="18" t="s">
        <v>82</v>
      </c>
    </row>
    <row r="1223" spans="2:65" s="1" customFormat="1" ht="16.5" customHeight="1">
      <c r="B1223" s="132"/>
      <c r="C1223" s="133" t="s">
        <v>1165</v>
      </c>
      <c r="D1223" s="133" t="s">
        <v>183</v>
      </c>
      <c r="E1223" s="134" t="s">
        <v>1166</v>
      </c>
      <c r="F1223" s="135" t="s">
        <v>1167</v>
      </c>
      <c r="G1223" s="136" t="s">
        <v>186</v>
      </c>
      <c r="H1223" s="137">
        <v>589.01300000000003</v>
      </c>
      <c r="I1223" s="138"/>
      <c r="J1223" s="139">
        <f>ROUND(I1223*H1223,0)</f>
        <v>0</v>
      </c>
      <c r="K1223" s="135" t="s">
        <v>187</v>
      </c>
      <c r="L1223" s="33"/>
      <c r="M1223" s="140" t="s">
        <v>3</v>
      </c>
      <c r="N1223" s="141" t="s">
        <v>45</v>
      </c>
      <c r="P1223" s="142">
        <f>O1223*H1223</f>
        <v>0</v>
      </c>
      <c r="Q1223" s="142">
        <v>1.3999999999999999E-4</v>
      </c>
      <c r="R1223" s="142">
        <f>Q1223*H1223</f>
        <v>8.2461819999999991E-2</v>
      </c>
      <c r="S1223" s="142">
        <v>0</v>
      </c>
      <c r="T1223" s="143">
        <f>S1223*H1223</f>
        <v>0</v>
      </c>
      <c r="AR1223" s="144" t="s">
        <v>188</v>
      </c>
      <c r="AT1223" s="144" t="s">
        <v>183</v>
      </c>
      <c r="AU1223" s="144" t="s">
        <v>82</v>
      </c>
      <c r="AY1223" s="18" t="s">
        <v>181</v>
      </c>
      <c r="BE1223" s="145">
        <f>IF(N1223="základní",J1223,0)</f>
        <v>0</v>
      </c>
      <c r="BF1223" s="145">
        <f>IF(N1223="snížená",J1223,0)</f>
        <v>0</v>
      </c>
      <c r="BG1223" s="145">
        <f>IF(N1223="zákl. přenesená",J1223,0)</f>
        <v>0</v>
      </c>
      <c r="BH1223" s="145">
        <f>IF(N1223="sníž. přenesená",J1223,0)</f>
        <v>0</v>
      </c>
      <c r="BI1223" s="145">
        <f>IF(N1223="nulová",J1223,0)</f>
        <v>0</v>
      </c>
      <c r="BJ1223" s="18" t="s">
        <v>9</v>
      </c>
      <c r="BK1223" s="145">
        <f>ROUND(I1223*H1223,0)</f>
        <v>0</v>
      </c>
      <c r="BL1223" s="18" t="s">
        <v>188</v>
      </c>
      <c r="BM1223" s="144" t="s">
        <v>1168</v>
      </c>
    </row>
    <row r="1224" spans="2:65" s="1" customFormat="1" ht="11.25">
      <c r="B1224" s="33"/>
      <c r="D1224" s="146" t="s">
        <v>190</v>
      </c>
      <c r="F1224" s="147" t="s">
        <v>1169</v>
      </c>
      <c r="I1224" s="148"/>
      <c r="L1224" s="33"/>
      <c r="M1224" s="149"/>
      <c r="T1224" s="54"/>
      <c r="AT1224" s="18" t="s">
        <v>190</v>
      </c>
      <c r="AU1224" s="18" t="s">
        <v>82</v>
      </c>
    </row>
    <row r="1225" spans="2:65" s="1" customFormat="1" ht="11.25">
      <c r="B1225" s="33"/>
      <c r="D1225" s="150" t="s">
        <v>192</v>
      </c>
      <c r="F1225" s="151" t="s">
        <v>1170</v>
      </c>
      <c r="I1225" s="148"/>
      <c r="L1225" s="33"/>
      <c r="M1225" s="149"/>
      <c r="T1225" s="54"/>
      <c r="AT1225" s="18" t="s">
        <v>192</v>
      </c>
      <c r="AU1225" s="18" t="s">
        <v>82</v>
      </c>
    </row>
    <row r="1226" spans="2:65" s="1" customFormat="1" ht="24.2" customHeight="1">
      <c r="B1226" s="132"/>
      <c r="C1226" s="133" t="s">
        <v>1171</v>
      </c>
      <c r="D1226" s="133" t="s">
        <v>183</v>
      </c>
      <c r="E1226" s="134" t="s">
        <v>1172</v>
      </c>
      <c r="F1226" s="135" t="s">
        <v>1173</v>
      </c>
      <c r="G1226" s="136" t="s">
        <v>186</v>
      </c>
      <c r="H1226" s="137">
        <v>34.148000000000003</v>
      </c>
      <c r="I1226" s="138"/>
      <c r="J1226" s="139">
        <f>ROUND(I1226*H1226,0)</f>
        <v>0</v>
      </c>
      <c r="K1226" s="135" t="s">
        <v>187</v>
      </c>
      <c r="L1226" s="33"/>
      <c r="M1226" s="140" t="s">
        <v>3</v>
      </c>
      <c r="N1226" s="141" t="s">
        <v>45</v>
      </c>
      <c r="P1226" s="142">
        <f>O1226*H1226</f>
        <v>0</v>
      </c>
      <c r="Q1226" s="142">
        <v>8.6E-3</v>
      </c>
      <c r="R1226" s="142">
        <f>Q1226*H1226</f>
        <v>0.29367280000000001</v>
      </c>
      <c r="S1226" s="142">
        <v>0</v>
      </c>
      <c r="T1226" s="143">
        <f>S1226*H1226</f>
        <v>0</v>
      </c>
      <c r="AR1226" s="144" t="s">
        <v>188</v>
      </c>
      <c r="AT1226" s="144" t="s">
        <v>183</v>
      </c>
      <c r="AU1226" s="144" t="s">
        <v>82</v>
      </c>
      <c r="AY1226" s="18" t="s">
        <v>181</v>
      </c>
      <c r="BE1226" s="145">
        <f>IF(N1226="základní",J1226,0)</f>
        <v>0</v>
      </c>
      <c r="BF1226" s="145">
        <f>IF(N1226="snížená",J1226,0)</f>
        <v>0</v>
      </c>
      <c r="BG1226" s="145">
        <f>IF(N1226="zákl. přenesená",J1226,0)</f>
        <v>0</v>
      </c>
      <c r="BH1226" s="145">
        <f>IF(N1226="sníž. přenesená",J1226,0)</f>
        <v>0</v>
      </c>
      <c r="BI1226" s="145">
        <f>IF(N1226="nulová",J1226,0)</f>
        <v>0</v>
      </c>
      <c r="BJ1226" s="18" t="s">
        <v>9</v>
      </c>
      <c r="BK1226" s="145">
        <f>ROUND(I1226*H1226,0)</f>
        <v>0</v>
      </c>
      <c r="BL1226" s="18" t="s">
        <v>188</v>
      </c>
      <c r="BM1226" s="144" t="s">
        <v>1174</v>
      </c>
    </row>
    <row r="1227" spans="2:65" s="1" customFormat="1" ht="19.5">
      <c r="B1227" s="33"/>
      <c r="D1227" s="146" t="s">
        <v>190</v>
      </c>
      <c r="F1227" s="147" t="s">
        <v>1175</v>
      </c>
      <c r="I1227" s="148"/>
      <c r="L1227" s="33"/>
      <c r="M1227" s="149"/>
      <c r="T1227" s="54"/>
      <c r="AT1227" s="18" t="s">
        <v>190</v>
      </c>
      <c r="AU1227" s="18" t="s">
        <v>82</v>
      </c>
    </row>
    <row r="1228" spans="2:65" s="1" customFormat="1" ht="11.25">
      <c r="B1228" s="33"/>
      <c r="D1228" s="150" t="s">
        <v>192</v>
      </c>
      <c r="F1228" s="151" t="s">
        <v>1176</v>
      </c>
      <c r="I1228" s="148"/>
      <c r="L1228" s="33"/>
      <c r="M1228" s="149"/>
      <c r="T1228" s="54"/>
      <c r="AT1228" s="18" t="s">
        <v>192</v>
      </c>
      <c r="AU1228" s="18" t="s">
        <v>82</v>
      </c>
    </row>
    <row r="1229" spans="2:65" s="12" customFormat="1" ht="11.25">
      <c r="B1229" s="152"/>
      <c r="D1229" s="146" t="s">
        <v>194</v>
      </c>
      <c r="E1229" s="153" t="s">
        <v>3</v>
      </c>
      <c r="F1229" s="154" t="s">
        <v>1177</v>
      </c>
      <c r="H1229" s="153" t="s">
        <v>3</v>
      </c>
      <c r="I1229" s="155"/>
      <c r="L1229" s="152"/>
      <c r="M1229" s="156"/>
      <c r="T1229" s="157"/>
      <c r="AT1229" s="153" t="s">
        <v>194</v>
      </c>
      <c r="AU1229" s="153" t="s">
        <v>82</v>
      </c>
      <c r="AV1229" s="12" t="s">
        <v>9</v>
      </c>
      <c r="AW1229" s="12" t="s">
        <v>35</v>
      </c>
      <c r="AX1229" s="12" t="s">
        <v>74</v>
      </c>
      <c r="AY1229" s="153" t="s">
        <v>181</v>
      </c>
    </row>
    <row r="1230" spans="2:65" s="12" customFormat="1" ht="11.25">
      <c r="B1230" s="152"/>
      <c r="D1230" s="146" t="s">
        <v>194</v>
      </c>
      <c r="E1230" s="153" t="s">
        <v>3</v>
      </c>
      <c r="F1230" s="154" t="s">
        <v>1178</v>
      </c>
      <c r="H1230" s="153" t="s">
        <v>3</v>
      </c>
      <c r="I1230" s="155"/>
      <c r="L1230" s="152"/>
      <c r="M1230" s="156"/>
      <c r="T1230" s="157"/>
      <c r="AT1230" s="153" t="s">
        <v>194</v>
      </c>
      <c r="AU1230" s="153" t="s">
        <v>82</v>
      </c>
      <c r="AV1230" s="12" t="s">
        <v>9</v>
      </c>
      <c r="AW1230" s="12" t="s">
        <v>35</v>
      </c>
      <c r="AX1230" s="12" t="s">
        <v>74</v>
      </c>
      <c r="AY1230" s="153" t="s">
        <v>181</v>
      </c>
    </row>
    <row r="1231" spans="2:65" s="13" customFormat="1" ht="11.25">
      <c r="B1231" s="158"/>
      <c r="D1231" s="146" t="s">
        <v>194</v>
      </c>
      <c r="E1231" s="159" t="s">
        <v>3</v>
      </c>
      <c r="F1231" s="160" t="s">
        <v>1179</v>
      </c>
      <c r="H1231" s="161">
        <v>12.14</v>
      </c>
      <c r="I1231" s="162"/>
      <c r="L1231" s="158"/>
      <c r="M1231" s="163"/>
      <c r="T1231" s="164"/>
      <c r="AT1231" s="159" t="s">
        <v>194</v>
      </c>
      <c r="AU1231" s="159" t="s">
        <v>82</v>
      </c>
      <c r="AV1231" s="13" t="s">
        <v>82</v>
      </c>
      <c r="AW1231" s="13" t="s">
        <v>35</v>
      </c>
      <c r="AX1231" s="13" t="s">
        <v>74</v>
      </c>
      <c r="AY1231" s="159" t="s">
        <v>181</v>
      </c>
    </row>
    <row r="1232" spans="2:65" s="12" customFormat="1" ht="11.25">
      <c r="B1232" s="152"/>
      <c r="D1232" s="146" t="s">
        <v>194</v>
      </c>
      <c r="E1232" s="153" t="s">
        <v>3</v>
      </c>
      <c r="F1232" s="154" t="s">
        <v>275</v>
      </c>
      <c r="H1232" s="153" t="s">
        <v>3</v>
      </c>
      <c r="I1232" s="155"/>
      <c r="L1232" s="152"/>
      <c r="M1232" s="156"/>
      <c r="T1232" s="157"/>
      <c r="AT1232" s="153" t="s">
        <v>194</v>
      </c>
      <c r="AU1232" s="153" t="s">
        <v>82</v>
      </c>
      <c r="AV1232" s="12" t="s">
        <v>9</v>
      </c>
      <c r="AW1232" s="12" t="s">
        <v>35</v>
      </c>
      <c r="AX1232" s="12" t="s">
        <v>74</v>
      </c>
      <c r="AY1232" s="153" t="s">
        <v>181</v>
      </c>
    </row>
    <row r="1233" spans="2:65" s="13" customFormat="1" ht="11.25">
      <c r="B1233" s="158"/>
      <c r="D1233" s="146" t="s">
        <v>194</v>
      </c>
      <c r="E1233" s="159" t="s">
        <v>3</v>
      </c>
      <c r="F1233" s="160" t="s">
        <v>1180</v>
      </c>
      <c r="H1233" s="161">
        <v>25.49</v>
      </c>
      <c r="I1233" s="162"/>
      <c r="L1233" s="158"/>
      <c r="M1233" s="163"/>
      <c r="T1233" s="164"/>
      <c r="AT1233" s="159" t="s">
        <v>194</v>
      </c>
      <c r="AU1233" s="159" t="s">
        <v>82</v>
      </c>
      <c r="AV1233" s="13" t="s">
        <v>82</v>
      </c>
      <c r="AW1233" s="13" t="s">
        <v>35</v>
      </c>
      <c r="AX1233" s="13" t="s">
        <v>74</v>
      </c>
      <c r="AY1233" s="159" t="s">
        <v>181</v>
      </c>
    </row>
    <row r="1234" spans="2:65" s="12" customFormat="1" ht="11.25">
      <c r="B1234" s="152"/>
      <c r="D1234" s="146" t="s">
        <v>194</v>
      </c>
      <c r="E1234" s="153" t="s">
        <v>3</v>
      </c>
      <c r="F1234" s="154" t="s">
        <v>281</v>
      </c>
      <c r="H1234" s="153" t="s">
        <v>3</v>
      </c>
      <c r="I1234" s="155"/>
      <c r="L1234" s="152"/>
      <c r="M1234" s="156"/>
      <c r="T1234" s="157"/>
      <c r="AT1234" s="153" t="s">
        <v>194</v>
      </c>
      <c r="AU1234" s="153" t="s">
        <v>82</v>
      </c>
      <c r="AV1234" s="12" t="s">
        <v>9</v>
      </c>
      <c r="AW1234" s="12" t="s">
        <v>35</v>
      </c>
      <c r="AX1234" s="12" t="s">
        <v>74</v>
      </c>
      <c r="AY1234" s="153" t="s">
        <v>181</v>
      </c>
    </row>
    <row r="1235" spans="2:65" s="13" customFormat="1" ht="11.25">
      <c r="B1235" s="158"/>
      <c r="D1235" s="146" t="s">
        <v>194</v>
      </c>
      <c r="E1235" s="159" t="s">
        <v>3</v>
      </c>
      <c r="F1235" s="160" t="s">
        <v>1181</v>
      </c>
      <c r="H1235" s="161">
        <v>8.6349999999999998</v>
      </c>
      <c r="I1235" s="162"/>
      <c r="L1235" s="158"/>
      <c r="M1235" s="163"/>
      <c r="T1235" s="164"/>
      <c r="AT1235" s="159" t="s">
        <v>194</v>
      </c>
      <c r="AU1235" s="159" t="s">
        <v>82</v>
      </c>
      <c r="AV1235" s="13" t="s">
        <v>82</v>
      </c>
      <c r="AW1235" s="13" t="s">
        <v>35</v>
      </c>
      <c r="AX1235" s="13" t="s">
        <v>74</v>
      </c>
      <c r="AY1235" s="159" t="s">
        <v>181</v>
      </c>
    </row>
    <row r="1236" spans="2:65" s="13" customFormat="1" ht="11.25">
      <c r="B1236" s="158"/>
      <c r="D1236" s="146" t="s">
        <v>194</v>
      </c>
      <c r="E1236" s="159" t="s">
        <v>3</v>
      </c>
      <c r="F1236" s="160" t="s">
        <v>1182</v>
      </c>
      <c r="H1236" s="161">
        <v>9.2100000000000009</v>
      </c>
      <c r="I1236" s="162"/>
      <c r="L1236" s="158"/>
      <c r="M1236" s="163"/>
      <c r="T1236" s="164"/>
      <c r="AT1236" s="159" t="s">
        <v>194</v>
      </c>
      <c r="AU1236" s="159" t="s">
        <v>82</v>
      </c>
      <c r="AV1236" s="13" t="s">
        <v>82</v>
      </c>
      <c r="AW1236" s="13" t="s">
        <v>35</v>
      </c>
      <c r="AX1236" s="13" t="s">
        <v>74</v>
      </c>
      <c r="AY1236" s="159" t="s">
        <v>181</v>
      </c>
    </row>
    <row r="1237" spans="2:65" s="12" customFormat="1" ht="11.25">
      <c r="B1237" s="152"/>
      <c r="D1237" s="146" t="s">
        <v>194</v>
      </c>
      <c r="E1237" s="153" t="s">
        <v>3</v>
      </c>
      <c r="F1237" s="154" t="s">
        <v>1183</v>
      </c>
      <c r="H1237" s="153" t="s">
        <v>3</v>
      </c>
      <c r="I1237" s="155"/>
      <c r="L1237" s="152"/>
      <c r="M1237" s="156"/>
      <c r="T1237" s="157"/>
      <c r="AT1237" s="153" t="s">
        <v>194</v>
      </c>
      <c r="AU1237" s="153" t="s">
        <v>82</v>
      </c>
      <c r="AV1237" s="12" t="s">
        <v>9</v>
      </c>
      <c r="AW1237" s="12" t="s">
        <v>35</v>
      </c>
      <c r="AX1237" s="12" t="s">
        <v>74</v>
      </c>
      <c r="AY1237" s="153" t="s">
        <v>181</v>
      </c>
    </row>
    <row r="1238" spans="2:65" s="13" customFormat="1" ht="11.25">
      <c r="B1238" s="158"/>
      <c r="D1238" s="146" t="s">
        <v>194</v>
      </c>
      <c r="E1238" s="159" t="s">
        <v>3</v>
      </c>
      <c r="F1238" s="160" t="s">
        <v>1184</v>
      </c>
      <c r="H1238" s="161">
        <v>8.44</v>
      </c>
      <c r="I1238" s="162"/>
      <c r="L1238" s="158"/>
      <c r="M1238" s="163"/>
      <c r="T1238" s="164"/>
      <c r="AT1238" s="159" t="s">
        <v>194</v>
      </c>
      <c r="AU1238" s="159" t="s">
        <v>82</v>
      </c>
      <c r="AV1238" s="13" t="s">
        <v>82</v>
      </c>
      <c r="AW1238" s="13" t="s">
        <v>35</v>
      </c>
      <c r="AX1238" s="13" t="s">
        <v>74</v>
      </c>
      <c r="AY1238" s="159" t="s">
        <v>181</v>
      </c>
    </row>
    <row r="1239" spans="2:65" s="13" customFormat="1" ht="11.25">
      <c r="B1239" s="158"/>
      <c r="D1239" s="146" t="s">
        <v>194</v>
      </c>
      <c r="E1239" s="159" t="s">
        <v>3</v>
      </c>
      <c r="F1239" s="160" t="s">
        <v>1185</v>
      </c>
      <c r="H1239" s="161">
        <v>4.38</v>
      </c>
      <c r="I1239" s="162"/>
      <c r="L1239" s="158"/>
      <c r="M1239" s="163"/>
      <c r="T1239" s="164"/>
      <c r="AT1239" s="159" t="s">
        <v>194</v>
      </c>
      <c r="AU1239" s="159" t="s">
        <v>82</v>
      </c>
      <c r="AV1239" s="13" t="s">
        <v>82</v>
      </c>
      <c r="AW1239" s="13" t="s">
        <v>35</v>
      </c>
      <c r="AX1239" s="13" t="s">
        <v>74</v>
      </c>
      <c r="AY1239" s="159" t="s">
        <v>181</v>
      </c>
    </row>
    <row r="1240" spans="2:65" s="14" customFormat="1" ht="11.25">
      <c r="B1240" s="165"/>
      <c r="D1240" s="146" t="s">
        <v>194</v>
      </c>
      <c r="E1240" s="166" t="s">
        <v>3</v>
      </c>
      <c r="F1240" s="167" t="s">
        <v>204</v>
      </c>
      <c r="H1240" s="168">
        <v>68.294999999999987</v>
      </c>
      <c r="I1240" s="169"/>
      <c r="L1240" s="165"/>
      <c r="M1240" s="170"/>
      <c r="T1240" s="171"/>
      <c r="AT1240" s="166" t="s">
        <v>194</v>
      </c>
      <c r="AU1240" s="166" t="s">
        <v>82</v>
      </c>
      <c r="AV1240" s="14" t="s">
        <v>188</v>
      </c>
      <c r="AW1240" s="14" t="s">
        <v>35</v>
      </c>
      <c r="AX1240" s="14" t="s">
        <v>74</v>
      </c>
      <c r="AY1240" s="166" t="s">
        <v>181</v>
      </c>
    </row>
    <row r="1241" spans="2:65" s="13" customFormat="1" ht="11.25">
      <c r="B1241" s="158"/>
      <c r="D1241" s="146" t="s">
        <v>194</v>
      </c>
      <c r="E1241" s="159" t="s">
        <v>3</v>
      </c>
      <c r="F1241" s="160" t="s">
        <v>1186</v>
      </c>
      <c r="H1241" s="161">
        <v>34.148000000000003</v>
      </c>
      <c r="I1241" s="162"/>
      <c r="L1241" s="158"/>
      <c r="M1241" s="163"/>
      <c r="T1241" s="164"/>
      <c r="AT1241" s="159" t="s">
        <v>194</v>
      </c>
      <c r="AU1241" s="159" t="s">
        <v>82</v>
      </c>
      <c r="AV1241" s="13" t="s">
        <v>82</v>
      </c>
      <c r="AW1241" s="13" t="s">
        <v>35</v>
      </c>
      <c r="AX1241" s="13" t="s">
        <v>9</v>
      </c>
      <c r="AY1241" s="159" t="s">
        <v>181</v>
      </c>
    </row>
    <row r="1242" spans="2:65" s="1" customFormat="1" ht="16.5" customHeight="1">
      <c r="B1242" s="132"/>
      <c r="C1242" s="172" t="s">
        <v>1187</v>
      </c>
      <c r="D1242" s="172" t="s">
        <v>403</v>
      </c>
      <c r="E1242" s="173" t="s">
        <v>1188</v>
      </c>
      <c r="F1242" s="174" t="s">
        <v>1189</v>
      </c>
      <c r="G1242" s="175" t="s">
        <v>221</v>
      </c>
      <c r="H1242" s="176">
        <v>4.8760000000000003</v>
      </c>
      <c r="I1242" s="177"/>
      <c r="J1242" s="178">
        <f>ROUND(I1242*H1242,0)</f>
        <v>0</v>
      </c>
      <c r="K1242" s="174" t="s">
        <v>187</v>
      </c>
      <c r="L1242" s="179"/>
      <c r="M1242" s="180" t="s">
        <v>3</v>
      </c>
      <c r="N1242" s="181" t="s">
        <v>45</v>
      </c>
      <c r="P1242" s="142">
        <f>O1242*H1242</f>
        <v>0</v>
      </c>
      <c r="Q1242" s="142">
        <v>3.2000000000000001E-2</v>
      </c>
      <c r="R1242" s="142">
        <f>Q1242*H1242</f>
        <v>0.156032</v>
      </c>
      <c r="S1242" s="142">
        <v>0</v>
      </c>
      <c r="T1242" s="143">
        <f>S1242*H1242</f>
        <v>0</v>
      </c>
      <c r="AR1242" s="144" t="s">
        <v>261</v>
      </c>
      <c r="AT1242" s="144" t="s">
        <v>403</v>
      </c>
      <c r="AU1242" s="144" t="s">
        <v>82</v>
      </c>
      <c r="AY1242" s="18" t="s">
        <v>181</v>
      </c>
      <c r="BE1242" s="145">
        <f>IF(N1242="základní",J1242,0)</f>
        <v>0</v>
      </c>
      <c r="BF1242" s="145">
        <f>IF(N1242="snížená",J1242,0)</f>
        <v>0</v>
      </c>
      <c r="BG1242" s="145">
        <f>IF(N1242="zákl. přenesená",J1242,0)</f>
        <v>0</v>
      </c>
      <c r="BH1242" s="145">
        <f>IF(N1242="sníž. přenesená",J1242,0)</f>
        <v>0</v>
      </c>
      <c r="BI1242" s="145">
        <f>IF(N1242="nulová",J1242,0)</f>
        <v>0</v>
      </c>
      <c r="BJ1242" s="18" t="s">
        <v>9</v>
      </c>
      <c r="BK1242" s="145">
        <f>ROUND(I1242*H1242,0)</f>
        <v>0</v>
      </c>
      <c r="BL1242" s="18" t="s">
        <v>188</v>
      </c>
      <c r="BM1242" s="144" t="s">
        <v>1190</v>
      </c>
    </row>
    <row r="1243" spans="2:65" s="1" customFormat="1" ht="11.25">
      <c r="B1243" s="33"/>
      <c r="D1243" s="146" t="s">
        <v>190</v>
      </c>
      <c r="F1243" s="147" t="s">
        <v>1189</v>
      </c>
      <c r="I1243" s="148"/>
      <c r="L1243" s="33"/>
      <c r="M1243" s="149"/>
      <c r="T1243" s="54"/>
      <c r="AT1243" s="18" t="s">
        <v>190</v>
      </c>
      <c r="AU1243" s="18" t="s">
        <v>82</v>
      </c>
    </row>
    <row r="1244" spans="2:65" s="13" customFormat="1" ht="11.25">
      <c r="B1244" s="158"/>
      <c r="D1244" s="146" t="s">
        <v>194</v>
      </c>
      <c r="E1244" s="159" t="s">
        <v>3</v>
      </c>
      <c r="F1244" s="160" t="s">
        <v>1191</v>
      </c>
      <c r="H1244" s="161">
        <v>4.8760000000000003</v>
      </c>
      <c r="I1244" s="162"/>
      <c r="L1244" s="158"/>
      <c r="M1244" s="163"/>
      <c r="T1244" s="164"/>
      <c r="AT1244" s="159" t="s">
        <v>194</v>
      </c>
      <c r="AU1244" s="159" t="s">
        <v>82</v>
      </c>
      <c r="AV1244" s="13" t="s">
        <v>82</v>
      </c>
      <c r="AW1244" s="13" t="s">
        <v>35</v>
      </c>
      <c r="AX1244" s="13" t="s">
        <v>9</v>
      </c>
      <c r="AY1244" s="159" t="s">
        <v>181</v>
      </c>
    </row>
    <row r="1245" spans="2:65" s="1" customFormat="1" ht="24.2" customHeight="1">
      <c r="B1245" s="132"/>
      <c r="C1245" s="133" t="s">
        <v>1192</v>
      </c>
      <c r="D1245" s="133" t="s">
        <v>183</v>
      </c>
      <c r="E1245" s="134" t="s">
        <v>1193</v>
      </c>
      <c r="F1245" s="135" t="s">
        <v>1194</v>
      </c>
      <c r="G1245" s="136" t="s">
        <v>186</v>
      </c>
      <c r="H1245" s="137">
        <v>483.69799999999998</v>
      </c>
      <c r="I1245" s="138"/>
      <c r="J1245" s="139">
        <f>ROUND(I1245*H1245,0)</f>
        <v>0</v>
      </c>
      <c r="K1245" s="135" t="s">
        <v>187</v>
      </c>
      <c r="L1245" s="33"/>
      <c r="M1245" s="140" t="s">
        <v>3</v>
      </c>
      <c r="N1245" s="141" t="s">
        <v>45</v>
      </c>
      <c r="P1245" s="142">
        <f>O1245*H1245</f>
        <v>0</v>
      </c>
      <c r="Q1245" s="142">
        <v>1.1599999999999999E-2</v>
      </c>
      <c r="R1245" s="142">
        <f>Q1245*H1245</f>
        <v>5.610896799999999</v>
      </c>
      <c r="S1245" s="142">
        <v>0</v>
      </c>
      <c r="T1245" s="143">
        <f>S1245*H1245</f>
        <v>0</v>
      </c>
      <c r="AR1245" s="144" t="s">
        <v>188</v>
      </c>
      <c r="AT1245" s="144" t="s">
        <v>183</v>
      </c>
      <c r="AU1245" s="144" t="s">
        <v>82</v>
      </c>
      <c r="AY1245" s="18" t="s">
        <v>181</v>
      </c>
      <c r="BE1245" s="145">
        <f>IF(N1245="základní",J1245,0)</f>
        <v>0</v>
      </c>
      <c r="BF1245" s="145">
        <f>IF(N1245="snížená",J1245,0)</f>
        <v>0</v>
      </c>
      <c r="BG1245" s="145">
        <f>IF(N1245="zákl. přenesená",J1245,0)</f>
        <v>0</v>
      </c>
      <c r="BH1245" s="145">
        <f>IF(N1245="sníž. přenesená",J1245,0)</f>
        <v>0</v>
      </c>
      <c r="BI1245" s="145">
        <f>IF(N1245="nulová",J1245,0)</f>
        <v>0</v>
      </c>
      <c r="BJ1245" s="18" t="s">
        <v>9</v>
      </c>
      <c r="BK1245" s="145">
        <f>ROUND(I1245*H1245,0)</f>
        <v>0</v>
      </c>
      <c r="BL1245" s="18" t="s">
        <v>188</v>
      </c>
      <c r="BM1245" s="144" t="s">
        <v>1195</v>
      </c>
    </row>
    <row r="1246" spans="2:65" s="1" customFormat="1" ht="29.25">
      <c r="B1246" s="33"/>
      <c r="D1246" s="146" t="s">
        <v>190</v>
      </c>
      <c r="F1246" s="147" t="s">
        <v>1196</v>
      </c>
      <c r="I1246" s="148"/>
      <c r="L1246" s="33"/>
      <c r="M1246" s="149"/>
      <c r="T1246" s="54"/>
      <c r="AT1246" s="18" t="s">
        <v>190</v>
      </c>
      <c r="AU1246" s="18" t="s">
        <v>82</v>
      </c>
    </row>
    <row r="1247" spans="2:65" s="1" customFormat="1" ht="11.25">
      <c r="B1247" s="33"/>
      <c r="D1247" s="150" t="s">
        <v>192</v>
      </c>
      <c r="F1247" s="151" t="s">
        <v>1197</v>
      </c>
      <c r="I1247" s="148"/>
      <c r="L1247" s="33"/>
      <c r="M1247" s="149"/>
      <c r="T1247" s="54"/>
      <c r="AT1247" s="18" t="s">
        <v>192</v>
      </c>
      <c r="AU1247" s="18" t="s">
        <v>82</v>
      </c>
    </row>
    <row r="1248" spans="2:65" s="12" customFormat="1" ht="11.25">
      <c r="B1248" s="152"/>
      <c r="D1248" s="146" t="s">
        <v>194</v>
      </c>
      <c r="E1248" s="153" t="s">
        <v>3</v>
      </c>
      <c r="F1248" s="154" t="s">
        <v>702</v>
      </c>
      <c r="H1248" s="153" t="s">
        <v>3</v>
      </c>
      <c r="I1248" s="155"/>
      <c r="L1248" s="152"/>
      <c r="M1248" s="156"/>
      <c r="T1248" s="157"/>
      <c r="AT1248" s="153" t="s">
        <v>194</v>
      </c>
      <c r="AU1248" s="153" t="s">
        <v>82</v>
      </c>
      <c r="AV1248" s="12" t="s">
        <v>9</v>
      </c>
      <c r="AW1248" s="12" t="s">
        <v>35</v>
      </c>
      <c r="AX1248" s="12" t="s">
        <v>74</v>
      </c>
      <c r="AY1248" s="153" t="s">
        <v>181</v>
      </c>
    </row>
    <row r="1249" spans="2:51" s="13" customFormat="1" ht="11.25">
      <c r="B1249" s="158"/>
      <c r="D1249" s="146" t="s">
        <v>194</v>
      </c>
      <c r="E1249" s="159" t="s">
        <v>3</v>
      </c>
      <c r="F1249" s="160" t="s">
        <v>1103</v>
      </c>
      <c r="H1249" s="161">
        <v>182.029</v>
      </c>
      <c r="I1249" s="162"/>
      <c r="L1249" s="158"/>
      <c r="M1249" s="163"/>
      <c r="T1249" s="164"/>
      <c r="AT1249" s="159" t="s">
        <v>194</v>
      </c>
      <c r="AU1249" s="159" t="s">
        <v>82</v>
      </c>
      <c r="AV1249" s="13" t="s">
        <v>82</v>
      </c>
      <c r="AW1249" s="13" t="s">
        <v>35</v>
      </c>
      <c r="AX1249" s="13" t="s">
        <v>74</v>
      </c>
      <c r="AY1249" s="159" t="s">
        <v>181</v>
      </c>
    </row>
    <row r="1250" spans="2:51" s="13" customFormat="1" ht="11.25">
      <c r="B1250" s="158"/>
      <c r="D1250" s="146" t="s">
        <v>194</v>
      </c>
      <c r="E1250" s="159" t="s">
        <v>3</v>
      </c>
      <c r="F1250" s="160" t="s">
        <v>1104</v>
      </c>
      <c r="H1250" s="161">
        <v>15.318</v>
      </c>
      <c r="I1250" s="162"/>
      <c r="L1250" s="158"/>
      <c r="M1250" s="163"/>
      <c r="T1250" s="164"/>
      <c r="AT1250" s="159" t="s">
        <v>194</v>
      </c>
      <c r="AU1250" s="159" t="s">
        <v>82</v>
      </c>
      <c r="AV1250" s="13" t="s">
        <v>82</v>
      </c>
      <c r="AW1250" s="13" t="s">
        <v>35</v>
      </c>
      <c r="AX1250" s="13" t="s">
        <v>74</v>
      </c>
      <c r="AY1250" s="159" t="s">
        <v>181</v>
      </c>
    </row>
    <row r="1251" spans="2:51" s="12" customFormat="1" ht="11.25">
      <c r="B1251" s="152"/>
      <c r="D1251" s="146" t="s">
        <v>194</v>
      </c>
      <c r="E1251" s="153" t="s">
        <v>3</v>
      </c>
      <c r="F1251" s="154" t="s">
        <v>1105</v>
      </c>
      <c r="H1251" s="153" t="s">
        <v>3</v>
      </c>
      <c r="I1251" s="155"/>
      <c r="L1251" s="152"/>
      <c r="M1251" s="156"/>
      <c r="T1251" s="157"/>
      <c r="AT1251" s="153" t="s">
        <v>194</v>
      </c>
      <c r="AU1251" s="153" t="s">
        <v>82</v>
      </c>
      <c r="AV1251" s="12" t="s">
        <v>9</v>
      </c>
      <c r="AW1251" s="12" t="s">
        <v>35</v>
      </c>
      <c r="AX1251" s="12" t="s">
        <v>74</v>
      </c>
      <c r="AY1251" s="153" t="s">
        <v>181</v>
      </c>
    </row>
    <row r="1252" spans="2:51" s="12" customFormat="1" ht="11.25">
      <c r="B1252" s="152"/>
      <c r="D1252" s="146" t="s">
        <v>194</v>
      </c>
      <c r="E1252" s="153" t="s">
        <v>3</v>
      </c>
      <c r="F1252" s="154" t="s">
        <v>244</v>
      </c>
      <c r="H1252" s="153" t="s">
        <v>3</v>
      </c>
      <c r="I1252" s="155"/>
      <c r="L1252" s="152"/>
      <c r="M1252" s="156"/>
      <c r="T1252" s="157"/>
      <c r="AT1252" s="153" t="s">
        <v>194</v>
      </c>
      <c r="AU1252" s="153" t="s">
        <v>82</v>
      </c>
      <c r="AV1252" s="12" t="s">
        <v>9</v>
      </c>
      <c r="AW1252" s="12" t="s">
        <v>35</v>
      </c>
      <c r="AX1252" s="12" t="s">
        <v>74</v>
      </c>
      <c r="AY1252" s="153" t="s">
        <v>181</v>
      </c>
    </row>
    <row r="1253" spans="2:51" s="13" customFormat="1" ht="11.25">
      <c r="B1253" s="158"/>
      <c r="D1253" s="146" t="s">
        <v>194</v>
      </c>
      <c r="E1253" s="159" t="s">
        <v>3</v>
      </c>
      <c r="F1253" s="160" t="s">
        <v>1106</v>
      </c>
      <c r="H1253" s="161">
        <v>-20.86</v>
      </c>
      <c r="I1253" s="162"/>
      <c r="L1253" s="158"/>
      <c r="M1253" s="163"/>
      <c r="T1253" s="164"/>
      <c r="AT1253" s="159" t="s">
        <v>194</v>
      </c>
      <c r="AU1253" s="159" t="s">
        <v>82</v>
      </c>
      <c r="AV1253" s="13" t="s">
        <v>82</v>
      </c>
      <c r="AW1253" s="13" t="s">
        <v>35</v>
      </c>
      <c r="AX1253" s="13" t="s">
        <v>74</v>
      </c>
      <c r="AY1253" s="159" t="s">
        <v>181</v>
      </c>
    </row>
    <row r="1254" spans="2:51" s="12" customFormat="1" ht="11.25">
      <c r="B1254" s="152"/>
      <c r="D1254" s="146" t="s">
        <v>194</v>
      </c>
      <c r="E1254" s="153" t="s">
        <v>3</v>
      </c>
      <c r="F1254" s="154" t="s">
        <v>548</v>
      </c>
      <c r="H1254" s="153" t="s">
        <v>3</v>
      </c>
      <c r="I1254" s="155"/>
      <c r="L1254" s="152"/>
      <c r="M1254" s="156"/>
      <c r="T1254" s="157"/>
      <c r="AT1254" s="153" t="s">
        <v>194</v>
      </c>
      <c r="AU1254" s="153" t="s">
        <v>82</v>
      </c>
      <c r="AV1254" s="12" t="s">
        <v>9</v>
      </c>
      <c r="AW1254" s="12" t="s">
        <v>35</v>
      </c>
      <c r="AX1254" s="12" t="s">
        <v>74</v>
      </c>
      <c r="AY1254" s="153" t="s">
        <v>181</v>
      </c>
    </row>
    <row r="1255" spans="2:51" s="13" customFormat="1" ht="11.25">
      <c r="B1255" s="158"/>
      <c r="D1255" s="146" t="s">
        <v>194</v>
      </c>
      <c r="E1255" s="159" t="s">
        <v>3</v>
      </c>
      <c r="F1255" s="160" t="s">
        <v>1107</v>
      </c>
      <c r="H1255" s="161">
        <v>-28.35</v>
      </c>
      <c r="I1255" s="162"/>
      <c r="L1255" s="158"/>
      <c r="M1255" s="163"/>
      <c r="T1255" s="164"/>
      <c r="AT1255" s="159" t="s">
        <v>194</v>
      </c>
      <c r="AU1255" s="159" t="s">
        <v>82</v>
      </c>
      <c r="AV1255" s="13" t="s">
        <v>82</v>
      </c>
      <c r="AW1255" s="13" t="s">
        <v>35</v>
      </c>
      <c r="AX1255" s="13" t="s">
        <v>74</v>
      </c>
      <c r="AY1255" s="159" t="s">
        <v>181</v>
      </c>
    </row>
    <row r="1256" spans="2:51" s="13" customFormat="1" ht="11.25">
      <c r="B1256" s="158"/>
      <c r="D1256" s="146" t="s">
        <v>194</v>
      </c>
      <c r="E1256" s="159" t="s">
        <v>3</v>
      </c>
      <c r="F1256" s="160" t="s">
        <v>1108</v>
      </c>
      <c r="H1256" s="161">
        <v>-9.57</v>
      </c>
      <c r="I1256" s="162"/>
      <c r="L1256" s="158"/>
      <c r="M1256" s="163"/>
      <c r="T1256" s="164"/>
      <c r="AT1256" s="159" t="s">
        <v>194</v>
      </c>
      <c r="AU1256" s="159" t="s">
        <v>82</v>
      </c>
      <c r="AV1256" s="13" t="s">
        <v>82</v>
      </c>
      <c r="AW1256" s="13" t="s">
        <v>35</v>
      </c>
      <c r="AX1256" s="13" t="s">
        <v>74</v>
      </c>
      <c r="AY1256" s="159" t="s">
        <v>181</v>
      </c>
    </row>
    <row r="1257" spans="2:51" s="13" customFormat="1" ht="11.25">
      <c r="B1257" s="158"/>
      <c r="D1257" s="146" t="s">
        <v>194</v>
      </c>
      <c r="E1257" s="159" t="s">
        <v>3</v>
      </c>
      <c r="F1257" s="160" t="s">
        <v>1109</v>
      </c>
      <c r="H1257" s="161">
        <v>5.94</v>
      </c>
      <c r="I1257" s="162"/>
      <c r="L1257" s="158"/>
      <c r="M1257" s="163"/>
      <c r="T1257" s="164"/>
      <c r="AT1257" s="159" t="s">
        <v>194</v>
      </c>
      <c r="AU1257" s="159" t="s">
        <v>82</v>
      </c>
      <c r="AV1257" s="13" t="s">
        <v>82</v>
      </c>
      <c r="AW1257" s="13" t="s">
        <v>35</v>
      </c>
      <c r="AX1257" s="13" t="s">
        <v>74</v>
      </c>
      <c r="AY1257" s="159" t="s">
        <v>181</v>
      </c>
    </row>
    <row r="1258" spans="2:51" s="12" customFormat="1" ht="11.25">
      <c r="B1258" s="152"/>
      <c r="D1258" s="146" t="s">
        <v>194</v>
      </c>
      <c r="E1258" s="153" t="s">
        <v>3</v>
      </c>
      <c r="F1258" s="154" t="s">
        <v>1095</v>
      </c>
      <c r="H1258" s="153" t="s">
        <v>3</v>
      </c>
      <c r="I1258" s="155"/>
      <c r="L1258" s="152"/>
      <c r="M1258" s="156"/>
      <c r="T1258" s="157"/>
      <c r="AT1258" s="153" t="s">
        <v>194</v>
      </c>
      <c r="AU1258" s="153" t="s">
        <v>82</v>
      </c>
      <c r="AV1258" s="12" t="s">
        <v>9</v>
      </c>
      <c r="AW1258" s="12" t="s">
        <v>35</v>
      </c>
      <c r="AX1258" s="12" t="s">
        <v>74</v>
      </c>
      <c r="AY1258" s="153" t="s">
        <v>181</v>
      </c>
    </row>
    <row r="1259" spans="2:51" s="13" customFormat="1" ht="11.25">
      <c r="B1259" s="158"/>
      <c r="D1259" s="146" t="s">
        <v>194</v>
      </c>
      <c r="E1259" s="159" t="s">
        <v>3</v>
      </c>
      <c r="F1259" s="160" t="s">
        <v>1110</v>
      </c>
      <c r="H1259" s="161">
        <v>115.71</v>
      </c>
      <c r="I1259" s="162"/>
      <c r="L1259" s="158"/>
      <c r="M1259" s="163"/>
      <c r="T1259" s="164"/>
      <c r="AT1259" s="159" t="s">
        <v>194</v>
      </c>
      <c r="AU1259" s="159" t="s">
        <v>82</v>
      </c>
      <c r="AV1259" s="13" t="s">
        <v>82</v>
      </c>
      <c r="AW1259" s="13" t="s">
        <v>35</v>
      </c>
      <c r="AX1259" s="13" t="s">
        <v>74</v>
      </c>
      <c r="AY1259" s="159" t="s">
        <v>181</v>
      </c>
    </row>
    <row r="1260" spans="2:51" s="13" customFormat="1" ht="11.25">
      <c r="B1260" s="158"/>
      <c r="D1260" s="146" t="s">
        <v>194</v>
      </c>
      <c r="E1260" s="159" t="s">
        <v>3</v>
      </c>
      <c r="F1260" s="160" t="s">
        <v>1111</v>
      </c>
      <c r="H1260" s="161">
        <v>-4.5</v>
      </c>
      <c r="I1260" s="162"/>
      <c r="L1260" s="158"/>
      <c r="M1260" s="163"/>
      <c r="T1260" s="164"/>
      <c r="AT1260" s="159" t="s">
        <v>194</v>
      </c>
      <c r="AU1260" s="159" t="s">
        <v>82</v>
      </c>
      <c r="AV1260" s="13" t="s">
        <v>82</v>
      </c>
      <c r="AW1260" s="13" t="s">
        <v>35</v>
      </c>
      <c r="AX1260" s="13" t="s">
        <v>74</v>
      </c>
      <c r="AY1260" s="159" t="s">
        <v>181</v>
      </c>
    </row>
    <row r="1261" spans="2:51" s="13" customFormat="1" ht="11.25">
      <c r="B1261" s="158"/>
      <c r="D1261" s="146" t="s">
        <v>194</v>
      </c>
      <c r="E1261" s="159" t="s">
        <v>3</v>
      </c>
      <c r="F1261" s="160" t="s">
        <v>1112</v>
      </c>
      <c r="H1261" s="161">
        <v>-10.199999999999999</v>
      </c>
      <c r="I1261" s="162"/>
      <c r="L1261" s="158"/>
      <c r="M1261" s="163"/>
      <c r="T1261" s="164"/>
      <c r="AT1261" s="159" t="s">
        <v>194</v>
      </c>
      <c r="AU1261" s="159" t="s">
        <v>82</v>
      </c>
      <c r="AV1261" s="13" t="s">
        <v>82</v>
      </c>
      <c r="AW1261" s="13" t="s">
        <v>35</v>
      </c>
      <c r="AX1261" s="13" t="s">
        <v>74</v>
      </c>
      <c r="AY1261" s="159" t="s">
        <v>181</v>
      </c>
    </row>
    <row r="1262" spans="2:51" s="13" customFormat="1" ht="11.25">
      <c r="B1262" s="158"/>
      <c r="D1262" s="146" t="s">
        <v>194</v>
      </c>
      <c r="E1262" s="159" t="s">
        <v>3</v>
      </c>
      <c r="F1262" s="160" t="s">
        <v>1113</v>
      </c>
      <c r="H1262" s="161">
        <v>3.74</v>
      </c>
      <c r="I1262" s="162"/>
      <c r="L1262" s="158"/>
      <c r="M1262" s="163"/>
      <c r="T1262" s="164"/>
      <c r="AT1262" s="159" t="s">
        <v>194</v>
      </c>
      <c r="AU1262" s="159" t="s">
        <v>82</v>
      </c>
      <c r="AV1262" s="13" t="s">
        <v>82</v>
      </c>
      <c r="AW1262" s="13" t="s">
        <v>35</v>
      </c>
      <c r="AX1262" s="13" t="s">
        <v>74</v>
      </c>
      <c r="AY1262" s="159" t="s">
        <v>181</v>
      </c>
    </row>
    <row r="1263" spans="2:51" s="12" customFormat="1" ht="11.25">
      <c r="B1263" s="152"/>
      <c r="D1263" s="146" t="s">
        <v>194</v>
      </c>
      <c r="E1263" s="153" t="s">
        <v>3</v>
      </c>
      <c r="F1263" s="154" t="s">
        <v>281</v>
      </c>
      <c r="H1263" s="153" t="s">
        <v>3</v>
      </c>
      <c r="I1263" s="155"/>
      <c r="L1263" s="152"/>
      <c r="M1263" s="156"/>
      <c r="T1263" s="157"/>
      <c r="AT1263" s="153" t="s">
        <v>194</v>
      </c>
      <c r="AU1263" s="153" t="s">
        <v>82</v>
      </c>
      <c r="AV1263" s="12" t="s">
        <v>9</v>
      </c>
      <c r="AW1263" s="12" t="s">
        <v>35</v>
      </c>
      <c r="AX1263" s="12" t="s">
        <v>74</v>
      </c>
      <c r="AY1263" s="153" t="s">
        <v>181</v>
      </c>
    </row>
    <row r="1264" spans="2:51" s="13" customFormat="1" ht="11.25">
      <c r="B1264" s="158"/>
      <c r="D1264" s="146" t="s">
        <v>194</v>
      </c>
      <c r="E1264" s="159" t="s">
        <v>3</v>
      </c>
      <c r="F1264" s="160" t="s">
        <v>1114</v>
      </c>
      <c r="H1264" s="161">
        <v>60.984999999999999</v>
      </c>
      <c r="I1264" s="162"/>
      <c r="L1264" s="158"/>
      <c r="M1264" s="163"/>
      <c r="T1264" s="164"/>
      <c r="AT1264" s="159" t="s">
        <v>194</v>
      </c>
      <c r="AU1264" s="159" t="s">
        <v>82</v>
      </c>
      <c r="AV1264" s="13" t="s">
        <v>82</v>
      </c>
      <c r="AW1264" s="13" t="s">
        <v>35</v>
      </c>
      <c r="AX1264" s="13" t="s">
        <v>74</v>
      </c>
      <c r="AY1264" s="159" t="s">
        <v>181</v>
      </c>
    </row>
    <row r="1265" spans="2:51" s="13" customFormat="1" ht="11.25">
      <c r="B1265" s="158"/>
      <c r="D1265" s="146" t="s">
        <v>194</v>
      </c>
      <c r="E1265" s="159" t="s">
        <v>3</v>
      </c>
      <c r="F1265" s="160" t="s">
        <v>1115</v>
      </c>
      <c r="H1265" s="161">
        <v>32.244999999999997</v>
      </c>
      <c r="I1265" s="162"/>
      <c r="L1265" s="158"/>
      <c r="M1265" s="163"/>
      <c r="T1265" s="164"/>
      <c r="AT1265" s="159" t="s">
        <v>194</v>
      </c>
      <c r="AU1265" s="159" t="s">
        <v>82</v>
      </c>
      <c r="AV1265" s="13" t="s">
        <v>82</v>
      </c>
      <c r="AW1265" s="13" t="s">
        <v>35</v>
      </c>
      <c r="AX1265" s="13" t="s">
        <v>74</v>
      </c>
      <c r="AY1265" s="159" t="s">
        <v>181</v>
      </c>
    </row>
    <row r="1266" spans="2:51" s="13" customFormat="1" ht="11.25">
      <c r="B1266" s="158"/>
      <c r="D1266" s="146" t="s">
        <v>194</v>
      </c>
      <c r="E1266" s="159" t="s">
        <v>3</v>
      </c>
      <c r="F1266" s="160" t="s">
        <v>1116</v>
      </c>
      <c r="H1266" s="161">
        <v>115.625</v>
      </c>
      <c r="I1266" s="162"/>
      <c r="L1266" s="158"/>
      <c r="M1266" s="163"/>
      <c r="T1266" s="164"/>
      <c r="AT1266" s="159" t="s">
        <v>194</v>
      </c>
      <c r="AU1266" s="159" t="s">
        <v>82</v>
      </c>
      <c r="AV1266" s="13" t="s">
        <v>82</v>
      </c>
      <c r="AW1266" s="13" t="s">
        <v>35</v>
      </c>
      <c r="AX1266" s="13" t="s">
        <v>74</v>
      </c>
      <c r="AY1266" s="159" t="s">
        <v>181</v>
      </c>
    </row>
    <row r="1267" spans="2:51" s="12" customFormat="1" ht="11.25">
      <c r="B1267" s="152"/>
      <c r="D1267" s="146" t="s">
        <v>194</v>
      </c>
      <c r="E1267" s="153" t="s">
        <v>3</v>
      </c>
      <c r="F1267" s="154" t="s">
        <v>1105</v>
      </c>
      <c r="H1267" s="153" t="s">
        <v>3</v>
      </c>
      <c r="I1267" s="155"/>
      <c r="L1267" s="152"/>
      <c r="M1267" s="156"/>
      <c r="T1267" s="157"/>
      <c r="AT1267" s="153" t="s">
        <v>194</v>
      </c>
      <c r="AU1267" s="153" t="s">
        <v>82</v>
      </c>
      <c r="AV1267" s="12" t="s">
        <v>9</v>
      </c>
      <c r="AW1267" s="12" t="s">
        <v>35</v>
      </c>
      <c r="AX1267" s="12" t="s">
        <v>74</v>
      </c>
      <c r="AY1267" s="153" t="s">
        <v>181</v>
      </c>
    </row>
    <row r="1268" spans="2:51" s="13" customFormat="1" ht="11.25">
      <c r="B1268" s="158"/>
      <c r="D1268" s="146" t="s">
        <v>194</v>
      </c>
      <c r="E1268" s="159" t="s">
        <v>3</v>
      </c>
      <c r="F1268" s="160" t="s">
        <v>944</v>
      </c>
      <c r="H1268" s="161">
        <v>-1</v>
      </c>
      <c r="I1268" s="162"/>
      <c r="L1268" s="158"/>
      <c r="M1268" s="163"/>
      <c r="T1268" s="164"/>
      <c r="AT1268" s="159" t="s">
        <v>194</v>
      </c>
      <c r="AU1268" s="159" t="s">
        <v>82</v>
      </c>
      <c r="AV1268" s="13" t="s">
        <v>82</v>
      </c>
      <c r="AW1268" s="13" t="s">
        <v>35</v>
      </c>
      <c r="AX1268" s="13" t="s">
        <v>74</v>
      </c>
      <c r="AY1268" s="159" t="s">
        <v>181</v>
      </c>
    </row>
    <row r="1269" spans="2:51" s="13" customFormat="1" ht="11.25">
      <c r="B1269" s="158"/>
      <c r="D1269" s="146" t="s">
        <v>194</v>
      </c>
      <c r="E1269" s="159" t="s">
        <v>3</v>
      </c>
      <c r="F1269" s="160" t="s">
        <v>1117</v>
      </c>
      <c r="H1269" s="161">
        <v>-3.6</v>
      </c>
      <c r="I1269" s="162"/>
      <c r="L1269" s="158"/>
      <c r="M1269" s="163"/>
      <c r="T1269" s="164"/>
      <c r="AT1269" s="159" t="s">
        <v>194</v>
      </c>
      <c r="AU1269" s="159" t="s">
        <v>82</v>
      </c>
      <c r="AV1269" s="13" t="s">
        <v>82</v>
      </c>
      <c r="AW1269" s="13" t="s">
        <v>35</v>
      </c>
      <c r="AX1269" s="13" t="s">
        <v>74</v>
      </c>
      <c r="AY1269" s="159" t="s">
        <v>181</v>
      </c>
    </row>
    <row r="1270" spans="2:51" s="15" customFormat="1" ht="11.25">
      <c r="B1270" s="182"/>
      <c r="D1270" s="146" t="s">
        <v>194</v>
      </c>
      <c r="E1270" s="183" t="s">
        <v>3</v>
      </c>
      <c r="F1270" s="184" t="s">
        <v>595</v>
      </c>
      <c r="H1270" s="185">
        <v>453.51200000000006</v>
      </c>
      <c r="I1270" s="186"/>
      <c r="L1270" s="182"/>
      <c r="M1270" s="187"/>
      <c r="T1270" s="188"/>
      <c r="AT1270" s="183" t="s">
        <v>194</v>
      </c>
      <c r="AU1270" s="183" t="s">
        <v>82</v>
      </c>
      <c r="AV1270" s="15" t="s">
        <v>205</v>
      </c>
      <c r="AW1270" s="15" t="s">
        <v>35</v>
      </c>
      <c r="AX1270" s="15" t="s">
        <v>74</v>
      </c>
      <c r="AY1270" s="183" t="s">
        <v>181</v>
      </c>
    </row>
    <row r="1271" spans="2:51" s="12" customFormat="1" ht="11.25">
      <c r="B1271" s="152"/>
      <c r="D1271" s="146" t="s">
        <v>194</v>
      </c>
      <c r="E1271" s="153" t="s">
        <v>3</v>
      </c>
      <c r="F1271" s="154" t="s">
        <v>1118</v>
      </c>
      <c r="H1271" s="153" t="s">
        <v>3</v>
      </c>
      <c r="I1271" s="155"/>
      <c r="L1271" s="152"/>
      <c r="M1271" s="156"/>
      <c r="T1271" s="157"/>
      <c r="AT1271" s="153" t="s">
        <v>194</v>
      </c>
      <c r="AU1271" s="153" t="s">
        <v>82</v>
      </c>
      <c r="AV1271" s="12" t="s">
        <v>9</v>
      </c>
      <c r="AW1271" s="12" t="s">
        <v>35</v>
      </c>
      <c r="AX1271" s="12" t="s">
        <v>74</v>
      </c>
      <c r="AY1271" s="153" t="s">
        <v>181</v>
      </c>
    </row>
    <row r="1272" spans="2:51" s="12" customFormat="1" ht="11.25">
      <c r="B1272" s="152"/>
      <c r="D1272" s="146" t="s">
        <v>194</v>
      </c>
      <c r="E1272" s="153" t="s">
        <v>3</v>
      </c>
      <c r="F1272" s="154" t="s">
        <v>1198</v>
      </c>
      <c r="H1272" s="153" t="s">
        <v>3</v>
      </c>
      <c r="I1272" s="155"/>
      <c r="L1272" s="152"/>
      <c r="M1272" s="156"/>
      <c r="T1272" s="157"/>
      <c r="AT1272" s="153" t="s">
        <v>194</v>
      </c>
      <c r="AU1272" s="153" t="s">
        <v>82</v>
      </c>
      <c r="AV1272" s="12" t="s">
        <v>9</v>
      </c>
      <c r="AW1272" s="12" t="s">
        <v>35</v>
      </c>
      <c r="AX1272" s="12" t="s">
        <v>74</v>
      </c>
      <c r="AY1272" s="153" t="s">
        <v>181</v>
      </c>
    </row>
    <row r="1273" spans="2:51" s="12" customFormat="1" ht="11.25">
      <c r="B1273" s="152"/>
      <c r="D1273" s="146" t="s">
        <v>194</v>
      </c>
      <c r="E1273" s="153" t="s">
        <v>3</v>
      </c>
      <c r="F1273" s="154" t="s">
        <v>1199</v>
      </c>
      <c r="H1273" s="153" t="s">
        <v>3</v>
      </c>
      <c r="I1273" s="155"/>
      <c r="L1273" s="152"/>
      <c r="M1273" s="156"/>
      <c r="T1273" s="157"/>
      <c r="AT1273" s="153" t="s">
        <v>194</v>
      </c>
      <c r="AU1273" s="153" t="s">
        <v>82</v>
      </c>
      <c r="AV1273" s="12" t="s">
        <v>9</v>
      </c>
      <c r="AW1273" s="12" t="s">
        <v>35</v>
      </c>
      <c r="AX1273" s="12" t="s">
        <v>74</v>
      </c>
      <c r="AY1273" s="153" t="s">
        <v>181</v>
      </c>
    </row>
    <row r="1274" spans="2:51" s="12" customFormat="1" ht="11.25">
      <c r="B1274" s="152"/>
      <c r="D1274" s="146" t="s">
        <v>194</v>
      </c>
      <c r="E1274" s="153" t="s">
        <v>3</v>
      </c>
      <c r="F1274" s="154" t="s">
        <v>1200</v>
      </c>
      <c r="H1274" s="153" t="s">
        <v>3</v>
      </c>
      <c r="I1274" s="155"/>
      <c r="L1274" s="152"/>
      <c r="M1274" s="156"/>
      <c r="T1274" s="157"/>
      <c r="AT1274" s="153" t="s">
        <v>194</v>
      </c>
      <c r="AU1274" s="153" t="s">
        <v>82</v>
      </c>
      <c r="AV1274" s="12" t="s">
        <v>9</v>
      </c>
      <c r="AW1274" s="12" t="s">
        <v>35</v>
      </c>
      <c r="AX1274" s="12" t="s">
        <v>74</v>
      </c>
      <c r="AY1274" s="153" t="s">
        <v>181</v>
      </c>
    </row>
    <row r="1275" spans="2:51" s="12" customFormat="1" ht="11.25">
      <c r="B1275" s="152"/>
      <c r="D1275" s="146" t="s">
        <v>194</v>
      </c>
      <c r="E1275" s="153" t="s">
        <v>3</v>
      </c>
      <c r="F1275" s="154" t="s">
        <v>1201</v>
      </c>
      <c r="H1275" s="153" t="s">
        <v>3</v>
      </c>
      <c r="I1275" s="155"/>
      <c r="L1275" s="152"/>
      <c r="M1275" s="156"/>
      <c r="T1275" s="157"/>
      <c r="AT1275" s="153" t="s">
        <v>194</v>
      </c>
      <c r="AU1275" s="153" t="s">
        <v>82</v>
      </c>
      <c r="AV1275" s="12" t="s">
        <v>9</v>
      </c>
      <c r="AW1275" s="12" t="s">
        <v>35</v>
      </c>
      <c r="AX1275" s="12" t="s">
        <v>74</v>
      </c>
      <c r="AY1275" s="153" t="s">
        <v>181</v>
      </c>
    </row>
    <row r="1276" spans="2:51" s="12" customFormat="1" ht="11.25">
      <c r="B1276" s="152"/>
      <c r="D1276" s="146" t="s">
        <v>194</v>
      </c>
      <c r="E1276" s="153" t="s">
        <v>3</v>
      </c>
      <c r="F1276" s="154" t="s">
        <v>1123</v>
      </c>
      <c r="H1276" s="153" t="s">
        <v>3</v>
      </c>
      <c r="I1276" s="155"/>
      <c r="L1276" s="152"/>
      <c r="M1276" s="156"/>
      <c r="T1276" s="157"/>
      <c r="AT1276" s="153" t="s">
        <v>194</v>
      </c>
      <c r="AU1276" s="153" t="s">
        <v>82</v>
      </c>
      <c r="AV1276" s="12" t="s">
        <v>9</v>
      </c>
      <c r="AW1276" s="12" t="s">
        <v>35</v>
      </c>
      <c r="AX1276" s="12" t="s">
        <v>74</v>
      </c>
      <c r="AY1276" s="153" t="s">
        <v>181</v>
      </c>
    </row>
    <row r="1277" spans="2:51" s="13" customFormat="1" ht="11.25">
      <c r="B1277" s="158"/>
      <c r="D1277" s="146" t="s">
        <v>194</v>
      </c>
      <c r="E1277" s="159" t="s">
        <v>3</v>
      </c>
      <c r="F1277" s="160" t="s">
        <v>1124</v>
      </c>
      <c r="H1277" s="161">
        <v>5.6580000000000004</v>
      </c>
      <c r="I1277" s="162"/>
      <c r="L1277" s="158"/>
      <c r="M1277" s="163"/>
      <c r="T1277" s="164"/>
      <c r="AT1277" s="159" t="s">
        <v>194</v>
      </c>
      <c r="AU1277" s="159" t="s">
        <v>82</v>
      </c>
      <c r="AV1277" s="13" t="s">
        <v>82</v>
      </c>
      <c r="AW1277" s="13" t="s">
        <v>35</v>
      </c>
      <c r="AX1277" s="13" t="s">
        <v>74</v>
      </c>
      <c r="AY1277" s="159" t="s">
        <v>181</v>
      </c>
    </row>
    <row r="1278" spans="2:51" s="15" customFormat="1" ht="11.25">
      <c r="B1278" s="182"/>
      <c r="D1278" s="146" t="s">
        <v>194</v>
      </c>
      <c r="E1278" s="183" t="s">
        <v>3</v>
      </c>
      <c r="F1278" s="184" t="s">
        <v>595</v>
      </c>
      <c r="H1278" s="185">
        <v>5.6580000000000004</v>
      </c>
      <c r="I1278" s="186"/>
      <c r="L1278" s="182"/>
      <c r="M1278" s="187"/>
      <c r="T1278" s="188"/>
      <c r="AT1278" s="183" t="s">
        <v>194</v>
      </c>
      <c r="AU1278" s="183" t="s">
        <v>82</v>
      </c>
      <c r="AV1278" s="15" t="s">
        <v>205</v>
      </c>
      <c r="AW1278" s="15" t="s">
        <v>35</v>
      </c>
      <c r="AX1278" s="15" t="s">
        <v>74</v>
      </c>
      <c r="AY1278" s="183" t="s">
        <v>181</v>
      </c>
    </row>
    <row r="1279" spans="2:51" s="12" customFormat="1" ht="11.25">
      <c r="B1279" s="152"/>
      <c r="D1279" s="146" t="s">
        <v>194</v>
      </c>
      <c r="E1279" s="153" t="s">
        <v>3</v>
      </c>
      <c r="F1279" s="154" t="s">
        <v>1125</v>
      </c>
      <c r="H1279" s="153" t="s">
        <v>3</v>
      </c>
      <c r="I1279" s="155"/>
      <c r="L1279" s="152"/>
      <c r="M1279" s="156"/>
      <c r="T1279" s="157"/>
      <c r="AT1279" s="153" t="s">
        <v>194</v>
      </c>
      <c r="AU1279" s="153" t="s">
        <v>82</v>
      </c>
      <c r="AV1279" s="12" t="s">
        <v>9</v>
      </c>
      <c r="AW1279" s="12" t="s">
        <v>35</v>
      </c>
      <c r="AX1279" s="12" t="s">
        <v>74</v>
      </c>
      <c r="AY1279" s="153" t="s">
        <v>181</v>
      </c>
    </row>
    <row r="1280" spans="2:51" s="13" customFormat="1" ht="11.25">
      <c r="B1280" s="158"/>
      <c r="D1280" s="146" t="s">
        <v>194</v>
      </c>
      <c r="E1280" s="159" t="s">
        <v>3</v>
      </c>
      <c r="F1280" s="160" t="s">
        <v>1126</v>
      </c>
      <c r="H1280" s="161">
        <v>24.527999999999999</v>
      </c>
      <c r="I1280" s="162"/>
      <c r="L1280" s="158"/>
      <c r="M1280" s="163"/>
      <c r="T1280" s="164"/>
      <c r="AT1280" s="159" t="s">
        <v>194</v>
      </c>
      <c r="AU1280" s="159" t="s">
        <v>82</v>
      </c>
      <c r="AV1280" s="13" t="s">
        <v>82</v>
      </c>
      <c r="AW1280" s="13" t="s">
        <v>35</v>
      </c>
      <c r="AX1280" s="13" t="s">
        <v>74</v>
      </c>
      <c r="AY1280" s="159" t="s">
        <v>181</v>
      </c>
    </row>
    <row r="1281" spans="2:65" s="15" customFormat="1" ht="11.25">
      <c r="B1281" s="182"/>
      <c r="D1281" s="146" t="s">
        <v>194</v>
      </c>
      <c r="E1281" s="183" t="s">
        <v>3</v>
      </c>
      <c r="F1281" s="184" t="s">
        <v>595</v>
      </c>
      <c r="H1281" s="185">
        <v>24.527999999999999</v>
      </c>
      <c r="I1281" s="186"/>
      <c r="L1281" s="182"/>
      <c r="M1281" s="187"/>
      <c r="T1281" s="188"/>
      <c r="AT1281" s="183" t="s">
        <v>194</v>
      </c>
      <c r="AU1281" s="183" t="s">
        <v>82</v>
      </c>
      <c r="AV1281" s="15" t="s">
        <v>205</v>
      </c>
      <c r="AW1281" s="15" t="s">
        <v>35</v>
      </c>
      <c r="AX1281" s="15" t="s">
        <v>74</v>
      </c>
      <c r="AY1281" s="183" t="s">
        <v>181</v>
      </c>
    </row>
    <row r="1282" spans="2:65" s="14" customFormat="1" ht="11.25">
      <c r="B1282" s="165"/>
      <c r="D1282" s="146" t="s">
        <v>194</v>
      </c>
      <c r="E1282" s="166" t="s">
        <v>3</v>
      </c>
      <c r="F1282" s="167" t="s">
        <v>204</v>
      </c>
      <c r="H1282" s="168">
        <v>483.69800000000009</v>
      </c>
      <c r="I1282" s="169"/>
      <c r="L1282" s="165"/>
      <c r="M1282" s="170"/>
      <c r="T1282" s="171"/>
      <c r="AT1282" s="166" t="s">
        <v>194</v>
      </c>
      <c r="AU1282" s="166" t="s">
        <v>82</v>
      </c>
      <c r="AV1282" s="14" t="s">
        <v>188</v>
      </c>
      <c r="AW1282" s="14" t="s">
        <v>35</v>
      </c>
      <c r="AX1282" s="14" t="s">
        <v>9</v>
      </c>
      <c r="AY1282" s="166" t="s">
        <v>181</v>
      </c>
    </row>
    <row r="1283" spans="2:65" s="1" customFormat="1" ht="16.5" customHeight="1">
      <c r="B1283" s="132"/>
      <c r="C1283" s="172" t="s">
        <v>1202</v>
      </c>
      <c r="D1283" s="172" t="s">
        <v>403</v>
      </c>
      <c r="E1283" s="173" t="s">
        <v>1203</v>
      </c>
      <c r="F1283" s="174" t="s">
        <v>1204</v>
      </c>
      <c r="G1283" s="175" t="s">
        <v>186</v>
      </c>
      <c r="H1283" s="176">
        <v>493.37200000000001</v>
      </c>
      <c r="I1283" s="177"/>
      <c r="J1283" s="178">
        <f>ROUND(I1283*H1283,0)</f>
        <v>0</v>
      </c>
      <c r="K1283" s="174" t="s">
        <v>187</v>
      </c>
      <c r="L1283" s="179"/>
      <c r="M1283" s="180" t="s">
        <v>3</v>
      </c>
      <c r="N1283" s="181" t="s">
        <v>45</v>
      </c>
      <c r="P1283" s="142">
        <f>O1283*H1283</f>
        <v>0</v>
      </c>
      <c r="Q1283" s="142">
        <v>1.7999999999999999E-2</v>
      </c>
      <c r="R1283" s="142">
        <f>Q1283*H1283</f>
        <v>8.8806960000000004</v>
      </c>
      <c r="S1283" s="142">
        <v>0</v>
      </c>
      <c r="T1283" s="143">
        <f>S1283*H1283</f>
        <v>0</v>
      </c>
      <c r="AR1283" s="144" t="s">
        <v>261</v>
      </c>
      <c r="AT1283" s="144" t="s">
        <v>403</v>
      </c>
      <c r="AU1283" s="144" t="s">
        <v>82</v>
      </c>
      <c r="AY1283" s="18" t="s">
        <v>181</v>
      </c>
      <c r="BE1283" s="145">
        <f>IF(N1283="základní",J1283,0)</f>
        <v>0</v>
      </c>
      <c r="BF1283" s="145">
        <f>IF(N1283="snížená",J1283,0)</f>
        <v>0</v>
      </c>
      <c r="BG1283" s="145">
        <f>IF(N1283="zákl. přenesená",J1283,0)</f>
        <v>0</v>
      </c>
      <c r="BH1283" s="145">
        <f>IF(N1283="sníž. přenesená",J1283,0)</f>
        <v>0</v>
      </c>
      <c r="BI1283" s="145">
        <f>IF(N1283="nulová",J1283,0)</f>
        <v>0</v>
      </c>
      <c r="BJ1283" s="18" t="s">
        <v>9</v>
      </c>
      <c r="BK1283" s="145">
        <f>ROUND(I1283*H1283,0)</f>
        <v>0</v>
      </c>
      <c r="BL1283" s="18" t="s">
        <v>188</v>
      </c>
      <c r="BM1283" s="144" t="s">
        <v>1205</v>
      </c>
    </row>
    <row r="1284" spans="2:65" s="1" customFormat="1" ht="11.25">
      <c r="B1284" s="33"/>
      <c r="D1284" s="146" t="s">
        <v>190</v>
      </c>
      <c r="F1284" s="147" t="s">
        <v>1204</v>
      </c>
      <c r="I1284" s="148"/>
      <c r="L1284" s="33"/>
      <c r="M1284" s="149"/>
      <c r="T1284" s="54"/>
      <c r="AT1284" s="18" t="s">
        <v>190</v>
      </c>
      <c r="AU1284" s="18" t="s">
        <v>82</v>
      </c>
    </row>
    <row r="1285" spans="2:65" s="13" customFormat="1" ht="11.25">
      <c r="B1285" s="158"/>
      <c r="D1285" s="146" t="s">
        <v>194</v>
      </c>
      <c r="E1285" s="159" t="s">
        <v>3</v>
      </c>
      <c r="F1285" s="160" t="s">
        <v>1206</v>
      </c>
      <c r="H1285" s="161">
        <v>493.37200000000001</v>
      </c>
      <c r="I1285" s="162"/>
      <c r="L1285" s="158"/>
      <c r="M1285" s="163"/>
      <c r="T1285" s="164"/>
      <c r="AT1285" s="159" t="s">
        <v>194</v>
      </c>
      <c r="AU1285" s="159" t="s">
        <v>82</v>
      </c>
      <c r="AV1285" s="13" t="s">
        <v>82</v>
      </c>
      <c r="AW1285" s="13" t="s">
        <v>35</v>
      </c>
      <c r="AX1285" s="13" t="s">
        <v>9</v>
      </c>
      <c r="AY1285" s="159" t="s">
        <v>181</v>
      </c>
    </row>
    <row r="1286" spans="2:65" s="1" customFormat="1" ht="24.2" customHeight="1">
      <c r="B1286" s="132"/>
      <c r="C1286" s="133" t="s">
        <v>1207</v>
      </c>
      <c r="D1286" s="133" t="s">
        <v>183</v>
      </c>
      <c r="E1286" s="134" t="s">
        <v>1208</v>
      </c>
      <c r="F1286" s="135" t="s">
        <v>1209</v>
      </c>
      <c r="G1286" s="136" t="s">
        <v>186</v>
      </c>
      <c r="H1286" s="137">
        <v>570.61</v>
      </c>
      <c r="I1286" s="138"/>
      <c r="J1286" s="139">
        <f>ROUND(I1286*H1286,0)</f>
        <v>0</v>
      </c>
      <c r="K1286" s="135" t="s">
        <v>187</v>
      </c>
      <c r="L1286" s="33"/>
      <c r="M1286" s="140" t="s">
        <v>3</v>
      </c>
      <c r="N1286" s="141" t="s">
        <v>45</v>
      </c>
      <c r="P1286" s="142">
        <f>O1286*H1286</f>
        <v>0</v>
      </c>
      <c r="Q1286" s="142">
        <v>8.0000000000000007E-5</v>
      </c>
      <c r="R1286" s="142">
        <f>Q1286*H1286</f>
        <v>4.5648800000000003E-2</v>
      </c>
      <c r="S1286" s="142">
        <v>0</v>
      </c>
      <c r="T1286" s="143">
        <f>S1286*H1286</f>
        <v>0</v>
      </c>
      <c r="AR1286" s="144" t="s">
        <v>188</v>
      </c>
      <c r="AT1286" s="144" t="s">
        <v>183</v>
      </c>
      <c r="AU1286" s="144" t="s">
        <v>82</v>
      </c>
      <c r="AY1286" s="18" t="s">
        <v>181</v>
      </c>
      <c r="BE1286" s="145">
        <f>IF(N1286="základní",J1286,0)</f>
        <v>0</v>
      </c>
      <c r="BF1286" s="145">
        <f>IF(N1286="snížená",J1286,0)</f>
        <v>0</v>
      </c>
      <c r="BG1286" s="145">
        <f>IF(N1286="zákl. přenesená",J1286,0)</f>
        <v>0</v>
      </c>
      <c r="BH1286" s="145">
        <f>IF(N1286="sníž. přenesená",J1286,0)</f>
        <v>0</v>
      </c>
      <c r="BI1286" s="145">
        <f>IF(N1286="nulová",J1286,0)</f>
        <v>0</v>
      </c>
      <c r="BJ1286" s="18" t="s">
        <v>9</v>
      </c>
      <c r="BK1286" s="145">
        <f>ROUND(I1286*H1286,0)</f>
        <v>0</v>
      </c>
      <c r="BL1286" s="18" t="s">
        <v>188</v>
      </c>
      <c r="BM1286" s="144" t="s">
        <v>1210</v>
      </c>
    </row>
    <row r="1287" spans="2:65" s="1" customFormat="1" ht="19.5">
      <c r="B1287" s="33"/>
      <c r="D1287" s="146" t="s">
        <v>190</v>
      </c>
      <c r="F1287" s="147" t="s">
        <v>1211</v>
      </c>
      <c r="I1287" s="148"/>
      <c r="L1287" s="33"/>
      <c r="M1287" s="149"/>
      <c r="T1287" s="54"/>
      <c r="AT1287" s="18" t="s">
        <v>190</v>
      </c>
      <c r="AU1287" s="18" t="s">
        <v>82</v>
      </c>
    </row>
    <row r="1288" spans="2:65" s="1" customFormat="1" ht="11.25">
      <c r="B1288" s="33"/>
      <c r="D1288" s="150" t="s">
        <v>192</v>
      </c>
      <c r="F1288" s="151" t="s">
        <v>1212</v>
      </c>
      <c r="I1288" s="148"/>
      <c r="L1288" s="33"/>
      <c r="M1288" s="149"/>
      <c r="T1288" s="54"/>
      <c r="AT1288" s="18" t="s">
        <v>192</v>
      </c>
      <c r="AU1288" s="18" t="s">
        <v>82</v>
      </c>
    </row>
    <row r="1289" spans="2:65" s="13" customFormat="1" ht="11.25">
      <c r="B1289" s="158"/>
      <c r="D1289" s="146" t="s">
        <v>194</v>
      </c>
      <c r="E1289" s="159" t="s">
        <v>3</v>
      </c>
      <c r="F1289" s="160" t="s">
        <v>1213</v>
      </c>
      <c r="H1289" s="161">
        <v>570.61</v>
      </c>
      <c r="I1289" s="162"/>
      <c r="L1289" s="158"/>
      <c r="M1289" s="163"/>
      <c r="T1289" s="164"/>
      <c r="AT1289" s="159" t="s">
        <v>194</v>
      </c>
      <c r="AU1289" s="159" t="s">
        <v>82</v>
      </c>
      <c r="AV1289" s="13" t="s">
        <v>82</v>
      </c>
      <c r="AW1289" s="13" t="s">
        <v>35</v>
      </c>
      <c r="AX1289" s="13" t="s">
        <v>9</v>
      </c>
      <c r="AY1289" s="159" t="s">
        <v>181</v>
      </c>
    </row>
    <row r="1290" spans="2:65" s="1" customFormat="1" ht="16.5" customHeight="1">
      <c r="B1290" s="132"/>
      <c r="C1290" s="133" t="s">
        <v>1214</v>
      </c>
      <c r="D1290" s="133" t="s">
        <v>183</v>
      </c>
      <c r="E1290" s="134" t="s">
        <v>1215</v>
      </c>
      <c r="F1290" s="135" t="s">
        <v>1216</v>
      </c>
      <c r="G1290" s="136" t="s">
        <v>214</v>
      </c>
      <c r="H1290" s="137">
        <v>130.86199999999999</v>
      </c>
      <c r="I1290" s="138"/>
      <c r="J1290" s="139">
        <f>ROUND(I1290*H1290,0)</f>
        <v>0</v>
      </c>
      <c r="K1290" s="135" t="s">
        <v>187</v>
      </c>
      <c r="L1290" s="33"/>
      <c r="M1290" s="140" t="s">
        <v>3</v>
      </c>
      <c r="N1290" s="141" t="s">
        <v>45</v>
      </c>
      <c r="P1290" s="142">
        <f>O1290*H1290</f>
        <v>0</v>
      </c>
      <c r="Q1290" s="142">
        <v>3.0000000000000001E-5</v>
      </c>
      <c r="R1290" s="142">
        <f>Q1290*H1290</f>
        <v>3.9258599999999998E-3</v>
      </c>
      <c r="S1290" s="142">
        <v>0</v>
      </c>
      <c r="T1290" s="143">
        <f>S1290*H1290</f>
        <v>0</v>
      </c>
      <c r="AR1290" s="144" t="s">
        <v>188</v>
      </c>
      <c r="AT1290" s="144" t="s">
        <v>183</v>
      </c>
      <c r="AU1290" s="144" t="s">
        <v>82</v>
      </c>
      <c r="AY1290" s="18" t="s">
        <v>181</v>
      </c>
      <c r="BE1290" s="145">
        <f>IF(N1290="základní",J1290,0)</f>
        <v>0</v>
      </c>
      <c r="BF1290" s="145">
        <f>IF(N1290="snížená",J1290,0)</f>
        <v>0</v>
      </c>
      <c r="BG1290" s="145">
        <f>IF(N1290="zákl. přenesená",J1290,0)</f>
        <v>0</v>
      </c>
      <c r="BH1290" s="145">
        <f>IF(N1290="sníž. přenesená",J1290,0)</f>
        <v>0</v>
      </c>
      <c r="BI1290" s="145">
        <f>IF(N1290="nulová",J1290,0)</f>
        <v>0</v>
      </c>
      <c r="BJ1290" s="18" t="s">
        <v>9</v>
      </c>
      <c r="BK1290" s="145">
        <f>ROUND(I1290*H1290,0)</f>
        <v>0</v>
      </c>
      <c r="BL1290" s="18" t="s">
        <v>188</v>
      </c>
      <c r="BM1290" s="144" t="s">
        <v>1217</v>
      </c>
    </row>
    <row r="1291" spans="2:65" s="1" customFormat="1" ht="11.25">
      <c r="B1291" s="33"/>
      <c r="D1291" s="146" t="s">
        <v>190</v>
      </c>
      <c r="F1291" s="147" t="s">
        <v>1218</v>
      </c>
      <c r="I1291" s="148"/>
      <c r="L1291" s="33"/>
      <c r="M1291" s="149"/>
      <c r="T1291" s="54"/>
      <c r="AT1291" s="18" t="s">
        <v>190</v>
      </c>
      <c r="AU1291" s="18" t="s">
        <v>82</v>
      </c>
    </row>
    <row r="1292" spans="2:65" s="1" customFormat="1" ht="11.25">
      <c r="B1292" s="33"/>
      <c r="D1292" s="150" t="s">
        <v>192</v>
      </c>
      <c r="F1292" s="151" t="s">
        <v>1219</v>
      </c>
      <c r="I1292" s="148"/>
      <c r="L1292" s="33"/>
      <c r="M1292" s="149"/>
      <c r="T1292" s="54"/>
      <c r="AT1292" s="18" t="s">
        <v>192</v>
      </c>
      <c r="AU1292" s="18" t="s">
        <v>82</v>
      </c>
    </row>
    <row r="1293" spans="2:65" s="13" customFormat="1" ht="11.25">
      <c r="B1293" s="158"/>
      <c r="D1293" s="146" t="s">
        <v>194</v>
      </c>
      <c r="E1293" s="159" t="s">
        <v>3</v>
      </c>
      <c r="F1293" s="160" t="s">
        <v>1220</v>
      </c>
      <c r="H1293" s="161">
        <v>139.262</v>
      </c>
      <c r="I1293" s="162"/>
      <c r="L1293" s="158"/>
      <c r="M1293" s="163"/>
      <c r="T1293" s="164"/>
      <c r="AT1293" s="159" t="s">
        <v>194</v>
      </c>
      <c r="AU1293" s="159" t="s">
        <v>82</v>
      </c>
      <c r="AV1293" s="13" t="s">
        <v>82</v>
      </c>
      <c r="AW1293" s="13" t="s">
        <v>35</v>
      </c>
      <c r="AX1293" s="13" t="s">
        <v>74</v>
      </c>
      <c r="AY1293" s="159" t="s">
        <v>181</v>
      </c>
    </row>
    <row r="1294" spans="2:65" s="12" customFormat="1" ht="11.25">
      <c r="B1294" s="152"/>
      <c r="D1294" s="146" t="s">
        <v>194</v>
      </c>
      <c r="E1294" s="153" t="s">
        <v>3</v>
      </c>
      <c r="F1294" s="154" t="s">
        <v>1221</v>
      </c>
      <c r="H1294" s="153" t="s">
        <v>3</v>
      </c>
      <c r="I1294" s="155"/>
      <c r="L1294" s="152"/>
      <c r="M1294" s="156"/>
      <c r="T1294" s="157"/>
      <c r="AT1294" s="153" t="s">
        <v>194</v>
      </c>
      <c r="AU1294" s="153" t="s">
        <v>82</v>
      </c>
      <c r="AV1294" s="12" t="s">
        <v>9</v>
      </c>
      <c r="AW1294" s="12" t="s">
        <v>35</v>
      </c>
      <c r="AX1294" s="12" t="s">
        <v>74</v>
      </c>
      <c r="AY1294" s="153" t="s">
        <v>181</v>
      </c>
    </row>
    <row r="1295" spans="2:65" s="13" customFormat="1" ht="11.25">
      <c r="B1295" s="158"/>
      <c r="D1295" s="146" t="s">
        <v>194</v>
      </c>
      <c r="E1295" s="159" t="s">
        <v>3</v>
      </c>
      <c r="F1295" s="160" t="s">
        <v>1222</v>
      </c>
      <c r="H1295" s="161">
        <v>-8.4</v>
      </c>
      <c r="I1295" s="162"/>
      <c r="L1295" s="158"/>
      <c r="M1295" s="163"/>
      <c r="T1295" s="164"/>
      <c r="AT1295" s="159" t="s">
        <v>194</v>
      </c>
      <c r="AU1295" s="159" t="s">
        <v>82</v>
      </c>
      <c r="AV1295" s="13" t="s">
        <v>82</v>
      </c>
      <c r="AW1295" s="13" t="s">
        <v>35</v>
      </c>
      <c r="AX1295" s="13" t="s">
        <v>74</v>
      </c>
      <c r="AY1295" s="159" t="s">
        <v>181</v>
      </c>
    </row>
    <row r="1296" spans="2:65" s="14" customFormat="1" ht="11.25">
      <c r="B1296" s="165"/>
      <c r="D1296" s="146" t="s">
        <v>194</v>
      </c>
      <c r="E1296" s="166" t="s">
        <v>3</v>
      </c>
      <c r="F1296" s="167" t="s">
        <v>204</v>
      </c>
      <c r="H1296" s="168">
        <v>130.86199999999999</v>
      </c>
      <c r="I1296" s="169"/>
      <c r="L1296" s="165"/>
      <c r="M1296" s="170"/>
      <c r="T1296" s="171"/>
      <c r="AT1296" s="166" t="s">
        <v>194</v>
      </c>
      <c r="AU1296" s="166" t="s">
        <v>82</v>
      </c>
      <c r="AV1296" s="14" t="s">
        <v>188</v>
      </c>
      <c r="AW1296" s="14" t="s">
        <v>35</v>
      </c>
      <c r="AX1296" s="14" t="s">
        <v>9</v>
      </c>
      <c r="AY1296" s="166" t="s">
        <v>181</v>
      </c>
    </row>
    <row r="1297" spans="2:65" s="1" customFormat="1" ht="16.5" customHeight="1">
      <c r="B1297" s="132"/>
      <c r="C1297" s="172" t="s">
        <v>1223</v>
      </c>
      <c r="D1297" s="172" t="s">
        <v>403</v>
      </c>
      <c r="E1297" s="173" t="s">
        <v>1224</v>
      </c>
      <c r="F1297" s="174" t="s">
        <v>1225</v>
      </c>
      <c r="G1297" s="175" t="s">
        <v>214</v>
      </c>
      <c r="H1297" s="176">
        <v>60.307000000000002</v>
      </c>
      <c r="I1297" s="177"/>
      <c r="J1297" s="178">
        <f>ROUND(I1297*H1297,0)</f>
        <v>0</v>
      </c>
      <c r="K1297" s="174" t="s">
        <v>187</v>
      </c>
      <c r="L1297" s="179"/>
      <c r="M1297" s="180" t="s">
        <v>3</v>
      </c>
      <c r="N1297" s="181" t="s">
        <v>45</v>
      </c>
      <c r="P1297" s="142">
        <f>O1297*H1297</f>
        <v>0</v>
      </c>
      <c r="Q1297" s="142">
        <v>5.9999999999999995E-4</v>
      </c>
      <c r="R1297" s="142">
        <f>Q1297*H1297</f>
        <v>3.61842E-2</v>
      </c>
      <c r="S1297" s="142">
        <v>0</v>
      </c>
      <c r="T1297" s="143">
        <f>S1297*H1297</f>
        <v>0</v>
      </c>
      <c r="AR1297" s="144" t="s">
        <v>261</v>
      </c>
      <c r="AT1297" s="144" t="s">
        <v>403</v>
      </c>
      <c r="AU1297" s="144" t="s">
        <v>82</v>
      </c>
      <c r="AY1297" s="18" t="s">
        <v>181</v>
      </c>
      <c r="BE1297" s="145">
        <f>IF(N1297="základní",J1297,0)</f>
        <v>0</v>
      </c>
      <c r="BF1297" s="145">
        <f>IF(N1297="snížená",J1297,0)</f>
        <v>0</v>
      </c>
      <c r="BG1297" s="145">
        <f>IF(N1297="zákl. přenesená",J1297,0)</f>
        <v>0</v>
      </c>
      <c r="BH1297" s="145">
        <f>IF(N1297="sníž. přenesená",J1297,0)</f>
        <v>0</v>
      </c>
      <c r="BI1297" s="145">
        <f>IF(N1297="nulová",J1297,0)</f>
        <v>0</v>
      </c>
      <c r="BJ1297" s="18" t="s">
        <v>9</v>
      </c>
      <c r="BK1297" s="145">
        <f>ROUND(I1297*H1297,0)</f>
        <v>0</v>
      </c>
      <c r="BL1297" s="18" t="s">
        <v>188</v>
      </c>
      <c r="BM1297" s="144" t="s">
        <v>1226</v>
      </c>
    </row>
    <row r="1298" spans="2:65" s="1" customFormat="1" ht="11.25">
      <c r="B1298" s="33"/>
      <c r="D1298" s="146" t="s">
        <v>190</v>
      </c>
      <c r="F1298" s="147" t="s">
        <v>1225</v>
      </c>
      <c r="I1298" s="148"/>
      <c r="L1298" s="33"/>
      <c r="M1298" s="149"/>
      <c r="T1298" s="54"/>
      <c r="AT1298" s="18" t="s">
        <v>190</v>
      </c>
      <c r="AU1298" s="18" t="s">
        <v>82</v>
      </c>
    </row>
    <row r="1299" spans="2:65" s="12" customFormat="1" ht="11.25">
      <c r="B1299" s="152"/>
      <c r="D1299" s="146" t="s">
        <v>194</v>
      </c>
      <c r="E1299" s="153" t="s">
        <v>3</v>
      </c>
      <c r="F1299" s="154" t="s">
        <v>702</v>
      </c>
      <c r="H1299" s="153" t="s">
        <v>3</v>
      </c>
      <c r="I1299" s="155"/>
      <c r="L1299" s="152"/>
      <c r="M1299" s="156"/>
      <c r="T1299" s="157"/>
      <c r="AT1299" s="153" t="s">
        <v>194</v>
      </c>
      <c r="AU1299" s="153" t="s">
        <v>82</v>
      </c>
      <c r="AV1299" s="12" t="s">
        <v>9</v>
      </c>
      <c r="AW1299" s="12" t="s">
        <v>35</v>
      </c>
      <c r="AX1299" s="12" t="s">
        <v>74</v>
      </c>
      <c r="AY1299" s="153" t="s">
        <v>181</v>
      </c>
    </row>
    <row r="1300" spans="2:65" s="13" customFormat="1" ht="11.25">
      <c r="B1300" s="158"/>
      <c r="D1300" s="146" t="s">
        <v>194</v>
      </c>
      <c r="E1300" s="159" t="s">
        <v>3</v>
      </c>
      <c r="F1300" s="160" t="s">
        <v>1227</v>
      </c>
      <c r="H1300" s="161">
        <v>25.53</v>
      </c>
      <c r="I1300" s="162"/>
      <c r="L1300" s="158"/>
      <c r="M1300" s="163"/>
      <c r="T1300" s="164"/>
      <c r="AT1300" s="159" t="s">
        <v>194</v>
      </c>
      <c r="AU1300" s="159" t="s">
        <v>82</v>
      </c>
      <c r="AV1300" s="13" t="s">
        <v>82</v>
      </c>
      <c r="AW1300" s="13" t="s">
        <v>35</v>
      </c>
      <c r="AX1300" s="13" t="s">
        <v>74</v>
      </c>
      <c r="AY1300" s="159" t="s">
        <v>181</v>
      </c>
    </row>
    <row r="1301" spans="2:65" s="13" customFormat="1" ht="11.25">
      <c r="B1301" s="158"/>
      <c r="D1301" s="146" t="s">
        <v>194</v>
      </c>
      <c r="E1301" s="159" t="s">
        <v>3</v>
      </c>
      <c r="F1301" s="160" t="s">
        <v>1228</v>
      </c>
      <c r="H1301" s="161">
        <v>1.8</v>
      </c>
      <c r="I1301" s="162"/>
      <c r="L1301" s="158"/>
      <c r="M1301" s="163"/>
      <c r="T1301" s="164"/>
      <c r="AT1301" s="159" t="s">
        <v>194</v>
      </c>
      <c r="AU1301" s="159" t="s">
        <v>82</v>
      </c>
      <c r="AV1301" s="13" t="s">
        <v>82</v>
      </c>
      <c r="AW1301" s="13" t="s">
        <v>35</v>
      </c>
      <c r="AX1301" s="13" t="s">
        <v>74</v>
      </c>
      <c r="AY1301" s="159" t="s">
        <v>181</v>
      </c>
    </row>
    <row r="1302" spans="2:65" s="12" customFormat="1" ht="11.25">
      <c r="B1302" s="152"/>
      <c r="D1302" s="146" t="s">
        <v>194</v>
      </c>
      <c r="E1302" s="153" t="s">
        <v>3</v>
      </c>
      <c r="F1302" s="154" t="s">
        <v>1095</v>
      </c>
      <c r="H1302" s="153" t="s">
        <v>3</v>
      </c>
      <c r="I1302" s="155"/>
      <c r="L1302" s="152"/>
      <c r="M1302" s="156"/>
      <c r="T1302" s="157"/>
      <c r="AT1302" s="153" t="s">
        <v>194</v>
      </c>
      <c r="AU1302" s="153" t="s">
        <v>82</v>
      </c>
      <c r="AV1302" s="12" t="s">
        <v>9</v>
      </c>
      <c r="AW1302" s="12" t="s">
        <v>35</v>
      </c>
      <c r="AX1302" s="12" t="s">
        <v>74</v>
      </c>
      <c r="AY1302" s="153" t="s">
        <v>181</v>
      </c>
    </row>
    <row r="1303" spans="2:65" s="13" customFormat="1" ht="11.25">
      <c r="B1303" s="158"/>
      <c r="D1303" s="146" t="s">
        <v>194</v>
      </c>
      <c r="E1303" s="159" t="s">
        <v>3</v>
      </c>
      <c r="F1303" s="160" t="s">
        <v>1229</v>
      </c>
      <c r="H1303" s="161">
        <v>12.18</v>
      </c>
      <c r="I1303" s="162"/>
      <c r="L1303" s="158"/>
      <c r="M1303" s="163"/>
      <c r="T1303" s="164"/>
      <c r="AT1303" s="159" t="s">
        <v>194</v>
      </c>
      <c r="AU1303" s="159" t="s">
        <v>82</v>
      </c>
      <c r="AV1303" s="13" t="s">
        <v>82</v>
      </c>
      <c r="AW1303" s="13" t="s">
        <v>35</v>
      </c>
      <c r="AX1303" s="13" t="s">
        <v>74</v>
      </c>
      <c r="AY1303" s="159" t="s">
        <v>181</v>
      </c>
    </row>
    <row r="1304" spans="2:65" s="12" customFormat="1" ht="11.25">
      <c r="B1304" s="152"/>
      <c r="D1304" s="146" t="s">
        <v>194</v>
      </c>
      <c r="E1304" s="153" t="s">
        <v>3</v>
      </c>
      <c r="F1304" s="154" t="s">
        <v>281</v>
      </c>
      <c r="H1304" s="153" t="s">
        <v>3</v>
      </c>
      <c r="I1304" s="155"/>
      <c r="L1304" s="152"/>
      <c r="M1304" s="156"/>
      <c r="T1304" s="157"/>
      <c r="AT1304" s="153" t="s">
        <v>194</v>
      </c>
      <c r="AU1304" s="153" t="s">
        <v>82</v>
      </c>
      <c r="AV1304" s="12" t="s">
        <v>9</v>
      </c>
      <c r="AW1304" s="12" t="s">
        <v>35</v>
      </c>
      <c r="AX1304" s="12" t="s">
        <v>74</v>
      </c>
      <c r="AY1304" s="153" t="s">
        <v>181</v>
      </c>
    </row>
    <row r="1305" spans="2:65" s="13" customFormat="1" ht="11.25">
      <c r="B1305" s="158"/>
      <c r="D1305" s="146" t="s">
        <v>194</v>
      </c>
      <c r="E1305" s="159" t="s">
        <v>3</v>
      </c>
      <c r="F1305" s="160" t="s">
        <v>1230</v>
      </c>
      <c r="H1305" s="161">
        <v>8.6750000000000007</v>
      </c>
      <c r="I1305" s="162"/>
      <c r="L1305" s="158"/>
      <c r="M1305" s="163"/>
      <c r="T1305" s="164"/>
      <c r="AT1305" s="159" t="s">
        <v>194</v>
      </c>
      <c r="AU1305" s="159" t="s">
        <v>82</v>
      </c>
      <c r="AV1305" s="13" t="s">
        <v>82</v>
      </c>
      <c r="AW1305" s="13" t="s">
        <v>35</v>
      </c>
      <c r="AX1305" s="13" t="s">
        <v>74</v>
      </c>
      <c r="AY1305" s="159" t="s">
        <v>181</v>
      </c>
    </row>
    <row r="1306" spans="2:65" s="13" customFormat="1" ht="11.25">
      <c r="B1306" s="158"/>
      <c r="D1306" s="146" t="s">
        <v>194</v>
      </c>
      <c r="E1306" s="159" t="s">
        <v>3</v>
      </c>
      <c r="F1306" s="160" t="s">
        <v>1231</v>
      </c>
      <c r="H1306" s="161">
        <v>9.25</v>
      </c>
      <c r="I1306" s="162"/>
      <c r="L1306" s="158"/>
      <c r="M1306" s="163"/>
      <c r="T1306" s="164"/>
      <c r="AT1306" s="159" t="s">
        <v>194</v>
      </c>
      <c r="AU1306" s="159" t="s">
        <v>82</v>
      </c>
      <c r="AV1306" s="13" t="s">
        <v>82</v>
      </c>
      <c r="AW1306" s="13" t="s">
        <v>35</v>
      </c>
      <c r="AX1306" s="13" t="s">
        <v>74</v>
      </c>
      <c r="AY1306" s="159" t="s">
        <v>181</v>
      </c>
    </row>
    <row r="1307" spans="2:65" s="12" customFormat="1" ht="11.25">
      <c r="B1307" s="152"/>
      <c r="D1307" s="146" t="s">
        <v>194</v>
      </c>
      <c r="E1307" s="153" t="s">
        <v>3</v>
      </c>
      <c r="F1307" s="154" t="s">
        <v>1118</v>
      </c>
      <c r="H1307" s="153" t="s">
        <v>3</v>
      </c>
      <c r="I1307" s="155"/>
      <c r="L1307" s="152"/>
      <c r="M1307" s="156"/>
      <c r="T1307" s="157"/>
      <c r="AT1307" s="153" t="s">
        <v>194</v>
      </c>
      <c r="AU1307" s="153" t="s">
        <v>82</v>
      </c>
      <c r="AV1307" s="12" t="s">
        <v>9</v>
      </c>
      <c r="AW1307" s="12" t="s">
        <v>35</v>
      </c>
      <c r="AX1307" s="12" t="s">
        <v>74</v>
      </c>
      <c r="AY1307" s="153" t="s">
        <v>181</v>
      </c>
    </row>
    <row r="1308" spans="2:65" s="12" customFormat="1" ht="11.25">
      <c r="B1308" s="152"/>
      <c r="D1308" s="146" t="s">
        <v>194</v>
      </c>
      <c r="E1308" s="153" t="s">
        <v>3</v>
      </c>
      <c r="F1308" s="154" t="s">
        <v>1232</v>
      </c>
      <c r="H1308" s="153" t="s">
        <v>3</v>
      </c>
      <c r="I1308" s="155"/>
      <c r="L1308" s="152"/>
      <c r="M1308" s="156"/>
      <c r="T1308" s="157"/>
      <c r="AT1308" s="153" t="s">
        <v>194</v>
      </c>
      <c r="AU1308" s="153" t="s">
        <v>82</v>
      </c>
      <c r="AV1308" s="12" t="s">
        <v>9</v>
      </c>
      <c r="AW1308" s="12" t="s">
        <v>35</v>
      </c>
      <c r="AX1308" s="12" t="s">
        <v>74</v>
      </c>
      <c r="AY1308" s="153" t="s">
        <v>181</v>
      </c>
    </row>
    <row r="1309" spans="2:65" s="12" customFormat="1" ht="11.25">
      <c r="B1309" s="152"/>
      <c r="D1309" s="146" t="s">
        <v>194</v>
      </c>
      <c r="E1309" s="153" t="s">
        <v>3</v>
      </c>
      <c r="F1309" s="154" t="s">
        <v>1233</v>
      </c>
      <c r="H1309" s="153" t="s">
        <v>3</v>
      </c>
      <c r="I1309" s="155"/>
      <c r="L1309" s="152"/>
      <c r="M1309" s="156"/>
      <c r="T1309" s="157"/>
      <c r="AT1309" s="153" t="s">
        <v>194</v>
      </c>
      <c r="AU1309" s="153" t="s">
        <v>82</v>
      </c>
      <c r="AV1309" s="12" t="s">
        <v>9</v>
      </c>
      <c r="AW1309" s="12" t="s">
        <v>35</v>
      </c>
      <c r="AX1309" s="12" t="s">
        <v>74</v>
      </c>
      <c r="AY1309" s="153" t="s">
        <v>181</v>
      </c>
    </row>
    <row r="1310" spans="2:65" s="14" customFormat="1" ht="11.25">
      <c r="B1310" s="165"/>
      <c r="D1310" s="146" t="s">
        <v>194</v>
      </c>
      <c r="E1310" s="166" t="s">
        <v>3</v>
      </c>
      <c r="F1310" s="167" t="s">
        <v>204</v>
      </c>
      <c r="H1310" s="168">
        <v>57.435000000000002</v>
      </c>
      <c r="I1310" s="169"/>
      <c r="L1310" s="165"/>
      <c r="M1310" s="170"/>
      <c r="T1310" s="171"/>
      <c r="AT1310" s="166" t="s">
        <v>194</v>
      </c>
      <c r="AU1310" s="166" t="s">
        <v>82</v>
      </c>
      <c r="AV1310" s="14" t="s">
        <v>188</v>
      </c>
      <c r="AW1310" s="14" t="s">
        <v>35</v>
      </c>
      <c r="AX1310" s="14" t="s">
        <v>74</v>
      </c>
      <c r="AY1310" s="166" t="s">
        <v>181</v>
      </c>
    </row>
    <row r="1311" spans="2:65" s="13" customFormat="1" ht="11.25">
      <c r="B1311" s="158"/>
      <c r="D1311" s="146" t="s">
        <v>194</v>
      </c>
      <c r="E1311" s="159" t="s">
        <v>3</v>
      </c>
      <c r="F1311" s="160" t="s">
        <v>1234</v>
      </c>
      <c r="H1311" s="161">
        <v>60.307000000000002</v>
      </c>
      <c r="I1311" s="162"/>
      <c r="L1311" s="158"/>
      <c r="M1311" s="163"/>
      <c r="T1311" s="164"/>
      <c r="AT1311" s="159" t="s">
        <v>194</v>
      </c>
      <c r="AU1311" s="159" t="s">
        <v>82</v>
      </c>
      <c r="AV1311" s="13" t="s">
        <v>82</v>
      </c>
      <c r="AW1311" s="13" t="s">
        <v>35</v>
      </c>
      <c r="AX1311" s="13" t="s">
        <v>9</v>
      </c>
      <c r="AY1311" s="159" t="s">
        <v>181</v>
      </c>
    </row>
    <row r="1312" spans="2:65" s="1" customFormat="1" ht="16.5" customHeight="1">
      <c r="B1312" s="132"/>
      <c r="C1312" s="172" t="s">
        <v>1235</v>
      </c>
      <c r="D1312" s="172" t="s">
        <v>403</v>
      </c>
      <c r="E1312" s="173" t="s">
        <v>1236</v>
      </c>
      <c r="F1312" s="174" t="s">
        <v>1237</v>
      </c>
      <c r="G1312" s="175" t="s">
        <v>214</v>
      </c>
      <c r="H1312" s="176">
        <v>69.525999999999996</v>
      </c>
      <c r="I1312" s="177"/>
      <c r="J1312" s="178">
        <f>ROUND(I1312*H1312,0)</f>
        <v>0</v>
      </c>
      <c r="K1312" s="174" t="s">
        <v>187</v>
      </c>
      <c r="L1312" s="179"/>
      <c r="M1312" s="180" t="s">
        <v>3</v>
      </c>
      <c r="N1312" s="181" t="s">
        <v>45</v>
      </c>
      <c r="P1312" s="142">
        <f>O1312*H1312</f>
        <v>0</v>
      </c>
      <c r="Q1312" s="142">
        <v>5.0000000000000001E-4</v>
      </c>
      <c r="R1312" s="142">
        <f>Q1312*H1312</f>
        <v>3.4763000000000002E-2</v>
      </c>
      <c r="S1312" s="142">
        <v>0</v>
      </c>
      <c r="T1312" s="143">
        <f>S1312*H1312</f>
        <v>0</v>
      </c>
      <c r="AR1312" s="144" t="s">
        <v>261</v>
      </c>
      <c r="AT1312" s="144" t="s">
        <v>403</v>
      </c>
      <c r="AU1312" s="144" t="s">
        <v>82</v>
      </c>
      <c r="AY1312" s="18" t="s">
        <v>181</v>
      </c>
      <c r="BE1312" s="145">
        <f>IF(N1312="základní",J1312,0)</f>
        <v>0</v>
      </c>
      <c r="BF1312" s="145">
        <f>IF(N1312="snížená",J1312,0)</f>
        <v>0</v>
      </c>
      <c r="BG1312" s="145">
        <f>IF(N1312="zákl. přenesená",J1312,0)</f>
        <v>0</v>
      </c>
      <c r="BH1312" s="145">
        <f>IF(N1312="sníž. přenesená",J1312,0)</f>
        <v>0</v>
      </c>
      <c r="BI1312" s="145">
        <f>IF(N1312="nulová",J1312,0)</f>
        <v>0</v>
      </c>
      <c r="BJ1312" s="18" t="s">
        <v>9</v>
      </c>
      <c r="BK1312" s="145">
        <f>ROUND(I1312*H1312,0)</f>
        <v>0</v>
      </c>
      <c r="BL1312" s="18" t="s">
        <v>188</v>
      </c>
      <c r="BM1312" s="144" t="s">
        <v>1238</v>
      </c>
    </row>
    <row r="1313" spans="2:65" s="1" customFormat="1" ht="11.25">
      <c r="B1313" s="33"/>
      <c r="D1313" s="146" t="s">
        <v>190</v>
      </c>
      <c r="F1313" s="147" t="s">
        <v>1237</v>
      </c>
      <c r="I1313" s="148"/>
      <c r="L1313" s="33"/>
      <c r="M1313" s="149"/>
      <c r="T1313" s="54"/>
      <c r="AT1313" s="18" t="s">
        <v>190</v>
      </c>
      <c r="AU1313" s="18" t="s">
        <v>82</v>
      </c>
    </row>
    <row r="1314" spans="2:65" s="12" customFormat="1" ht="11.25">
      <c r="B1314" s="152"/>
      <c r="D1314" s="146" t="s">
        <v>194</v>
      </c>
      <c r="E1314" s="153" t="s">
        <v>3</v>
      </c>
      <c r="F1314" s="154" t="s">
        <v>702</v>
      </c>
      <c r="H1314" s="153" t="s">
        <v>3</v>
      </c>
      <c r="I1314" s="155"/>
      <c r="L1314" s="152"/>
      <c r="M1314" s="156"/>
      <c r="T1314" s="157"/>
      <c r="AT1314" s="153" t="s">
        <v>194</v>
      </c>
      <c r="AU1314" s="153" t="s">
        <v>82</v>
      </c>
      <c r="AV1314" s="12" t="s">
        <v>9</v>
      </c>
      <c r="AW1314" s="12" t="s">
        <v>35</v>
      </c>
      <c r="AX1314" s="12" t="s">
        <v>74</v>
      </c>
      <c r="AY1314" s="153" t="s">
        <v>181</v>
      </c>
    </row>
    <row r="1315" spans="2:65" s="13" customFormat="1" ht="11.25">
      <c r="B1315" s="158"/>
      <c r="D1315" s="146" t="s">
        <v>194</v>
      </c>
      <c r="E1315" s="159" t="s">
        <v>3</v>
      </c>
      <c r="F1315" s="160" t="s">
        <v>1239</v>
      </c>
      <c r="H1315" s="161">
        <v>25.49</v>
      </c>
      <c r="I1315" s="162"/>
      <c r="L1315" s="158"/>
      <c r="M1315" s="163"/>
      <c r="T1315" s="164"/>
      <c r="AT1315" s="159" t="s">
        <v>194</v>
      </c>
      <c r="AU1315" s="159" t="s">
        <v>82</v>
      </c>
      <c r="AV1315" s="13" t="s">
        <v>82</v>
      </c>
      <c r="AW1315" s="13" t="s">
        <v>35</v>
      </c>
      <c r="AX1315" s="13" t="s">
        <v>74</v>
      </c>
      <c r="AY1315" s="159" t="s">
        <v>181</v>
      </c>
    </row>
    <row r="1316" spans="2:65" s="13" customFormat="1" ht="11.25">
      <c r="B1316" s="158"/>
      <c r="D1316" s="146" t="s">
        <v>194</v>
      </c>
      <c r="E1316" s="159" t="s">
        <v>3</v>
      </c>
      <c r="F1316" s="160" t="s">
        <v>1228</v>
      </c>
      <c r="H1316" s="161">
        <v>1.8</v>
      </c>
      <c r="I1316" s="162"/>
      <c r="L1316" s="158"/>
      <c r="M1316" s="163"/>
      <c r="T1316" s="164"/>
      <c r="AT1316" s="159" t="s">
        <v>194</v>
      </c>
      <c r="AU1316" s="159" t="s">
        <v>82</v>
      </c>
      <c r="AV1316" s="13" t="s">
        <v>82</v>
      </c>
      <c r="AW1316" s="13" t="s">
        <v>35</v>
      </c>
      <c r="AX1316" s="13" t="s">
        <v>74</v>
      </c>
      <c r="AY1316" s="159" t="s">
        <v>181</v>
      </c>
    </row>
    <row r="1317" spans="2:65" s="12" customFormat="1" ht="11.25">
      <c r="B1317" s="152"/>
      <c r="D1317" s="146" t="s">
        <v>194</v>
      </c>
      <c r="E1317" s="153" t="s">
        <v>3</v>
      </c>
      <c r="F1317" s="154" t="s">
        <v>1095</v>
      </c>
      <c r="H1317" s="153" t="s">
        <v>3</v>
      </c>
      <c r="I1317" s="155"/>
      <c r="L1317" s="152"/>
      <c r="M1317" s="156"/>
      <c r="T1317" s="157"/>
      <c r="AT1317" s="153" t="s">
        <v>194</v>
      </c>
      <c r="AU1317" s="153" t="s">
        <v>82</v>
      </c>
      <c r="AV1317" s="12" t="s">
        <v>9</v>
      </c>
      <c r="AW1317" s="12" t="s">
        <v>35</v>
      </c>
      <c r="AX1317" s="12" t="s">
        <v>74</v>
      </c>
      <c r="AY1317" s="153" t="s">
        <v>181</v>
      </c>
    </row>
    <row r="1318" spans="2:65" s="13" customFormat="1" ht="11.25">
      <c r="B1318" s="158"/>
      <c r="D1318" s="146" t="s">
        <v>194</v>
      </c>
      <c r="E1318" s="159" t="s">
        <v>3</v>
      </c>
      <c r="F1318" s="160" t="s">
        <v>1179</v>
      </c>
      <c r="H1318" s="161">
        <v>12.14</v>
      </c>
      <c r="I1318" s="162"/>
      <c r="L1318" s="158"/>
      <c r="M1318" s="163"/>
      <c r="T1318" s="164"/>
      <c r="AT1318" s="159" t="s">
        <v>194</v>
      </c>
      <c r="AU1318" s="159" t="s">
        <v>82</v>
      </c>
      <c r="AV1318" s="13" t="s">
        <v>82</v>
      </c>
      <c r="AW1318" s="13" t="s">
        <v>35</v>
      </c>
      <c r="AX1318" s="13" t="s">
        <v>74</v>
      </c>
      <c r="AY1318" s="159" t="s">
        <v>181</v>
      </c>
    </row>
    <row r="1319" spans="2:65" s="12" customFormat="1" ht="11.25">
      <c r="B1319" s="152"/>
      <c r="D1319" s="146" t="s">
        <v>194</v>
      </c>
      <c r="E1319" s="153" t="s">
        <v>3</v>
      </c>
      <c r="F1319" s="154" t="s">
        <v>281</v>
      </c>
      <c r="H1319" s="153" t="s">
        <v>3</v>
      </c>
      <c r="I1319" s="155"/>
      <c r="L1319" s="152"/>
      <c r="M1319" s="156"/>
      <c r="T1319" s="157"/>
      <c r="AT1319" s="153" t="s">
        <v>194</v>
      </c>
      <c r="AU1319" s="153" t="s">
        <v>82</v>
      </c>
      <c r="AV1319" s="12" t="s">
        <v>9</v>
      </c>
      <c r="AW1319" s="12" t="s">
        <v>35</v>
      </c>
      <c r="AX1319" s="12" t="s">
        <v>74</v>
      </c>
      <c r="AY1319" s="153" t="s">
        <v>181</v>
      </c>
    </row>
    <row r="1320" spans="2:65" s="13" customFormat="1" ht="11.25">
      <c r="B1320" s="158"/>
      <c r="D1320" s="146" t="s">
        <v>194</v>
      </c>
      <c r="E1320" s="159" t="s">
        <v>3</v>
      </c>
      <c r="F1320" s="160" t="s">
        <v>1240</v>
      </c>
      <c r="H1320" s="161">
        <v>8.6349999999999998</v>
      </c>
      <c r="I1320" s="162"/>
      <c r="L1320" s="158"/>
      <c r="M1320" s="163"/>
      <c r="T1320" s="164"/>
      <c r="AT1320" s="159" t="s">
        <v>194</v>
      </c>
      <c r="AU1320" s="159" t="s">
        <v>82</v>
      </c>
      <c r="AV1320" s="13" t="s">
        <v>82</v>
      </c>
      <c r="AW1320" s="13" t="s">
        <v>35</v>
      </c>
      <c r="AX1320" s="13" t="s">
        <v>74</v>
      </c>
      <c r="AY1320" s="159" t="s">
        <v>181</v>
      </c>
    </row>
    <row r="1321" spans="2:65" s="13" customFormat="1" ht="11.25">
      <c r="B1321" s="158"/>
      <c r="D1321" s="146" t="s">
        <v>194</v>
      </c>
      <c r="E1321" s="159" t="s">
        <v>3</v>
      </c>
      <c r="F1321" s="160" t="s">
        <v>1241</v>
      </c>
      <c r="H1321" s="161">
        <v>9.2100000000000009</v>
      </c>
      <c r="I1321" s="162"/>
      <c r="L1321" s="158"/>
      <c r="M1321" s="163"/>
      <c r="T1321" s="164"/>
      <c r="AT1321" s="159" t="s">
        <v>194</v>
      </c>
      <c r="AU1321" s="159" t="s">
        <v>82</v>
      </c>
      <c r="AV1321" s="13" t="s">
        <v>82</v>
      </c>
      <c r="AW1321" s="13" t="s">
        <v>35</v>
      </c>
      <c r="AX1321" s="13" t="s">
        <v>74</v>
      </c>
      <c r="AY1321" s="159" t="s">
        <v>181</v>
      </c>
    </row>
    <row r="1322" spans="2:65" s="12" customFormat="1" ht="11.25">
      <c r="B1322" s="152"/>
      <c r="D1322" s="146" t="s">
        <v>194</v>
      </c>
      <c r="E1322" s="153" t="s">
        <v>3</v>
      </c>
      <c r="F1322" s="154" t="s">
        <v>1118</v>
      </c>
      <c r="H1322" s="153" t="s">
        <v>3</v>
      </c>
      <c r="I1322" s="155"/>
      <c r="L1322" s="152"/>
      <c r="M1322" s="156"/>
      <c r="T1322" s="157"/>
      <c r="AT1322" s="153" t="s">
        <v>194</v>
      </c>
      <c r="AU1322" s="153" t="s">
        <v>82</v>
      </c>
      <c r="AV1322" s="12" t="s">
        <v>9</v>
      </c>
      <c r="AW1322" s="12" t="s">
        <v>35</v>
      </c>
      <c r="AX1322" s="12" t="s">
        <v>74</v>
      </c>
      <c r="AY1322" s="153" t="s">
        <v>181</v>
      </c>
    </row>
    <row r="1323" spans="2:65" s="13" customFormat="1" ht="11.25">
      <c r="B1323" s="158"/>
      <c r="D1323" s="146" t="s">
        <v>194</v>
      </c>
      <c r="E1323" s="159" t="s">
        <v>3</v>
      </c>
      <c r="F1323" s="160" t="s">
        <v>1242</v>
      </c>
      <c r="H1323" s="161">
        <v>8.44</v>
      </c>
      <c r="I1323" s="162"/>
      <c r="L1323" s="158"/>
      <c r="M1323" s="163"/>
      <c r="T1323" s="164"/>
      <c r="AT1323" s="159" t="s">
        <v>194</v>
      </c>
      <c r="AU1323" s="159" t="s">
        <v>82</v>
      </c>
      <c r="AV1323" s="13" t="s">
        <v>82</v>
      </c>
      <c r="AW1323" s="13" t="s">
        <v>35</v>
      </c>
      <c r="AX1323" s="13" t="s">
        <v>74</v>
      </c>
      <c r="AY1323" s="159" t="s">
        <v>181</v>
      </c>
    </row>
    <row r="1324" spans="2:65" s="13" customFormat="1" ht="11.25">
      <c r="B1324" s="158"/>
      <c r="D1324" s="146" t="s">
        <v>194</v>
      </c>
      <c r="E1324" s="159" t="s">
        <v>3</v>
      </c>
      <c r="F1324" s="160" t="s">
        <v>1243</v>
      </c>
      <c r="H1324" s="161">
        <v>0.5</v>
      </c>
      <c r="I1324" s="162"/>
      <c r="L1324" s="158"/>
      <c r="M1324" s="163"/>
      <c r="T1324" s="164"/>
      <c r="AT1324" s="159" t="s">
        <v>194</v>
      </c>
      <c r="AU1324" s="159" t="s">
        <v>82</v>
      </c>
      <c r="AV1324" s="13" t="s">
        <v>82</v>
      </c>
      <c r="AW1324" s="13" t="s">
        <v>35</v>
      </c>
      <c r="AX1324" s="13" t="s">
        <v>74</v>
      </c>
      <c r="AY1324" s="159" t="s">
        <v>181</v>
      </c>
    </row>
    <row r="1325" spans="2:65" s="14" customFormat="1" ht="11.25">
      <c r="B1325" s="165"/>
      <c r="D1325" s="146" t="s">
        <v>194</v>
      </c>
      <c r="E1325" s="166" t="s">
        <v>3</v>
      </c>
      <c r="F1325" s="167" t="s">
        <v>204</v>
      </c>
      <c r="H1325" s="168">
        <v>66.215000000000003</v>
      </c>
      <c r="I1325" s="169"/>
      <c r="L1325" s="165"/>
      <c r="M1325" s="170"/>
      <c r="T1325" s="171"/>
      <c r="AT1325" s="166" t="s">
        <v>194</v>
      </c>
      <c r="AU1325" s="166" t="s">
        <v>82</v>
      </c>
      <c r="AV1325" s="14" t="s">
        <v>188</v>
      </c>
      <c r="AW1325" s="14" t="s">
        <v>35</v>
      </c>
      <c r="AX1325" s="14" t="s">
        <v>74</v>
      </c>
      <c r="AY1325" s="166" t="s">
        <v>181</v>
      </c>
    </row>
    <row r="1326" spans="2:65" s="13" customFormat="1" ht="11.25">
      <c r="B1326" s="158"/>
      <c r="D1326" s="146" t="s">
        <v>194</v>
      </c>
      <c r="E1326" s="159" t="s">
        <v>3</v>
      </c>
      <c r="F1326" s="160" t="s">
        <v>1244</v>
      </c>
      <c r="H1326" s="161">
        <v>69.525999999999996</v>
      </c>
      <c r="I1326" s="162"/>
      <c r="L1326" s="158"/>
      <c r="M1326" s="163"/>
      <c r="T1326" s="164"/>
      <c r="AT1326" s="159" t="s">
        <v>194</v>
      </c>
      <c r="AU1326" s="159" t="s">
        <v>82</v>
      </c>
      <c r="AV1326" s="13" t="s">
        <v>82</v>
      </c>
      <c r="AW1326" s="13" t="s">
        <v>35</v>
      </c>
      <c r="AX1326" s="13" t="s">
        <v>9</v>
      </c>
      <c r="AY1326" s="159" t="s">
        <v>181</v>
      </c>
    </row>
    <row r="1327" spans="2:65" s="1" customFormat="1" ht="16.5" customHeight="1">
      <c r="B1327" s="132"/>
      <c r="C1327" s="133" t="s">
        <v>1245</v>
      </c>
      <c r="D1327" s="133" t="s">
        <v>183</v>
      </c>
      <c r="E1327" s="134" t="s">
        <v>1246</v>
      </c>
      <c r="F1327" s="135" t="s">
        <v>1247</v>
      </c>
      <c r="G1327" s="136" t="s">
        <v>214</v>
      </c>
      <c r="H1327" s="137">
        <v>181.84</v>
      </c>
      <c r="I1327" s="138"/>
      <c r="J1327" s="139">
        <f>ROUND(I1327*H1327,0)</f>
        <v>0</v>
      </c>
      <c r="K1327" s="135" t="s">
        <v>187</v>
      </c>
      <c r="L1327" s="33"/>
      <c r="M1327" s="140" t="s">
        <v>3</v>
      </c>
      <c r="N1327" s="141" t="s">
        <v>45</v>
      </c>
      <c r="P1327" s="142">
        <f>O1327*H1327</f>
        <v>0</v>
      </c>
      <c r="Q1327" s="142">
        <v>0</v>
      </c>
      <c r="R1327" s="142">
        <f>Q1327*H1327</f>
        <v>0</v>
      </c>
      <c r="S1327" s="142">
        <v>0</v>
      </c>
      <c r="T1327" s="143">
        <f>S1327*H1327</f>
        <v>0</v>
      </c>
      <c r="AR1327" s="144" t="s">
        <v>188</v>
      </c>
      <c r="AT1327" s="144" t="s">
        <v>183</v>
      </c>
      <c r="AU1327" s="144" t="s">
        <v>82</v>
      </c>
      <c r="AY1327" s="18" t="s">
        <v>181</v>
      </c>
      <c r="BE1327" s="145">
        <f>IF(N1327="základní",J1327,0)</f>
        <v>0</v>
      </c>
      <c r="BF1327" s="145">
        <f>IF(N1327="snížená",J1327,0)</f>
        <v>0</v>
      </c>
      <c r="BG1327" s="145">
        <f>IF(N1327="zákl. přenesená",J1327,0)</f>
        <v>0</v>
      </c>
      <c r="BH1327" s="145">
        <f>IF(N1327="sníž. přenesená",J1327,0)</f>
        <v>0</v>
      </c>
      <c r="BI1327" s="145">
        <f>IF(N1327="nulová",J1327,0)</f>
        <v>0</v>
      </c>
      <c r="BJ1327" s="18" t="s">
        <v>9</v>
      </c>
      <c r="BK1327" s="145">
        <f>ROUND(I1327*H1327,0)</f>
        <v>0</v>
      </c>
      <c r="BL1327" s="18" t="s">
        <v>188</v>
      </c>
      <c r="BM1327" s="144" t="s">
        <v>1248</v>
      </c>
    </row>
    <row r="1328" spans="2:65" s="1" customFormat="1" ht="11.25">
      <c r="B1328" s="33"/>
      <c r="D1328" s="146" t="s">
        <v>190</v>
      </c>
      <c r="F1328" s="147" t="s">
        <v>1249</v>
      </c>
      <c r="I1328" s="148"/>
      <c r="L1328" s="33"/>
      <c r="M1328" s="149"/>
      <c r="T1328" s="54"/>
      <c r="AT1328" s="18" t="s">
        <v>190</v>
      </c>
      <c r="AU1328" s="18" t="s">
        <v>82</v>
      </c>
    </row>
    <row r="1329" spans="2:65" s="1" customFormat="1" ht="11.25">
      <c r="B1329" s="33"/>
      <c r="D1329" s="150" t="s">
        <v>192</v>
      </c>
      <c r="F1329" s="151" t="s">
        <v>1250</v>
      </c>
      <c r="I1329" s="148"/>
      <c r="L1329" s="33"/>
      <c r="M1329" s="149"/>
      <c r="T1329" s="54"/>
      <c r="AT1329" s="18" t="s">
        <v>192</v>
      </c>
      <c r="AU1329" s="18" t="s">
        <v>82</v>
      </c>
    </row>
    <row r="1330" spans="2:65" s="13" customFormat="1" ht="11.25">
      <c r="B1330" s="158"/>
      <c r="D1330" s="146" t="s">
        <v>194</v>
      </c>
      <c r="E1330" s="159" t="s">
        <v>3</v>
      </c>
      <c r="F1330" s="160" t="s">
        <v>1251</v>
      </c>
      <c r="H1330" s="161">
        <v>133.82</v>
      </c>
      <c r="I1330" s="162"/>
      <c r="L1330" s="158"/>
      <c r="M1330" s="163"/>
      <c r="T1330" s="164"/>
      <c r="AT1330" s="159" t="s">
        <v>194</v>
      </c>
      <c r="AU1330" s="159" t="s">
        <v>82</v>
      </c>
      <c r="AV1330" s="13" t="s">
        <v>82</v>
      </c>
      <c r="AW1330" s="13" t="s">
        <v>35</v>
      </c>
      <c r="AX1330" s="13" t="s">
        <v>74</v>
      </c>
      <c r="AY1330" s="159" t="s">
        <v>181</v>
      </c>
    </row>
    <row r="1331" spans="2:65" s="13" customFormat="1" ht="11.25">
      <c r="B1331" s="158"/>
      <c r="D1331" s="146" t="s">
        <v>194</v>
      </c>
      <c r="E1331" s="159" t="s">
        <v>3</v>
      </c>
      <c r="F1331" s="160" t="s">
        <v>1252</v>
      </c>
      <c r="H1331" s="161">
        <v>38.020000000000003</v>
      </c>
      <c r="I1331" s="162"/>
      <c r="L1331" s="158"/>
      <c r="M1331" s="163"/>
      <c r="T1331" s="164"/>
      <c r="AT1331" s="159" t="s">
        <v>194</v>
      </c>
      <c r="AU1331" s="159" t="s">
        <v>82</v>
      </c>
      <c r="AV1331" s="13" t="s">
        <v>82</v>
      </c>
      <c r="AW1331" s="13" t="s">
        <v>35</v>
      </c>
      <c r="AX1331" s="13" t="s">
        <v>74</v>
      </c>
      <c r="AY1331" s="159" t="s">
        <v>181</v>
      </c>
    </row>
    <row r="1332" spans="2:65" s="13" customFormat="1" ht="11.25">
      <c r="B1332" s="158"/>
      <c r="D1332" s="146" t="s">
        <v>194</v>
      </c>
      <c r="E1332" s="159" t="s">
        <v>3</v>
      </c>
      <c r="F1332" s="160" t="s">
        <v>1253</v>
      </c>
      <c r="H1332" s="161">
        <v>10</v>
      </c>
      <c r="I1332" s="162"/>
      <c r="L1332" s="158"/>
      <c r="M1332" s="163"/>
      <c r="T1332" s="164"/>
      <c r="AT1332" s="159" t="s">
        <v>194</v>
      </c>
      <c r="AU1332" s="159" t="s">
        <v>82</v>
      </c>
      <c r="AV1332" s="13" t="s">
        <v>82</v>
      </c>
      <c r="AW1332" s="13" t="s">
        <v>35</v>
      </c>
      <c r="AX1332" s="13" t="s">
        <v>74</v>
      </c>
      <c r="AY1332" s="159" t="s">
        <v>181</v>
      </c>
    </row>
    <row r="1333" spans="2:65" s="14" customFormat="1" ht="11.25">
      <c r="B1333" s="165"/>
      <c r="D1333" s="146" t="s">
        <v>194</v>
      </c>
      <c r="E1333" s="166" t="s">
        <v>3</v>
      </c>
      <c r="F1333" s="167" t="s">
        <v>204</v>
      </c>
      <c r="H1333" s="168">
        <v>181.84</v>
      </c>
      <c r="I1333" s="169"/>
      <c r="L1333" s="165"/>
      <c r="M1333" s="170"/>
      <c r="T1333" s="171"/>
      <c r="AT1333" s="166" t="s">
        <v>194</v>
      </c>
      <c r="AU1333" s="166" t="s">
        <v>82</v>
      </c>
      <c r="AV1333" s="14" t="s">
        <v>188</v>
      </c>
      <c r="AW1333" s="14" t="s">
        <v>35</v>
      </c>
      <c r="AX1333" s="14" t="s">
        <v>9</v>
      </c>
      <c r="AY1333" s="166" t="s">
        <v>181</v>
      </c>
    </row>
    <row r="1334" spans="2:65" s="1" customFormat="1" ht="16.5" customHeight="1">
      <c r="B1334" s="132"/>
      <c r="C1334" s="172" t="s">
        <v>1254</v>
      </c>
      <c r="D1334" s="172" t="s">
        <v>403</v>
      </c>
      <c r="E1334" s="173" t="s">
        <v>1255</v>
      </c>
      <c r="F1334" s="174" t="s">
        <v>1256</v>
      </c>
      <c r="G1334" s="175" t="s">
        <v>214</v>
      </c>
      <c r="H1334" s="176">
        <v>140.196</v>
      </c>
      <c r="I1334" s="177"/>
      <c r="J1334" s="178">
        <f>ROUND(I1334*H1334,0)</f>
        <v>0</v>
      </c>
      <c r="K1334" s="174" t="s">
        <v>187</v>
      </c>
      <c r="L1334" s="179"/>
      <c r="M1334" s="180" t="s">
        <v>3</v>
      </c>
      <c r="N1334" s="181" t="s">
        <v>45</v>
      </c>
      <c r="P1334" s="142">
        <f>O1334*H1334</f>
        <v>0</v>
      </c>
      <c r="Q1334" s="142">
        <v>4.0000000000000003E-5</v>
      </c>
      <c r="R1334" s="142">
        <f>Q1334*H1334</f>
        <v>5.6078400000000002E-3</v>
      </c>
      <c r="S1334" s="142">
        <v>0</v>
      </c>
      <c r="T1334" s="143">
        <f>S1334*H1334</f>
        <v>0</v>
      </c>
      <c r="AR1334" s="144" t="s">
        <v>261</v>
      </c>
      <c r="AT1334" s="144" t="s">
        <v>403</v>
      </c>
      <c r="AU1334" s="144" t="s">
        <v>82</v>
      </c>
      <c r="AY1334" s="18" t="s">
        <v>181</v>
      </c>
      <c r="BE1334" s="145">
        <f>IF(N1334="základní",J1334,0)</f>
        <v>0</v>
      </c>
      <c r="BF1334" s="145">
        <f>IF(N1334="snížená",J1334,0)</f>
        <v>0</v>
      </c>
      <c r="BG1334" s="145">
        <f>IF(N1334="zákl. přenesená",J1334,0)</f>
        <v>0</v>
      </c>
      <c r="BH1334" s="145">
        <f>IF(N1334="sníž. přenesená",J1334,0)</f>
        <v>0</v>
      </c>
      <c r="BI1334" s="145">
        <f>IF(N1334="nulová",J1334,0)</f>
        <v>0</v>
      </c>
      <c r="BJ1334" s="18" t="s">
        <v>9</v>
      </c>
      <c r="BK1334" s="145">
        <f>ROUND(I1334*H1334,0)</f>
        <v>0</v>
      </c>
      <c r="BL1334" s="18" t="s">
        <v>188</v>
      </c>
      <c r="BM1334" s="144" t="s">
        <v>1257</v>
      </c>
    </row>
    <row r="1335" spans="2:65" s="1" customFormat="1" ht="11.25">
      <c r="B1335" s="33"/>
      <c r="D1335" s="146" t="s">
        <v>190</v>
      </c>
      <c r="F1335" s="147" t="s">
        <v>1256</v>
      </c>
      <c r="I1335" s="148"/>
      <c r="L1335" s="33"/>
      <c r="M1335" s="149"/>
      <c r="T1335" s="54"/>
      <c r="AT1335" s="18" t="s">
        <v>190</v>
      </c>
      <c r="AU1335" s="18" t="s">
        <v>82</v>
      </c>
    </row>
    <row r="1336" spans="2:65" s="12" customFormat="1" ht="11.25">
      <c r="B1336" s="152"/>
      <c r="D1336" s="146" t="s">
        <v>194</v>
      </c>
      <c r="E1336" s="153" t="s">
        <v>3</v>
      </c>
      <c r="F1336" s="154" t="s">
        <v>702</v>
      </c>
      <c r="H1336" s="153" t="s">
        <v>3</v>
      </c>
      <c r="I1336" s="155"/>
      <c r="L1336" s="152"/>
      <c r="M1336" s="156"/>
      <c r="T1336" s="157"/>
      <c r="AT1336" s="153" t="s">
        <v>194</v>
      </c>
      <c r="AU1336" s="153" t="s">
        <v>82</v>
      </c>
      <c r="AV1336" s="12" t="s">
        <v>9</v>
      </c>
      <c r="AW1336" s="12" t="s">
        <v>35</v>
      </c>
      <c r="AX1336" s="12" t="s">
        <v>74</v>
      </c>
      <c r="AY1336" s="153" t="s">
        <v>181</v>
      </c>
    </row>
    <row r="1337" spans="2:65" s="12" customFormat="1" ht="11.25">
      <c r="B1337" s="152"/>
      <c r="D1337" s="146" t="s">
        <v>194</v>
      </c>
      <c r="E1337" s="153" t="s">
        <v>3</v>
      </c>
      <c r="F1337" s="154" t="s">
        <v>244</v>
      </c>
      <c r="H1337" s="153" t="s">
        <v>3</v>
      </c>
      <c r="I1337" s="155"/>
      <c r="L1337" s="152"/>
      <c r="M1337" s="156"/>
      <c r="T1337" s="157"/>
      <c r="AT1337" s="153" t="s">
        <v>194</v>
      </c>
      <c r="AU1337" s="153" t="s">
        <v>82</v>
      </c>
      <c r="AV1337" s="12" t="s">
        <v>9</v>
      </c>
      <c r="AW1337" s="12" t="s">
        <v>35</v>
      </c>
      <c r="AX1337" s="12" t="s">
        <v>74</v>
      </c>
      <c r="AY1337" s="153" t="s">
        <v>181</v>
      </c>
    </row>
    <row r="1338" spans="2:65" s="13" customFormat="1" ht="11.25">
      <c r="B1338" s="158"/>
      <c r="D1338" s="146" t="s">
        <v>194</v>
      </c>
      <c r="E1338" s="159" t="s">
        <v>3</v>
      </c>
      <c r="F1338" s="160" t="s">
        <v>1258</v>
      </c>
      <c r="H1338" s="161">
        <v>39.92</v>
      </c>
      <c r="I1338" s="162"/>
      <c r="L1338" s="158"/>
      <c r="M1338" s="163"/>
      <c r="T1338" s="164"/>
      <c r="AT1338" s="159" t="s">
        <v>194</v>
      </c>
      <c r="AU1338" s="159" t="s">
        <v>82</v>
      </c>
      <c r="AV1338" s="13" t="s">
        <v>82</v>
      </c>
      <c r="AW1338" s="13" t="s">
        <v>35</v>
      </c>
      <c r="AX1338" s="13" t="s">
        <v>74</v>
      </c>
      <c r="AY1338" s="159" t="s">
        <v>181</v>
      </c>
    </row>
    <row r="1339" spans="2:65" s="12" customFormat="1" ht="11.25">
      <c r="B1339" s="152"/>
      <c r="D1339" s="146" t="s">
        <v>194</v>
      </c>
      <c r="E1339" s="153" t="s">
        <v>3</v>
      </c>
      <c r="F1339" s="154" t="s">
        <v>548</v>
      </c>
      <c r="H1339" s="153" t="s">
        <v>3</v>
      </c>
      <c r="I1339" s="155"/>
      <c r="L1339" s="152"/>
      <c r="M1339" s="156"/>
      <c r="T1339" s="157"/>
      <c r="AT1339" s="153" t="s">
        <v>194</v>
      </c>
      <c r="AU1339" s="153" t="s">
        <v>82</v>
      </c>
      <c r="AV1339" s="12" t="s">
        <v>9</v>
      </c>
      <c r="AW1339" s="12" t="s">
        <v>35</v>
      </c>
      <c r="AX1339" s="12" t="s">
        <v>74</v>
      </c>
      <c r="AY1339" s="153" t="s">
        <v>181</v>
      </c>
    </row>
    <row r="1340" spans="2:65" s="13" customFormat="1" ht="11.25">
      <c r="B1340" s="158"/>
      <c r="D1340" s="146" t="s">
        <v>194</v>
      </c>
      <c r="E1340" s="159" t="s">
        <v>3</v>
      </c>
      <c r="F1340" s="160" t="s">
        <v>1259</v>
      </c>
      <c r="H1340" s="161">
        <v>51.3</v>
      </c>
      <c r="I1340" s="162"/>
      <c r="L1340" s="158"/>
      <c r="M1340" s="163"/>
      <c r="T1340" s="164"/>
      <c r="AT1340" s="159" t="s">
        <v>194</v>
      </c>
      <c r="AU1340" s="159" t="s">
        <v>82</v>
      </c>
      <c r="AV1340" s="13" t="s">
        <v>82</v>
      </c>
      <c r="AW1340" s="13" t="s">
        <v>35</v>
      </c>
      <c r="AX1340" s="13" t="s">
        <v>74</v>
      </c>
      <c r="AY1340" s="159" t="s">
        <v>181</v>
      </c>
    </row>
    <row r="1341" spans="2:65" s="13" customFormat="1" ht="11.25">
      <c r="B1341" s="158"/>
      <c r="D1341" s="146" t="s">
        <v>194</v>
      </c>
      <c r="E1341" s="159" t="s">
        <v>3</v>
      </c>
      <c r="F1341" s="160" t="s">
        <v>1260</v>
      </c>
      <c r="H1341" s="161">
        <v>9.5</v>
      </c>
      <c r="I1341" s="162"/>
      <c r="L1341" s="158"/>
      <c r="M1341" s="163"/>
      <c r="T1341" s="164"/>
      <c r="AT1341" s="159" t="s">
        <v>194</v>
      </c>
      <c r="AU1341" s="159" t="s">
        <v>82</v>
      </c>
      <c r="AV1341" s="13" t="s">
        <v>82</v>
      </c>
      <c r="AW1341" s="13" t="s">
        <v>35</v>
      </c>
      <c r="AX1341" s="13" t="s">
        <v>74</v>
      </c>
      <c r="AY1341" s="159" t="s">
        <v>181</v>
      </c>
    </row>
    <row r="1342" spans="2:65" s="12" customFormat="1" ht="11.25">
      <c r="B1342" s="152"/>
      <c r="D1342" s="146" t="s">
        <v>194</v>
      </c>
      <c r="E1342" s="153" t="s">
        <v>3</v>
      </c>
      <c r="F1342" s="154" t="s">
        <v>1095</v>
      </c>
      <c r="H1342" s="153" t="s">
        <v>3</v>
      </c>
      <c r="I1342" s="155"/>
      <c r="L1342" s="152"/>
      <c r="M1342" s="156"/>
      <c r="T1342" s="157"/>
      <c r="AT1342" s="153" t="s">
        <v>194</v>
      </c>
      <c r="AU1342" s="153" t="s">
        <v>82</v>
      </c>
      <c r="AV1342" s="12" t="s">
        <v>9</v>
      </c>
      <c r="AW1342" s="12" t="s">
        <v>35</v>
      </c>
      <c r="AX1342" s="12" t="s">
        <v>74</v>
      </c>
      <c r="AY1342" s="153" t="s">
        <v>181</v>
      </c>
    </row>
    <row r="1343" spans="2:65" s="13" customFormat="1" ht="11.25">
      <c r="B1343" s="158"/>
      <c r="D1343" s="146" t="s">
        <v>194</v>
      </c>
      <c r="E1343" s="159" t="s">
        <v>3</v>
      </c>
      <c r="F1343" s="160" t="s">
        <v>1261</v>
      </c>
      <c r="H1343" s="161">
        <v>9</v>
      </c>
      <c r="I1343" s="162"/>
      <c r="L1343" s="158"/>
      <c r="M1343" s="163"/>
      <c r="T1343" s="164"/>
      <c r="AT1343" s="159" t="s">
        <v>194</v>
      </c>
      <c r="AU1343" s="159" t="s">
        <v>82</v>
      </c>
      <c r="AV1343" s="13" t="s">
        <v>82</v>
      </c>
      <c r="AW1343" s="13" t="s">
        <v>35</v>
      </c>
      <c r="AX1343" s="13" t="s">
        <v>74</v>
      </c>
      <c r="AY1343" s="159" t="s">
        <v>181</v>
      </c>
    </row>
    <row r="1344" spans="2:65" s="13" customFormat="1" ht="11.25">
      <c r="B1344" s="158"/>
      <c r="D1344" s="146" t="s">
        <v>194</v>
      </c>
      <c r="E1344" s="159" t="s">
        <v>3</v>
      </c>
      <c r="F1344" s="160" t="s">
        <v>1262</v>
      </c>
      <c r="H1344" s="161">
        <v>12.4</v>
      </c>
      <c r="I1344" s="162"/>
      <c r="L1344" s="158"/>
      <c r="M1344" s="163"/>
      <c r="T1344" s="164"/>
      <c r="AT1344" s="159" t="s">
        <v>194</v>
      </c>
      <c r="AU1344" s="159" t="s">
        <v>82</v>
      </c>
      <c r="AV1344" s="13" t="s">
        <v>82</v>
      </c>
      <c r="AW1344" s="13" t="s">
        <v>35</v>
      </c>
      <c r="AX1344" s="13" t="s">
        <v>74</v>
      </c>
      <c r="AY1344" s="159" t="s">
        <v>181</v>
      </c>
    </row>
    <row r="1345" spans="2:65" s="12" customFormat="1" ht="11.25">
      <c r="B1345" s="152"/>
      <c r="D1345" s="146" t="s">
        <v>194</v>
      </c>
      <c r="E1345" s="153" t="s">
        <v>3</v>
      </c>
      <c r="F1345" s="154" t="s">
        <v>281</v>
      </c>
      <c r="H1345" s="153" t="s">
        <v>3</v>
      </c>
      <c r="I1345" s="155"/>
      <c r="L1345" s="152"/>
      <c r="M1345" s="156"/>
      <c r="T1345" s="157"/>
      <c r="AT1345" s="153" t="s">
        <v>194</v>
      </c>
      <c r="AU1345" s="153" t="s">
        <v>82</v>
      </c>
      <c r="AV1345" s="12" t="s">
        <v>9</v>
      </c>
      <c r="AW1345" s="12" t="s">
        <v>35</v>
      </c>
      <c r="AX1345" s="12" t="s">
        <v>74</v>
      </c>
      <c r="AY1345" s="153" t="s">
        <v>181</v>
      </c>
    </row>
    <row r="1346" spans="2:65" s="13" customFormat="1" ht="11.25">
      <c r="B1346" s="158"/>
      <c r="D1346" s="146" t="s">
        <v>194</v>
      </c>
      <c r="E1346" s="159" t="s">
        <v>3</v>
      </c>
      <c r="F1346" s="160" t="s">
        <v>1263</v>
      </c>
      <c r="H1346" s="161">
        <v>3</v>
      </c>
      <c r="I1346" s="162"/>
      <c r="L1346" s="158"/>
      <c r="M1346" s="163"/>
      <c r="T1346" s="164"/>
      <c r="AT1346" s="159" t="s">
        <v>194</v>
      </c>
      <c r="AU1346" s="159" t="s">
        <v>82</v>
      </c>
      <c r="AV1346" s="13" t="s">
        <v>82</v>
      </c>
      <c r="AW1346" s="13" t="s">
        <v>35</v>
      </c>
      <c r="AX1346" s="13" t="s">
        <v>74</v>
      </c>
      <c r="AY1346" s="159" t="s">
        <v>181</v>
      </c>
    </row>
    <row r="1347" spans="2:65" s="13" customFormat="1" ht="11.25">
      <c r="B1347" s="158"/>
      <c r="D1347" s="146" t="s">
        <v>194</v>
      </c>
      <c r="E1347" s="159" t="s">
        <v>3</v>
      </c>
      <c r="F1347" s="160" t="s">
        <v>1264</v>
      </c>
      <c r="H1347" s="161">
        <v>8.4</v>
      </c>
      <c r="I1347" s="162"/>
      <c r="L1347" s="158"/>
      <c r="M1347" s="163"/>
      <c r="T1347" s="164"/>
      <c r="AT1347" s="159" t="s">
        <v>194</v>
      </c>
      <c r="AU1347" s="159" t="s">
        <v>82</v>
      </c>
      <c r="AV1347" s="13" t="s">
        <v>82</v>
      </c>
      <c r="AW1347" s="13" t="s">
        <v>35</v>
      </c>
      <c r="AX1347" s="13" t="s">
        <v>74</v>
      </c>
      <c r="AY1347" s="159" t="s">
        <v>181</v>
      </c>
    </row>
    <row r="1348" spans="2:65" s="12" customFormat="1" ht="11.25">
      <c r="B1348" s="152"/>
      <c r="D1348" s="146" t="s">
        <v>194</v>
      </c>
      <c r="E1348" s="153" t="s">
        <v>3</v>
      </c>
      <c r="F1348" s="154" t="s">
        <v>1118</v>
      </c>
      <c r="H1348" s="153" t="s">
        <v>3</v>
      </c>
      <c r="I1348" s="155"/>
      <c r="L1348" s="152"/>
      <c r="M1348" s="156"/>
      <c r="T1348" s="157"/>
      <c r="AT1348" s="153" t="s">
        <v>194</v>
      </c>
      <c r="AU1348" s="153" t="s">
        <v>82</v>
      </c>
      <c r="AV1348" s="12" t="s">
        <v>9</v>
      </c>
      <c r="AW1348" s="12" t="s">
        <v>35</v>
      </c>
      <c r="AX1348" s="12" t="s">
        <v>74</v>
      </c>
      <c r="AY1348" s="153" t="s">
        <v>181</v>
      </c>
    </row>
    <row r="1349" spans="2:65" s="12" customFormat="1" ht="11.25">
      <c r="B1349" s="152"/>
      <c r="D1349" s="146" t="s">
        <v>194</v>
      </c>
      <c r="E1349" s="153" t="s">
        <v>3</v>
      </c>
      <c r="F1349" s="154" t="s">
        <v>1265</v>
      </c>
      <c r="H1349" s="153" t="s">
        <v>3</v>
      </c>
      <c r="I1349" s="155"/>
      <c r="L1349" s="152"/>
      <c r="M1349" s="156"/>
      <c r="T1349" s="157"/>
      <c r="AT1349" s="153" t="s">
        <v>194</v>
      </c>
      <c r="AU1349" s="153" t="s">
        <v>82</v>
      </c>
      <c r="AV1349" s="12" t="s">
        <v>9</v>
      </c>
      <c r="AW1349" s="12" t="s">
        <v>35</v>
      </c>
      <c r="AX1349" s="12" t="s">
        <v>74</v>
      </c>
      <c r="AY1349" s="153" t="s">
        <v>181</v>
      </c>
    </row>
    <row r="1350" spans="2:65" s="12" customFormat="1" ht="11.25">
      <c r="B1350" s="152"/>
      <c r="D1350" s="146" t="s">
        <v>194</v>
      </c>
      <c r="E1350" s="153" t="s">
        <v>3</v>
      </c>
      <c r="F1350" s="154" t="s">
        <v>1266</v>
      </c>
      <c r="H1350" s="153" t="s">
        <v>3</v>
      </c>
      <c r="I1350" s="155"/>
      <c r="L1350" s="152"/>
      <c r="M1350" s="156"/>
      <c r="T1350" s="157"/>
      <c r="AT1350" s="153" t="s">
        <v>194</v>
      </c>
      <c r="AU1350" s="153" t="s">
        <v>82</v>
      </c>
      <c r="AV1350" s="12" t="s">
        <v>9</v>
      </c>
      <c r="AW1350" s="12" t="s">
        <v>35</v>
      </c>
      <c r="AX1350" s="12" t="s">
        <v>74</v>
      </c>
      <c r="AY1350" s="153" t="s">
        <v>181</v>
      </c>
    </row>
    <row r="1351" spans="2:65" s="14" customFormat="1" ht="11.25">
      <c r="B1351" s="165"/>
      <c r="D1351" s="146" t="s">
        <v>194</v>
      </c>
      <c r="E1351" s="166" t="s">
        <v>3</v>
      </c>
      <c r="F1351" s="167" t="s">
        <v>204</v>
      </c>
      <c r="H1351" s="168">
        <v>133.52000000000001</v>
      </c>
      <c r="I1351" s="169"/>
      <c r="L1351" s="165"/>
      <c r="M1351" s="170"/>
      <c r="T1351" s="171"/>
      <c r="AT1351" s="166" t="s">
        <v>194</v>
      </c>
      <c r="AU1351" s="166" t="s">
        <v>82</v>
      </c>
      <c r="AV1351" s="14" t="s">
        <v>188</v>
      </c>
      <c r="AW1351" s="14" t="s">
        <v>35</v>
      </c>
      <c r="AX1351" s="14" t="s">
        <v>74</v>
      </c>
      <c r="AY1351" s="166" t="s">
        <v>181</v>
      </c>
    </row>
    <row r="1352" spans="2:65" s="13" customFormat="1" ht="11.25">
      <c r="B1352" s="158"/>
      <c r="D1352" s="146" t="s">
        <v>194</v>
      </c>
      <c r="E1352" s="159" t="s">
        <v>3</v>
      </c>
      <c r="F1352" s="160" t="s">
        <v>1267</v>
      </c>
      <c r="H1352" s="161">
        <v>140.196</v>
      </c>
      <c r="I1352" s="162"/>
      <c r="L1352" s="158"/>
      <c r="M1352" s="163"/>
      <c r="T1352" s="164"/>
      <c r="AT1352" s="159" t="s">
        <v>194</v>
      </c>
      <c r="AU1352" s="159" t="s">
        <v>82</v>
      </c>
      <c r="AV1352" s="13" t="s">
        <v>82</v>
      </c>
      <c r="AW1352" s="13" t="s">
        <v>35</v>
      </c>
      <c r="AX1352" s="13" t="s">
        <v>9</v>
      </c>
      <c r="AY1352" s="159" t="s">
        <v>181</v>
      </c>
    </row>
    <row r="1353" spans="2:65" s="1" customFormat="1" ht="16.5" customHeight="1">
      <c r="B1353" s="132"/>
      <c r="C1353" s="172" t="s">
        <v>1268</v>
      </c>
      <c r="D1353" s="172" t="s">
        <v>403</v>
      </c>
      <c r="E1353" s="173" t="s">
        <v>1269</v>
      </c>
      <c r="F1353" s="174" t="s">
        <v>1270</v>
      </c>
      <c r="G1353" s="175" t="s">
        <v>214</v>
      </c>
      <c r="H1353" s="176">
        <v>10</v>
      </c>
      <c r="I1353" s="177"/>
      <c r="J1353" s="178">
        <f>ROUND(I1353*H1353,0)</f>
        <v>0</v>
      </c>
      <c r="K1353" s="174" t="s">
        <v>187</v>
      </c>
      <c r="L1353" s="179"/>
      <c r="M1353" s="180" t="s">
        <v>3</v>
      </c>
      <c r="N1353" s="181" t="s">
        <v>45</v>
      </c>
      <c r="P1353" s="142">
        <f>O1353*H1353</f>
        <v>0</v>
      </c>
      <c r="Q1353" s="142">
        <v>5.0000000000000001E-4</v>
      </c>
      <c r="R1353" s="142">
        <f>Q1353*H1353</f>
        <v>5.0000000000000001E-3</v>
      </c>
      <c r="S1353" s="142">
        <v>0</v>
      </c>
      <c r="T1353" s="143">
        <f>S1353*H1353</f>
        <v>0</v>
      </c>
      <c r="AR1353" s="144" t="s">
        <v>261</v>
      </c>
      <c r="AT1353" s="144" t="s">
        <v>403</v>
      </c>
      <c r="AU1353" s="144" t="s">
        <v>82</v>
      </c>
      <c r="AY1353" s="18" t="s">
        <v>181</v>
      </c>
      <c r="BE1353" s="145">
        <f>IF(N1353="základní",J1353,0)</f>
        <v>0</v>
      </c>
      <c r="BF1353" s="145">
        <f>IF(N1353="snížená",J1353,0)</f>
        <v>0</v>
      </c>
      <c r="BG1353" s="145">
        <f>IF(N1353="zákl. přenesená",J1353,0)</f>
        <v>0</v>
      </c>
      <c r="BH1353" s="145">
        <f>IF(N1353="sníž. přenesená",J1353,0)</f>
        <v>0</v>
      </c>
      <c r="BI1353" s="145">
        <f>IF(N1353="nulová",J1353,0)</f>
        <v>0</v>
      </c>
      <c r="BJ1353" s="18" t="s">
        <v>9</v>
      </c>
      <c r="BK1353" s="145">
        <f>ROUND(I1353*H1353,0)</f>
        <v>0</v>
      </c>
      <c r="BL1353" s="18" t="s">
        <v>188</v>
      </c>
      <c r="BM1353" s="144" t="s">
        <v>1271</v>
      </c>
    </row>
    <row r="1354" spans="2:65" s="1" customFormat="1" ht="11.25">
      <c r="B1354" s="33"/>
      <c r="D1354" s="146" t="s">
        <v>190</v>
      </c>
      <c r="F1354" s="147" t="s">
        <v>1270</v>
      </c>
      <c r="I1354" s="148"/>
      <c r="L1354" s="33"/>
      <c r="M1354" s="149"/>
      <c r="T1354" s="54"/>
      <c r="AT1354" s="18" t="s">
        <v>190</v>
      </c>
      <c r="AU1354" s="18" t="s">
        <v>82</v>
      </c>
    </row>
    <row r="1355" spans="2:65" s="13" customFormat="1" ht="11.25">
      <c r="B1355" s="158"/>
      <c r="D1355" s="146" t="s">
        <v>194</v>
      </c>
      <c r="E1355" s="159" t="s">
        <v>3</v>
      </c>
      <c r="F1355" s="160" t="s">
        <v>1272</v>
      </c>
      <c r="H1355" s="161">
        <v>10</v>
      </c>
      <c r="I1355" s="162"/>
      <c r="L1355" s="158"/>
      <c r="M1355" s="163"/>
      <c r="T1355" s="164"/>
      <c r="AT1355" s="159" t="s">
        <v>194</v>
      </c>
      <c r="AU1355" s="159" t="s">
        <v>82</v>
      </c>
      <c r="AV1355" s="13" t="s">
        <v>82</v>
      </c>
      <c r="AW1355" s="13" t="s">
        <v>35</v>
      </c>
      <c r="AX1355" s="13" t="s">
        <v>9</v>
      </c>
      <c r="AY1355" s="159" t="s">
        <v>181</v>
      </c>
    </row>
    <row r="1356" spans="2:65" s="1" customFormat="1" ht="16.5" customHeight="1">
      <c r="B1356" s="132"/>
      <c r="C1356" s="172" t="s">
        <v>1273</v>
      </c>
      <c r="D1356" s="172" t="s">
        <v>403</v>
      </c>
      <c r="E1356" s="173" t="s">
        <v>1274</v>
      </c>
      <c r="F1356" s="174" t="s">
        <v>1275</v>
      </c>
      <c r="G1356" s="175" t="s">
        <v>214</v>
      </c>
      <c r="H1356" s="176">
        <v>39.920999999999999</v>
      </c>
      <c r="I1356" s="177"/>
      <c r="J1356" s="178">
        <f>ROUND(I1356*H1356,0)</f>
        <v>0</v>
      </c>
      <c r="K1356" s="174" t="s">
        <v>187</v>
      </c>
      <c r="L1356" s="179"/>
      <c r="M1356" s="180" t="s">
        <v>3</v>
      </c>
      <c r="N1356" s="181" t="s">
        <v>45</v>
      </c>
      <c r="P1356" s="142">
        <f>O1356*H1356</f>
        <v>0</v>
      </c>
      <c r="Q1356" s="142">
        <v>2.0000000000000001E-4</v>
      </c>
      <c r="R1356" s="142">
        <f>Q1356*H1356</f>
        <v>7.9842000000000003E-3</v>
      </c>
      <c r="S1356" s="142">
        <v>0</v>
      </c>
      <c r="T1356" s="143">
        <f>S1356*H1356</f>
        <v>0</v>
      </c>
      <c r="AR1356" s="144" t="s">
        <v>261</v>
      </c>
      <c r="AT1356" s="144" t="s">
        <v>403</v>
      </c>
      <c r="AU1356" s="144" t="s">
        <v>82</v>
      </c>
      <c r="AY1356" s="18" t="s">
        <v>181</v>
      </c>
      <c r="BE1356" s="145">
        <f>IF(N1356="základní",J1356,0)</f>
        <v>0</v>
      </c>
      <c r="BF1356" s="145">
        <f>IF(N1356="snížená",J1356,0)</f>
        <v>0</v>
      </c>
      <c r="BG1356" s="145">
        <f>IF(N1356="zákl. přenesená",J1356,0)</f>
        <v>0</v>
      </c>
      <c r="BH1356" s="145">
        <f>IF(N1356="sníž. přenesená",J1356,0)</f>
        <v>0</v>
      </c>
      <c r="BI1356" s="145">
        <f>IF(N1356="nulová",J1356,0)</f>
        <v>0</v>
      </c>
      <c r="BJ1356" s="18" t="s">
        <v>9</v>
      </c>
      <c r="BK1356" s="145">
        <f>ROUND(I1356*H1356,0)</f>
        <v>0</v>
      </c>
      <c r="BL1356" s="18" t="s">
        <v>188</v>
      </c>
      <c r="BM1356" s="144" t="s">
        <v>1276</v>
      </c>
    </row>
    <row r="1357" spans="2:65" s="1" customFormat="1" ht="11.25">
      <c r="B1357" s="33"/>
      <c r="D1357" s="146" t="s">
        <v>190</v>
      </c>
      <c r="F1357" s="147" t="s">
        <v>1275</v>
      </c>
      <c r="I1357" s="148"/>
      <c r="L1357" s="33"/>
      <c r="M1357" s="149"/>
      <c r="T1357" s="54"/>
      <c r="AT1357" s="18" t="s">
        <v>190</v>
      </c>
      <c r="AU1357" s="18" t="s">
        <v>82</v>
      </c>
    </row>
    <row r="1358" spans="2:65" s="12" customFormat="1" ht="11.25">
      <c r="B1358" s="152"/>
      <c r="D1358" s="146" t="s">
        <v>194</v>
      </c>
      <c r="E1358" s="153" t="s">
        <v>3</v>
      </c>
      <c r="F1358" s="154" t="s">
        <v>702</v>
      </c>
      <c r="H1358" s="153" t="s">
        <v>3</v>
      </c>
      <c r="I1358" s="155"/>
      <c r="L1358" s="152"/>
      <c r="M1358" s="156"/>
      <c r="T1358" s="157"/>
      <c r="AT1358" s="153" t="s">
        <v>194</v>
      </c>
      <c r="AU1358" s="153" t="s">
        <v>82</v>
      </c>
      <c r="AV1358" s="12" t="s">
        <v>9</v>
      </c>
      <c r="AW1358" s="12" t="s">
        <v>35</v>
      </c>
      <c r="AX1358" s="12" t="s">
        <v>74</v>
      </c>
      <c r="AY1358" s="153" t="s">
        <v>181</v>
      </c>
    </row>
    <row r="1359" spans="2:65" s="12" customFormat="1" ht="11.25">
      <c r="B1359" s="152"/>
      <c r="D1359" s="146" t="s">
        <v>194</v>
      </c>
      <c r="E1359" s="153" t="s">
        <v>3</v>
      </c>
      <c r="F1359" s="154" t="s">
        <v>244</v>
      </c>
      <c r="H1359" s="153" t="s">
        <v>3</v>
      </c>
      <c r="I1359" s="155"/>
      <c r="L1359" s="152"/>
      <c r="M1359" s="156"/>
      <c r="T1359" s="157"/>
      <c r="AT1359" s="153" t="s">
        <v>194</v>
      </c>
      <c r="AU1359" s="153" t="s">
        <v>82</v>
      </c>
      <c r="AV1359" s="12" t="s">
        <v>9</v>
      </c>
      <c r="AW1359" s="12" t="s">
        <v>35</v>
      </c>
      <c r="AX1359" s="12" t="s">
        <v>74</v>
      </c>
      <c r="AY1359" s="153" t="s">
        <v>181</v>
      </c>
    </row>
    <row r="1360" spans="2:65" s="13" customFormat="1" ht="11.25">
      <c r="B1360" s="158"/>
      <c r="D1360" s="146" t="s">
        <v>194</v>
      </c>
      <c r="E1360" s="159" t="s">
        <v>3</v>
      </c>
      <c r="F1360" s="160" t="s">
        <v>1277</v>
      </c>
      <c r="H1360" s="161">
        <v>11.92</v>
      </c>
      <c r="I1360" s="162"/>
      <c r="L1360" s="158"/>
      <c r="M1360" s="163"/>
      <c r="T1360" s="164"/>
      <c r="AT1360" s="159" t="s">
        <v>194</v>
      </c>
      <c r="AU1360" s="159" t="s">
        <v>82</v>
      </c>
      <c r="AV1360" s="13" t="s">
        <v>82</v>
      </c>
      <c r="AW1360" s="13" t="s">
        <v>35</v>
      </c>
      <c r="AX1360" s="13" t="s">
        <v>74</v>
      </c>
      <c r="AY1360" s="159" t="s">
        <v>181</v>
      </c>
    </row>
    <row r="1361" spans="2:65" s="12" customFormat="1" ht="11.25">
      <c r="B1361" s="152"/>
      <c r="D1361" s="146" t="s">
        <v>194</v>
      </c>
      <c r="E1361" s="153" t="s">
        <v>3</v>
      </c>
      <c r="F1361" s="154" t="s">
        <v>548</v>
      </c>
      <c r="H1361" s="153" t="s">
        <v>3</v>
      </c>
      <c r="I1361" s="155"/>
      <c r="L1361" s="152"/>
      <c r="M1361" s="156"/>
      <c r="T1361" s="157"/>
      <c r="AT1361" s="153" t="s">
        <v>194</v>
      </c>
      <c r="AU1361" s="153" t="s">
        <v>82</v>
      </c>
      <c r="AV1361" s="12" t="s">
        <v>9</v>
      </c>
      <c r="AW1361" s="12" t="s">
        <v>35</v>
      </c>
      <c r="AX1361" s="12" t="s">
        <v>74</v>
      </c>
      <c r="AY1361" s="153" t="s">
        <v>181</v>
      </c>
    </row>
    <row r="1362" spans="2:65" s="13" customFormat="1" ht="11.25">
      <c r="B1362" s="158"/>
      <c r="D1362" s="146" t="s">
        <v>194</v>
      </c>
      <c r="E1362" s="159" t="s">
        <v>3</v>
      </c>
      <c r="F1362" s="160" t="s">
        <v>1278</v>
      </c>
      <c r="H1362" s="161">
        <v>13.5</v>
      </c>
      <c r="I1362" s="162"/>
      <c r="L1362" s="158"/>
      <c r="M1362" s="163"/>
      <c r="T1362" s="164"/>
      <c r="AT1362" s="159" t="s">
        <v>194</v>
      </c>
      <c r="AU1362" s="159" t="s">
        <v>82</v>
      </c>
      <c r="AV1362" s="13" t="s">
        <v>82</v>
      </c>
      <c r="AW1362" s="13" t="s">
        <v>35</v>
      </c>
      <c r="AX1362" s="13" t="s">
        <v>74</v>
      </c>
      <c r="AY1362" s="159" t="s">
        <v>181</v>
      </c>
    </row>
    <row r="1363" spans="2:65" s="12" customFormat="1" ht="11.25">
      <c r="B1363" s="152"/>
      <c r="D1363" s="146" t="s">
        <v>194</v>
      </c>
      <c r="E1363" s="153" t="s">
        <v>3</v>
      </c>
      <c r="F1363" s="154" t="s">
        <v>1095</v>
      </c>
      <c r="H1363" s="153" t="s">
        <v>3</v>
      </c>
      <c r="I1363" s="155"/>
      <c r="L1363" s="152"/>
      <c r="M1363" s="156"/>
      <c r="T1363" s="157"/>
      <c r="AT1363" s="153" t="s">
        <v>194</v>
      </c>
      <c r="AU1363" s="153" t="s">
        <v>82</v>
      </c>
      <c r="AV1363" s="12" t="s">
        <v>9</v>
      </c>
      <c r="AW1363" s="12" t="s">
        <v>35</v>
      </c>
      <c r="AX1363" s="12" t="s">
        <v>74</v>
      </c>
      <c r="AY1363" s="153" t="s">
        <v>181</v>
      </c>
    </row>
    <row r="1364" spans="2:65" s="13" customFormat="1" ht="11.25">
      <c r="B1364" s="158"/>
      <c r="D1364" s="146" t="s">
        <v>194</v>
      </c>
      <c r="E1364" s="159" t="s">
        <v>3</v>
      </c>
      <c r="F1364" s="160" t="s">
        <v>1279</v>
      </c>
      <c r="H1364" s="161">
        <v>3</v>
      </c>
      <c r="I1364" s="162"/>
      <c r="L1364" s="158"/>
      <c r="M1364" s="163"/>
      <c r="T1364" s="164"/>
      <c r="AT1364" s="159" t="s">
        <v>194</v>
      </c>
      <c r="AU1364" s="159" t="s">
        <v>82</v>
      </c>
      <c r="AV1364" s="13" t="s">
        <v>82</v>
      </c>
      <c r="AW1364" s="13" t="s">
        <v>35</v>
      </c>
      <c r="AX1364" s="13" t="s">
        <v>74</v>
      </c>
      <c r="AY1364" s="159" t="s">
        <v>181</v>
      </c>
    </row>
    <row r="1365" spans="2:65" s="13" customFormat="1" ht="11.25">
      <c r="B1365" s="158"/>
      <c r="D1365" s="146" t="s">
        <v>194</v>
      </c>
      <c r="E1365" s="159" t="s">
        <v>3</v>
      </c>
      <c r="F1365" s="160" t="s">
        <v>1280</v>
      </c>
      <c r="H1365" s="161">
        <v>6.2</v>
      </c>
      <c r="I1365" s="162"/>
      <c r="L1365" s="158"/>
      <c r="M1365" s="163"/>
      <c r="T1365" s="164"/>
      <c r="AT1365" s="159" t="s">
        <v>194</v>
      </c>
      <c r="AU1365" s="159" t="s">
        <v>82</v>
      </c>
      <c r="AV1365" s="13" t="s">
        <v>82</v>
      </c>
      <c r="AW1365" s="13" t="s">
        <v>35</v>
      </c>
      <c r="AX1365" s="13" t="s">
        <v>74</v>
      </c>
      <c r="AY1365" s="159" t="s">
        <v>181</v>
      </c>
    </row>
    <row r="1366" spans="2:65" s="12" customFormat="1" ht="11.25">
      <c r="B1366" s="152"/>
      <c r="D1366" s="146" t="s">
        <v>194</v>
      </c>
      <c r="E1366" s="153" t="s">
        <v>3</v>
      </c>
      <c r="F1366" s="154" t="s">
        <v>281</v>
      </c>
      <c r="H1366" s="153" t="s">
        <v>3</v>
      </c>
      <c r="I1366" s="155"/>
      <c r="L1366" s="152"/>
      <c r="M1366" s="156"/>
      <c r="T1366" s="157"/>
      <c r="AT1366" s="153" t="s">
        <v>194</v>
      </c>
      <c r="AU1366" s="153" t="s">
        <v>82</v>
      </c>
      <c r="AV1366" s="12" t="s">
        <v>9</v>
      </c>
      <c r="AW1366" s="12" t="s">
        <v>35</v>
      </c>
      <c r="AX1366" s="12" t="s">
        <v>74</v>
      </c>
      <c r="AY1366" s="153" t="s">
        <v>181</v>
      </c>
    </row>
    <row r="1367" spans="2:65" s="13" customFormat="1" ht="11.25">
      <c r="B1367" s="158"/>
      <c r="D1367" s="146" t="s">
        <v>194</v>
      </c>
      <c r="E1367" s="159" t="s">
        <v>3</v>
      </c>
      <c r="F1367" s="160" t="s">
        <v>1281</v>
      </c>
      <c r="H1367" s="161">
        <v>1</v>
      </c>
      <c r="I1367" s="162"/>
      <c r="L1367" s="158"/>
      <c r="M1367" s="163"/>
      <c r="T1367" s="164"/>
      <c r="AT1367" s="159" t="s">
        <v>194</v>
      </c>
      <c r="AU1367" s="159" t="s">
        <v>82</v>
      </c>
      <c r="AV1367" s="13" t="s">
        <v>82</v>
      </c>
      <c r="AW1367" s="13" t="s">
        <v>35</v>
      </c>
      <c r="AX1367" s="13" t="s">
        <v>74</v>
      </c>
      <c r="AY1367" s="159" t="s">
        <v>181</v>
      </c>
    </row>
    <row r="1368" spans="2:65" s="13" customFormat="1" ht="11.25">
      <c r="B1368" s="158"/>
      <c r="D1368" s="146" t="s">
        <v>194</v>
      </c>
      <c r="E1368" s="159" t="s">
        <v>3</v>
      </c>
      <c r="F1368" s="160" t="s">
        <v>1282</v>
      </c>
      <c r="H1368" s="161">
        <v>2.4</v>
      </c>
      <c r="I1368" s="162"/>
      <c r="L1368" s="158"/>
      <c r="M1368" s="163"/>
      <c r="T1368" s="164"/>
      <c r="AT1368" s="159" t="s">
        <v>194</v>
      </c>
      <c r="AU1368" s="159" t="s">
        <v>82</v>
      </c>
      <c r="AV1368" s="13" t="s">
        <v>82</v>
      </c>
      <c r="AW1368" s="13" t="s">
        <v>35</v>
      </c>
      <c r="AX1368" s="13" t="s">
        <v>74</v>
      </c>
      <c r="AY1368" s="159" t="s">
        <v>181</v>
      </c>
    </row>
    <row r="1369" spans="2:65" s="12" customFormat="1" ht="11.25">
      <c r="B1369" s="152"/>
      <c r="D1369" s="146" t="s">
        <v>194</v>
      </c>
      <c r="E1369" s="153" t="s">
        <v>3</v>
      </c>
      <c r="F1369" s="154" t="s">
        <v>1118</v>
      </c>
      <c r="H1369" s="153" t="s">
        <v>3</v>
      </c>
      <c r="I1369" s="155"/>
      <c r="L1369" s="152"/>
      <c r="M1369" s="156"/>
      <c r="T1369" s="157"/>
      <c r="AT1369" s="153" t="s">
        <v>194</v>
      </c>
      <c r="AU1369" s="153" t="s">
        <v>82</v>
      </c>
      <c r="AV1369" s="12" t="s">
        <v>9</v>
      </c>
      <c r="AW1369" s="12" t="s">
        <v>35</v>
      </c>
      <c r="AX1369" s="12" t="s">
        <v>74</v>
      </c>
      <c r="AY1369" s="153" t="s">
        <v>181</v>
      </c>
    </row>
    <row r="1370" spans="2:65" s="12" customFormat="1" ht="11.25">
      <c r="B1370" s="152"/>
      <c r="D1370" s="146" t="s">
        <v>194</v>
      </c>
      <c r="E1370" s="153" t="s">
        <v>3</v>
      </c>
      <c r="F1370" s="154" t="s">
        <v>1283</v>
      </c>
      <c r="H1370" s="153" t="s">
        <v>3</v>
      </c>
      <c r="I1370" s="155"/>
      <c r="L1370" s="152"/>
      <c r="M1370" s="156"/>
      <c r="T1370" s="157"/>
      <c r="AT1370" s="153" t="s">
        <v>194</v>
      </c>
      <c r="AU1370" s="153" t="s">
        <v>82</v>
      </c>
      <c r="AV1370" s="12" t="s">
        <v>9</v>
      </c>
      <c r="AW1370" s="12" t="s">
        <v>35</v>
      </c>
      <c r="AX1370" s="12" t="s">
        <v>74</v>
      </c>
      <c r="AY1370" s="153" t="s">
        <v>181</v>
      </c>
    </row>
    <row r="1371" spans="2:65" s="12" customFormat="1" ht="11.25">
      <c r="B1371" s="152"/>
      <c r="D1371" s="146" t="s">
        <v>194</v>
      </c>
      <c r="E1371" s="153" t="s">
        <v>3</v>
      </c>
      <c r="F1371" s="154" t="s">
        <v>1284</v>
      </c>
      <c r="H1371" s="153" t="s">
        <v>3</v>
      </c>
      <c r="I1371" s="155"/>
      <c r="L1371" s="152"/>
      <c r="M1371" s="156"/>
      <c r="T1371" s="157"/>
      <c r="AT1371" s="153" t="s">
        <v>194</v>
      </c>
      <c r="AU1371" s="153" t="s">
        <v>82</v>
      </c>
      <c r="AV1371" s="12" t="s">
        <v>9</v>
      </c>
      <c r="AW1371" s="12" t="s">
        <v>35</v>
      </c>
      <c r="AX1371" s="12" t="s">
        <v>74</v>
      </c>
      <c r="AY1371" s="153" t="s">
        <v>181</v>
      </c>
    </row>
    <row r="1372" spans="2:65" s="14" customFormat="1" ht="11.25">
      <c r="B1372" s="165"/>
      <c r="D1372" s="146" t="s">
        <v>194</v>
      </c>
      <c r="E1372" s="166" t="s">
        <v>3</v>
      </c>
      <c r="F1372" s="167" t="s">
        <v>204</v>
      </c>
      <c r="H1372" s="168">
        <v>38.020000000000003</v>
      </c>
      <c r="I1372" s="169"/>
      <c r="L1372" s="165"/>
      <c r="M1372" s="170"/>
      <c r="T1372" s="171"/>
      <c r="AT1372" s="166" t="s">
        <v>194</v>
      </c>
      <c r="AU1372" s="166" t="s">
        <v>82</v>
      </c>
      <c r="AV1372" s="14" t="s">
        <v>188</v>
      </c>
      <c r="AW1372" s="14" t="s">
        <v>35</v>
      </c>
      <c r="AX1372" s="14" t="s">
        <v>74</v>
      </c>
      <c r="AY1372" s="166" t="s">
        <v>181</v>
      </c>
    </row>
    <row r="1373" spans="2:65" s="13" customFormat="1" ht="11.25">
      <c r="B1373" s="158"/>
      <c r="D1373" s="146" t="s">
        <v>194</v>
      </c>
      <c r="E1373" s="159" t="s">
        <v>3</v>
      </c>
      <c r="F1373" s="160" t="s">
        <v>1285</v>
      </c>
      <c r="H1373" s="161">
        <v>39.920999999999999</v>
      </c>
      <c r="I1373" s="162"/>
      <c r="L1373" s="158"/>
      <c r="M1373" s="163"/>
      <c r="T1373" s="164"/>
      <c r="AT1373" s="159" t="s">
        <v>194</v>
      </c>
      <c r="AU1373" s="159" t="s">
        <v>82</v>
      </c>
      <c r="AV1373" s="13" t="s">
        <v>82</v>
      </c>
      <c r="AW1373" s="13" t="s">
        <v>35</v>
      </c>
      <c r="AX1373" s="13" t="s">
        <v>9</v>
      </c>
      <c r="AY1373" s="159" t="s">
        <v>181</v>
      </c>
    </row>
    <row r="1374" spans="2:65" s="1" customFormat="1" ht="16.5" customHeight="1">
      <c r="B1374" s="132"/>
      <c r="C1374" s="133" t="s">
        <v>1286</v>
      </c>
      <c r="D1374" s="133" t="s">
        <v>183</v>
      </c>
      <c r="E1374" s="134" t="s">
        <v>1287</v>
      </c>
      <c r="F1374" s="135" t="s">
        <v>1288</v>
      </c>
      <c r="G1374" s="136" t="s">
        <v>186</v>
      </c>
      <c r="H1374" s="137">
        <v>172.62</v>
      </c>
      <c r="I1374" s="138"/>
      <c r="J1374" s="139">
        <f>ROUND(I1374*H1374,0)</f>
        <v>0</v>
      </c>
      <c r="K1374" s="135" t="s">
        <v>187</v>
      </c>
      <c r="L1374" s="33"/>
      <c r="M1374" s="140" t="s">
        <v>3</v>
      </c>
      <c r="N1374" s="141" t="s">
        <v>45</v>
      </c>
      <c r="P1374" s="142">
        <f>O1374*H1374</f>
        <v>0</v>
      </c>
      <c r="Q1374" s="142">
        <v>1.208E-2</v>
      </c>
      <c r="R1374" s="142">
        <f>Q1374*H1374</f>
        <v>2.0852496</v>
      </c>
      <c r="S1374" s="142">
        <v>0</v>
      </c>
      <c r="T1374" s="143">
        <f>S1374*H1374</f>
        <v>0</v>
      </c>
      <c r="AR1374" s="144" t="s">
        <v>188</v>
      </c>
      <c r="AT1374" s="144" t="s">
        <v>183</v>
      </c>
      <c r="AU1374" s="144" t="s">
        <v>82</v>
      </c>
      <c r="AY1374" s="18" t="s">
        <v>181</v>
      </c>
      <c r="BE1374" s="145">
        <f>IF(N1374="základní",J1374,0)</f>
        <v>0</v>
      </c>
      <c r="BF1374" s="145">
        <f>IF(N1374="snížená",J1374,0)</f>
        <v>0</v>
      </c>
      <c r="BG1374" s="145">
        <f>IF(N1374="zákl. přenesená",J1374,0)</f>
        <v>0</v>
      </c>
      <c r="BH1374" s="145">
        <f>IF(N1374="sníž. přenesená",J1374,0)</f>
        <v>0</v>
      </c>
      <c r="BI1374" s="145">
        <f>IF(N1374="nulová",J1374,0)</f>
        <v>0</v>
      </c>
      <c r="BJ1374" s="18" t="s">
        <v>9</v>
      </c>
      <c r="BK1374" s="145">
        <f>ROUND(I1374*H1374,0)</f>
        <v>0</v>
      </c>
      <c r="BL1374" s="18" t="s">
        <v>188</v>
      </c>
      <c r="BM1374" s="144" t="s">
        <v>1289</v>
      </c>
    </row>
    <row r="1375" spans="2:65" s="1" customFormat="1" ht="11.25">
      <c r="B1375" s="33"/>
      <c r="D1375" s="146" t="s">
        <v>190</v>
      </c>
      <c r="F1375" s="147" t="s">
        <v>1290</v>
      </c>
      <c r="I1375" s="148"/>
      <c r="L1375" s="33"/>
      <c r="M1375" s="149"/>
      <c r="T1375" s="54"/>
      <c r="AT1375" s="18" t="s">
        <v>190</v>
      </c>
      <c r="AU1375" s="18" t="s">
        <v>82</v>
      </c>
    </row>
    <row r="1376" spans="2:65" s="1" customFormat="1" ht="11.25">
      <c r="B1376" s="33"/>
      <c r="D1376" s="150" t="s">
        <v>192</v>
      </c>
      <c r="F1376" s="151" t="s">
        <v>1291</v>
      </c>
      <c r="I1376" s="148"/>
      <c r="L1376" s="33"/>
      <c r="M1376" s="149"/>
      <c r="T1376" s="54"/>
      <c r="AT1376" s="18" t="s">
        <v>192</v>
      </c>
      <c r="AU1376" s="18" t="s">
        <v>82</v>
      </c>
    </row>
    <row r="1377" spans="2:65" s="12" customFormat="1" ht="11.25">
      <c r="B1377" s="152"/>
      <c r="D1377" s="146" t="s">
        <v>194</v>
      </c>
      <c r="E1377" s="153" t="s">
        <v>3</v>
      </c>
      <c r="F1377" s="154" t="s">
        <v>702</v>
      </c>
      <c r="H1377" s="153" t="s">
        <v>3</v>
      </c>
      <c r="I1377" s="155"/>
      <c r="L1377" s="152"/>
      <c r="M1377" s="156"/>
      <c r="T1377" s="157"/>
      <c r="AT1377" s="153" t="s">
        <v>194</v>
      </c>
      <c r="AU1377" s="153" t="s">
        <v>82</v>
      </c>
      <c r="AV1377" s="12" t="s">
        <v>9</v>
      </c>
      <c r="AW1377" s="12" t="s">
        <v>35</v>
      </c>
      <c r="AX1377" s="12" t="s">
        <v>74</v>
      </c>
      <c r="AY1377" s="153" t="s">
        <v>181</v>
      </c>
    </row>
    <row r="1378" spans="2:65" s="13" customFormat="1" ht="11.25">
      <c r="B1378" s="158"/>
      <c r="D1378" s="146" t="s">
        <v>194</v>
      </c>
      <c r="E1378" s="159" t="s">
        <v>3</v>
      </c>
      <c r="F1378" s="160" t="s">
        <v>1094</v>
      </c>
      <c r="H1378" s="161">
        <v>54.02</v>
      </c>
      <c r="I1378" s="162"/>
      <c r="L1378" s="158"/>
      <c r="M1378" s="163"/>
      <c r="T1378" s="164"/>
      <c r="AT1378" s="159" t="s">
        <v>194</v>
      </c>
      <c r="AU1378" s="159" t="s">
        <v>82</v>
      </c>
      <c r="AV1378" s="13" t="s">
        <v>82</v>
      </c>
      <c r="AW1378" s="13" t="s">
        <v>35</v>
      </c>
      <c r="AX1378" s="13" t="s">
        <v>74</v>
      </c>
      <c r="AY1378" s="159" t="s">
        <v>181</v>
      </c>
    </row>
    <row r="1379" spans="2:65" s="12" customFormat="1" ht="11.25">
      <c r="B1379" s="152"/>
      <c r="D1379" s="146" t="s">
        <v>194</v>
      </c>
      <c r="E1379" s="153" t="s">
        <v>3</v>
      </c>
      <c r="F1379" s="154" t="s">
        <v>1095</v>
      </c>
      <c r="H1379" s="153" t="s">
        <v>3</v>
      </c>
      <c r="I1379" s="155"/>
      <c r="L1379" s="152"/>
      <c r="M1379" s="156"/>
      <c r="T1379" s="157"/>
      <c r="AT1379" s="153" t="s">
        <v>194</v>
      </c>
      <c r="AU1379" s="153" t="s">
        <v>82</v>
      </c>
      <c r="AV1379" s="12" t="s">
        <v>9</v>
      </c>
      <c r="AW1379" s="12" t="s">
        <v>35</v>
      </c>
      <c r="AX1379" s="12" t="s">
        <v>74</v>
      </c>
      <c r="AY1379" s="153" t="s">
        <v>181</v>
      </c>
    </row>
    <row r="1380" spans="2:65" s="13" customFormat="1" ht="11.25">
      <c r="B1380" s="158"/>
      <c r="D1380" s="146" t="s">
        <v>194</v>
      </c>
      <c r="E1380" s="159" t="s">
        <v>3</v>
      </c>
      <c r="F1380" s="160" t="s">
        <v>1096</v>
      </c>
      <c r="H1380" s="161">
        <v>118.6</v>
      </c>
      <c r="I1380" s="162"/>
      <c r="L1380" s="158"/>
      <c r="M1380" s="163"/>
      <c r="T1380" s="164"/>
      <c r="AT1380" s="159" t="s">
        <v>194</v>
      </c>
      <c r="AU1380" s="159" t="s">
        <v>82</v>
      </c>
      <c r="AV1380" s="13" t="s">
        <v>82</v>
      </c>
      <c r="AW1380" s="13" t="s">
        <v>35</v>
      </c>
      <c r="AX1380" s="13" t="s">
        <v>74</v>
      </c>
      <c r="AY1380" s="159" t="s">
        <v>181</v>
      </c>
    </row>
    <row r="1381" spans="2:65" s="14" customFormat="1" ht="11.25">
      <c r="B1381" s="165"/>
      <c r="D1381" s="146" t="s">
        <v>194</v>
      </c>
      <c r="E1381" s="166" t="s">
        <v>3</v>
      </c>
      <c r="F1381" s="167" t="s">
        <v>204</v>
      </c>
      <c r="H1381" s="168">
        <v>172.62</v>
      </c>
      <c r="I1381" s="169"/>
      <c r="L1381" s="165"/>
      <c r="M1381" s="170"/>
      <c r="T1381" s="171"/>
      <c r="AT1381" s="166" t="s">
        <v>194</v>
      </c>
      <c r="AU1381" s="166" t="s">
        <v>82</v>
      </c>
      <c r="AV1381" s="14" t="s">
        <v>188</v>
      </c>
      <c r="AW1381" s="14" t="s">
        <v>35</v>
      </c>
      <c r="AX1381" s="14" t="s">
        <v>9</v>
      </c>
      <c r="AY1381" s="166" t="s">
        <v>181</v>
      </c>
    </row>
    <row r="1382" spans="2:65" s="1" customFormat="1" ht="21.75" customHeight="1">
      <c r="B1382" s="132"/>
      <c r="C1382" s="133" t="s">
        <v>1292</v>
      </c>
      <c r="D1382" s="133" t="s">
        <v>183</v>
      </c>
      <c r="E1382" s="134" t="s">
        <v>1293</v>
      </c>
      <c r="F1382" s="135" t="s">
        <v>1294</v>
      </c>
      <c r="G1382" s="136" t="s">
        <v>186</v>
      </c>
      <c r="H1382" s="137">
        <v>172.62</v>
      </c>
      <c r="I1382" s="138"/>
      <c r="J1382" s="139">
        <f>ROUND(I1382*H1382,0)</f>
        <v>0</v>
      </c>
      <c r="K1382" s="135" t="s">
        <v>187</v>
      </c>
      <c r="L1382" s="33"/>
      <c r="M1382" s="140" t="s">
        <v>3</v>
      </c>
      <c r="N1382" s="141" t="s">
        <v>45</v>
      </c>
      <c r="P1382" s="142">
        <f>O1382*H1382</f>
        <v>0</v>
      </c>
      <c r="Q1382" s="142">
        <v>6.0400000000000002E-3</v>
      </c>
      <c r="R1382" s="142">
        <f>Q1382*H1382</f>
        <v>1.0426248</v>
      </c>
      <c r="S1382" s="142">
        <v>0</v>
      </c>
      <c r="T1382" s="143">
        <f>S1382*H1382</f>
        <v>0</v>
      </c>
      <c r="AR1382" s="144" t="s">
        <v>188</v>
      </c>
      <c r="AT1382" s="144" t="s">
        <v>183</v>
      </c>
      <c r="AU1382" s="144" t="s">
        <v>82</v>
      </c>
      <c r="AY1382" s="18" t="s">
        <v>181</v>
      </c>
      <c r="BE1382" s="145">
        <f>IF(N1382="základní",J1382,0)</f>
        <v>0</v>
      </c>
      <c r="BF1382" s="145">
        <f>IF(N1382="snížená",J1382,0)</f>
        <v>0</v>
      </c>
      <c r="BG1382" s="145">
        <f>IF(N1382="zákl. přenesená",J1382,0)</f>
        <v>0</v>
      </c>
      <c r="BH1382" s="145">
        <f>IF(N1382="sníž. přenesená",J1382,0)</f>
        <v>0</v>
      </c>
      <c r="BI1382" s="145">
        <f>IF(N1382="nulová",J1382,0)</f>
        <v>0</v>
      </c>
      <c r="BJ1382" s="18" t="s">
        <v>9</v>
      </c>
      <c r="BK1382" s="145">
        <f>ROUND(I1382*H1382,0)</f>
        <v>0</v>
      </c>
      <c r="BL1382" s="18" t="s">
        <v>188</v>
      </c>
      <c r="BM1382" s="144" t="s">
        <v>1295</v>
      </c>
    </row>
    <row r="1383" spans="2:65" s="1" customFormat="1" ht="19.5">
      <c r="B1383" s="33"/>
      <c r="D1383" s="146" t="s">
        <v>190</v>
      </c>
      <c r="F1383" s="147" t="s">
        <v>1296</v>
      </c>
      <c r="I1383" s="148"/>
      <c r="L1383" s="33"/>
      <c r="M1383" s="149"/>
      <c r="T1383" s="54"/>
      <c r="AT1383" s="18" t="s">
        <v>190</v>
      </c>
      <c r="AU1383" s="18" t="s">
        <v>82</v>
      </c>
    </row>
    <row r="1384" spans="2:65" s="1" customFormat="1" ht="11.25">
      <c r="B1384" s="33"/>
      <c r="D1384" s="150" t="s">
        <v>192</v>
      </c>
      <c r="F1384" s="151" t="s">
        <v>1297</v>
      </c>
      <c r="I1384" s="148"/>
      <c r="L1384" s="33"/>
      <c r="M1384" s="149"/>
      <c r="T1384" s="54"/>
      <c r="AT1384" s="18" t="s">
        <v>192</v>
      </c>
      <c r="AU1384" s="18" t="s">
        <v>82</v>
      </c>
    </row>
    <row r="1385" spans="2:65" s="1" customFormat="1" ht="16.5" customHeight="1">
      <c r="B1385" s="132"/>
      <c r="C1385" s="133" t="s">
        <v>1298</v>
      </c>
      <c r="D1385" s="133" t="s">
        <v>183</v>
      </c>
      <c r="E1385" s="134" t="s">
        <v>1299</v>
      </c>
      <c r="F1385" s="135" t="s">
        <v>1300</v>
      </c>
      <c r="G1385" s="136" t="s">
        <v>186</v>
      </c>
      <c r="H1385" s="137">
        <v>299.733</v>
      </c>
      <c r="I1385" s="138"/>
      <c r="J1385" s="139">
        <f>ROUND(I1385*H1385,0)</f>
        <v>0</v>
      </c>
      <c r="K1385" s="135" t="s">
        <v>187</v>
      </c>
      <c r="L1385" s="33"/>
      <c r="M1385" s="140" t="s">
        <v>3</v>
      </c>
      <c r="N1385" s="141" t="s">
        <v>45</v>
      </c>
      <c r="P1385" s="142">
        <f>O1385*H1385</f>
        <v>0</v>
      </c>
      <c r="Q1385" s="142">
        <v>1.146E-2</v>
      </c>
      <c r="R1385" s="142">
        <f>Q1385*H1385</f>
        <v>3.4349401799999999</v>
      </c>
      <c r="S1385" s="142">
        <v>0</v>
      </c>
      <c r="T1385" s="143">
        <f>S1385*H1385</f>
        <v>0</v>
      </c>
      <c r="AR1385" s="144" t="s">
        <v>188</v>
      </c>
      <c r="AT1385" s="144" t="s">
        <v>183</v>
      </c>
      <c r="AU1385" s="144" t="s">
        <v>82</v>
      </c>
      <c r="AY1385" s="18" t="s">
        <v>181</v>
      </c>
      <c r="BE1385" s="145">
        <f>IF(N1385="základní",J1385,0)</f>
        <v>0</v>
      </c>
      <c r="BF1385" s="145">
        <f>IF(N1385="snížená",J1385,0)</f>
        <v>0</v>
      </c>
      <c r="BG1385" s="145">
        <f>IF(N1385="zákl. přenesená",J1385,0)</f>
        <v>0</v>
      </c>
      <c r="BH1385" s="145">
        <f>IF(N1385="sníž. přenesená",J1385,0)</f>
        <v>0</v>
      </c>
      <c r="BI1385" s="145">
        <f>IF(N1385="nulová",J1385,0)</f>
        <v>0</v>
      </c>
      <c r="BJ1385" s="18" t="s">
        <v>9</v>
      </c>
      <c r="BK1385" s="145">
        <f>ROUND(I1385*H1385,0)</f>
        <v>0</v>
      </c>
      <c r="BL1385" s="18" t="s">
        <v>188</v>
      </c>
      <c r="BM1385" s="144" t="s">
        <v>1301</v>
      </c>
    </row>
    <row r="1386" spans="2:65" s="1" customFormat="1" ht="11.25">
      <c r="B1386" s="33"/>
      <c r="D1386" s="146" t="s">
        <v>190</v>
      </c>
      <c r="F1386" s="147" t="s">
        <v>1302</v>
      </c>
      <c r="I1386" s="148"/>
      <c r="L1386" s="33"/>
      <c r="M1386" s="149"/>
      <c r="T1386" s="54"/>
      <c r="AT1386" s="18" t="s">
        <v>190</v>
      </c>
      <c r="AU1386" s="18" t="s">
        <v>82</v>
      </c>
    </row>
    <row r="1387" spans="2:65" s="1" customFormat="1" ht="11.25">
      <c r="B1387" s="33"/>
      <c r="D1387" s="150" t="s">
        <v>192</v>
      </c>
      <c r="F1387" s="151" t="s">
        <v>1303</v>
      </c>
      <c r="I1387" s="148"/>
      <c r="L1387" s="33"/>
      <c r="M1387" s="149"/>
      <c r="T1387" s="54"/>
      <c r="AT1387" s="18" t="s">
        <v>192</v>
      </c>
      <c r="AU1387" s="18" t="s">
        <v>82</v>
      </c>
    </row>
    <row r="1388" spans="2:65" s="12" customFormat="1" ht="11.25">
      <c r="B1388" s="152"/>
      <c r="D1388" s="146" t="s">
        <v>194</v>
      </c>
      <c r="E1388" s="153" t="s">
        <v>3</v>
      </c>
      <c r="F1388" s="154" t="s">
        <v>281</v>
      </c>
      <c r="H1388" s="153" t="s">
        <v>3</v>
      </c>
      <c r="I1388" s="155"/>
      <c r="L1388" s="152"/>
      <c r="M1388" s="156"/>
      <c r="T1388" s="157"/>
      <c r="AT1388" s="153" t="s">
        <v>194</v>
      </c>
      <c r="AU1388" s="153" t="s">
        <v>82</v>
      </c>
      <c r="AV1388" s="12" t="s">
        <v>9</v>
      </c>
      <c r="AW1388" s="12" t="s">
        <v>35</v>
      </c>
      <c r="AX1388" s="12" t="s">
        <v>74</v>
      </c>
      <c r="AY1388" s="153" t="s">
        <v>181</v>
      </c>
    </row>
    <row r="1389" spans="2:65" s="13" customFormat="1" ht="11.25">
      <c r="B1389" s="158"/>
      <c r="D1389" s="146" t="s">
        <v>194</v>
      </c>
      <c r="E1389" s="159" t="s">
        <v>3</v>
      </c>
      <c r="F1389" s="160" t="s">
        <v>1304</v>
      </c>
      <c r="H1389" s="161">
        <v>62.912999999999997</v>
      </c>
      <c r="I1389" s="162"/>
      <c r="L1389" s="158"/>
      <c r="M1389" s="163"/>
      <c r="T1389" s="164"/>
      <c r="AT1389" s="159" t="s">
        <v>194</v>
      </c>
      <c r="AU1389" s="159" t="s">
        <v>82</v>
      </c>
      <c r="AV1389" s="13" t="s">
        <v>82</v>
      </c>
      <c r="AW1389" s="13" t="s">
        <v>35</v>
      </c>
      <c r="AX1389" s="13" t="s">
        <v>74</v>
      </c>
      <c r="AY1389" s="159" t="s">
        <v>181</v>
      </c>
    </row>
    <row r="1390" spans="2:65" s="13" customFormat="1" ht="11.25">
      <c r="B1390" s="158"/>
      <c r="D1390" s="146" t="s">
        <v>194</v>
      </c>
      <c r="E1390" s="159" t="s">
        <v>3</v>
      </c>
      <c r="F1390" s="160" t="s">
        <v>1305</v>
      </c>
      <c r="H1390" s="161">
        <v>31.346</v>
      </c>
      <c r="I1390" s="162"/>
      <c r="L1390" s="158"/>
      <c r="M1390" s="163"/>
      <c r="T1390" s="164"/>
      <c r="AT1390" s="159" t="s">
        <v>194</v>
      </c>
      <c r="AU1390" s="159" t="s">
        <v>82</v>
      </c>
      <c r="AV1390" s="13" t="s">
        <v>82</v>
      </c>
      <c r="AW1390" s="13" t="s">
        <v>35</v>
      </c>
      <c r="AX1390" s="13" t="s">
        <v>74</v>
      </c>
      <c r="AY1390" s="159" t="s">
        <v>181</v>
      </c>
    </row>
    <row r="1391" spans="2:65" s="13" customFormat="1" ht="11.25">
      <c r="B1391" s="158"/>
      <c r="D1391" s="146" t="s">
        <v>194</v>
      </c>
      <c r="E1391" s="159" t="s">
        <v>3</v>
      </c>
      <c r="F1391" s="160" t="s">
        <v>1306</v>
      </c>
      <c r="H1391" s="161">
        <v>116.09</v>
      </c>
      <c r="I1391" s="162"/>
      <c r="L1391" s="158"/>
      <c r="M1391" s="163"/>
      <c r="T1391" s="164"/>
      <c r="AT1391" s="159" t="s">
        <v>194</v>
      </c>
      <c r="AU1391" s="159" t="s">
        <v>82</v>
      </c>
      <c r="AV1391" s="13" t="s">
        <v>82</v>
      </c>
      <c r="AW1391" s="13" t="s">
        <v>35</v>
      </c>
      <c r="AX1391" s="13" t="s">
        <v>74</v>
      </c>
      <c r="AY1391" s="159" t="s">
        <v>181</v>
      </c>
    </row>
    <row r="1392" spans="2:65" s="13" customFormat="1" ht="11.25">
      <c r="B1392" s="158"/>
      <c r="D1392" s="146" t="s">
        <v>194</v>
      </c>
      <c r="E1392" s="159" t="s">
        <v>3</v>
      </c>
      <c r="F1392" s="160" t="s">
        <v>1307</v>
      </c>
      <c r="H1392" s="161">
        <v>1.4</v>
      </c>
      <c r="I1392" s="162"/>
      <c r="L1392" s="158"/>
      <c r="M1392" s="163"/>
      <c r="T1392" s="164"/>
      <c r="AT1392" s="159" t="s">
        <v>194</v>
      </c>
      <c r="AU1392" s="159" t="s">
        <v>82</v>
      </c>
      <c r="AV1392" s="13" t="s">
        <v>82</v>
      </c>
      <c r="AW1392" s="13" t="s">
        <v>35</v>
      </c>
      <c r="AX1392" s="13" t="s">
        <v>74</v>
      </c>
      <c r="AY1392" s="159" t="s">
        <v>181</v>
      </c>
    </row>
    <row r="1393" spans="2:65" s="13" customFormat="1" ht="11.25">
      <c r="B1393" s="158"/>
      <c r="D1393" s="146" t="s">
        <v>194</v>
      </c>
      <c r="E1393" s="159" t="s">
        <v>3</v>
      </c>
      <c r="F1393" s="160" t="s">
        <v>1308</v>
      </c>
      <c r="H1393" s="161">
        <v>3.12</v>
      </c>
      <c r="I1393" s="162"/>
      <c r="L1393" s="158"/>
      <c r="M1393" s="163"/>
      <c r="T1393" s="164"/>
      <c r="AT1393" s="159" t="s">
        <v>194</v>
      </c>
      <c r="AU1393" s="159" t="s">
        <v>82</v>
      </c>
      <c r="AV1393" s="13" t="s">
        <v>82</v>
      </c>
      <c r="AW1393" s="13" t="s">
        <v>35</v>
      </c>
      <c r="AX1393" s="13" t="s">
        <v>74</v>
      </c>
      <c r="AY1393" s="159" t="s">
        <v>181</v>
      </c>
    </row>
    <row r="1394" spans="2:65" s="15" customFormat="1" ht="11.25">
      <c r="B1394" s="182"/>
      <c r="D1394" s="146" t="s">
        <v>194</v>
      </c>
      <c r="E1394" s="183" t="s">
        <v>3</v>
      </c>
      <c r="F1394" s="184" t="s">
        <v>595</v>
      </c>
      <c r="H1394" s="185">
        <v>214.869</v>
      </c>
      <c r="I1394" s="186"/>
      <c r="L1394" s="182"/>
      <c r="M1394" s="187"/>
      <c r="T1394" s="188"/>
      <c r="AT1394" s="183" t="s">
        <v>194</v>
      </c>
      <c r="AU1394" s="183" t="s">
        <v>82</v>
      </c>
      <c r="AV1394" s="15" t="s">
        <v>205</v>
      </c>
      <c r="AW1394" s="15" t="s">
        <v>35</v>
      </c>
      <c r="AX1394" s="15" t="s">
        <v>74</v>
      </c>
      <c r="AY1394" s="183" t="s">
        <v>181</v>
      </c>
    </row>
    <row r="1395" spans="2:65" s="12" customFormat="1" ht="11.25">
      <c r="B1395" s="152"/>
      <c r="D1395" s="146" t="s">
        <v>194</v>
      </c>
      <c r="E1395" s="153" t="s">
        <v>3</v>
      </c>
      <c r="F1395" s="154" t="s">
        <v>1118</v>
      </c>
      <c r="H1395" s="153" t="s">
        <v>3</v>
      </c>
      <c r="I1395" s="155"/>
      <c r="L1395" s="152"/>
      <c r="M1395" s="156"/>
      <c r="T1395" s="157"/>
      <c r="AT1395" s="153" t="s">
        <v>194</v>
      </c>
      <c r="AU1395" s="153" t="s">
        <v>82</v>
      </c>
      <c r="AV1395" s="12" t="s">
        <v>9</v>
      </c>
      <c r="AW1395" s="12" t="s">
        <v>35</v>
      </c>
      <c r="AX1395" s="12" t="s">
        <v>74</v>
      </c>
      <c r="AY1395" s="153" t="s">
        <v>181</v>
      </c>
    </row>
    <row r="1396" spans="2:65" s="13" customFormat="1" ht="11.25">
      <c r="B1396" s="158"/>
      <c r="D1396" s="146" t="s">
        <v>194</v>
      </c>
      <c r="E1396" s="159" t="s">
        <v>3</v>
      </c>
      <c r="F1396" s="160" t="s">
        <v>1309</v>
      </c>
      <c r="H1396" s="161">
        <v>84.864000000000004</v>
      </c>
      <c r="I1396" s="162"/>
      <c r="L1396" s="158"/>
      <c r="M1396" s="163"/>
      <c r="T1396" s="164"/>
      <c r="AT1396" s="159" t="s">
        <v>194</v>
      </c>
      <c r="AU1396" s="159" t="s">
        <v>82</v>
      </c>
      <c r="AV1396" s="13" t="s">
        <v>82</v>
      </c>
      <c r="AW1396" s="13" t="s">
        <v>35</v>
      </c>
      <c r="AX1396" s="13" t="s">
        <v>74</v>
      </c>
      <c r="AY1396" s="159" t="s">
        <v>181</v>
      </c>
    </row>
    <row r="1397" spans="2:65" s="15" customFormat="1" ht="11.25">
      <c r="B1397" s="182"/>
      <c r="D1397" s="146" t="s">
        <v>194</v>
      </c>
      <c r="E1397" s="183" t="s">
        <v>3</v>
      </c>
      <c r="F1397" s="184" t="s">
        <v>595</v>
      </c>
      <c r="H1397" s="185">
        <v>84.864000000000004</v>
      </c>
      <c r="I1397" s="186"/>
      <c r="L1397" s="182"/>
      <c r="M1397" s="187"/>
      <c r="T1397" s="188"/>
      <c r="AT1397" s="183" t="s">
        <v>194</v>
      </c>
      <c r="AU1397" s="183" t="s">
        <v>82</v>
      </c>
      <c r="AV1397" s="15" t="s">
        <v>205</v>
      </c>
      <c r="AW1397" s="15" t="s">
        <v>35</v>
      </c>
      <c r="AX1397" s="15" t="s">
        <v>74</v>
      </c>
      <c r="AY1397" s="183" t="s">
        <v>181</v>
      </c>
    </row>
    <row r="1398" spans="2:65" s="14" customFormat="1" ht="11.25">
      <c r="B1398" s="165"/>
      <c r="D1398" s="146" t="s">
        <v>194</v>
      </c>
      <c r="E1398" s="166" t="s">
        <v>3</v>
      </c>
      <c r="F1398" s="167" t="s">
        <v>204</v>
      </c>
      <c r="H1398" s="168">
        <v>299.733</v>
      </c>
      <c r="I1398" s="169"/>
      <c r="L1398" s="165"/>
      <c r="M1398" s="170"/>
      <c r="T1398" s="171"/>
      <c r="AT1398" s="166" t="s">
        <v>194</v>
      </c>
      <c r="AU1398" s="166" t="s">
        <v>82</v>
      </c>
      <c r="AV1398" s="14" t="s">
        <v>188</v>
      </c>
      <c r="AW1398" s="14" t="s">
        <v>35</v>
      </c>
      <c r="AX1398" s="14" t="s">
        <v>9</v>
      </c>
      <c r="AY1398" s="166" t="s">
        <v>181</v>
      </c>
    </row>
    <row r="1399" spans="2:65" s="1" customFormat="1" ht="16.5" customHeight="1">
      <c r="B1399" s="132"/>
      <c r="C1399" s="133" t="s">
        <v>1310</v>
      </c>
      <c r="D1399" s="133" t="s">
        <v>183</v>
      </c>
      <c r="E1399" s="134" t="s">
        <v>1311</v>
      </c>
      <c r="F1399" s="135" t="s">
        <v>1312</v>
      </c>
      <c r="G1399" s="136" t="s">
        <v>186</v>
      </c>
      <c r="H1399" s="137">
        <v>118.6</v>
      </c>
      <c r="I1399" s="138"/>
      <c r="J1399" s="139">
        <f>ROUND(I1399*H1399,0)</f>
        <v>0</v>
      </c>
      <c r="K1399" s="135" t="s">
        <v>187</v>
      </c>
      <c r="L1399" s="33"/>
      <c r="M1399" s="140" t="s">
        <v>3</v>
      </c>
      <c r="N1399" s="141" t="s">
        <v>45</v>
      </c>
      <c r="P1399" s="142">
        <f>O1399*H1399</f>
        <v>0</v>
      </c>
      <c r="Q1399" s="142">
        <v>3.798E-2</v>
      </c>
      <c r="R1399" s="142">
        <f>Q1399*H1399</f>
        <v>4.5044279999999999</v>
      </c>
      <c r="S1399" s="142">
        <v>0</v>
      </c>
      <c r="T1399" s="143">
        <f>S1399*H1399</f>
        <v>0</v>
      </c>
      <c r="AR1399" s="144" t="s">
        <v>188</v>
      </c>
      <c r="AT1399" s="144" t="s">
        <v>183</v>
      </c>
      <c r="AU1399" s="144" t="s">
        <v>82</v>
      </c>
      <c r="AY1399" s="18" t="s">
        <v>181</v>
      </c>
      <c r="BE1399" s="145">
        <f>IF(N1399="základní",J1399,0)</f>
        <v>0</v>
      </c>
      <c r="BF1399" s="145">
        <f>IF(N1399="snížená",J1399,0)</f>
        <v>0</v>
      </c>
      <c r="BG1399" s="145">
        <f>IF(N1399="zákl. přenesená",J1399,0)</f>
        <v>0</v>
      </c>
      <c r="BH1399" s="145">
        <f>IF(N1399="sníž. přenesená",J1399,0)</f>
        <v>0</v>
      </c>
      <c r="BI1399" s="145">
        <f>IF(N1399="nulová",J1399,0)</f>
        <v>0</v>
      </c>
      <c r="BJ1399" s="18" t="s">
        <v>9</v>
      </c>
      <c r="BK1399" s="145">
        <f>ROUND(I1399*H1399,0)</f>
        <v>0</v>
      </c>
      <c r="BL1399" s="18" t="s">
        <v>188</v>
      </c>
      <c r="BM1399" s="144" t="s">
        <v>1313</v>
      </c>
    </row>
    <row r="1400" spans="2:65" s="1" customFormat="1" ht="11.25">
      <c r="B1400" s="33"/>
      <c r="D1400" s="146" t="s">
        <v>190</v>
      </c>
      <c r="F1400" s="147" t="s">
        <v>1314</v>
      </c>
      <c r="I1400" s="148"/>
      <c r="L1400" s="33"/>
      <c r="M1400" s="149"/>
      <c r="T1400" s="54"/>
      <c r="AT1400" s="18" t="s">
        <v>190</v>
      </c>
      <c r="AU1400" s="18" t="s">
        <v>82</v>
      </c>
    </row>
    <row r="1401" spans="2:65" s="1" customFormat="1" ht="11.25">
      <c r="B1401" s="33"/>
      <c r="D1401" s="150" t="s">
        <v>192</v>
      </c>
      <c r="F1401" s="151" t="s">
        <v>1315</v>
      </c>
      <c r="I1401" s="148"/>
      <c r="L1401" s="33"/>
      <c r="M1401" s="149"/>
      <c r="T1401" s="54"/>
      <c r="AT1401" s="18" t="s">
        <v>192</v>
      </c>
      <c r="AU1401" s="18" t="s">
        <v>82</v>
      </c>
    </row>
    <row r="1402" spans="2:65" s="12" customFormat="1" ht="11.25">
      <c r="B1402" s="152"/>
      <c r="D1402" s="146" t="s">
        <v>194</v>
      </c>
      <c r="E1402" s="153" t="s">
        <v>3</v>
      </c>
      <c r="F1402" s="154" t="s">
        <v>1095</v>
      </c>
      <c r="H1402" s="153" t="s">
        <v>3</v>
      </c>
      <c r="I1402" s="155"/>
      <c r="L1402" s="152"/>
      <c r="M1402" s="156"/>
      <c r="T1402" s="157"/>
      <c r="AT1402" s="153" t="s">
        <v>194</v>
      </c>
      <c r="AU1402" s="153" t="s">
        <v>82</v>
      </c>
      <c r="AV1402" s="12" t="s">
        <v>9</v>
      </c>
      <c r="AW1402" s="12" t="s">
        <v>35</v>
      </c>
      <c r="AX1402" s="12" t="s">
        <v>74</v>
      </c>
      <c r="AY1402" s="153" t="s">
        <v>181</v>
      </c>
    </row>
    <row r="1403" spans="2:65" s="13" customFormat="1" ht="11.25">
      <c r="B1403" s="158"/>
      <c r="D1403" s="146" t="s">
        <v>194</v>
      </c>
      <c r="E1403" s="159" t="s">
        <v>3</v>
      </c>
      <c r="F1403" s="160" t="s">
        <v>1096</v>
      </c>
      <c r="H1403" s="161">
        <v>118.6</v>
      </c>
      <c r="I1403" s="162"/>
      <c r="L1403" s="158"/>
      <c r="M1403" s="163"/>
      <c r="T1403" s="164"/>
      <c r="AT1403" s="159" t="s">
        <v>194</v>
      </c>
      <c r="AU1403" s="159" t="s">
        <v>82</v>
      </c>
      <c r="AV1403" s="13" t="s">
        <v>82</v>
      </c>
      <c r="AW1403" s="13" t="s">
        <v>35</v>
      </c>
      <c r="AX1403" s="13" t="s">
        <v>9</v>
      </c>
      <c r="AY1403" s="159" t="s">
        <v>181</v>
      </c>
    </row>
    <row r="1404" spans="2:65" s="1" customFormat="1" ht="16.5" customHeight="1">
      <c r="B1404" s="132"/>
      <c r="C1404" s="133" t="s">
        <v>1316</v>
      </c>
      <c r="D1404" s="133" t="s">
        <v>183</v>
      </c>
      <c r="E1404" s="134" t="s">
        <v>1317</v>
      </c>
      <c r="F1404" s="135" t="s">
        <v>1318</v>
      </c>
      <c r="G1404" s="136" t="s">
        <v>186</v>
      </c>
      <c r="H1404" s="137">
        <v>172.62</v>
      </c>
      <c r="I1404" s="138"/>
      <c r="J1404" s="139">
        <f>ROUND(I1404*H1404,0)</f>
        <v>0</v>
      </c>
      <c r="K1404" s="135" t="s">
        <v>187</v>
      </c>
      <c r="L1404" s="33"/>
      <c r="M1404" s="140" t="s">
        <v>3</v>
      </c>
      <c r="N1404" s="141" t="s">
        <v>45</v>
      </c>
      <c r="P1404" s="142">
        <f>O1404*H1404</f>
        <v>0</v>
      </c>
      <c r="Q1404" s="142">
        <v>1.6199999999999999E-2</v>
      </c>
      <c r="R1404" s="142">
        <f>Q1404*H1404</f>
        <v>2.7964439999999997</v>
      </c>
      <c r="S1404" s="142">
        <v>0</v>
      </c>
      <c r="T1404" s="143">
        <f>S1404*H1404</f>
        <v>0</v>
      </c>
      <c r="AR1404" s="144" t="s">
        <v>188</v>
      </c>
      <c r="AT1404" s="144" t="s">
        <v>183</v>
      </c>
      <c r="AU1404" s="144" t="s">
        <v>82</v>
      </c>
      <c r="AY1404" s="18" t="s">
        <v>181</v>
      </c>
      <c r="BE1404" s="145">
        <f>IF(N1404="základní",J1404,0)</f>
        <v>0</v>
      </c>
      <c r="BF1404" s="145">
        <f>IF(N1404="snížená",J1404,0)</f>
        <v>0</v>
      </c>
      <c r="BG1404" s="145">
        <f>IF(N1404="zákl. přenesená",J1404,0)</f>
        <v>0</v>
      </c>
      <c r="BH1404" s="145">
        <f>IF(N1404="sníž. přenesená",J1404,0)</f>
        <v>0</v>
      </c>
      <c r="BI1404" s="145">
        <f>IF(N1404="nulová",J1404,0)</f>
        <v>0</v>
      </c>
      <c r="BJ1404" s="18" t="s">
        <v>9</v>
      </c>
      <c r="BK1404" s="145">
        <f>ROUND(I1404*H1404,0)</f>
        <v>0</v>
      </c>
      <c r="BL1404" s="18" t="s">
        <v>188</v>
      </c>
      <c r="BM1404" s="144" t="s">
        <v>1319</v>
      </c>
    </row>
    <row r="1405" spans="2:65" s="1" customFormat="1" ht="11.25">
      <c r="B1405" s="33"/>
      <c r="D1405" s="146" t="s">
        <v>190</v>
      </c>
      <c r="F1405" s="147" t="s">
        <v>1320</v>
      </c>
      <c r="I1405" s="148"/>
      <c r="L1405" s="33"/>
      <c r="M1405" s="149"/>
      <c r="T1405" s="54"/>
      <c r="AT1405" s="18" t="s">
        <v>190</v>
      </c>
      <c r="AU1405" s="18" t="s">
        <v>82</v>
      </c>
    </row>
    <row r="1406" spans="2:65" s="1" customFormat="1" ht="11.25">
      <c r="B1406" s="33"/>
      <c r="D1406" s="150" t="s">
        <v>192</v>
      </c>
      <c r="F1406" s="151" t="s">
        <v>1321</v>
      </c>
      <c r="I1406" s="148"/>
      <c r="L1406" s="33"/>
      <c r="M1406" s="149"/>
      <c r="T1406" s="54"/>
      <c r="AT1406" s="18" t="s">
        <v>192</v>
      </c>
      <c r="AU1406" s="18" t="s">
        <v>82</v>
      </c>
    </row>
    <row r="1407" spans="2:65" s="12" customFormat="1" ht="11.25">
      <c r="B1407" s="152"/>
      <c r="D1407" s="146" t="s">
        <v>194</v>
      </c>
      <c r="E1407" s="153" t="s">
        <v>3</v>
      </c>
      <c r="F1407" s="154" t="s">
        <v>702</v>
      </c>
      <c r="H1407" s="153" t="s">
        <v>3</v>
      </c>
      <c r="I1407" s="155"/>
      <c r="L1407" s="152"/>
      <c r="M1407" s="156"/>
      <c r="T1407" s="157"/>
      <c r="AT1407" s="153" t="s">
        <v>194</v>
      </c>
      <c r="AU1407" s="153" t="s">
        <v>82</v>
      </c>
      <c r="AV1407" s="12" t="s">
        <v>9</v>
      </c>
      <c r="AW1407" s="12" t="s">
        <v>35</v>
      </c>
      <c r="AX1407" s="12" t="s">
        <v>74</v>
      </c>
      <c r="AY1407" s="153" t="s">
        <v>181</v>
      </c>
    </row>
    <row r="1408" spans="2:65" s="13" customFormat="1" ht="11.25">
      <c r="B1408" s="158"/>
      <c r="D1408" s="146" t="s">
        <v>194</v>
      </c>
      <c r="E1408" s="159" t="s">
        <v>3</v>
      </c>
      <c r="F1408" s="160" t="s">
        <v>1094</v>
      </c>
      <c r="H1408" s="161">
        <v>54.02</v>
      </c>
      <c r="I1408" s="162"/>
      <c r="L1408" s="158"/>
      <c r="M1408" s="163"/>
      <c r="T1408" s="164"/>
      <c r="AT1408" s="159" t="s">
        <v>194</v>
      </c>
      <c r="AU1408" s="159" t="s">
        <v>82</v>
      </c>
      <c r="AV1408" s="13" t="s">
        <v>82</v>
      </c>
      <c r="AW1408" s="13" t="s">
        <v>35</v>
      </c>
      <c r="AX1408" s="13" t="s">
        <v>74</v>
      </c>
      <c r="AY1408" s="159" t="s">
        <v>181</v>
      </c>
    </row>
    <row r="1409" spans="2:65" s="12" customFormat="1" ht="11.25">
      <c r="B1409" s="152"/>
      <c r="D1409" s="146" t="s">
        <v>194</v>
      </c>
      <c r="E1409" s="153" t="s">
        <v>3</v>
      </c>
      <c r="F1409" s="154" t="s">
        <v>1095</v>
      </c>
      <c r="H1409" s="153" t="s">
        <v>3</v>
      </c>
      <c r="I1409" s="155"/>
      <c r="L1409" s="152"/>
      <c r="M1409" s="156"/>
      <c r="T1409" s="157"/>
      <c r="AT1409" s="153" t="s">
        <v>194</v>
      </c>
      <c r="AU1409" s="153" t="s">
        <v>82</v>
      </c>
      <c r="AV1409" s="12" t="s">
        <v>9</v>
      </c>
      <c r="AW1409" s="12" t="s">
        <v>35</v>
      </c>
      <c r="AX1409" s="12" t="s">
        <v>74</v>
      </c>
      <c r="AY1409" s="153" t="s">
        <v>181</v>
      </c>
    </row>
    <row r="1410" spans="2:65" s="13" customFormat="1" ht="11.25">
      <c r="B1410" s="158"/>
      <c r="D1410" s="146" t="s">
        <v>194</v>
      </c>
      <c r="E1410" s="159" t="s">
        <v>3</v>
      </c>
      <c r="F1410" s="160" t="s">
        <v>1096</v>
      </c>
      <c r="H1410" s="161">
        <v>118.6</v>
      </c>
      <c r="I1410" s="162"/>
      <c r="L1410" s="158"/>
      <c r="M1410" s="163"/>
      <c r="T1410" s="164"/>
      <c r="AT1410" s="159" t="s">
        <v>194</v>
      </c>
      <c r="AU1410" s="159" t="s">
        <v>82</v>
      </c>
      <c r="AV1410" s="13" t="s">
        <v>82</v>
      </c>
      <c r="AW1410" s="13" t="s">
        <v>35</v>
      </c>
      <c r="AX1410" s="13" t="s">
        <v>74</v>
      </c>
      <c r="AY1410" s="159" t="s">
        <v>181</v>
      </c>
    </row>
    <row r="1411" spans="2:65" s="14" customFormat="1" ht="11.25">
      <c r="B1411" s="165"/>
      <c r="D1411" s="146" t="s">
        <v>194</v>
      </c>
      <c r="E1411" s="166" t="s">
        <v>3</v>
      </c>
      <c r="F1411" s="167" t="s">
        <v>204</v>
      </c>
      <c r="H1411" s="168">
        <v>172.62</v>
      </c>
      <c r="I1411" s="169"/>
      <c r="L1411" s="165"/>
      <c r="M1411" s="170"/>
      <c r="T1411" s="171"/>
      <c r="AT1411" s="166" t="s">
        <v>194</v>
      </c>
      <c r="AU1411" s="166" t="s">
        <v>82</v>
      </c>
      <c r="AV1411" s="14" t="s">
        <v>188</v>
      </c>
      <c r="AW1411" s="14" t="s">
        <v>35</v>
      </c>
      <c r="AX1411" s="14" t="s">
        <v>9</v>
      </c>
      <c r="AY1411" s="166" t="s">
        <v>181</v>
      </c>
    </row>
    <row r="1412" spans="2:65" s="1" customFormat="1" ht="21.75" customHeight="1">
      <c r="B1412" s="132"/>
      <c r="C1412" s="133" t="s">
        <v>1322</v>
      </c>
      <c r="D1412" s="133" t="s">
        <v>183</v>
      </c>
      <c r="E1412" s="134" t="s">
        <v>1323</v>
      </c>
      <c r="F1412" s="135" t="s">
        <v>1324</v>
      </c>
      <c r="G1412" s="136" t="s">
        <v>186</v>
      </c>
      <c r="H1412" s="137">
        <v>517.86</v>
      </c>
      <c r="I1412" s="138"/>
      <c r="J1412" s="139">
        <f>ROUND(I1412*H1412,0)</f>
        <v>0</v>
      </c>
      <c r="K1412" s="135" t="s">
        <v>187</v>
      </c>
      <c r="L1412" s="33"/>
      <c r="M1412" s="140" t="s">
        <v>3</v>
      </c>
      <c r="N1412" s="141" t="s">
        <v>45</v>
      </c>
      <c r="P1412" s="142">
        <f>O1412*H1412</f>
        <v>0</v>
      </c>
      <c r="Q1412" s="142">
        <v>5.4000000000000003E-3</v>
      </c>
      <c r="R1412" s="142">
        <f>Q1412*H1412</f>
        <v>2.7964440000000002</v>
      </c>
      <c r="S1412" s="142">
        <v>0</v>
      </c>
      <c r="T1412" s="143">
        <f>S1412*H1412</f>
        <v>0</v>
      </c>
      <c r="AR1412" s="144" t="s">
        <v>188</v>
      </c>
      <c r="AT1412" s="144" t="s">
        <v>183</v>
      </c>
      <c r="AU1412" s="144" t="s">
        <v>82</v>
      </c>
      <c r="AY1412" s="18" t="s">
        <v>181</v>
      </c>
      <c r="BE1412" s="145">
        <f>IF(N1412="základní",J1412,0)</f>
        <v>0</v>
      </c>
      <c r="BF1412" s="145">
        <f>IF(N1412="snížená",J1412,0)</f>
        <v>0</v>
      </c>
      <c r="BG1412" s="145">
        <f>IF(N1412="zákl. přenesená",J1412,0)</f>
        <v>0</v>
      </c>
      <c r="BH1412" s="145">
        <f>IF(N1412="sníž. přenesená",J1412,0)</f>
        <v>0</v>
      </c>
      <c r="BI1412" s="145">
        <f>IF(N1412="nulová",J1412,0)</f>
        <v>0</v>
      </c>
      <c r="BJ1412" s="18" t="s">
        <v>9</v>
      </c>
      <c r="BK1412" s="145">
        <f>ROUND(I1412*H1412,0)</f>
        <v>0</v>
      </c>
      <c r="BL1412" s="18" t="s">
        <v>188</v>
      </c>
      <c r="BM1412" s="144" t="s">
        <v>1325</v>
      </c>
    </row>
    <row r="1413" spans="2:65" s="1" customFormat="1" ht="19.5">
      <c r="B1413" s="33"/>
      <c r="D1413" s="146" t="s">
        <v>190</v>
      </c>
      <c r="F1413" s="147" t="s">
        <v>1326</v>
      </c>
      <c r="I1413" s="148"/>
      <c r="L1413" s="33"/>
      <c r="M1413" s="149"/>
      <c r="T1413" s="54"/>
      <c r="AT1413" s="18" t="s">
        <v>190</v>
      </c>
      <c r="AU1413" s="18" t="s">
        <v>82</v>
      </c>
    </row>
    <row r="1414" spans="2:65" s="1" customFormat="1" ht="11.25">
      <c r="B1414" s="33"/>
      <c r="D1414" s="150" t="s">
        <v>192</v>
      </c>
      <c r="F1414" s="151" t="s">
        <v>1327</v>
      </c>
      <c r="I1414" s="148"/>
      <c r="L1414" s="33"/>
      <c r="M1414" s="149"/>
      <c r="T1414" s="54"/>
      <c r="AT1414" s="18" t="s">
        <v>192</v>
      </c>
      <c r="AU1414" s="18" t="s">
        <v>82</v>
      </c>
    </row>
    <row r="1415" spans="2:65" s="13" customFormat="1" ht="11.25">
      <c r="B1415" s="158"/>
      <c r="D1415" s="146" t="s">
        <v>194</v>
      </c>
      <c r="E1415" s="159" t="s">
        <v>3</v>
      </c>
      <c r="F1415" s="160" t="s">
        <v>1328</v>
      </c>
      <c r="H1415" s="161">
        <v>517.86</v>
      </c>
      <c r="I1415" s="162"/>
      <c r="L1415" s="158"/>
      <c r="M1415" s="163"/>
      <c r="T1415" s="164"/>
      <c r="AT1415" s="159" t="s">
        <v>194</v>
      </c>
      <c r="AU1415" s="159" t="s">
        <v>82</v>
      </c>
      <c r="AV1415" s="13" t="s">
        <v>82</v>
      </c>
      <c r="AW1415" s="13" t="s">
        <v>35</v>
      </c>
      <c r="AX1415" s="13" t="s">
        <v>9</v>
      </c>
      <c r="AY1415" s="159" t="s">
        <v>181</v>
      </c>
    </row>
    <row r="1416" spans="2:65" s="1" customFormat="1" ht="16.5" customHeight="1">
      <c r="B1416" s="132"/>
      <c r="C1416" s="133" t="s">
        <v>1329</v>
      </c>
      <c r="D1416" s="133" t="s">
        <v>183</v>
      </c>
      <c r="E1416" s="134" t="s">
        <v>1330</v>
      </c>
      <c r="F1416" s="135" t="s">
        <v>1331</v>
      </c>
      <c r="G1416" s="136" t="s">
        <v>186</v>
      </c>
      <c r="H1416" s="137">
        <v>79.887</v>
      </c>
      <c r="I1416" s="138"/>
      <c r="J1416" s="139">
        <f>ROUND(I1416*H1416,0)</f>
        <v>0</v>
      </c>
      <c r="K1416" s="135" t="s">
        <v>187</v>
      </c>
      <c r="L1416" s="33"/>
      <c r="M1416" s="140" t="s">
        <v>3</v>
      </c>
      <c r="N1416" s="141" t="s">
        <v>45</v>
      </c>
      <c r="P1416" s="142">
        <f>O1416*H1416</f>
        <v>0</v>
      </c>
      <c r="Q1416" s="142">
        <v>4.8599999999999997E-3</v>
      </c>
      <c r="R1416" s="142">
        <f>Q1416*H1416</f>
        <v>0.38825082</v>
      </c>
      <c r="S1416" s="142">
        <v>0</v>
      </c>
      <c r="T1416" s="143">
        <f>S1416*H1416</f>
        <v>0</v>
      </c>
      <c r="AR1416" s="144" t="s">
        <v>188</v>
      </c>
      <c r="AT1416" s="144" t="s">
        <v>183</v>
      </c>
      <c r="AU1416" s="144" t="s">
        <v>82</v>
      </c>
      <c r="AY1416" s="18" t="s">
        <v>181</v>
      </c>
      <c r="BE1416" s="145">
        <f>IF(N1416="základní",J1416,0)</f>
        <v>0</v>
      </c>
      <c r="BF1416" s="145">
        <f>IF(N1416="snížená",J1416,0)</f>
        <v>0</v>
      </c>
      <c r="BG1416" s="145">
        <f>IF(N1416="zákl. přenesená",J1416,0)</f>
        <v>0</v>
      </c>
      <c r="BH1416" s="145">
        <f>IF(N1416="sníž. přenesená",J1416,0)</f>
        <v>0</v>
      </c>
      <c r="BI1416" s="145">
        <f>IF(N1416="nulová",J1416,0)</f>
        <v>0</v>
      </c>
      <c r="BJ1416" s="18" t="s">
        <v>9</v>
      </c>
      <c r="BK1416" s="145">
        <f>ROUND(I1416*H1416,0)</f>
        <v>0</v>
      </c>
      <c r="BL1416" s="18" t="s">
        <v>188</v>
      </c>
      <c r="BM1416" s="144" t="s">
        <v>1332</v>
      </c>
    </row>
    <row r="1417" spans="2:65" s="1" customFormat="1" ht="11.25">
      <c r="B1417" s="33"/>
      <c r="D1417" s="146" t="s">
        <v>190</v>
      </c>
      <c r="F1417" s="147" t="s">
        <v>1333</v>
      </c>
      <c r="I1417" s="148"/>
      <c r="L1417" s="33"/>
      <c r="M1417" s="149"/>
      <c r="T1417" s="54"/>
      <c r="AT1417" s="18" t="s">
        <v>190</v>
      </c>
      <c r="AU1417" s="18" t="s">
        <v>82</v>
      </c>
    </row>
    <row r="1418" spans="2:65" s="1" customFormat="1" ht="11.25">
      <c r="B1418" s="33"/>
      <c r="D1418" s="150" t="s">
        <v>192</v>
      </c>
      <c r="F1418" s="151" t="s">
        <v>1334</v>
      </c>
      <c r="I1418" s="148"/>
      <c r="L1418" s="33"/>
      <c r="M1418" s="149"/>
      <c r="T1418" s="54"/>
      <c r="AT1418" s="18" t="s">
        <v>192</v>
      </c>
      <c r="AU1418" s="18" t="s">
        <v>82</v>
      </c>
    </row>
    <row r="1419" spans="2:65" s="12" customFormat="1" ht="11.25">
      <c r="B1419" s="152"/>
      <c r="D1419" s="146" t="s">
        <v>194</v>
      </c>
      <c r="E1419" s="153" t="s">
        <v>3</v>
      </c>
      <c r="F1419" s="154" t="s">
        <v>702</v>
      </c>
      <c r="H1419" s="153" t="s">
        <v>3</v>
      </c>
      <c r="I1419" s="155"/>
      <c r="L1419" s="152"/>
      <c r="M1419" s="156"/>
      <c r="T1419" s="157"/>
      <c r="AT1419" s="153" t="s">
        <v>194</v>
      </c>
      <c r="AU1419" s="153" t="s">
        <v>82</v>
      </c>
      <c r="AV1419" s="12" t="s">
        <v>9</v>
      </c>
      <c r="AW1419" s="12" t="s">
        <v>35</v>
      </c>
      <c r="AX1419" s="12" t="s">
        <v>74</v>
      </c>
      <c r="AY1419" s="153" t="s">
        <v>181</v>
      </c>
    </row>
    <row r="1420" spans="2:65" s="13" customFormat="1" ht="11.25">
      <c r="B1420" s="158"/>
      <c r="D1420" s="146" t="s">
        <v>194</v>
      </c>
      <c r="E1420" s="159" t="s">
        <v>3</v>
      </c>
      <c r="F1420" s="160" t="s">
        <v>1335</v>
      </c>
      <c r="H1420" s="161">
        <v>139.46700000000001</v>
      </c>
      <c r="I1420" s="162"/>
      <c r="L1420" s="158"/>
      <c r="M1420" s="163"/>
      <c r="T1420" s="164"/>
      <c r="AT1420" s="159" t="s">
        <v>194</v>
      </c>
      <c r="AU1420" s="159" t="s">
        <v>82</v>
      </c>
      <c r="AV1420" s="13" t="s">
        <v>82</v>
      </c>
      <c r="AW1420" s="13" t="s">
        <v>35</v>
      </c>
      <c r="AX1420" s="13" t="s">
        <v>74</v>
      </c>
      <c r="AY1420" s="159" t="s">
        <v>181</v>
      </c>
    </row>
    <row r="1421" spans="2:65" s="13" customFormat="1" ht="11.25">
      <c r="B1421" s="158"/>
      <c r="D1421" s="146" t="s">
        <v>194</v>
      </c>
      <c r="E1421" s="159" t="s">
        <v>3</v>
      </c>
      <c r="F1421" s="160" t="s">
        <v>1336</v>
      </c>
      <c r="H1421" s="161">
        <v>-10.23</v>
      </c>
      <c r="I1421" s="162"/>
      <c r="L1421" s="158"/>
      <c r="M1421" s="163"/>
      <c r="T1421" s="164"/>
      <c r="AT1421" s="159" t="s">
        <v>194</v>
      </c>
      <c r="AU1421" s="159" t="s">
        <v>82</v>
      </c>
      <c r="AV1421" s="13" t="s">
        <v>82</v>
      </c>
      <c r="AW1421" s="13" t="s">
        <v>35</v>
      </c>
      <c r="AX1421" s="13" t="s">
        <v>74</v>
      </c>
      <c r="AY1421" s="159" t="s">
        <v>181</v>
      </c>
    </row>
    <row r="1422" spans="2:65" s="13" customFormat="1" ht="11.25">
      <c r="B1422" s="158"/>
      <c r="D1422" s="146" t="s">
        <v>194</v>
      </c>
      <c r="E1422" s="159" t="s">
        <v>3</v>
      </c>
      <c r="F1422" s="160" t="s">
        <v>1337</v>
      </c>
      <c r="H1422" s="161">
        <v>-21</v>
      </c>
      <c r="I1422" s="162"/>
      <c r="L1422" s="158"/>
      <c r="M1422" s="163"/>
      <c r="T1422" s="164"/>
      <c r="AT1422" s="159" t="s">
        <v>194</v>
      </c>
      <c r="AU1422" s="159" t="s">
        <v>82</v>
      </c>
      <c r="AV1422" s="13" t="s">
        <v>82</v>
      </c>
      <c r="AW1422" s="13" t="s">
        <v>35</v>
      </c>
      <c r="AX1422" s="13" t="s">
        <v>74</v>
      </c>
      <c r="AY1422" s="159" t="s">
        <v>181</v>
      </c>
    </row>
    <row r="1423" spans="2:65" s="13" customFormat="1" ht="11.25">
      <c r="B1423" s="158"/>
      <c r="D1423" s="146" t="s">
        <v>194</v>
      </c>
      <c r="E1423" s="159" t="s">
        <v>3</v>
      </c>
      <c r="F1423" s="160" t="s">
        <v>1338</v>
      </c>
      <c r="H1423" s="161">
        <v>-28.35</v>
      </c>
      <c r="I1423" s="162"/>
      <c r="L1423" s="158"/>
      <c r="M1423" s="163"/>
      <c r="T1423" s="164"/>
      <c r="AT1423" s="159" t="s">
        <v>194</v>
      </c>
      <c r="AU1423" s="159" t="s">
        <v>82</v>
      </c>
      <c r="AV1423" s="13" t="s">
        <v>82</v>
      </c>
      <c r="AW1423" s="13" t="s">
        <v>35</v>
      </c>
      <c r="AX1423" s="13" t="s">
        <v>74</v>
      </c>
      <c r="AY1423" s="159" t="s">
        <v>181</v>
      </c>
    </row>
    <row r="1424" spans="2:65" s="14" customFormat="1" ht="11.25">
      <c r="B1424" s="165"/>
      <c r="D1424" s="146" t="s">
        <v>194</v>
      </c>
      <c r="E1424" s="166" t="s">
        <v>3</v>
      </c>
      <c r="F1424" s="167" t="s">
        <v>204</v>
      </c>
      <c r="H1424" s="168">
        <v>79.887000000000029</v>
      </c>
      <c r="I1424" s="169"/>
      <c r="L1424" s="165"/>
      <c r="M1424" s="170"/>
      <c r="T1424" s="171"/>
      <c r="AT1424" s="166" t="s">
        <v>194</v>
      </c>
      <c r="AU1424" s="166" t="s">
        <v>82</v>
      </c>
      <c r="AV1424" s="14" t="s">
        <v>188</v>
      </c>
      <c r="AW1424" s="14" t="s">
        <v>35</v>
      </c>
      <c r="AX1424" s="14" t="s">
        <v>9</v>
      </c>
      <c r="AY1424" s="166" t="s">
        <v>181</v>
      </c>
    </row>
    <row r="1425" spans="2:65" s="1" customFormat="1" ht="16.5" customHeight="1">
      <c r="B1425" s="132"/>
      <c r="C1425" s="133" t="s">
        <v>1339</v>
      </c>
      <c r="D1425" s="133" t="s">
        <v>183</v>
      </c>
      <c r="E1425" s="134" t="s">
        <v>1340</v>
      </c>
      <c r="F1425" s="135" t="s">
        <v>1341</v>
      </c>
      <c r="G1425" s="136" t="s">
        <v>214</v>
      </c>
      <c r="H1425" s="137">
        <v>163.00200000000001</v>
      </c>
      <c r="I1425" s="138"/>
      <c r="J1425" s="139">
        <f>ROUND(I1425*H1425,0)</f>
        <v>0</v>
      </c>
      <c r="K1425" s="135" t="s">
        <v>3</v>
      </c>
      <c r="L1425" s="33"/>
      <c r="M1425" s="140" t="s">
        <v>3</v>
      </c>
      <c r="N1425" s="141" t="s">
        <v>45</v>
      </c>
      <c r="P1425" s="142">
        <f>O1425*H1425</f>
        <v>0</v>
      </c>
      <c r="Q1425" s="142">
        <v>0</v>
      </c>
      <c r="R1425" s="142">
        <f>Q1425*H1425</f>
        <v>0</v>
      </c>
      <c r="S1425" s="142">
        <v>0</v>
      </c>
      <c r="T1425" s="143">
        <f>S1425*H1425</f>
        <v>0</v>
      </c>
      <c r="AR1425" s="144" t="s">
        <v>188</v>
      </c>
      <c r="AT1425" s="144" t="s">
        <v>183</v>
      </c>
      <c r="AU1425" s="144" t="s">
        <v>82</v>
      </c>
      <c r="AY1425" s="18" t="s">
        <v>181</v>
      </c>
      <c r="BE1425" s="145">
        <f>IF(N1425="základní",J1425,0)</f>
        <v>0</v>
      </c>
      <c r="BF1425" s="145">
        <f>IF(N1425="snížená",J1425,0)</f>
        <v>0</v>
      </c>
      <c r="BG1425" s="145">
        <f>IF(N1425="zákl. přenesená",J1425,0)</f>
        <v>0</v>
      </c>
      <c r="BH1425" s="145">
        <f>IF(N1425="sníž. přenesená",J1425,0)</f>
        <v>0</v>
      </c>
      <c r="BI1425" s="145">
        <f>IF(N1425="nulová",J1425,0)</f>
        <v>0</v>
      </c>
      <c r="BJ1425" s="18" t="s">
        <v>9</v>
      </c>
      <c r="BK1425" s="145">
        <f>ROUND(I1425*H1425,0)</f>
        <v>0</v>
      </c>
      <c r="BL1425" s="18" t="s">
        <v>188</v>
      </c>
      <c r="BM1425" s="144" t="s">
        <v>1342</v>
      </c>
    </row>
    <row r="1426" spans="2:65" s="1" customFormat="1" ht="11.25">
      <c r="B1426" s="33"/>
      <c r="D1426" s="146" t="s">
        <v>190</v>
      </c>
      <c r="F1426" s="147" t="s">
        <v>1343</v>
      </c>
      <c r="I1426" s="148"/>
      <c r="L1426" s="33"/>
      <c r="M1426" s="149"/>
      <c r="T1426" s="54"/>
      <c r="AT1426" s="18" t="s">
        <v>190</v>
      </c>
      <c r="AU1426" s="18" t="s">
        <v>82</v>
      </c>
    </row>
    <row r="1427" spans="2:65" s="13" customFormat="1" ht="11.25">
      <c r="B1427" s="158"/>
      <c r="D1427" s="146" t="s">
        <v>194</v>
      </c>
      <c r="E1427" s="159" t="s">
        <v>3</v>
      </c>
      <c r="F1427" s="160" t="s">
        <v>1344</v>
      </c>
      <c r="H1427" s="161">
        <v>128.541</v>
      </c>
      <c r="I1427" s="162"/>
      <c r="L1427" s="158"/>
      <c r="M1427" s="163"/>
      <c r="T1427" s="164"/>
      <c r="AT1427" s="159" t="s">
        <v>194</v>
      </c>
      <c r="AU1427" s="159" t="s">
        <v>82</v>
      </c>
      <c r="AV1427" s="13" t="s">
        <v>82</v>
      </c>
      <c r="AW1427" s="13" t="s">
        <v>35</v>
      </c>
      <c r="AX1427" s="13" t="s">
        <v>74</v>
      </c>
      <c r="AY1427" s="159" t="s">
        <v>181</v>
      </c>
    </row>
    <row r="1428" spans="2:65" s="13" customFormat="1" ht="11.25">
      <c r="B1428" s="158"/>
      <c r="D1428" s="146" t="s">
        <v>194</v>
      </c>
      <c r="E1428" s="159" t="s">
        <v>3</v>
      </c>
      <c r="F1428" s="160" t="s">
        <v>1345</v>
      </c>
      <c r="H1428" s="161">
        <v>34.460999999999999</v>
      </c>
      <c r="I1428" s="162"/>
      <c r="L1428" s="158"/>
      <c r="M1428" s="163"/>
      <c r="T1428" s="164"/>
      <c r="AT1428" s="159" t="s">
        <v>194</v>
      </c>
      <c r="AU1428" s="159" t="s">
        <v>82</v>
      </c>
      <c r="AV1428" s="13" t="s">
        <v>82</v>
      </c>
      <c r="AW1428" s="13" t="s">
        <v>35</v>
      </c>
      <c r="AX1428" s="13" t="s">
        <v>74</v>
      </c>
      <c r="AY1428" s="159" t="s">
        <v>181</v>
      </c>
    </row>
    <row r="1429" spans="2:65" s="14" customFormat="1" ht="11.25">
      <c r="B1429" s="165"/>
      <c r="D1429" s="146" t="s">
        <v>194</v>
      </c>
      <c r="E1429" s="166" t="s">
        <v>3</v>
      </c>
      <c r="F1429" s="167" t="s">
        <v>204</v>
      </c>
      <c r="H1429" s="168">
        <v>163.00200000000001</v>
      </c>
      <c r="I1429" s="169"/>
      <c r="L1429" s="165"/>
      <c r="M1429" s="170"/>
      <c r="T1429" s="171"/>
      <c r="AT1429" s="166" t="s">
        <v>194</v>
      </c>
      <c r="AU1429" s="166" t="s">
        <v>82</v>
      </c>
      <c r="AV1429" s="14" t="s">
        <v>188</v>
      </c>
      <c r="AW1429" s="14" t="s">
        <v>35</v>
      </c>
      <c r="AX1429" s="14" t="s">
        <v>9</v>
      </c>
      <c r="AY1429" s="166" t="s">
        <v>181</v>
      </c>
    </row>
    <row r="1430" spans="2:65" s="1" customFormat="1" ht="16.5" customHeight="1">
      <c r="B1430" s="132"/>
      <c r="C1430" s="133" t="s">
        <v>1346</v>
      </c>
      <c r="D1430" s="133" t="s">
        <v>183</v>
      </c>
      <c r="E1430" s="134" t="s">
        <v>1347</v>
      </c>
      <c r="F1430" s="135" t="s">
        <v>1348</v>
      </c>
      <c r="G1430" s="136" t="s">
        <v>214</v>
      </c>
      <c r="H1430" s="137">
        <v>1</v>
      </c>
      <c r="I1430" s="138"/>
      <c r="J1430" s="139">
        <f>ROUND(I1430*H1430,0)</f>
        <v>0</v>
      </c>
      <c r="K1430" s="135" t="s">
        <v>3</v>
      </c>
      <c r="L1430" s="33"/>
      <c r="M1430" s="140" t="s">
        <v>3</v>
      </c>
      <c r="N1430" s="141" t="s">
        <v>45</v>
      </c>
      <c r="P1430" s="142">
        <f>O1430*H1430</f>
        <v>0</v>
      </c>
      <c r="Q1430" s="142">
        <v>0</v>
      </c>
      <c r="R1430" s="142">
        <f>Q1430*H1430</f>
        <v>0</v>
      </c>
      <c r="S1430" s="142">
        <v>0</v>
      </c>
      <c r="T1430" s="143">
        <f>S1430*H1430</f>
        <v>0</v>
      </c>
      <c r="AR1430" s="144" t="s">
        <v>188</v>
      </c>
      <c r="AT1430" s="144" t="s">
        <v>183</v>
      </c>
      <c r="AU1430" s="144" t="s">
        <v>82</v>
      </c>
      <c r="AY1430" s="18" t="s">
        <v>181</v>
      </c>
      <c r="BE1430" s="145">
        <f>IF(N1430="základní",J1430,0)</f>
        <v>0</v>
      </c>
      <c r="BF1430" s="145">
        <f>IF(N1430="snížená",J1430,0)</f>
        <v>0</v>
      </c>
      <c r="BG1430" s="145">
        <f>IF(N1430="zákl. přenesená",J1430,0)</f>
        <v>0</v>
      </c>
      <c r="BH1430" s="145">
        <f>IF(N1430="sníž. přenesená",J1430,0)</f>
        <v>0</v>
      </c>
      <c r="BI1430" s="145">
        <f>IF(N1430="nulová",J1430,0)</f>
        <v>0</v>
      </c>
      <c r="BJ1430" s="18" t="s">
        <v>9</v>
      </c>
      <c r="BK1430" s="145">
        <f>ROUND(I1430*H1430,0)</f>
        <v>0</v>
      </c>
      <c r="BL1430" s="18" t="s">
        <v>188</v>
      </c>
      <c r="BM1430" s="144" t="s">
        <v>1349</v>
      </c>
    </row>
    <row r="1431" spans="2:65" s="1" customFormat="1" ht="11.25">
      <c r="B1431" s="33"/>
      <c r="D1431" s="146" t="s">
        <v>190</v>
      </c>
      <c r="F1431" s="147" t="s">
        <v>1348</v>
      </c>
      <c r="I1431" s="148"/>
      <c r="L1431" s="33"/>
      <c r="M1431" s="149"/>
      <c r="T1431" s="54"/>
      <c r="AT1431" s="18" t="s">
        <v>190</v>
      </c>
      <c r="AU1431" s="18" t="s">
        <v>82</v>
      </c>
    </row>
    <row r="1432" spans="2:65" s="1" customFormat="1" ht="16.5" customHeight="1">
      <c r="B1432" s="132"/>
      <c r="C1432" s="133" t="s">
        <v>1350</v>
      </c>
      <c r="D1432" s="133" t="s">
        <v>183</v>
      </c>
      <c r="E1432" s="134" t="s">
        <v>1351</v>
      </c>
      <c r="F1432" s="135" t="s">
        <v>1352</v>
      </c>
      <c r="G1432" s="136" t="s">
        <v>186</v>
      </c>
      <c r="H1432" s="137">
        <v>34.148000000000003</v>
      </c>
      <c r="I1432" s="138"/>
      <c r="J1432" s="139">
        <f>ROUND(I1432*H1432,0)</f>
        <v>0</v>
      </c>
      <c r="K1432" s="135" t="s">
        <v>187</v>
      </c>
      <c r="L1432" s="33"/>
      <c r="M1432" s="140" t="s">
        <v>3</v>
      </c>
      <c r="N1432" s="141" t="s">
        <v>45</v>
      </c>
      <c r="P1432" s="142">
        <f>O1432*H1432</f>
        <v>0</v>
      </c>
      <c r="Q1432" s="142">
        <v>5.7000000000000002E-3</v>
      </c>
      <c r="R1432" s="142">
        <f>Q1432*H1432</f>
        <v>0.19464360000000003</v>
      </c>
      <c r="S1432" s="142">
        <v>0</v>
      </c>
      <c r="T1432" s="143">
        <f>S1432*H1432</f>
        <v>0</v>
      </c>
      <c r="AR1432" s="144" t="s">
        <v>188</v>
      </c>
      <c r="AT1432" s="144" t="s">
        <v>183</v>
      </c>
      <c r="AU1432" s="144" t="s">
        <v>82</v>
      </c>
      <c r="AY1432" s="18" t="s">
        <v>181</v>
      </c>
      <c r="BE1432" s="145">
        <f>IF(N1432="základní",J1432,0)</f>
        <v>0</v>
      </c>
      <c r="BF1432" s="145">
        <f>IF(N1432="snížená",J1432,0)</f>
        <v>0</v>
      </c>
      <c r="BG1432" s="145">
        <f>IF(N1432="zákl. přenesená",J1432,0)</f>
        <v>0</v>
      </c>
      <c r="BH1432" s="145">
        <f>IF(N1432="sníž. přenesená",J1432,0)</f>
        <v>0</v>
      </c>
      <c r="BI1432" s="145">
        <f>IF(N1432="nulová",J1432,0)</f>
        <v>0</v>
      </c>
      <c r="BJ1432" s="18" t="s">
        <v>9</v>
      </c>
      <c r="BK1432" s="145">
        <f>ROUND(I1432*H1432,0)</f>
        <v>0</v>
      </c>
      <c r="BL1432" s="18" t="s">
        <v>188</v>
      </c>
      <c r="BM1432" s="144" t="s">
        <v>1353</v>
      </c>
    </row>
    <row r="1433" spans="2:65" s="1" customFormat="1" ht="11.25">
      <c r="B1433" s="33"/>
      <c r="D1433" s="146" t="s">
        <v>190</v>
      </c>
      <c r="F1433" s="147" t="s">
        <v>1354</v>
      </c>
      <c r="I1433" s="148"/>
      <c r="L1433" s="33"/>
      <c r="M1433" s="149"/>
      <c r="T1433" s="54"/>
      <c r="AT1433" s="18" t="s">
        <v>190</v>
      </c>
      <c r="AU1433" s="18" t="s">
        <v>82</v>
      </c>
    </row>
    <row r="1434" spans="2:65" s="1" customFormat="1" ht="11.25">
      <c r="B1434" s="33"/>
      <c r="D1434" s="150" t="s">
        <v>192</v>
      </c>
      <c r="F1434" s="151" t="s">
        <v>1355</v>
      </c>
      <c r="I1434" s="148"/>
      <c r="L1434" s="33"/>
      <c r="M1434" s="149"/>
      <c r="T1434" s="54"/>
      <c r="AT1434" s="18" t="s">
        <v>192</v>
      </c>
      <c r="AU1434" s="18" t="s">
        <v>82</v>
      </c>
    </row>
    <row r="1435" spans="2:65" s="12" customFormat="1" ht="11.25">
      <c r="B1435" s="152"/>
      <c r="D1435" s="146" t="s">
        <v>194</v>
      </c>
      <c r="E1435" s="153" t="s">
        <v>3</v>
      </c>
      <c r="F1435" s="154" t="s">
        <v>1356</v>
      </c>
      <c r="H1435" s="153" t="s">
        <v>3</v>
      </c>
      <c r="I1435" s="155"/>
      <c r="L1435" s="152"/>
      <c r="M1435" s="156"/>
      <c r="T1435" s="157"/>
      <c r="AT1435" s="153" t="s">
        <v>194</v>
      </c>
      <c r="AU1435" s="153" t="s">
        <v>82</v>
      </c>
      <c r="AV1435" s="12" t="s">
        <v>9</v>
      </c>
      <c r="AW1435" s="12" t="s">
        <v>35</v>
      </c>
      <c r="AX1435" s="12" t="s">
        <v>74</v>
      </c>
      <c r="AY1435" s="153" t="s">
        <v>181</v>
      </c>
    </row>
    <row r="1436" spans="2:65" s="12" customFormat="1" ht="11.25">
      <c r="B1436" s="152"/>
      <c r="D1436" s="146" t="s">
        <v>194</v>
      </c>
      <c r="E1436" s="153" t="s">
        <v>3</v>
      </c>
      <c r="F1436" s="154" t="s">
        <v>1177</v>
      </c>
      <c r="H1436" s="153" t="s">
        <v>3</v>
      </c>
      <c r="I1436" s="155"/>
      <c r="L1436" s="152"/>
      <c r="M1436" s="156"/>
      <c r="T1436" s="157"/>
      <c r="AT1436" s="153" t="s">
        <v>194</v>
      </c>
      <c r="AU1436" s="153" t="s">
        <v>82</v>
      </c>
      <c r="AV1436" s="12" t="s">
        <v>9</v>
      </c>
      <c r="AW1436" s="12" t="s">
        <v>35</v>
      </c>
      <c r="AX1436" s="12" t="s">
        <v>74</v>
      </c>
      <c r="AY1436" s="153" t="s">
        <v>181</v>
      </c>
    </row>
    <row r="1437" spans="2:65" s="12" customFormat="1" ht="11.25">
      <c r="B1437" s="152"/>
      <c r="D1437" s="146" t="s">
        <v>194</v>
      </c>
      <c r="E1437" s="153" t="s">
        <v>3</v>
      </c>
      <c r="F1437" s="154" t="s">
        <v>1178</v>
      </c>
      <c r="H1437" s="153" t="s">
        <v>3</v>
      </c>
      <c r="I1437" s="155"/>
      <c r="L1437" s="152"/>
      <c r="M1437" s="156"/>
      <c r="T1437" s="157"/>
      <c r="AT1437" s="153" t="s">
        <v>194</v>
      </c>
      <c r="AU1437" s="153" t="s">
        <v>82</v>
      </c>
      <c r="AV1437" s="12" t="s">
        <v>9</v>
      </c>
      <c r="AW1437" s="12" t="s">
        <v>35</v>
      </c>
      <c r="AX1437" s="12" t="s">
        <v>74</v>
      </c>
      <c r="AY1437" s="153" t="s">
        <v>181</v>
      </c>
    </row>
    <row r="1438" spans="2:65" s="13" customFormat="1" ht="11.25">
      <c r="B1438" s="158"/>
      <c r="D1438" s="146" t="s">
        <v>194</v>
      </c>
      <c r="E1438" s="159" t="s">
        <v>3</v>
      </c>
      <c r="F1438" s="160" t="s">
        <v>1179</v>
      </c>
      <c r="H1438" s="161">
        <v>12.14</v>
      </c>
      <c r="I1438" s="162"/>
      <c r="L1438" s="158"/>
      <c r="M1438" s="163"/>
      <c r="T1438" s="164"/>
      <c r="AT1438" s="159" t="s">
        <v>194</v>
      </c>
      <c r="AU1438" s="159" t="s">
        <v>82</v>
      </c>
      <c r="AV1438" s="13" t="s">
        <v>82</v>
      </c>
      <c r="AW1438" s="13" t="s">
        <v>35</v>
      </c>
      <c r="AX1438" s="13" t="s">
        <v>74</v>
      </c>
      <c r="AY1438" s="159" t="s">
        <v>181</v>
      </c>
    </row>
    <row r="1439" spans="2:65" s="12" customFormat="1" ht="11.25">
      <c r="B1439" s="152"/>
      <c r="D1439" s="146" t="s">
        <v>194</v>
      </c>
      <c r="E1439" s="153" t="s">
        <v>3</v>
      </c>
      <c r="F1439" s="154" t="s">
        <v>275</v>
      </c>
      <c r="H1439" s="153" t="s">
        <v>3</v>
      </c>
      <c r="I1439" s="155"/>
      <c r="L1439" s="152"/>
      <c r="M1439" s="156"/>
      <c r="T1439" s="157"/>
      <c r="AT1439" s="153" t="s">
        <v>194</v>
      </c>
      <c r="AU1439" s="153" t="s">
        <v>82</v>
      </c>
      <c r="AV1439" s="12" t="s">
        <v>9</v>
      </c>
      <c r="AW1439" s="12" t="s">
        <v>35</v>
      </c>
      <c r="AX1439" s="12" t="s">
        <v>74</v>
      </c>
      <c r="AY1439" s="153" t="s">
        <v>181</v>
      </c>
    </row>
    <row r="1440" spans="2:65" s="13" customFormat="1" ht="11.25">
      <c r="B1440" s="158"/>
      <c r="D1440" s="146" t="s">
        <v>194</v>
      </c>
      <c r="E1440" s="159" t="s">
        <v>3</v>
      </c>
      <c r="F1440" s="160" t="s">
        <v>1180</v>
      </c>
      <c r="H1440" s="161">
        <v>25.49</v>
      </c>
      <c r="I1440" s="162"/>
      <c r="L1440" s="158"/>
      <c r="M1440" s="163"/>
      <c r="T1440" s="164"/>
      <c r="AT1440" s="159" t="s">
        <v>194</v>
      </c>
      <c r="AU1440" s="159" t="s">
        <v>82</v>
      </c>
      <c r="AV1440" s="13" t="s">
        <v>82</v>
      </c>
      <c r="AW1440" s="13" t="s">
        <v>35</v>
      </c>
      <c r="AX1440" s="13" t="s">
        <v>74</v>
      </c>
      <c r="AY1440" s="159" t="s">
        <v>181</v>
      </c>
    </row>
    <row r="1441" spans="2:65" s="12" customFormat="1" ht="11.25">
      <c r="B1441" s="152"/>
      <c r="D1441" s="146" t="s">
        <v>194</v>
      </c>
      <c r="E1441" s="153" t="s">
        <v>3</v>
      </c>
      <c r="F1441" s="154" t="s">
        <v>281</v>
      </c>
      <c r="H1441" s="153" t="s">
        <v>3</v>
      </c>
      <c r="I1441" s="155"/>
      <c r="L1441" s="152"/>
      <c r="M1441" s="156"/>
      <c r="T1441" s="157"/>
      <c r="AT1441" s="153" t="s">
        <v>194</v>
      </c>
      <c r="AU1441" s="153" t="s">
        <v>82</v>
      </c>
      <c r="AV1441" s="12" t="s">
        <v>9</v>
      </c>
      <c r="AW1441" s="12" t="s">
        <v>35</v>
      </c>
      <c r="AX1441" s="12" t="s">
        <v>74</v>
      </c>
      <c r="AY1441" s="153" t="s">
        <v>181</v>
      </c>
    </row>
    <row r="1442" spans="2:65" s="13" customFormat="1" ht="11.25">
      <c r="B1442" s="158"/>
      <c r="D1442" s="146" t="s">
        <v>194</v>
      </c>
      <c r="E1442" s="159" t="s">
        <v>3</v>
      </c>
      <c r="F1442" s="160" t="s">
        <v>1181</v>
      </c>
      <c r="H1442" s="161">
        <v>8.6349999999999998</v>
      </c>
      <c r="I1442" s="162"/>
      <c r="L1442" s="158"/>
      <c r="M1442" s="163"/>
      <c r="T1442" s="164"/>
      <c r="AT1442" s="159" t="s">
        <v>194</v>
      </c>
      <c r="AU1442" s="159" t="s">
        <v>82</v>
      </c>
      <c r="AV1442" s="13" t="s">
        <v>82</v>
      </c>
      <c r="AW1442" s="13" t="s">
        <v>35</v>
      </c>
      <c r="AX1442" s="13" t="s">
        <v>74</v>
      </c>
      <c r="AY1442" s="159" t="s">
        <v>181</v>
      </c>
    </row>
    <row r="1443" spans="2:65" s="13" customFormat="1" ht="11.25">
      <c r="B1443" s="158"/>
      <c r="D1443" s="146" t="s">
        <v>194</v>
      </c>
      <c r="E1443" s="159" t="s">
        <v>3</v>
      </c>
      <c r="F1443" s="160" t="s">
        <v>1182</v>
      </c>
      <c r="H1443" s="161">
        <v>9.2100000000000009</v>
      </c>
      <c r="I1443" s="162"/>
      <c r="L1443" s="158"/>
      <c r="M1443" s="163"/>
      <c r="T1443" s="164"/>
      <c r="AT1443" s="159" t="s">
        <v>194</v>
      </c>
      <c r="AU1443" s="159" t="s">
        <v>82</v>
      </c>
      <c r="AV1443" s="13" t="s">
        <v>82</v>
      </c>
      <c r="AW1443" s="13" t="s">
        <v>35</v>
      </c>
      <c r="AX1443" s="13" t="s">
        <v>74</v>
      </c>
      <c r="AY1443" s="159" t="s">
        <v>181</v>
      </c>
    </row>
    <row r="1444" spans="2:65" s="12" customFormat="1" ht="11.25">
      <c r="B1444" s="152"/>
      <c r="D1444" s="146" t="s">
        <v>194</v>
      </c>
      <c r="E1444" s="153" t="s">
        <v>3</v>
      </c>
      <c r="F1444" s="154" t="s">
        <v>1183</v>
      </c>
      <c r="H1444" s="153" t="s">
        <v>3</v>
      </c>
      <c r="I1444" s="155"/>
      <c r="L1444" s="152"/>
      <c r="M1444" s="156"/>
      <c r="T1444" s="157"/>
      <c r="AT1444" s="153" t="s">
        <v>194</v>
      </c>
      <c r="AU1444" s="153" t="s">
        <v>82</v>
      </c>
      <c r="AV1444" s="12" t="s">
        <v>9</v>
      </c>
      <c r="AW1444" s="12" t="s">
        <v>35</v>
      </c>
      <c r="AX1444" s="12" t="s">
        <v>74</v>
      </c>
      <c r="AY1444" s="153" t="s">
        <v>181</v>
      </c>
    </row>
    <row r="1445" spans="2:65" s="13" customFormat="1" ht="11.25">
      <c r="B1445" s="158"/>
      <c r="D1445" s="146" t="s">
        <v>194</v>
      </c>
      <c r="E1445" s="159" t="s">
        <v>3</v>
      </c>
      <c r="F1445" s="160" t="s">
        <v>1184</v>
      </c>
      <c r="H1445" s="161">
        <v>8.44</v>
      </c>
      <c r="I1445" s="162"/>
      <c r="L1445" s="158"/>
      <c r="M1445" s="163"/>
      <c r="T1445" s="164"/>
      <c r="AT1445" s="159" t="s">
        <v>194</v>
      </c>
      <c r="AU1445" s="159" t="s">
        <v>82</v>
      </c>
      <c r="AV1445" s="13" t="s">
        <v>82</v>
      </c>
      <c r="AW1445" s="13" t="s">
        <v>35</v>
      </c>
      <c r="AX1445" s="13" t="s">
        <v>74</v>
      </c>
      <c r="AY1445" s="159" t="s">
        <v>181</v>
      </c>
    </row>
    <row r="1446" spans="2:65" s="13" customFormat="1" ht="11.25">
      <c r="B1446" s="158"/>
      <c r="D1446" s="146" t="s">
        <v>194</v>
      </c>
      <c r="E1446" s="159" t="s">
        <v>3</v>
      </c>
      <c r="F1446" s="160" t="s">
        <v>1185</v>
      </c>
      <c r="H1446" s="161">
        <v>4.38</v>
      </c>
      <c r="I1446" s="162"/>
      <c r="L1446" s="158"/>
      <c r="M1446" s="163"/>
      <c r="T1446" s="164"/>
      <c r="AT1446" s="159" t="s">
        <v>194</v>
      </c>
      <c r="AU1446" s="159" t="s">
        <v>82</v>
      </c>
      <c r="AV1446" s="13" t="s">
        <v>82</v>
      </c>
      <c r="AW1446" s="13" t="s">
        <v>35</v>
      </c>
      <c r="AX1446" s="13" t="s">
        <v>74</v>
      </c>
      <c r="AY1446" s="159" t="s">
        <v>181</v>
      </c>
    </row>
    <row r="1447" spans="2:65" s="14" customFormat="1" ht="11.25">
      <c r="B1447" s="165"/>
      <c r="D1447" s="146" t="s">
        <v>194</v>
      </c>
      <c r="E1447" s="166" t="s">
        <v>3</v>
      </c>
      <c r="F1447" s="167" t="s">
        <v>204</v>
      </c>
      <c r="H1447" s="168">
        <v>68.294999999999987</v>
      </c>
      <c r="I1447" s="169"/>
      <c r="L1447" s="165"/>
      <c r="M1447" s="170"/>
      <c r="T1447" s="171"/>
      <c r="AT1447" s="166" t="s">
        <v>194</v>
      </c>
      <c r="AU1447" s="166" t="s">
        <v>82</v>
      </c>
      <c r="AV1447" s="14" t="s">
        <v>188</v>
      </c>
      <c r="AW1447" s="14" t="s">
        <v>35</v>
      </c>
      <c r="AX1447" s="14" t="s">
        <v>74</v>
      </c>
      <c r="AY1447" s="166" t="s">
        <v>181</v>
      </c>
    </row>
    <row r="1448" spans="2:65" s="13" customFormat="1" ht="11.25">
      <c r="B1448" s="158"/>
      <c r="D1448" s="146" t="s">
        <v>194</v>
      </c>
      <c r="E1448" s="159" t="s">
        <v>3</v>
      </c>
      <c r="F1448" s="160" t="s">
        <v>1186</v>
      </c>
      <c r="H1448" s="161">
        <v>34.148000000000003</v>
      </c>
      <c r="I1448" s="162"/>
      <c r="L1448" s="158"/>
      <c r="M1448" s="163"/>
      <c r="T1448" s="164"/>
      <c r="AT1448" s="159" t="s">
        <v>194</v>
      </c>
      <c r="AU1448" s="159" t="s">
        <v>82</v>
      </c>
      <c r="AV1448" s="13" t="s">
        <v>82</v>
      </c>
      <c r="AW1448" s="13" t="s">
        <v>35</v>
      </c>
      <c r="AX1448" s="13" t="s">
        <v>9</v>
      </c>
      <c r="AY1448" s="159" t="s">
        <v>181</v>
      </c>
    </row>
    <row r="1449" spans="2:65" s="1" customFormat="1" ht="16.5" customHeight="1">
      <c r="B1449" s="132"/>
      <c r="C1449" s="133" t="s">
        <v>1357</v>
      </c>
      <c r="D1449" s="133" t="s">
        <v>183</v>
      </c>
      <c r="E1449" s="134" t="s">
        <v>1358</v>
      </c>
      <c r="F1449" s="135" t="s">
        <v>1359</v>
      </c>
      <c r="G1449" s="136" t="s">
        <v>186</v>
      </c>
      <c r="H1449" s="137">
        <v>589.01300000000003</v>
      </c>
      <c r="I1449" s="138"/>
      <c r="J1449" s="139">
        <f>ROUND(I1449*H1449,0)</f>
        <v>0</v>
      </c>
      <c r="K1449" s="135" t="s">
        <v>187</v>
      </c>
      <c r="L1449" s="33"/>
      <c r="M1449" s="140" t="s">
        <v>3</v>
      </c>
      <c r="N1449" s="141" t="s">
        <v>45</v>
      </c>
      <c r="P1449" s="142">
        <f>O1449*H1449</f>
        <v>0</v>
      </c>
      <c r="Q1449" s="142">
        <v>3.3E-3</v>
      </c>
      <c r="R1449" s="142">
        <f>Q1449*H1449</f>
        <v>1.9437429000000002</v>
      </c>
      <c r="S1449" s="142">
        <v>0</v>
      </c>
      <c r="T1449" s="143">
        <f>S1449*H1449</f>
        <v>0</v>
      </c>
      <c r="AR1449" s="144" t="s">
        <v>188</v>
      </c>
      <c r="AT1449" s="144" t="s">
        <v>183</v>
      </c>
      <c r="AU1449" s="144" t="s">
        <v>82</v>
      </c>
      <c r="AY1449" s="18" t="s">
        <v>181</v>
      </c>
      <c r="BE1449" s="145">
        <f>IF(N1449="základní",J1449,0)</f>
        <v>0</v>
      </c>
      <c r="BF1449" s="145">
        <f>IF(N1449="snížená",J1449,0)</f>
        <v>0</v>
      </c>
      <c r="BG1449" s="145">
        <f>IF(N1449="zákl. přenesená",J1449,0)</f>
        <v>0</v>
      </c>
      <c r="BH1449" s="145">
        <f>IF(N1449="sníž. přenesená",J1449,0)</f>
        <v>0</v>
      </c>
      <c r="BI1449" s="145">
        <f>IF(N1449="nulová",J1449,0)</f>
        <v>0</v>
      </c>
      <c r="BJ1449" s="18" t="s">
        <v>9</v>
      </c>
      <c r="BK1449" s="145">
        <f>ROUND(I1449*H1449,0)</f>
        <v>0</v>
      </c>
      <c r="BL1449" s="18" t="s">
        <v>188</v>
      </c>
      <c r="BM1449" s="144" t="s">
        <v>1360</v>
      </c>
    </row>
    <row r="1450" spans="2:65" s="1" customFormat="1" ht="11.25">
      <c r="B1450" s="33"/>
      <c r="D1450" s="146" t="s">
        <v>190</v>
      </c>
      <c r="F1450" s="147" t="s">
        <v>1361</v>
      </c>
      <c r="I1450" s="148"/>
      <c r="L1450" s="33"/>
      <c r="M1450" s="149"/>
      <c r="T1450" s="54"/>
      <c r="AT1450" s="18" t="s">
        <v>190</v>
      </c>
      <c r="AU1450" s="18" t="s">
        <v>82</v>
      </c>
    </row>
    <row r="1451" spans="2:65" s="1" customFormat="1" ht="11.25">
      <c r="B1451" s="33"/>
      <c r="D1451" s="150" t="s">
        <v>192</v>
      </c>
      <c r="F1451" s="151" t="s">
        <v>1362</v>
      </c>
      <c r="I1451" s="148"/>
      <c r="L1451" s="33"/>
      <c r="M1451" s="149"/>
      <c r="T1451" s="54"/>
      <c r="AT1451" s="18" t="s">
        <v>192</v>
      </c>
      <c r="AU1451" s="18" t="s">
        <v>82</v>
      </c>
    </row>
    <row r="1452" spans="2:65" s="12" customFormat="1" ht="11.25">
      <c r="B1452" s="152"/>
      <c r="D1452" s="146" t="s">
        <v>194</v>
      </c>
      <c r="E1452" s="153" t="s">
        <v>3</v>
      </c>
      <c r="F1452" s="154" t="s">
        <v>702</v>
      </c>
      <c r="H1452" s="153" t="s">
        <v>3</v>
      </c>
      <c r="I1452" s="155"/>
      <c r="L1452" s="152"/>
      <c r="M1452" s="156"/>
      <c r="T1452" s="157"/>
      <c r="AT1452" s="153" t="s">
        <v>194</v>
      </c>
      <c r="AU1452" s="153" t="s">
        <v>82</v>
      </c>
      <c r="AV1452" s="12" t="s">
        <v>9</v>
      </c>
      <c r="AW1452" s="12" t="s">
        <v>35</v>
      </c>
      <c r="AX1452" s="12" t="s">
        <v>74</v>
      </c>
      <c r="AY1452" s="153" t="s">
        <v>181</v>
      </c>
    </row>
    <row r="1453" spans="2:65" s="13" customFormat="1" ht="11.25">
      <c r="B1453" s="158"/>
      <c r="D1453" s="146" t="s">
        <v>194</v>
      </c>
      <c r="E1453" s="159" t="s">
        <v>3</v>
      </c>
      <c r="F1453" s="160" t="s">
        <v>1103</v>
      </c>
      <c r="H1453" s="161">
        <v>182.029</v>
      </c>
      <c r="I1453" s="162"/>
      <c r="L1453" s="158"/>
      <c r="M1453" s="163"/>
      <c r="T1453" s="164"/>
      <c r="AT1453" s="159" t="s">
        <v>194</v>
      </c>
      <c r="AU1453" s="159" t="s">
        <v>82</v>
      </c>
      <c r="AV1453" s="13" t="s">
        <v>82</v>
      </c>
      <c r="AW1453" s="13" t="s">
        <v>35</v>
      </c>
      <c r="AX1453" s="13" t="s">
        <v>74</v>
      </c>
      <c r="AY1453" s="159" t="s">
        <v>181</v>
      </c>
    </row>
    <row r="1454" spans="2:65" s="13" customFormat="1" ht="11.25">
      <c r="B1454" s="158"/>
      <c r="D1454" s="146" t="s">
        <v>194</v>
      </c>
      <c r="E1454" s="159" t="s">
        <v>3</v>
      </c>
      <c r="F1454" s="160" t="s">
        <v>1104</v>
      </c>
      <c r="H1454" s="161">
        <v>15.318</v>
      </c>
      <c r="I1454" s="162"/>
      <c r="L1454" s="158"/>
      <c r="M1454" s="163"/>
      <c r="T1454" s="164"/>
      <c r="AT1454" s="159" t="s">
        <v>194</v>
      </c>
      <c r="AU1454" s="159" t="s">
        <v>82</v>
      </c>
      <c r="AV1454" s="13" t="s">
        <v>82</v>
      </c>
      <c r="AW1454" s="13" t="s">
        <v>35</v>
      </c>
      <c r="AX1454" s="13" t="s">
        <v>74</v>
      </c>
      <c r="AY1454" s="159" t="s">
        <v>181</v>
      </c>
    </row>
    <row r="1455" spans="2:65" s="12" customFormat="1" ht="11.25">
      <c r="B1455" s="152"/>
      <c r="D1455" s="146" t="s">
        <v>194</v>
      </c>
      <c r="E1455" s="153" t="s">
        <v>3</v>
      </c>
      <c r="F1455" s="154" t="s">
        <v>1105</v>
      </c>
      <c r="H1455" s="153" t="s">
        <v>3</v>
      </c>
      <c r="I1455" s="155"/>
      <c r="L1455" s="152"/>
      <c r="M1455" s="156"/>
      <c r="T1455" s="157"/>
      <c r="AT1455" s="153" t="s">
        <v>194</v>
      </c>
      <c r="AU1455" s="153" t="s">
        <v>82</v>
      </c>
      <c r="AV1455" s="12" t="s">
        <v>9</v>
      </c>
      <c r="AW1455" s="12" t="s">
        <v>35</v>
      </c>
      <c r="AX1455" s="12" t="s">
        <v>74</v>
      </c>
      <c r="AY1455" s="153" t="s">
        <v>181</v>
      </c>
    </row>
    <row r="1456" spans="2:65" s="12" customFormat="1" ht="11.25">
      <c r="B1456" s="152"/>
      <c r="D1456" s="146" t="s">
        <v>194</v>
      </c>
      <c r="E1456" s="153" t="s">
        <v>3</v>
      </c>
      <c r="F1456" s="154" t="s">
        <v>244</v>
      </c>
      <c r="H1456" s="153" t="s">
        <v>3</v>
      </c>
      <c r="I1456" s="155"/>
      <c r="L1456" s="152"/>
      <c r="M1456" s="156"/>
      <c r="T1456" s="157"/>
      <c r="AT1456" s="153" t="s">
        <v>194</v>
      </c>
      <c r="AU1456" s="153" t="s">
        <v>82</v>
      </c>
      <c r="AV1456" s="12" t="s">
        <v>9</v>
      </c>
      <c r="AW1456" s="12" t="s">
        <v>35</v>
      </c>
      <c r="AX1456" s="12" t="s">
        <v>74</v>
      </c>
      <c r="AY1456" s="153" t="s">
        <v>181</v>
      </c>
    </row>
    <row r="1457" spans="2:51" s="13" customFormat="1" ht="11.25">
      <c r="B1457" s="158"/>
      <c r="D1457" s="146" t="s">
        <v>194</v>
      </c>
      <c r="E1457" s="159" t="s">
        <v>3</v>
      </c>
      <c r="F1457" s="160" t="s">
        <v>1106</v>
      </c>
      <c r="H1457" s="161">
        <v>-20.86</v>
      </c>
      <c r="I1457" s="162"/>
      <c r="L1457" s="158"/>
      <c r="M1457" s="163"/>
      <c r="T1457" s="164"/>
      <c r="AT1457" s="159" t="s">
        <v>194</v>
      </c>
      <c r="AU1457" s="159" t="s">
        <v>82</v>
      </c>
      <c r="AV1457" s="13" t="s">
        <v>82</v>
      </c>
      <c r="AW1457" s="13" t="s">
        <v>35</v>
      </c>
      <c r="AX1457" s="13" t="s">
        <v>74</v>
      </c>
      <c r="AY1457" s="159" t="s">
        <v>181</v>
      </c>
    </row>
    <row r="1458" spans="2:51" s="12" customFormat="1" ht="11.25">
      <c r="B1458" s="152"/>
      <c r="D1458" s="146" t="s">
        <v>194</v>
      </c>
      <c r="E1458" s="153" t="s">
        <v>3</v>
      </c>
      <c r="F1458" s="154" t="s">
        <v>548</v>
      </c>
      <c r="H1458" s="153" t="s">
        <v>3</v>
      </c>
      <c r="I1458" s="155"/>
      <c r="L1458" s="152"/>
      <c r="M1458" s="156"/>
      <c r="T1458" s="157"/>
      <c r="AT1458" s="153" t="s">
        <v>194</v>
      </c>
      <c r="AU1458" s="153" t="s">
        <v>82</v>
      </c>
      <c r="AV1458" s="12" t="s">
        <v>9</v>
      </c>
      <c r="AW1458" s="12" t="s">
        <v>35</v>
      </c>
      <c r="AX1458" s="12" t="s">
        <v>74</v>
      </c>
      <c r="AY1458" s="153" t="s">
        <v>181</v>
      </c>
    </row>
    <row r="1459" spans="2:51" s="13" customFormat="1" ht="11.25">
      <c r="B1459" s="158"/>
      <c r="D1459" s="146" t="s">
        <v>194</v>
      </c>
      <c r="E1459" s="159" t="s">
        <v>3</v>
      </c>
      <c r="F1459" s="160" t="s">
        <v>1107</v>
      </c>
      <c r="H1459" s="161">
        <v>-28.35</v>
      </c>
      <c r="I1459" s="162"/>
      <c r="L1459" s="158"/>
      <c r="M1459" s="163"/>
      <c r="T1459" s="164"/>
      <c r="AT1459" s="159" t="s">
        <v>194</v>
      </c>
      <c r="AU1459" s="159" t="s">
        <v>82</v>
      </c>
      <c r="AV1459" s="13" t="s">
        <v>82</v>
      </c>
      <c r="AW1459" s="13" t="s">
        <v>35</v>
      </c>
      <c r="AX1459" s="13" t="s">
        <v>74</v>
      </c>
      <c r="AY1459" s="159" t="s">
        <v>181</v>
      </c>
    </row>
    <row r="1460" spans="2:51" s="13" customFormat="1" ht="11.25">
      <c r="B1460" s="158"/>
      <c r="D1460" s="146" t="s">
        <v>194</v>
      </c>
      <c r="E1460" s="159" t="s">
        <v>3</v>
      </c>
      <c r="F1460" s="160" t="s">
        <v>1108</v>
      </c>
      <c r="H1460" s="161">
        <v>-9.57</v>
      </c>
      <c r="I1460" s="162"/>
      <c r="L1460" s="158"/>
      <c r="M1460" s="163"/>
      <c r="T1460" s="164"/>
      <c r="AT1460" s="159" t="s">
        <v>194</v>
      </c>
      <c r="AU1460" s="159" t="s">
        <v>82</v>
      </c>
      <c r="AV1460" s="13" t="s">
        <v>82</v>
      </c>
      <c r="AW1460" s="13" t="s">
        <v>35</v>
      </c>
      <c r="AX1460" s="13" t="s">
        <v>74</v>
      </c>
      <c r="AY1460" s="159" t="s">
        <v>181</v>
      </c>
    </row>
    <row r="1461" spans="2:51" s="13" customFormat="1" ht="11.25">
      <c r="B1461" s="158"/>
      <c r="D1461" s="146" t="s">
        <v>194</v>
      </c>
      <c r="E1461" s="159" t="s">
        <v>3</v>
      </c>
      <c r="F1461" s="160" t="s">
        <v>1109</v>
      </c>
      <c r="H1461" s="161">
        <v>5.94</v>
      </c>
      <c r="I1461" s="162"/>
      <c r="L1461" s="158"/>
      <c r="M1461" s="163"/>
      <c r="T1461" s="164"/>
      <c r="AT1461" s="159" t="s">
        <v>194</v>
      </c>
      <c r="AU1461" s="159" t="s">
        <v>82</v>
      </c>
      <c r="AV1461" s="13" t="s">
        <v>82</v>
      </c>
      <c r="AW1461" s="13" t="s">
        <v>35</v>
      </c>
      <c r="AX1461" s="13" t="s">
        <v>74</v>
      </c>
      <c r="AY1461" s="159" t="s">
        <v>181</v>
      </c>
    </row>
    <row r="1462" spans="2:51" s="12" customFormat="1" ht="11.25">
      <c r="B1462" s="152"/>
      <c r="D1462" s="146" t="s">
        <v>194</v>
      </c>
      <c r="E1462" s="153" t="s">
        <v>3</v>
      </c>
      <c r="F1462" s="154" t="s">
        <v>1095</v>
      </c>
      <c r="H1462" s="153" t="s">
        <v>3</v>
      </c>
      <c r="I1462" s="155"/>
      <c r="L1462" s="152"/>
      <c r="M1462" s="156"/>
      <c r="T1462" s="157"/>
      <c r="AT1462" s="153" t="s">
        <v>194</v>
      </c>
      <c r="AU1462" s="153" t="s">
        <v>82</v>
      </c>
      <c r="AV1462" s="12" t="s">
        <v>9</v>
      </c>
      <c r="AW1462" s="12" t="s">
        <v>35</v>
      </c>
      <c r="AX1462" s="12" t="s">
        <v>74</v>
      </c>
      <c r="AY1462" s="153" t="s">
        <v>181</v>
      </c>
    </row>
    <row r="1463" spans="2:51" s="13" customFormat="1" ht="11.25">
      <c r="B1463" s="158"/>
      <c r="D1463" s="146" t="s">
        <v>194</v>
      </c>
      <c r="E1463" s="159" t="s">
        <v>3</v>
      </c>
      <c r="F1463" s="160" t="s">
        <v>1110</v>
      </c>
      <c r="H1463" s="161">
        <v>115.71</v>
      </c>
      <c r="I1463" s="162"/>
      <c r="L1463" s="158"/>
      <c r="M1463" s="163"/>
      <c r="T1463" s="164"/>
      <c r="AT1463" s="159" t="s">
        <v>194</v>
      </c>
      <c r="AU1463" s="159" t="s">
        <v>82</v>
      </c>
      <c r="AV1463" s="13" t="s">
        <v>82</v>
      </c>
      <c r="AW1463" s="13" t="s">
        <v>35</v>
      </c>
      <c r="AX1463" s="13" t="s">
        <v>74</v>
      </c>
      <c r="AY1463" s="159" t="s">
        <v>181</v>
      </c>
    </row>
    <row r="1464" spans="2:51" s="13" customFormat="1" ht="11.25">
      <c r="B1464" s="158"/>
      <c r="D1464" s="146" t="s">
        <v>194</v>
      </c>
      <c r="E1464" s="159" t="s">
        <v>3</v>
      </c>
      <c r="F1464" s="160" t="s">
        <v>1111</v>
      </c>
      <c r="H1464" s="161">
        <v>-4.5</v>
      </c>
      <c r="I1464" s="162"/>
      <c r="L1464" s="158"/>
      <c r="M1464" s="163"/>
      <c r="T1464" s="164"/>
      <c r="AT1464" s="159" t="s">
        <v>194</v>
      </c>
      <c r="AU1464" s="159" t="s">
        <v>82</v>
      </c>
      <c r="AV1464" s="13" t="s">
        <v>82</v>
      </c>
      <c r="AW1464" s="13" t="s">
        <v>35</v>
      </c>
      <c r="AX1464" s="13" t="s">
        <v>74</v>
      </c>
      <c r="AY1464" s="159" t="s">
        <v>181</v>
      </c>
    </row>
    <row r="1465" spans="2:51" s="13" customFormat="1" ht="11.25">
      <c r="B1465" s="158"/>
      <c r="D1465" s="146" t="s">
        <v>194</v>
      </c>
      <c r="E1465" s="159" t="s">
        <v>3</v>
      </c>
      <c r="F1465" s="160" t="s">
        <v>1112</v>
      </c>
      <c r="H1465" s="161">
        <v>-10.199999999999999</v>
      </c>
      <c r="I1465" s="162"/>
      <c r="L1465" s="158"/>
      <c r="M1465" s="163"/>
      <c r="T1465" s="164"/>
      <c r="AT1465" s="159" t="s">
        <v>194</v>
      </c>
      <c r="AU1465" s="159" t="s">
        <v>82</v>
      </c>
      <c r="AV1465" s="13" t="s">
        <v>82</v>
      </c>
      <c r="AW1465" s="13" t="s">
        <v>35</v>
      </c>
      <c r="AX1465" s="13" t="s">
        <v>74</v>
      </c>
      <c r="AY1465" s="159" t="s">
        <v>181</v>
      </c>
    </row>
    <row r="1466" spans="2:51" s="13" customFormat="1" ht="11.25">
      <c r="B1466" s="158"/>
      <c r="D1466" s="146" t="s">
        <v>194</v>
      </c>
      <c r="E1466" s="159" t="s">
        <v>3</v>
      </c>
      <c r="F1466" s="160" t="s">
        <v>1113</v>
      </c>
      <c r="H1466" s="161">
        <v>3.74</v>
      </c>
      <c r="I1466" s="162"/>
      <c r="L1466" s="158"/>
      <c r="M1466" s="163"/>
      <c r="T1466" s="164"/>
      <c r="AT1466" s="159" t="s">
        <v>194</v>
      </c>
      <c r="AU1466" s="159" t="s">
        <v>82</v>
      </c>
      <c r="AV1466" s="13" t="s">
        <v>82</v>
      </c>
      <c r="AW1466" s="13" t="s">
        <v>35</v>
      </c>
      <c r="AX1466" s="13" t="s">
        <v>74</v>
      </c>
      <c r="AY1466" s="159" t="s">
        <v>181</v>
      </c>
    </row>
    <row r="1467" spans="2:51" s="12" customFormat="1" ht="11.25">
      <c r="B1467" s="152"/>
      <c r="D1467" s="146" t="s">
        <v>194</v>
      </c>
      <c r="E1467" s="153" t="s">
        <v>3</v>
      </c>
      <c r="F1467" s="154" t="s">
        <v>281</v>
      </c>
      <c r="H1467" s="153" t="s">
        <v>3</v>
      </c>
      <c r="I1467" s="155"/>
      <c r="L1467" s="152"/>
      <c r="M1467" s="156"/>
      <c r="T1467" s="157"/>
      <c r="AT1467" s="153" t="s">
        <v>194</v>
      </c>
      <c r="AU1467" s="153" t="s">
        <v>82</v>
      </c>
      <c r="AV1467" s="12" t="s">
        <v>9</v>
      </c>
      <c r="AW1467" s="12" t="s">
        <v>35</v>
      </c>
      <c r="AX1467" s="12" t="s">
        <v>74</v>
      </c>
      <c r="AY1467" s="153" t="s">
        <v>181</v>
      </c>
    </row>
    <row r="1468" spans="2:51" s="13" customFormat="1" ht="11.25">
      <c r="B1468" s="158"/>
      <c r="D1468" s="146" t="s">
        <v>194</v>
      </c>
      <c r="E1468" s="159" t="s">
        <v>3</v>
      </c>
      <c r="F1468" s="160" t="s">
        <v>1114</v>
      </c>
      <c r="H1468" s="161">
        <v>60.984999999999999</v>
      </c>
      <c r="I1468" s="162"/>
      <c r="L1468" s="158"/>
      <c r="M1468" s="163"/>
      <c r="T1468" s="164"/>
      <c r="AT1468" s="159" t="s">
        <v>194</v>
      </c>
      <c r="AU1468" s="159" t="s">
        <v>82</v>
      </c>
      <c r="AV1468" s="13" t="s">
        <v>82</v>
      </c>
      <c r="AW1468" s="13" t="s">
        <v>35</v>
      </c>
      <c r="AX1468" s="13" t="s">
        <v>74</v>
      </c>
      <c r="AY1468" s="159" t="s">
        <v>181</v>
      </c>
    </row>
    <row r="1469" spans="2:51" s="13" customFormat="1" ht="11.25">
      <c r="B1469" s="158"/>
      <c r="D1469" s="146" t="s">
        <v>194</v>
      </c>
      <c r="E1469" s="159" t="s">
        <v>3</v>
      </c>
      <c r="F1469" s="160" t="s">
        <v>1115</v>
      </c>
      <c r="H1469" s="161">
        <v>32.244999999999997</v>
      </c>
      <c r="I1469" s="162"/>
      <c r="L1469" s="158"/>
      <c r="M1469" s="163"/>
      <c r="T1469" s="164"/>
      <c r="AT1469" s="159" t="s">
        <v>194</v>
      </c>
      <c r="AU1469" s="159" t="s">
        <v>82</v>
      </c>
      <c r="AV1469" s="13" t="s">
        <v>82</v>
      </c>
      <c r="AW1469" s="13" t="s">
        <v>35</v>
      </c>
      <c r="AX1469" s="13" t="s">
        <v>74</v>
      </c>
      <c r="AY1469" s="159" t="s">
        <v>181</v>
      </c>
    </row>
    <row r="1470" spans="2:51" s="13" customFormat="1" ht="11.25">
      <c r="B1470" s="158"/>
      <c r="D1470" s="146" t="s">
        <v>194</v>
      </c>
      <c r="E1470" s="159" t="s">
        <v>3</v>
      </c>
      <c r="F1470" s="160" t="s">
        <v>1116</v>
      </c>
      <c r="H1470" s="161">
        <v>115.625</v>
      </c>
      <c r="I1470" s="162"/>
      <c r="L1470" s="158"/>
      <c r="M1470" s="163"/>
      <c r="T1470" s="164"/>
      <c r="AT1470" s="159" t="s">
        <v>194</v>
      </c>
      <c r="AU1470" s="159" t="s">
        <v>82</v>
      </c>
      <c r="AV1470" s="13" t="s">
        <v>82</v>
      </c>
      <c r="AW1470" s="13" t="s">
        <v>35</v>
      </c>
      <c r="AX1470" s="13" t="s">
        <v>74</v>
      </c>
      <c r="AY1470" s="159" t="s">
        <v>181</v>
      </c>
    </row>
    <row r="1471" spans="2:51" s="12" customFormat="1" ht="11.25">
      <c r="B1471" s="152"/>
      <c r="D1471" s="146" t="s">
        <v>194</v>
      </c>
      <c r="E1471" s="153" t="s">
        <v>3</v>
      </c>
      <c r="F1471" s="154" t="s">
        <v>1105</v>
      </c>
      <c r="H1471" s="153" t="s">
        <v>3</v>
      </c>
      <c r="I1471" s="155"/>
      <c r="L1471" s="152"/>
      <c r="M1471" s="156"/>
      <c r="T1471" s="157"/>
      <c r="AT1471" s="153" t="s">
        <v>194</v>
      </c>
      <c r="AU1471" s="153" t="s">
        <v>82</v>
      </c>
      <c r="AV1471" s="12" t="s">
        <v>9</v>
      </c>
      <c r="AW1471" s="12" t="s">
        <v>35</v>
      </c>
      <c r="AX1471" s="12" t="s">
        <v>74</v>
      </c>
      <c r="AY1471" s="153" t="s">
        <v>181</v>
      </c>
    </row>
    <row r="1472" spans="2:51" s="13" customFormat="1" ht="11.25">
      <c r="B1472" s="158"/>
      <c r="D1472" s="146" t="s">
        <v>194</v>
      </c>
      <c r="E1472" s="159" t="s">
        <v>3</v>
      </c>
      <c r="F1472" s="160" t="s">
        <v>944</v>
      </c>
      <c r="H1472" s="161">
        <v>-1</v>
      </c>
      <c r="I1472" s="162"/>
      <c r="L1472" s="158"/>
      <c r="M1472" s="163"/>
      <c r="T1472" s="164"/>
      <c r="AT1472" s="159" t="s">
        <v>194</v>
      </c>
      <c r="AU1472" s="159" t="s">
        <v>82</v>
      </c>
      <c r="AV1472" s="13" t="s">
        <v>82</v>
      </c>
      <c r="AW1472" s="13" t="s">
        <v>35</v>
      </c>
      <c r="AX1472" s="13" t="s">
        <v>74</v>
      </c>
      <c r="AY1472" s="159" t="s">
        <v>181</v>
      </c>
    </row>
    <row r="1473" spans="2:51" s="13" customFormat="1" ht="11.25">
      <c r="B1473" s="158"/>
      <c r="D1473" s="146" t="s">
        <v>194</v>
      </c>
      <c r="E1473" s="159" t="s">
        <v>3</v>
      </c>
      <c r="F1473" s="160" t="s">
        <v>1117</v>
      </c>
      <c r="H1473" s="161">
        <v>-3.6</v>
      </c>
      <c r="I1473" s="162"/>
      <c r="L1473" s="158"/>
      <c r="M1473" s="163"/>
      <c r="T1473" s="164"/>
      <c r="AT1473" s="159" t="s">
        <v>194</v>
      </c>
      <c r="AU1473" s="159" t="s">
        <v>82</v>
      </c>
      <c r="AV1473" s="13" t="s">
        <v>82</v>
      </c>
      <c r="AW1473" s="13" t="s">
        <v>35</v>
      </c>
      <c r="AX1473" s="13" t="s">
        <v>74</v>
      </c>
      <c r="AY1473" s="159" t="s">
        <v>181</v>
      </c>
    </row>
    <row r="1474" spans="2:51" s="15" customFormat="1" ht="11.25">
      <c r="B1474" s="182"/>
      <c r="D1474" s="146" t="s">
        <v>194</v>
      </c>
      <c r="E1474" s="183" t="s">
        <v>3</v>
      </c>
      <c r="F1474" s="184" t="s">
        <v>595</v>
      </c>
      <c r="H1474" s="185">
        <v>453.51200000000006</v>
      </c>
      <c r="I1474" s="186"/>
      <c r="L1474" s="182"/>
      <c r="M1474" s="187"/>
      <c r="T1474" s="188"/>
      <c r="AT1474" s="183" t="s">
        <v>194</v>
      </c>
      <c r="AU1474" s="183" t="s">
        <v>82</v>
      </c>
      <c r="AV1474" s="15" t="s">
        <v>205</v>
      </c>
      <c r="AW1474" s="15" t="s">
        <v>35</v>
      </c>
      <c r="AX1474" s="15" t="s">
        <v>74</v>
      </c>
      <c r="AY1474" s="183" t="s">
        <v>181</v>
      </c>
    </row>
    <row r="1475" spans="2:51" s="12" customFormat="1" ht="11.25">
      <c r="B1475" s="152"/>
      <c r="D1475" s="146" t="s">
        <v>194</v>
      </c>
      <c r="E1475" s="153" t="s">
        <v>3</v>
      </c>
      <c r="F1475" s="154" t="s">
        <v>1118</v>
      </c>
      <c r="H1475" s="153" t="s">
        <v>3</v>
      </c>
      <c r="I1475" s="155"/>
      <c r="L1475" s="152"/>
      <c r="M1475" s="156"/>
      <c r="T1475" s="157"/>
      <c r="AT1475" s="153" t="s">
        <v>194</v>
      </c>
      <c r="AU1475" s="153" t="s">
        <v>82</v>
      </c>
      <c r="AV1475" s="12" t="s">
        <v>9</v>
      </c>
      <c r="AW1475" s="12" t="s">
        <v>35</v>
      </c>
      <c r="AX1475" s="12" t="s">
        <v>74</v>
      </c>
      <c r="AY1475" s="153" t="s">
        <v>181</v>
      </c>
    </row>
    <row r="1476" spans="2:51" s="13" customFormat="1" ht="11.25">
      <c r="B1476" s="158"/>
      <c r="D1476" s="146" t="s">
        <v>194</v>
      </c>
      <c r="E1476" s="159" t="s">
        <v>3</v>
      </c>
      <c r="F1476" s="160" t="s">
        <v>1119</v>
      </c>
      <c r="H1476" s="161">
        <v>83.951999999999998</v>
      </c>
      <c r="I1476" s="162"/>
      <c r="L1476" s="158"/>
      <c r="M1476" s="163"/>
      <c r="T1476" s="164"/>
      <c r="AT1476" s="159" t="s">
        <v>194</v>
      </c>
      <c r="AU1476" s="159" t="s">
        <v>82</v>
      </c>
      <c r="AV1476" s="13" t="s">
        <v>82</v>
      </c>
      <c r="AW1476" s="13" t="s">
        <v>35</v>
      </c>
      <c r="AX1476" s="13" t="s">
        <v>74</v>
      </c>
      <c r="AY1476" s="159" t="s">
        <v>181</v>
      </c>
    </row>
    <row r="1477" spans="2:51" s="13" customFormat="1" ht="11.25">
      <c r="B1477" s="158"/>
      <c r="D1477" s="146" t="s">
        <v>194</v>
      </c>
      <c r="E1477" s="159" t="s">
        <v>3</v>
      </c>
      <c r="F1477" s="160" t="s">
        <v>1120</v>
      </c>
      <c r="H1477" s="161">
        <v>3.5750000000000002</v>
      </c>
      <c r="I1477" s="162"/>
      <c r="L1477" s="158"/>
      <c r="M1477" s="163"/>
      <c r="T1477" s="164"/>
      <c r="AT1477" s="159" t="s">
        <v>194</v>
      </c>
      <c r="AU1477" s="159" t="s">
        <v>82</v>
      </c>
      <c r="AV1477" s="13" t="s">
        <v>82</v>
      </c>
      <c r="AW1477" s="13" t="s">
        <v>35</v>
      </c>
      <c r="AX1477" s="13" t="s">
        <v>74</v>
      </c>
      <c r="AY1477" s="159" t="s">
        <v>181</v>
      </c>
    </row>
    <row r="1478" spans="2:51" s="13" customFormat="1" ht="11.25">
      <c r="B1478" s="158"/>
      <c r="D1478" s="146" t="s">
        <v>194</v>
      </c>
      <c r="E1478" s="159" t="s">
        <v>3</v>
      </c>
      <c r="F1478" s="160" t="s">
        <v>1121</v>
      </c>
      <c r="H1478" s="161">
        <v>-0.52500000000000002</v>
      </c>
      <c r="I1478" s="162"/>
      <c r="L1478" s="158"/>
      <c r="M1478" s="163"/>
      <c r="T1478" s="164"/>
      <c r="AT1478" s="159" t="s">
        <v>194</v>
      </c>
      <c r="AU1478" s="159" t="s">
        <v>82</v>
      </c>
      <c r="AV1478" s="13" t="s">
        <v>82</v>
      </c>
      <c r="AW1478" s="13" t="s">
        <v>35</v>
      </c>
      <c r="AX1478" s="13" t="s">
        <v>74</v>
      </c>
      <c r="AY1478" s="159" t="s">
        <v>181</v>
      </c>
    </row>
    <row r="1479" spans="2:51" s="13" customFormat="1" ht="11.25">
      <c r="B1479" s="158"/>
      <c r="D1479" s="146" t="s">
        <v>194</v>
      </c>
      <c r="E1479" s="159" t="s">
        <v>3</v>
      </c>
      <c r="F1479" s="160" t="s">
        <v>1122</v>
      </c>
      <c r="H1479" s="161">
        <v>-0.09</v>
      </c>
      <c r="I1479" s="162"/>
      <c r="L1479" s="158"/>
      <c r="M1479" s="163"/>
      <c r="T1479" s="164"/>
      <c r="AT1479" s="159" t="s">
        <v>194</v>
      </c>
      <c r="AU1479" s="159" t="s">
        <v>82</v>
      </c>
      <c r="AV1479" s="13" t="s">
        <v>82</v>
      </c>
      <c r="AW1479" s="13" t="s">
        <v>35</v>
      </c>
      <c r="AX1479" s="13" t="s">
        <v>74</v>
      </c>
      <c r="AY1479" s="159" t="s">
        <v>181</v>
      </c>
    </row>
    <row r="1480" spans="2:51" s="12" customFormat="1" ht="11.25">
      <c r="B1480" s="152"/>
      <c r="D1480" s="146" t="s">
        <v>194</v>
      </c>
      <c r="E1480" s="153" t="s">
        <v>3</v>
      </c>
      <c r="F1480" s="154" t="s">
        <v>1123</v>
      </c>
      <c r="H1480" s="153" t="s">
        <v>3</v>
      </c>
      <c r="I1480" s="155"/>
      <c r="L1480" s="152"/>
      <c r="M1480" s="156"/>
      <c r="T1480" s="157"/>
      <c r="AT1480" s="153" t="s">
        <v>194</v>
      </c>
      <c r="AU1480" s="153" t="s">
        <v>82</v>
      </c>
      <c r="AV1480" s="12" t="s">
        <v>9</v>
      </c>
      <c r="AW1480" s="12" t="s">
        <v>35</v>
      </c>
      <c r="AX1480" s="12" t="s">
        <v>74</v>
      </c>
      <c r="AY1480" s="153" t="s">
        <v>181</v>
      </c>
    </row>
    <row r="1481" spans="2:51" s="13" customFormat="1" ht="11.25">
      <c r="B1481" s="158"/>
      <c r="D1481" s="146" t="s">
        <v>194</v>
      </c>
      <c r="E1481" s="159" t="s">
        <v>3</v>
      </c>
      <c r="F1481" s="160" t="s">
        <v>1124</v>
      </c>
      <c r="H1481" s="161">
        <v>5.6580000000000004</v>
      </c>
      <c r="I1481" s="162"/>
      <c r="L1481" s="158"/>
      <c r="M1481" s="163"/>
      <c r="T1481" s="164"/>
      <c r="AT1481" s="159" t="s">
        <v>194</v>
      </c>
      <c r="AU1481" s="159" t="s">
        <v>82</v>
      </c>
      <c r="AV1481" s="13" t="s">
        <v>82</v>
      </c>
      <c r="AW1481" s="13" t="s">
        <v>35</v>
      </c>
      <c r="AX1481" s="13" t="s">
        <v>74</v>
      </c>
      <c r="AY1481" s="159" t="s">
        <v>181</v>
      </c>
    </row>
    <row r="1482" spans="2:51" s="15" customFormat="1" ht="11.25">
      <c r="B1482" s="182"/>
      <c r="D1482" s="146" t="s">
        <v>194</v>
      </c>
      <c r="E1482" s="183" t="s">
        <v>3</v>
      </c>
      <c r="F1482" s="184" t="s">
        <v>595</v>
      </c>
      <c r="H1482" s="185">
        <v>92.57</v>
      </c>
      <c r="I1482" s="186"/>
      <c r="L1482" s="182"/>
      <c r="M1482" s="187"/>
      <c r="T1482" s="188"/>
      <c r="AT1482" s="183" t="s">
        <v>194</v>
      </c>
      <c r="AU1482" s="183" t="s">
        <v>82</v>
      </c>
      <c r="AV1482" s="15" t="s">
        <v>205</v>
      </c>
      <c r="AW1482" s="15" t="s">
        <v>35</v>
      </c>
      <c r="AX1482" s="15" t="s">
        <v>74</v>
      </c>
      <c r="AY1482" s="183" t="s">
        <v>181</v>
      </c>
    </row>
    <row r="1483" spans="2:51" s="12" customFormat="1" ht="11.25">
      <c r="B1483" s="152"/>
      <c r="D1483" s="146" t="s">
        <v>194</v>
      </c>
      <c r="E1483" s="153" t="s">
        <v>3</v>
      </c>
      <c r="F1483" s="154" t="s">
        <v>1125</v>
      </c>
      <c r="H1483" s="153" t="s">
        <v>3</v>
      </c>
      <c r="I1483" s="155"/>
      <c r="L1483" s="152"/>
      <c r="M1483" s="156"/>
      <c r="T1483" s="157"/>
      <c r="AT1483" s="153" t="s">
        <v>194</v>
      </c>
      <c r="AU1483" s="153" t="s">
        <v>82</v>
      </c>
      <c r="AV1483" s="12" t="s">
        <v>9</v>
      </c>
      <c r="AW1483" s="12" t="s">
        <v>35</v>
      </c>
      <c r="AX1483" s="12" t="s">
        <v>74</v>
      </c>
      <c r="AY1483" s="153" t="s">
        <v>181</v>
      </c>
    </row>
    <row r="1484" spans="2:51" s="13" customFormat="1" ht="11.25">
      <c r="B1484" s="158"/>
      <c r="D1484" s="146" t="s">
        <v>194</v>
      </c>
      <c r="E1484" s="159" t="s">
        <v>3</v>
      </c>
      <c r="F1484" s="160" t="s">
        <v>1126</v>
      </c>
      <c r="H1484" s="161">
        <v>24.527999999999999</v>
      </c>
      <c r="I1484" s="162"/>
      <c r="L1484" s="158"/>
      <c r="M1484" s="163"/>
      <c r="T1484" s="164"/>
      <c r="AT1484" s="159" t="s">
        <v>194</v>
      </c>
      <c r="AU1484" s="159" t="s">
        <v>82</v>
      </c>
      <c r="AV1484" s="13" t="s">
        <v>82</v>
      </c>
      <c r="AW1484" s="13" t="s">
        <v>35</v>
      </c>
      <c r="AX1484" s="13" t="s">
        <v>74</v>
      </c>
      <c r="AY1484" s="159" t="s">
        <v>181</v>
      </c>
    </row>
    <row r="1485" spans="2:51" s="15" customFormat="1" ht="11.25">
      <c r="B1485" s="182"/>
      <c r="D1485" s="146" t="s">
        <v>194</v>
      </c>
      <c r="E1485" s="183" t="s">
        <v>3</v>
      </c>
      <c r="F1485" s="184" t="s">
        <v>595</v>
      </c>
      <c r="H1485" s="185">
        <v>24.527999999999999</v>
      </c>
      <c r="I1485" s="186"/>
      <c r="L1485" s="182"/>
      <c r="M1485" s="187"/>
      <c r="T1485" s="188"/>
      <c r="AT1485" s="183" t="s">
        <v>194</v>
      </c>
      <c r="AU1485" s="183" t="s">
        <v>82</v>
      </c>
      <c r="AV1485" s="15" t="s">
        <v>205</v>
      </c>
      <c r="AW1485" s="15" t="s">
        <v>35</v>
      </c>
      <c r="AX1485" s="15" t="s">
        <v>74</v>
      </c>
      <c r="AY1485" s="183" t="s">
        <v>181</v>
      </c>
    </row>
    <row r="1486" spans="2:51" s="12" customFormat="1" ht="11.25">
      <c r="B1486" s="152"/>
      <c r="D1486" s="146" t="s">
        <v>194</v>
      </c>
      <c r="E1486" s="153" t="s">
        <v>3</v>
      </c>
      <c r="F1486" s="154" t="s">
        <v>1363</v>
      </c>
      <c r="H1486" s="153" t="s">
        <v>3</v>
      </c>
      <c r="I1486" s="155"/>
      <c r="L1486" s="152"/>
      <c r="M1486" s="156"/>
      <c r="T1486" s="157"/>
      <c r="AT1486" s="153" t="s">
        <v>194</v>
      </c>
      <c r="AU1486" s="153" t="s">
        <v>82</v>
      </c>
      <c r="AV1486" s="12" t="s">
        <v>9</v>
      </c>
      <c r="AW1486" s="12" t="s">
        <v>35</v>
      </c>
      <c r="AX1486" s="12" t="s">
        <v>74</v>
      </c>
      <c r="AY1486" s="153" t="s">
        <v>181</v>
      </c>
    </row>
    <row r="1487" spans="2:51" s="12" customFormat="1" ht="11.25">
      <c r="B1487" s="152"/>
      <c r="D1487" s="146" t="s">
        <v>194</v>
      </c>
      <c r="E1487" s="153" t="s">
        <v>3</v>
      </c>
      <c r="F1487" s="154" t="s">
        <v>244</v>
      </c>
      <c r="H1487" s="153" t="s">
        <v>3</v>
      </c>
      <c r="I1487" s="155"/>
      <c r="L1487" s="152"/>
      <c r="M1487" s="156"/>
      <c r="T1487" s="157"/>
      <c r="AT1487" s="153" t="s">
        <v>194</v>
      </c>
      <c r="AU1487" s="153" t="s">
        <v>82</v>
      </c>
      <c r="AV1487" s="12" t="s">
        <v>9</v>
      </c>
      <c r="AW1487" s="12" t="s">
        <v>35</v>
      </c>
      <c r="AX1487" s="12" t="s">
        <v>74</v>
      </c>
      <c r="AY1487" s="153" t="s">
        <v>181</v>
      </c>
    </row>
    <row r="1488" spans="2:51" s="13" customFormat="1" ht="11.25">
      <c r="B1488" s="158"/>
      <c r="D1488" s="146" t="s">
        <v>194</v>
      </c>
      <c r="E1488" s="159" t="s">
        <v>3</v>
      </c>
      <c r="F1488" s="160" t="s">
        <v>1364</v>
      </c>
      <c r="H1488" s="161">
        <v>6.3869999999999996</v>
      </c>
      <c r="I1488" s="162"/>
      <c r="L1488" s="158"/>
      <c r="M1488" s="163"/>
      <c r="T1488" s="164"/>
      <c r="AT1488" s="159" t="s">
        <v>194</v>
      </c>
      <c r="AU1488" s="159" t="s">
        <v>82</v>
      </c>
      <c r="AV1488" s="13" t="s">
        <v>82</v>
      </c>
      <c r="AW1488" s="13" t="s">
        <v>35</v>
      </c>
      <c r="AX1488" s="13" t="s">
        <v>74</v>
      </c>
      <c r="AY1488" s="159" t="s">
        <v>181</v>
      </c>
    </row>
    <row r="1489" spans="2:65" s="12" customFormat="1" ht="11.25">
      <c r="B1489" s="152"/>
      <c r="D1489" s="146" t="s">
        <v>194</v>
      </c>
      <c r="E1489" s="153" t="s">
        <v>3</v>
      </c>
      <c r="F1489" s="154" t="s">
        <v>548</v>
      </c>
      <c r="H1489" s="153" t="s">
        <v>3</v>
      </c>
      <c r="I1489" s="155"/>
      <c r="L1489" s="152"/>
      <c r="M1489" s="156"/>
      <c r="T1489" s="157"/>
      <c r="AT1489" s="153" t="s">
        <v>194</v>
      </c>
      <c r="AU1489" s="153" t="s">
        <v>82</v>
      </c>
      <c r="AV1489" s="12" t="s">
        <v>9</v>
      </c>
      <c r="AW1489" s="12" t="s">
        <v>35</v>
      </c>
      <c r="AX1489" s="12" t="s">
        <v>74</v>
      </c>
      <c r="AY1489" s="153" t="s">
        <v>181</v>
      </c>
    </row>
    <row r="1490" spans="2:65" s="13" customFormat="1" ht="11.25">
      <c r="B1490" s="158"/>
      <c r="D1490" s="146" t="s">
        <v>194</v>
      </c>
      <c r="E1490" s="159" t="s">
        <v>3</v>
      </c>
      <c r="F1490" s="160" t="s">
        <v>1365</v>
      </c>
      <c r="H1490" s="161">
        <v>8.2080000000000002</v>
      </c>
      <c r="I1490" s="162"/>
      <c r="L1490" s="158"/>
      <c r="M1490" s="163"/>
      <c r="T1490" s="164"/>
      <c r="AT1490" s="159" t="s">
        <v>194</v>
      </c>
      <c r="AU1490" s="159" t="s">
        <v>82</v>
      </c>
      <c r="AV1490" s="13" t="s">
        <v>82</v>
      </c>
      <c r="AW1490" s="13" t="s">
        <v>35</v>
      </c>
      <c r="AX1490" s="13" t="s">
        <v>74</v>
      </c>
      <c r="AY1490" s="159" t="s">
        <v>181</v>
      </c>
    </row>
    <row r="1491" spans="2:65" s="12" customFormat="1" ht="11.25">
      <c r="B1491" s="152"/>
      <c r="D1491" s="146" t="s">
        <v>194</v>
      </c>
      <c r="E1491" s="153" t="s">
        <v>3</v>
      </c>
      <c r="F1491" s="154" t="s">
        <v>1178</v>
      </c>
      <c r="H1491" s="153" t="s">
        <v>3</v>
      </c>
      <c r="I1491" s="155"/>
      <c r="L1491" s="152"/>
      <c r="M1491" s="156"/>
      <c r="T1491" s="157"/>
      <c r="AT1491" s="153" t="s">
        <v>194</v>
      </c>
      <c r="AU1491" s="153" t="s">
        <v>82</v>
      </c>
      <c r="AV1491" s="12" t="s">
        <v>9</v>
      </c>
      <c r="AW1491" s="12" t="s">
        <v>35</v>
      </c>
      <c r="AX1491" s="12" t="s">
        <v>74</v>
      </c>
      <c r="AY1491" s="153" t="s">
        <v>181</v>
      </c>
    </row>
    <row r="1492" spans="2:65" s="13" customFormat="1" ht="11.25">
      <c r="B1492" s="158"/>
      <c r="D1492" s="146" t="s">
        <v>194</v>
      </c>
      <c r="E1492" s="159" t="s">
        <v>3</v>
      </c>
      <c r="F1492" s="160" t="s">
        <v>1366</v>
      </c>
      <c r="H1492" s="161">
        <v>1.44</v>
      </c>
      <c r="I1492" s="162"/>
      <c r="L1492" s="158"/>
      <c r="M1492" s="163"/>
      <c r="T1492" s="164"/>
      <c r="AT1492" s="159" t="s">
        <v>194</v>
      </c>
      <c r="AU1492" s="159" t="s">
        <v>82</v>
      </c>
      <c r="AV1492" s="13" t="s">
        <v>82</v>
      </c>
      <c r="AW1492" s="13" t="s">
        <v>35</v>
      </c>
      <c r="AX1492" s="13" t="s">
        <v>74</v>
      </c>
      <c r="AY1492" s="159" t="s">
        <v>181</v>
      </c>
    </row>
    <row r="1493" spans="2:65" s="12" customFormat="1" ht="11.25">
      <c r="B1493" s="152"/>
      <c r="D1493" s="146" t="s">
        <v>194</v>
      </c>
      <c r="E1493" s="153" t="s">
        <v>3</v>
      </c>
      <c r="F1493" s="154" t="s">
        <v>281</v>
      </c>
      <c r="H1493" s="153" t="s">
        <v>3</v>
      </c>
      <c r="I1493" s="155"/>
      <c r="L1493" s="152"/>
      <c r="M1493" s="156"/>
      <c r="T1493" s="157"/>
      <c r="AT1493" s="153" t="s">
        <v>194</v>
      </c>
      <c r="AU1493" s="153" t="s">
        <v>82</v>
      </c>
      <c r="AV1493" s="12" t="s">
        <v>9</v>
      </c>
      <c r="AW1493" s="12" t="s">
        <v>35</v>
      </c>
      <c r="AX1493" s="12" t="s">
        <v>74</v>
      </c>
      <c r="AY1493" s="153" t="s">
        <v>181</v>
      </c>
    </row>
    <row r="1494" spans="2:65" s="12" customFormat="1" ht="11.25">
      <c r="B1494" s="152"/>
      <c r="D1494" s="146" t="s">
        <v>194</v>
      </c>
      <c r="E1494" s="153" t="s">
        <v>3</v>
      </c>
      <c r="F1494" s="154" t="s">
        <v>1105</v>
      </c>
      <c r="H1494" s="153" t="s">
        <v>3</v>
      </c>
      <c r="I1494" s="155"/>
      <c r="L1494" s="152"/>
      <c r="M1494" s="156"/>
      <c r="T1494" s="157"/>
      <c r="AT1494" s="153" t="s">
        <v>194</v>
      </c>
      <c r="AU1494" s="153" t="s">
        <v>82</v>
      </c>
      <c r="AV1494" s="12" t="s">
        <v>9</v>
      </c>
      <c r="AW1494" s="12" t="s">
        <v>35</v>
      </c>
      <c r="AX1494" s="12" t="s">
        <v>74</v>
      </c>
      <c r="AY1494" s="153" t="s">
        <v>181</v>
      </c>
    </row>
    <row r="1495" spans="2:65" s="13" customFormat="1" ht="11.25">
      <c r="B1495" s="158"/>
      <c r="D1495" s="146" t="s">
        <v>194</v>
      </c>
      <c r="E1495" s="159" t="s">
        <v>3</v>
      </c>
      <c r="F1495" s="160" t="s">
        <v>1367</v>
      </c>
      <c r="H1495" s="161">
        <v>0.48</v>
      </c>
      <c r="I1495" s="162"/>
      <c r="L1495" s="158"/>
      <c r="M1495" s="163"/>
      <c r="T1495" s="164"/>
      <c r="AT1495" s="159" t="s">
        <v>194</v>
      </c>
      <c r="AU1495" s="159" t="s">
        <v>82</v>
      </c>
      <c r="AV1495" s="13" t="s">
        <v>82</v>
      </c>
      <c r="AW1495" s="13" t="s">
        <v>35</v>
      </c>
      <c r="AX1495" s="13" t="s">
        <v>74</v>
      </c>
      <c r="AY1495" s="159" t="s">
        <v>181</v>
      </c>
    </row>
    <row r="1496" spans="2:65" s="13" customFormat="1" ht="11.25">
      <c r="B1496" s="158"/>
      <c r="D1496" s="146" t="s">
        <v>194</v>
      </c>
      <c r="E1496" s="159" t="s">
        <v>3</v>
      </c>
      <c r="F1496" s="160" t="s">
        <v>1368</v>
      </c>
      <c r="H1496" s="161">
        <v>1.3440000000000001</v>
      </c>
      <c r="I1496" s="162"/>
      <c r="L1496" s="158"/>
      <c r="M1496" s="163"/>
      <c r="T1496" s="164"/>
      <c r="AT1496" s="159" t="s">
        <v>194</v>
      </c>
      <c r="AU1496" s="159" t="s">
        <v>82</v>
      </c>
      <c r="AV1496" s="13" t="s">
        <v>82</v>
      </c>
      <c r="AW1496" s="13" t="s">
        <v>35</v>
      </c>
      <c r="AX1496" s="13" t="s">
        <v>74</v>
      </c>
      <c r="AY1496" s="159" t="s">
        <v>181</v>
      </c>
    </row>
    <row r="1497" spans="2:65" s="12" customFormat="1" ht="11.25">
      <c r="B1497" s="152"/>
      <c r="D1497" s="146" t="s">
        <v>194</v>
      </c>
      <c r="E1497" s="153" t="s">
        <v>3</v>
      </c>
      <c r="F1497" s="154" t="s">
        <v>1118</v>
      </c>
      <c r="H1497" s="153" t="s">
        <v>3</v>
      </c>
      <c r="I1497" s="155"/>
      <c r="L1497" s="152"/>
      <c r="M1497" s="156"/>
      <c r="T1497" s="157"/>
      <c r="AT1497" s="153" t="s">
        <v>194</v>
      </c>
      <c r="AU1497" s="153" t="s">
        <v>82</v>
      </c>
      <c r="AV1497" s="12" t="s">
        <v>9</v>
      </c>
      <c r="AW1497" s="12" t="s">
        <v>35</v>
      </c>
      <c r="AX1497" s="12" t="s">
        <v>74</v>
      </c>
      <c r="AY1497" s="153" t="s">
        <v>181</v>
      </c>
    </row>
    <row r="1498" spans="2:65" s="13" customFormat="1" ht="11.25">
      <c r="B1498" s="158"/>
      <c r="D1498" s="146" t="s">
        <v>194</v>
      </c>
      <c r="E1498" s="159" t="s">
        <v>3</v>
      </c>
      <c r="F1498" s="160" t="s">
        <v>1369</v>
      </c>
      <c r="H1498" s="161">
        <v>0.35199999999999998</v>
      </c>
      <c r="I1498" s="162"/>
      <c r="L1498" s="158"/>
      <c r="M1498" s="163"/>
      <c r="T1498" s="164"/>
      <c r="AT1498" s="159" t="s">
        <v>194</v>
      </c>
      <c r="AU1498" s="159" t="s">
        <v>82</v>
      </c>
      <c r="AV1498" s="13" t="s">
        <v>82</v>
      </c>
      <c r="AW1498" s="13" t="s">
        <v>35</v>
      </c>
      <c r="AX1498" s="13" t="s">
        <v>74</v>
      </c>
      <c r="AY1498" s="159" t="s">
        <v>181</v>
      </c>
    </row>
    <row r="1499" spans="2:65" s="13" customFormat="1" ht="11.25">
      <c r="B1499" s="158"/>
      <c r="D1499" s="146" t="s">
        <v>194</v>
      </c>
      <c r="E1499" s="159" t="s">
        <v>3</v>
      </c>
      <c r="F1499" s="160" t="s">
        <v>1370</v>
      </c>
      <c r="H1499" s="161">
        <v>0.192</v>
      </c>
      <c r="I1499" s="162"/>
      <c r="L1499" s="158"/>
      <c r="M1499" s="163"/>
      <c r="T1499" s="164"/>
      <c r="AT1499" s="159" t="s">
        <v>194</v>
      </c>
      <c r="AU1499" s="159" t="s">
        <v>82</v>
      </c>
      <c r="AV1499" s="13" t="s">
        <v>82</v>
      </c>
      <c r="AW1499" s="13" t="s">
        <v>35</v>
      </c>
      <c r="AX1499" s="13" t="s">
        <v>74</v>
      </c>
      <c r="AY1499" s="159" t="s">
        <v>181</v>
      </c>
    </row>
    <row r="1500" spans="2:65" s="15" customFormat="1" ht="11.25">
      <c r="B1500" s="182"/>
      <c r="D1500" s="146" t="s">
        <v>194</v>
      </c>
      <c r="E1500" s="183" t="s">
        <v>3</v>
      </c>
      <c r="F1500" s="184" t="s">
        <v>595</v>
      </c>
      <c r="H1500" s="185">
        <v>18.403000000000002</v>
      </c>
      <c r="I1500" s="186"/>
      <c r="L1500" s="182"/>
      <c r="M1500" s="187"/>
      <c r="T1500" s="188"/>
      <c r="AT1500" s="183" t="s">
        <v>194</v>
      </c>
      <c r="AU1500" s="183" t="s">
        <v>82</v>
      </c>
      <c r="AV1500" s="15" t="s">
        <v>205</v>
      </c>
      <c r="AW1500" s="15" t="s">
        <v>35</v>
      </c>
      <c r="AX1500" s="15" t="s">
        <v>74</v>
      </c>
      <c r="AY1500" s="183" t="s">
        <v>181</v>
      </c>
    </row>
    <row r="1501" spans="2:65" s="14" customFormat="1" ht="11.25">
      <c r="B1501" s="165"/>
      <c r="D1501" s="146" t="s">
        <v>194</v>
      </c>
      <c r="E1501" s="166" t="s">
        <v>3</v>
      </c>
      <c r="F1501" s="167" t="s">
        <v>204</v>
      </c>
      <c r="H1501" s="168">
        <v>589.01300000000015</v>
      </c>
      <c r="I1501" s="169"/>
      <c r="L1501" s="165"/>
      <c r="M1501" s="170"/>
      <c r="T1501" s="171"/>
      <c r="AT1501" s="166" t="s">
        <v>194</v>
      </c>
      <c r="AU1501" s="166" t="s">
        <v>82</v>
      </c>
      <c r="AV1501" s="14" t="s">
        <v>188</v>
      </c>
      <c r="AW1501" s="14" t="s">
        <v>35</v>
      </c>
      <c r="AX1501" s="14" t="s">
        <v>9</v>
      </c>
      <c r="AY1501" s="166" t="s">
        <v>181</v>
      </c>
    </row>
    <row r="1502" spans="2:65" s="1" customFormat="1" ht="16.5" customHeight="1">
      <c r="B1502" s="132"/>
      <c r="C1502" s="133" t="s">
        <v>1371</v>
      </c>
      <c r="D1502" s="133" t="s">
        <v>183</v>
      </c>
      <c r="E1502" s="134" t="s">
        <v>1372</v>
      </c>
      <c r="F1502" s="135" t="s">
        <v>1373</v>
      </c>
      <c r="G1502" s="136" t="s">
        <v>186</v>
      </c>
      <c r="H1502" s="137">
        <v>78.08</v>
      </c>
      <c r="I1502" s="138"/>
      <c r="J1502" s="139">
        <f>ROUND(I1502*H1502,0)</f>
        <v>0</v>
      </c>
      <c r="K1502" s="135" t="s">
        <v>187</v>
      </c>
      <c r="L1502" s="33"/>
      <c r="M1502" s="140" t="s">
        <v>3</v>
      </c>
      <c r="N1502" s="141" t="s">
        <v>45</v>
      </c>
      <c r="P1502" s="142">
        <f>O1502*H1502</f>
        <v>0</v>
      </c>
      <c r="Q1502" s="142">
        <v>0</v>
      </c>
      <c r="R1502" s="142">
        <f>Q1502*H1502</f>
        <v>0</v>
      </c>
      <c r="S1502" s="142">
        <v>0</v>
      </c>
      <c r="T1502" s="143">
        <f>S1502*H1502</f>
        <v>0</v>
      </c>
      <c r="AR1502" s="144" t="s">
        <v>188</v>
      </c>
      <c r="AT1502" s="144" t="s">
        <v>183</v>
      </c>
      <c r="AU1502" s="144" t="s">
        <v>82</v>
      </c>
      <c r="AY1502" s="18" t="s">
        <v>181</v>
      </c>
      <c r="BE1502" s="145">
        <f>IF(N1502="základní",J1502,0)</f>
        <v>0</v>
      </c>
      <c r="BF1502" s="145">
        <f>IF(N1502="snížená",J1502,0)</f>
        <v>0</v>
      </c>
      <c r="BG1502" s="145">
        <f>IF(N1502="zákl. přenesená",J1502,0)</f>
        <v>0</v>
      </c>
      <c r="BH1502" s="145">
        <f>IF(N1502="sníž. přenesená",J1502,0)</f>
        <v>0</v>
      </c>
      <c r="BI1502" s="145">
        <f>IF(N1502="nulová",J1502,0)</f>
        <v>0</v>
      </c>
      <c r="BJ1502" s="18" t="s">
        <v>9</v>
      </c>
      <c r="BK1502" s="145">
        <f>ROUND(I1502*H1502,0)</f>
        <v>0</v>
      </c>
      <c r="BL1502" s="18" t="s">
        <v>188</v>
      </c>
      <c r="BM1502" s="144" t="s">
        <v>1374</v>
      </c>
    </row>
    <row r="1503" spans="2:65" s="1" customFormat="1" ht="11.25">
      <c r="B1503" s="33"/>
      <c r="D1503" s="146" t="s">
        <v>190</v>
      </c>
      <c r="F1503" s="147" t="s">
        <v>1375</v>
      </c>
      <c r="I1503" s="148"/>
      <c r="L1503" s="33"/>
      <c r="M1503" s="149"/>
      <c r="T1503" s="54"/>
      <c r="AT1503" s="18" t="s">
        <v>190</v>
      </c>
      <c r="AU1503" s="18" t="s">
        <v>82</v>
      </c>
    </row>
    <row r="1504" spans="2:65" s="1" customFormat="1" ht="11.25">
      <c r="B1504" s="33"/>
      <c r="D1504" s="150" t="s">
        <v>192</v>
      </c>
      <c r="F1504" s="151" t="s">
        <v>1376</v>
      </c>
      <c r="I1504" s="148"/>
      <c r="L1504" s="33"/>
      <c r="M1504" s="149"/>
      <c r="T1504" s="54"/>
      <c r="AT1504" s="18" t="s">
        <v>192</v>
      </c>
      <c r="AU1504" s="18" t="s">
        <v>82</v>
      </c>
    </row>
    <row r="1505" spans="2:51" s="12" customFormat="1" ht="11.25">
      <c r="B1505" s="152"/>
      <c r="D1505" s="146" t="s">
        <v>194</v>
      </c>
      <c r="E1505" s="153" t="s">
        <v>3</v>
      </c>
      <c r="F1505" s="154" t="s">
        <v>702</v>
      </c>
      <c r="H1505" s="153" t="s">
        <v>3</v>
      </c>
      <c r="I1505" s="155"/>
      <c r="L1505" s="152"/>
      <c r="M1505" s="156"/>
      <c r="T1505" s="157"/>
      <c r="AT1505" s="153" t="s">
        <v>194</v>
      </c>
      <c r="AU1505" s="153" t="s">
        <v>82</v>
      </c>
      <c r="AV1505" s="12" t="s">
        <v>9</v>
      </c>
      <c r="AW1505" s="12" t="s">
        <v>35</v>
      </c>
      <c r="AX1505" s="12" t="s">
        <v>74</v>
      </c>
      <c r="AY1505" s="153" t="s">
        <v>181</v>
      </c>
    </row>
    <row r="1506" spans="2:51" s="12" customFormat="1" ht="11.25">
      <c r="B1506" s="152"/>
      <c r="D1506" s="146" t="s">
        <v>194</v>
      </c>
      <c r="E1506" s="153" t="s">
        <v>3</v>
      </c>
      <c r="F1506" s="154" t="s">
        <v>1105</v>
      </c>
      <c r="H1506" s="153" t="s">
        <v>3</v>
      </c>
      <c r="I1506" s="155"/>
      <c r="L1506" s="152"/>
      <c r="M1506" s="156"/>
      <c r="T1506" s="157"/>
      <c r="AT1506" s="153" t="s">
        <v>194</v>
      </c>
      <c r="AU1506" s="153" t="s">
        <v>82</v>
      </c>
      <c r="AV1506" s="12" t="s">
        <v>9</v>
      </c>
      <c r="AW1506" s="12" t="s">
        <v>35</v>
      </c>
      <c r="AX1506" s="12" t="s">
        <v>74</v>
      </c>
      <c r="AY1506" s="153" t="s">
        <v>181</v>
      </c>
    </row>
    <row r="1507" spans="2:51" s="12" customFormat="1" ht="11.25">
      <c r="B1507" s="152"/>
      <c r="D1507" s="146" t="s">
        <v>194</v>
      </c>
      <c r="E1507" s="153" t="s">
        <v>3</v>
      </c>
      <c r="F1507" s="154" t="s">
        <v>244</v>
      </c>
      <c r="H1507" s="153" t="s">
        <v>3</v>
      </c>
      <c r="I1507" s="155"/>
      <c r="L1507" s="152"/>
      <c r="M1507" s="156"/>
      <c r="T1507" s="157"/>
      <c r="AT1507" s="153" t="s">
        <v>194</v>
      </c>
      <c r="AU1507" s="153" t="s">
        <v>82</v>
      </c>
      <c r="AV1507" s="12" t="s">
        <v>9</v>
      </c>
      <c r="AW1507" s="12" t="s">
        <v>35</v>
      </c>
      <c r="AX1507" s="12" t="s">
        <v>74</v>
      </c>
      <c r="AY1507" s="153" t="s">
        <v>181</v>
      </c>
    </row>
    <row r="1508" spans="2:51" s="13" customFormat="1" ht="11.25">
      <c r="B1508" s="158"/>
      <c r="D1508" s="146" t="s">
        <v>194</v>
      </c>
      <c r="E1508" s="159" t="s">
        <v>3</v>
      </c>
      <c r="F1508" s="160" t="s">
        <v>1377</v>
      </c>
      <c r="H1508" s="161">
        <v>20.86</v>
      </c>
      <c r="I1508" s="162"/>
      <c r="L1508" s="158"/>
      <c r="M1508" s="163"/>
      <c r="T1508" s="164"/>
      <c r="AT1508" s="159" t="s">
        <v>194</v>
      </c>
      <c r="AU1508" s="159" t="s">
        <v>82</v>
      </c>
      <c r="AV1508" s="13" t="s">
        <v>82</v>
      </c>
      <c r="AW1508" s="13" t="s">
        <v>35</v>
      </c>
      <c r="AX1508" s="13" t="s">
        <v>74</v>
      </c>
      <c r="AY1508" s="159" t="s">
        <v>181</v>
      </c>
    </row>
    <row r="1509" spans="2:51" s="12" customFormat="1" ht="11.25">
      <c r="B1509" s="152"/>
      <c r="D1509" s="146" t="s">
        <v>194</v>
      </c>
      <c r="E1509" s="153" t="s">
        <v>3</v>
      </c>
      <c r="F1509" s="154" t="s">
        <v>548</v>
      </c>
      <c r="H1509" s="153" t="s">
        <v>3</v>
      </c>
      <c r="I1509" s="155"/>
      <c r="L1509" s="152"/>
      <c r="M1509" s="156"/>
      <c r="T1509" s="157"/>
      <c r="AT1509" s="153" t="s">
        <v>194</v>
      </c>
      <c r="AU1509" s="153" t="s">
        <v>82</v>
      </c>
      <c r="AV1509" s="12" t="s">
        <v>9</v>
      </c>
      <c r="AW1509" s="12" t="s">
        <v>35</v>
      </c>
      <c r="AX1509" s="12" t="s">
        <v>74</v>
      </c>
      <c r="AY1509" s="153" t="s">
        <v>181</v>
      </c>
    </row>
    <row r="1510" spans="2:51" s="13" customFormat="1" ht="11.25">
      <c r="B1510" s="158"/>
      <c r="D1510" s="146" t="s">
        <v>194</v>
      </c>
      <c r="E1510" s="159" t="s">
        <v>3</v>
      </c>
      <c r="F1510" s="160" t="s">
        <v>1378</v>
      </c>
      <c r="H1510" s="161">
        <v>28.35</v>
      </c>
      <c r="I1510" s="162"/>
      <c r="L1510" s="158"/>
      <c r="M1510" s="163"/>
      <c r="T1510" s="164"/>
      <c r="AT1510" s="159" t="s">
        <v>194</v>
      </c>
      <c r="AU1510" s="159" t="s">
        <v>82</v>
      </c>
      <c r="AV1510" s="13" t="s">
        <v>82</v>
      </c>
      <c r="AW1510" s="13" t="s">
        <v>35</v>
      </c>
      <c r="AX1510" s="13" t="s">
        <v>74</v>
      </c>
      <c r="AY1510" s="159" t="s">
        <v>181</v>
      </c>
    </row>
    <row r="1511" spans="2:51" s="13" customFormat="1" ht="11.25">
      <c r="B1511" s="158"/>
      <c r="D1511" s="146" t="s">
        <v>194</v>
      </c>
      <c r="E1511" s="159" t="s">
        <v>3</v>
      </c>
      <c r="F1511" s="160" t="s">
        <v>1379</v>
      </c>
      <c r="H1511" s="161">
        <v>9.57</v>
      </c>
      <c r="I1511" s="162"/>
      <c r="L1511" s="158"/>
      <c r="M1511" s="163"/>
      <c r="T1511" s="164"/>
      <c r="AT1511" s="159" t="s">
        <v>194</v>
      </c>
      <c r="AU1511" s="159" t="s">
        <v>82</v>
      </c>
      <c r="AV1511" s="13" t="s">
        <v>82</v>
      </c>
      <c r="AW1511" s="13" t="s">
        <v>35</v>
      </c>
      <c r="AX1511" s="13" t="s">
        <v>74</v>
      </c>
      <c r="AY1511" s="159" t="s">
        <v>181</v>
      </c>
    </row>
    <row r="1512" spans="2:51" s="12" customFormat="1" ht="11.25">
      <c r="B1512" s="152"/>
      <c r="D1512" s="146" t="s">
        <v>194</v>
      </c>
      <c r="E1512" s="153" t="s">
        <v>3</v>
      </c>
      <c r="F1512" s="154" t="s">
        <v>1095</v>
      </c>
      <c r="H1512" s="153" t="s">
        <v>3</v>
      </c>
      <c r="I1512" s="155"/>
      <c r="L1512" s="152"/>
      <c r="M1512" s="156"/>
      <c r="T1512" s="157"/>
      <c r="AT1512" s="153" t="s">
        <v>194</v>
      </c>
      <c r="AU1512" s="153" t="s">
        <v>82</v>
      </c>
      <c r="AV1512" s="12" t="s">
        <v>9</v>
      </c>
      <c r="AW1512" s="12" t="s">
        <v>35</v>
      </c>
      <c r="AX1512" s="12" t="s">
        <v>74</v>
      </c>
      <c r="AY1512" s="153" t="s">
        <v>181</v>
      </c>
    </row>
    <row r="1513" spans="2:51" s="13" customFormat="1" ht="11.25">
      <c r="B1513" s="158"/>
      <c r="D1513" s="146" t="s">
        <v>194</v>
      </c>
      <c r="E1513" s="159" t="s">
        <v>3</v>
      </c>
      <c r="F1513" s="160" t="s">
        <v>1380</v>
      </c>
      <c r="H1513" s="161">
        <v>4.5</v>
      </c>
      <c r="I1513" s="162"/>
      <c r="L1513" s="158"/>
      <c r="M1513" s="163"/>
      <c r="T1513" s="164"/>
      <c r="AT1513" s="159" t="s">
        <v>194</v>
      </c>
      <c r="AU1513" s="159" t="s">
        <v>82</v>
      </c>
      <c r="AV1513" s="13" t="s">
        <v>82</v>
      </c>
      <c r="AW1513" s="13" t="s">
        <v>35</v>
      </c>
      <c r="AX1513" s="13" t="s">
        <v>74</v>
      </c>
      <c r="AY1513" s="159" t="s">
        <v>181</v>
      </c>
    </row>
    <row r="1514" spans="2:51" s="13" customFormat="1" ht="11.25">
      <c r="B1514" s="158"/>
      <c r="D1514" s="146" t="s">
        <v>194</v>
      </c>
      <c r="E1514" s="159" t="s">
        <v>3</v>
      </c>
      <c r="F1514" s="160" t="s">
        <v>1381</v>
      </c>
      <c r="H1514" s="161">
        <v>10.199999999999999</v>
      </c>
      <c r="I1514" s="162"/>
      <c r="L1514" s="158"/>
      <c r="M1514" s="163"/>
      <c r="T1514" s="164"/>
      <c r="AT1514" s="159" t="s">
        <v>194</v>
      </c>
      <c r="AU1514" s="159" t="s">
        <v>82</v>
      </c>
      <c r="AV1514" s="13" t="s">
        <v>82</v>
      </c>
      <c r="AW1514" s="13" t="s">
        <v>35</v>
      </c>
      <c r="AX1514" s="13" t="s">
        <v>74</v>
      </c>
      <c r="AY1514" s="159" t="s">
        <v>181</v>
      </c>
    </row>
    <row r="1515" spans="2:51" s="12" customFormat="1" ht="11.25">
      <c r="B1515" s="152"/>
      <c r="D1515" s="146" t="s">
        <v>194</v>
      </c>
      <c r="E1515" s="153" t="s">
        <v>3</v>
      </c>
      <c r="F1515" s="154" t="s">
        <v>281</v>
      </c>
      <c r="H1515" s="153" t="s">
        <v>3</v>
      </c>
      <c r="I1515" s="155"/>
      <c r="L1515" s="152"/>
      <c r="M1515" s="156"/>
      <c r="T1515" s="157"/>
      <c r="AT1515" s="153" t="s">
        <v>194</v>
      </c>
      <c r="AU1515" s="153" t="s">
        <v>82</v>
      </c>
      <c r="AV1515" s="12" t="s">
        <v>9</v>
      </c>
      <c r="AW1515" s="12" t="s">
        <v>35</v>
      </c>
      <c r="AX1515" s="12" t="s">
        <v>74</v>
      </c>
      <c r="AY1515" s="153" t="s">
        <v>181</v>
      </c>
    </row>
    <row r="1516" spans="2:51" s="12" customFormat="1" ht="11.25">
      <c r="B1516" s="152"/>
      <c r="D1516" s="146" t="s">
        <v>194</v>
      </c>
      <c r="E1516" s="153" t="s">
        <v>3</v>
      </c>
      <c r="F1516" s="154" t="s">
        <v>1105</v>
      </c>
      <c r="H1516" s="153" t="s">
        <v>3</v>
      </c>
      <c r="I1516" s="155"/>
      <c r="L1516" s="152"/>
      <c r="M1516" s="156"/>
      <c r="T1516" s="157"/>
      <c r="AT1516" s="153" t="s">
        <v>194</v>
      </c>
      <c r="AU1516" s="153" t="s">
        <v>82</v>
      </c>
      <c r="AV1516" s="12" t="s">
        <v>9</v>
      </c>
      <c r="AW1516" s="12" t="s">
        <v>35</v>
      </c>
      <c r="AX1516" s="12" t="s">
        <v>74</v>
      </c>
      <c r="AY1516" s="153" t="s">
        <v>181</v>
      </c>
    </row>
    <row r="1517" spans="2:51" s="13" customFormat="1" ht="11.25">
      <c r="B1517" s="158"/>
      <c r="D1517" s="146" t="s">
        <v>194</v>
      </c>
      <c r="E1517" s="159" t="s">
        <v>3</v>
      </c>
      <c r="F1517" s="160" t="s">
        <v>1382</v>
      </c>
      <c r="H1517" s="161">
        <v>1</v>
      </c>
      <c r="I1517" s="162"/>
      <c r="L1517" s="158"/>
      <c r="M1517" s="163"/>
      <c r="T1517" s="164"/>
      <c r="AT1517" s="159" t="s">
        <v>194</v>
      </c>
      <c r="AU1517" s="159" t="s">
        <v>82</v>
      </c>
      <c r="AV1517" s="13" t="s">
        <v>82</v>
      </c>
      <c r="AW1517" s="13" t="s">
        <v>35</v>
      </c>
      <c r="AX1517" s="13" t="s">
        <v>74</v>
      </c>
      <c r="AY1517" s="159" t="s">
        <v>181</v>
      </c>
    </row>
    <row r="1518" spans="2:51" s="13" customFormat="1" ht="11.25">
      <c r="B1518" s="158"/>
      <c r="D1518" s="146" t="s">
        <v>194</v>
      </c>
      <c r="E1518" s="159" t="s">
        <v>3</v>
      </c>
      <c r="F1518" s="160" t="s">
        <v>1383</v>
      </c>
      <c r="H1518" s="161">
        <v>3.6</v>
      </c>
      <c r="I1518" s="162"/>
      <c r="L1518" s="158"/>
      <c r="M1518" s="163"/>
      <c r="T1518" s="164"/>
      <c r="AT1518" s="159" t="s">
        <v>194</v>
      </c>
      <c r="AU1518" s="159" t="s">
        <v>82</v>
      </c>
      <c r="AV1518" s="13" t="s">
        <v>82</v>
      </c>
      <c r="AW1518" s="13" t="s">
        <v>35</v>
      </c>
      <c r="AX1518" s="13" t="s">
        <v>74</v>
      </c>
      <c r="AY1518" s="159" t="s">
        <v>181</v>
      </c>
    </row>
    <row r="1519" spans="2:51" s="12" customFormat="1" ht="11.25">
      <c r="B1519" s="152"/>
      <c r="D1519" s="146" t="s">
        <v>194</v>
      </c>
      <c r="E1519" s="153" t="s">
        <v>3</v>
      </c>
      <c r="F1519" s="154" t="s">
        <v>1118</v>
      </c>
      <c r="H1519" s="153" t="s">
        <v>3</v>
      </c>
      <c r="I1519" s="155"/>
      <c r="L1519" s="152"/>
      <c r="M1519" s="156"/>
      <c r="T1519" s="157"/>
      <c r="AT1519" s="153" t="s">
        <v>194</v>
      </c>
      <c r="AU1519" s="153" t="s">
        <v>82</v>
      </c>
      <c r="AV1519" s="12" t="s">
        <v>9</v>
      </c>
      <c r="AW1519" s="12" t="s">
        <v>35</v>
      </c>
      <c r="AX1519" s="12" t="s">
        <v>74</v>
      </c>
      <c r="AY1519" s="153" t="s">
        <v>181</v>
      </c>
    </row>
    <row r="1520" spans="2:51" s="12" customFormat="1" ht="11.25">
      <c r="B1520" s="152"/>
      <c r="D1520" s="146" t="s">
        <v>194</v>
      </c>
      <c r="E1520" s="153" t="s">
        <v>3</v>
      </c>
      <c r="F1520" s="154" t="s">
        <v>1384</v>
      </c>
      <c r="H1520" s="153" t="s">
        <v>3</v>
      </c>
      <c r="I1520" s="155"/>
      <c r="L1520" s="152"/>
      <c r="M1520" s="156"/>
      <c r="T1520" s="157"/>
      <c r="AT1520" s="153" t="s">
        <v>194</v>
      </c>
      <c r="AU1520" s="153" t="s">
        <v>82</v>
      </c>
      <c r="AV1520" s="12" t="s">
        <v>9</v>
      </c>
      <c r="AW1520" s="12" t="s">
        <v>35</v>
      </c>
      <c r="AX1520" s="12" t="s">
        <v>74</v>
      </c>
      <c r="AY1520" s="153" t="s">
        <v>181</v>
      </c>
    </row>
    <row r="1521" spans="2:65" s="12" customFormat="1" ht="11.25">
      <c r="B1521" s="152"/>
      <c r="D1521" s="146" t="s">
        <v>194</v>
      </c>
      <c r="E1521" s="153" t="s">
        <v>3</v>
      </c>
      <c r="F1521" s="154" t="s">
        <v>1385</v>
      </c>
      <c r="H1521" s="153" t="s">
        <v>3</v>
      </c>
      <c r="I1521" s="155"/>
      <c r="L1521" s="152"/>
      <c r="M1521" s="156"/>
      <c r="T1521" s="157"/>
      <c r="AT1521" s="153" t="s">
        <v>194</v>
      </c>
      <c r="AU1521" s="153" t="s">
        <v>82</v>
      </c>
      <c r="AV1521" s="12" t="s">
        <v>9</v>
      </c>
      <c r="AW1521" s="12" t="s">
        <v>35</v>
      </c>
      <c r="AX1521" s="12" t="s">
        <v>74</v>
      </c>
      <c r="AY1521" s="153" t="s">
        <v>181</v>
      </c>
    </row>
    <row r="1522" spans="2:65" s="14" customFormat="1" ht="11.25">
      <c r="B1522" s="165"/>
      <c r="D1522" s="146" t="s">
        <v>194</v>
      </c>
      <c r="E1522" s="166" t="s">
        <v>3</v>
      </c>
      <c r="F1522" s="167" t="s">
        <v>204</v>
      </c>
      <c r="H1522" s="168">
        <v>78.08</v>
      </c>
      <c r="I1522" s="169"/>
      <c r="L1522" s="165"/>
      <c r="M1522" s="170"/>
      <c r="T1522" s="171"/>
      <c r="AT1522" s="166" t="s">
        <v>194</v>
      </c>
      <c r="AU1522" s="166" t="s">
        <v>82</v>
      </c>
      <c r="AV1522" s="14" t="s">
        <v>188</v>
      </c>
      <c r="AW1522" s="14" t="s">
        <v>35</v>
      </c>
      <c r="AX1522" s="14" t="s">
        <v>9</v>
      </c>
      <c r="AY1522" s="166" t="s">
        <v>181</v>
      </c>
    </row>
    <row r="1523" spans="2:65" s="1" customFormat="1" ht="16.5" customHeight="1">
      <c r="B1523" s="132"/>
      <c r="C1523" s="133" t="s">
        <v>1386</v>
      </c>
      <c r="D1523" s="133" t="s">
        <v>183</v>
      </c>
      <c r="E1523" s="134" t="s">
        <v>1387</v>
      </c>
      <c r="F1523" s="135" t="s">
        <v>1388</v>
      </c>
      <c r="G1523" s="136" t="s">
        <v>186</v>
      </c>
      <c r="H1523" s="137">
        <v>680.09</v>
      </c>
      <c r="I1523" s="138"/>
      <c r="J1523" s="139">
        <f>ROUND(I1523*H1523,0)</f>
        <v>0</v>
      </c>
      <c r="K1523" s="135" t="s">
        <v>187</v>
      </c>
      <c r="L1523" s="33"/>
      <c r="M1523" s="140" t="s">
        <v>3</v>
      </c>
      <c r="N1523" s="141" t="s">
        <v>45</v>
      </c>
      <c r="P1523" s="142">
        <f>O1523*H1523</f>
        <v>0</v>
      </c>
      <c r="Q1523" s="142">
        <v>0</v>
      </c>
      <c r="R1523" s="142">
        <f>Q1523*H1523</f>
        <v>0</v>
      </c>
      <c r="S1523" s="142">
        <v>0</v>
      </c>
      <c r="T1523" s="143">
        <f>S1523*H1523</f>
        <v>0</v>
      </c>
      <c r="AR1523" s="144" t="s">
        <v>188</v>
      </c>
      <c r="AT1523" s="144" t="s">
        <v>183</v>
      </c>
      <c r="AU1523" s="144" t="s">
        <v>82</v>
      </c>
      <c r="AY1523" s="18" t="s">
        <v>181</v>
      </c>
      <c r="BE1523" s="145">
        <f>IF(N1523="základní",J1523,0)</f>
        <v>0</v>
      </c>
      <c r="BF1523" s="145">
        <f>IF(N1523="snížená",J1523,0)</f>
        <v>0</v>
      </c>
      <c r="BG1523" s="145">
        <f>IF(N1523="zákl. přenesená",J1523,0)</f>
        <v>0</v>
      </c>
      <c r="BH1523" s="145">
        <f>IF(N1523="sníž. přenesená",J1523,0)</f>
        <v>0</v>
      </c>
      <c r="BI1523" s="145">
        <f>IF(N1523="nulová",J1523,0)</f>
        <v>0</v>
      </c>
      <c r="BJ1523" s="18" t="s">
        <v>9</v>
      </c>
      <c r="BK1523" s="145">
        <f>ROUND(I1523*H1523,0)</f>
        <v>0</v>
      </c>
      <c r="BL1523" s="18" t="s">
        <v>188</v>
      </c>
      <c r="BM1523" s="144" t="s">
        <v>1389</v>
      </c>
    </row>
    <row r="1524" spans="2:65" s="1" customFormat="1" ht="11.25">
      <c r="B1524" s="33"/>
      <c r="D1524" s="146" t="s">
        <v>190</v>
      </c>
      <c r="F1524" s="147" t="s">
        <v>1390</v>
      </c>
      <c r="I1524" s="148"/>
      <c r="L1524" s="33"/>
      <c r="M1524" s="149"/>
      <c r="T1524" s="54"/>
      <c r="AT1524" s="18" t="s">
        <v>190</v>
      </c>
      <c r="AU1524" s="18" t="s">
        <v>82</v>
      </c>
    </row>
    <row r="1525" spans="2:65" s="1" customFormat="1" ht="11.25">
      <c r="B1525" s="33"/>
      <c r="D1525" s="150" t="s">
        <v>192</v>
      </c>
      <c r="F1525" s="151" t="s">
        <v>1391</v>
      </c>
      <c r="I1525" s="148"/>
      <c r="L1525" s="33"/>
      <c r="M1525" s="149"/>
      <c r="T1525" s="54"/>
      <c r="AT1525" s="18" t="s">
        <v>192</v>
      </c>
      <c r="AU1525" s="18" t="s">
        <v>82</v>
      </c>
    </row>
    <row r="1526" spans="2:65" s="12" customFormat="1" ht="11.25">
      <c r="B1526" s="152"/>
      <c r="D1526" s="146" t="s">
        <v>194</v>
      </c>
      <c r="E1526" s="153" t="s">
        <v>3</v>
      </c>
      <c r="F1526" s="154" t="s">
        <v>1095</v>
      </c>
      <c r="H1526" s="153" t="s">
        <v>3</v>
      </c>
      <c r="I1526" s="155"/>
      <c r="L1526" s="152"/>
      <c r="M1526" s="156"/>
      <c r="T1526" s="157"/>
      <c r="AT1526" s="153" t="s">
        <v>194</v>
      </c>
      <c r="AU1526" s="153" t="s">
        <v>82</v>
      </c>
      <c r="AV1526" s="12" t="s">
        <v>9</v>
      </c>
      <c r="AW1526" s="12" t="s">
        <v>35</v>
      </c>
      <c r="AX1526" s="12" t="s">
        <v>74</v>
      </c>
      <c r="AY1526" s="153" t="s">
        <v>181</v>
      </c>
    </row>
    <row r="1527" spans="2:65" s="13" customFormat="1" ht="11.25">
      <c r="B1527" s="158"/>
      <c r="D1527" s="146" t="s">
        <v>194</v>
      </c>
      <c r="E1527" s="159" t="s">
        <v>3</v>
      </c>
      <c r="F1527" s="160" t="s">
        <v>1096</v>
      </c>
      <c r="H1527" s="161">
        <v>118.6</v>
      </c>
      <c r="I1527" s="162"/>
      <c r="L1527" s="158"/>
      <c r="M1527" s="163"/>
      <c r="T1527" s="164"/>
      <c r="AT1527" s="159" t="s">
        <v>194</v>
      </c>
      <c r="AU1527" s="159" t="s">
        <v>82</v>
      </c>
      <c r="AV1527" s="13" t="s">
        <v>82</v>
      </c>
      <c r="AW1527" s="13" t="s">
        <v>35</v>
      </c>
      <c r="AX1527" s="13" t="s">
        <v>74</v>
      </c>
      <c r="AY1527" s="159" t="s">
        <v>181</v>
      </c>
    </row>
    <row r="1528" spans="2:65" s="15" customFormat="1" ht="11.25">
      <c r="B1528" s="182"/>
      <c r="D1528" s="146" t="s">
        <v>194</v>
      </c>
      <c r="E1528" s="183" t="s">
        <v>3</v>
      </c>
      <c r="F1528" s="184" t="s">
        <v>595</v>
      </c>
      <c r="H1528" s="185">
        <v>118.6</v>
      </c>
      <c r="I1528" s="186"/>
      <c r="L1528" s="182"/>
      <c r="M1528" s="187"/>
      <c r="T1528" s="188"/>
      <c r="AT1528" s="183" t="s">
        <v>194</v>
      </c>
      <c r="AU1528" s="183" t="s">
        <v>82</v>
      </c>
      <c r="AV1528" s="15" t="s">
        <v>205</v>
      </c>
      <c r="AW1528" s="15" t="s">
        <v>35</v>
      </c>
      <c r="AX1528" s="15" t="s">
        <v>74</v>
      </c>
      <c r="AY1528" s="183" t="s">
        <v>181</v>
      </c>
    </row>
    <row r="1529" spans="2:65" s="12" customFormat="1" ht="11.25">
      <c r="B1529" s="152"/>
      <c r="D1529" s="146" t="s">
        <v>194</v>
      </c>
      <c r="E1529" s="153" t="s">
        <v>3</v>
      </c>
      <c r="F1529" s="154" t="s">
        <v>909</v>
      </c>
      <c r="H1529" s="153" t="s">
        <v>3</v>
      </c>
      <c r="I1529" s="155"/>
      <c r="L1529" s="152"/>
      <c r="M1529" s="156"/>
      <c r="T1529" s="157"/>
      <c r="AT1529" s="153" t="s">
        <v>194</v>
      </c>
      <c r="AU1529" s="153" t="s">
        <v>82</v>
      </c>
      <c r="AV1529" s="12" t="s">
        <v>9</v>
      </c>
      <c r="AW1529" s="12" t="s">
        <v>35</v>
      </c>
      <c r="AX1529" s="12" t="s">
        <v>74</v>
      </c>
      <c r="AY1529" s="153" t="s">
        <v>181</v>
      </c>
    </row>
    <row r="1530" spans="2:65" s="13" customFormat="1" ht="11.25">
      <c r="B1530" s="158"/>
      <c r="D1530" s="146" t="s">
        <v>194</v>
      </c>
      <c r="E1530" s="159" t="s">
        <v>3</v>
      </c>
      <c r="F1530" s="160" t="s">
        <v>910</v>
      </c>
      <c r="H1530" s="161">
        <v>117.27500000000001</v>
      </c>
      <c r="I1530" s="162"/>
      <c r="L1530" s="158"/>
      <c r="M1530" s="163"/>
      <c r="T1530" s="164"/>
      <c r="AT1530" s="159" t="s">
        <v>194</v>
      </c>
      <c r="AU1530" s="159" t="s">
        <v>82</v>
      </c>
      <c r="AV1530" s="13" t="s">
        <v>82</v>
      </c>
      <c r="AW1530" s="13" t="s">
        <v>35</v>
      </c>
      <c r="AX1530" s="13" t="s">
        <v>74</v>
      </c>
      <c r="AY1530" s="159" t="s">
        <v>181</v>
      </c>
    </row>
    <row r="1531" spans="2:65" s="12" customFormat="1" ht="11.25">
      <c r="B1531" s="152"/>
      <c r="D1531" s="146" t="s">
        <v>194</v>
      </c>
      <c r="E1531" s="153" t="s">
        <v>3</v>
      </c>
      <c r="F1531" s="154" t="s">
        <v>1392</v>
      </c>
      <c r="H1531" s="153" t="s">
        <v>3</v>
      </c>
      <c r="I1531" s="155"/>
      <c r="L1531" s="152"/>
      <c r="M1531" s="156"/>
      <c r="T1531" s="157"/>
      <c r="AT1531" s="153" t="s">
        <v>194</v>
      </c>
      <c r="AU1531" s="153" t="s">
        <v>82</v>
      </c>
      <c r="AV1531" s="12" t="s">
        <v>9</v>
      </c>
      <c r="AW1531" s="12" t="s">
        <v>35</v>
      </c>
      <c r="AX1531" s="12" t="s">
        <v>74</v>
      </c>
      <c r="AY1531" s="153" t="s">
        <v>181</v>
      </c>
    </row>
    <row r="1532" spans="2:65" s="12" customFormat="1" ht="11.25">
      <c r="B1532" s="152"/>
      <c r="D1532" s="146" t="s">
        <v>194</v>
      </c>
      <c r="E1532" s="153" t="s">
        <v>3</v>
      </c>
      <c r="F1532" s="154" t="s">
        <v>244</v>
      </c>
      <c r="H1532" s="153" t="s">
        <v>3</v>
      </c>
      <c r="I1532" s="155"/>
      <c r="L1532" s="152"/>
      <c r="M1532" s="156"/>
      <c r="T1532" s="157"/>
      <c r="AT1532" s="153" t="s">
        <v>194</v>
      </c>
      <c r="AU1532" s="153" t="s">
        <v>82</v>
      </c>
      <c r="AV1532" s="12" t="s">
        <v>9</v>
      </c>
      <c r="AW1532" s="12" t="s">
        <v>35</v>
      </c>
      <c r="AX1532" s="12" t="s">
        <v>74</v>
      </c>
      <c r="AY1532" s="153" t="s">
        <v>181</v>
      </c>
    </row>
    <row r="1533" spans="2:65" s="13" customFormat="1" ht="11.25">
      <c r="B1533" s="158"/>
      <c r="D1533" s="146" t="s">
        <v>194</v>
      </c>
      <c r="E1533" s="159" t="s">
        <v>3</v>
      </c>
      <c r="F1533" s="160" t="s">
        <v>934</v>
      </c>
      <c r="H1533" s="161">
        <v>-1.5760000000000001</v>
      </c>
      <c r="I1533" s="162"/>
      <c r="L1533" s="158"/>
      <c r="M1533" s="163"/>
      <c r="T1533" s="164"/>
      <c r="AT1533" s="159" t="s">
        <v>194</v>
      </c>
      <c r="AU1533" s="159" t="s">
        <v>82</v>
      </c>
      <c r="AV1533" s="13" t="s">
        <v>82</v>
      </c>
      <c r="AW1533" s="13" t="s">
        <v>35</v>
      </c>
      <c r="AX1533" s="13" t="s">
        <v>74</v>
      </c>
      <c r="AY1533" s="159" t="s">
        <v>181</v>
      </c>
    </row>
    <row r="1534" spans="2:65" s="13" customFormat="1" ht="11.25">
      <c r="B1534" s="158"/>
      <c r="D1534" s="146" t="s">
        <v>194</v>
      </c>
      <c r="E1534" s="159" t="s">
        <v>3</v>
      </c>
      <c r="F1534" s="160" t="s">
        <v>935</v>
      </c>
      <c r="H1534" s="161">
        <v>-0.7</v>
      </c>
      <c r="I1534" s="162"/>
      <c r="L1534" s="158"/>
      <c r="M1534" s="163"/>
      <c r="T1534" s="164"/>
      <c r="AT1534" s="159" t="s">
        <v>194</v>
      </c>
      <c r="AU1534" s="159" t="s">
        <v>82</v>
      </c>
      <c r="AV1534" s="13" t="s">
        <v>82</v>
      </c>
      <c r="AW1534" s="13" t="s">
        <v>35</v>
      </c>
      <c r="AX1534" s="13" t="s">
        <v>74</v>
      </c>
      <c r="AY1534" s="159" t="s">
        <v>181</v>
      </c>
    </row>
    <row r="1535" spans="2:65" s="13" customFormat="1" ht="11.25">
      <c r="B1535" s="158"/>
      <c r="D1535" s="146" t="s">
        <v>194</v>
      </c>
      <c r="E1535" s="159" t="s">
        <v>3</v>
      </c>
      <c r="F1535" s="160" t="s">
        <v>936</v>
      </c>
      <c r="H1535" s="161">
        <v>-1.44</v>
      </c>
      <c r="I1535" s="162"/>
      <c r="L1535" s="158"/>
      <c r="M1535" s="163"/>
      <c r="T1535" s="164"/>
      <c r="AT1535" s="159" t="s">
        <v>194</v>
      </c>
      <c r="AU1535" s="159" t="s">
        <v>82</v>
      </c>
      <c r="AV1535" s="13" t="s">
        <v>82</v>
      </c>
      <c r="AW1535" s="13" t="s">
        <v>35</v>
      </c>
      <c r="AX1535" s="13" t="s">
        <v>74</v>
      </c>
      <c r="AY1535" s="159" t="s">
        <v>181</v>
      </c>
    </row>
    <row r="1536" spans="2:65" s="13" customFormat="1" ht="11.25">
      <c r="B1536" s="158"/>
      <c r="D1536" s="146" t="s">
        <v>194</v>
      </c>
      <c r="E1536" s="159" t="s">
        <v>3</v>
      </c>
      <c r="F1536" s="160" t="s">
        <v>937</v>
      </c>
      <c r="H1536" s="161">
        <v>-3.113</v>
      </c>
      <c r="I1536" s="162"/>
      <c r="L1536" s="158"/>
      <c r="M1536" s="163"/>
      <c r="T1536" s="164"/>
      <c r="AT1536" s="159" t="s">
        <v>194</v>
      </c>
      <c r="AU1536" s="159" t="s">
        <v>82</v>
      </c>
      <c r="AV1536" s="13" t="s">
        <v>82</v>
      </c>
      <c r="AW1536" s="13" t="s">
        <v>35</v>
      </c>
      <c r="AX1536" s="13" t="s">
        <v>74</v>
      </c>
      <c r="AY1536" s="159" t="s">
        <v>181</v>
      </c>
    </row>
    <row r="1537" spans="2:51" s="13" customFormat="1" ht="11.25">
      <c r="B1537" s="158"/>
      <c r="D1537" s="146" t="s">
        <v>194</v>
      </c>
      <c r="E1537" s="159" t="s">
        <v>3</v>
      </c>
      <c r="F1537" s="160" t="s">
        <v>936</v>
      </c>
      <c r="H1537" s="161">
        <v>-1.44</v>
      </c>
      <c r="I1537" s="162"/>
      <c r="L1537" s="158"/>
      <c r="M1537" s="163"/>
      <c r="T1537" s="164"/>
      <c r="AT1537" s="159" t="s">
        <v>194</v>
      </c>
      <c r="AU1537" s="159" t="s">
        <v>82</v>
      </c>
      <c r="AV1537" s="13" t="s">
        <v>82</v>
      </c>
      <c r="AW1537" s="13" t="s">
        <v>35</v>
      </c>
      <c r="AX1537" s="13" t="s">
        <v>74</v>
      </c>
      <c r="AY1537" s="159" t="s">
        <v>181</v>
      </c>
    </row>
    <row r="1538" spans="2:51" s="12" customFormat="1" ht="11.25">
      <c r="B1538" s="152"/>
      <c r="D1538" s="146" t="s">
        <v>194</v>
      </c>
      <c r="E1538" s="153" t="s">
        <v>3</v>
      </c>
      <c r="F1538" s="154" t="s">
        <v>548</v>
      </c>
      <c r="H1538" s="153" t="s">
        <v>3</v>
      </c>
      <c r="I1538" s="155"/>
      <c r="L1538" s="152"/>
      <c r="M1538" s="156"/>
      <c r="T1538" s="157"/>
      <c r="AT1538" s="153" t="s">
        <v>194</v>
      </c>
      <c r="AU1538" s="153" t="s">
        <v>82</v>
      </c>
      <c r="AV1538" s="12" t="s">
        <v>9</v>
      </c>
      <c r="AW1538" s="12" t="s">
        <v>35</v>
      </c>
      <c r="AX1538" s="12" t="s">
        <v>74</v>
      </c>
      <c r="AY1538" s="153" t="s">
        <v>181</v>
      </c>
    </row>
    <row r="1539" spans="2:51" s="13" customFormat="1" ht="11.25">
      <c r="B1539" s="158"/>
      <c r="D1539" s="146" t="s">
        <v>194</v>
      </c>
      <c r="E1539" s="159" t="s">
        <v>3</v>
      </c>
      <c r="F1539" s="160" t="s">
        <v>938</v>
      </c>
      <c r="H1539" s="161">
        <v>-0.6</v>
      </c>
      <c r="I1539" s="162"/>
      <c r="L1539" s="158"/>
      <c r="M1539" s="163"/>
      <c r="T1539" s="164"/>
      <c r="AT1539" s="159" t="s">
        <v>194</v>
      </c>
      <c r="AU1539" s="159" t="s">
        <v>82</v>
      </c>
      <c r="AV1539" s="13" t="s">
        <v>82</v>
      </c>
      <c r="AW1539" s="13" t="s">
        <v>35</v>
      </c>
      <c r="AX1539" s="13" t="s">
        <v>74</v>
      </c>
      <c r="AY1539" s="159" t="s">
        <v>181</v>
      </c>
    </row>
    <row r="1540" spans="2:51" s="13" customFormat="1" ht="11.25">
      <c r="B1540" s="158"/>
      <c r="D1540" s="146" t="s">
        <v>194</v>
      </c>
      <c r="E1540" s="159" t="s">
        <v>3</v>
      </c>
      <c r="F1540" s="160" t="s">
        <v>939</v>
      </c>
      <c r="H1540" s="161">
        <v>-1.512</v>
      </c>
      <c r="I1540" s="162"/>
      <c r="L1540" s="158"/>
      <c r="M1540" s="163"/>
      <c r="T1540" s="164"/>
      <c r="AT1540" s="159" t="s">
        <v>194</v>
      </c>
      <c r="AU1540" s="159" t="s">
        <v>82</v>
      </c>
      <c r="AV1540" s="13" t="s">
        <v>82</v>
      </c>
      <c r="AW1540" s="13" t="s">
        <v>35</v>
      </c>
      <c r="AX1540" s="13" t="s">
        <v>74</v>
      </c>
      <c r="AY1540" s="159" t="s">
        <v>181</v>
      </c>
    </row>
    <row r="1541" spans="2:51" s="13" customFormat="1" ht="11.25">
      <c r="B1541" s="158"/>
      <c r="D1541" s="146" t="s">
        <v>194</v>
      </c>
      <c r="E1541" s="159" t="s">
        <v>3</v>
      </c>
      <c r="F1541" s="160" t="s">
        <v>940</v>
      </c>
      <c r="H1541" s="161">
        <v>-1.3560000000000001</v>
      </c>
      <c r="I1541" s="162"/>
      <c r="L1541" s="158"/>
      <c r="M1541" s="163"/>
      <c r="T1541" s="164"/>
      <c r="AT1541" s="159" t="s">
        <v>194</v>
      </c>
      <c r="AU1541" s="159" t="s">
        <v>82</v>
      </c>
      <c r="AV1541" s="13" t="s">
        <v>82</v>
      </c>
      <c r="AW1541" s="13" t="s">
        <v>35</v>
      </c>
      <c r="AX1541" s="13" t="s">
        <v>74</v>
      </c>
      <c r="AY1541" s="159" t="s">
        <v>181</v>
      </c>
    </row>
    <row r="1542" spans="2:51" s="13" customFormat="1" ht="11.25">
      <c r="B1542" s="158"/>
      <c r="D1542" s="146" t="s">
        <v>194</v>
      </c>
      <c r="E1542" s="159" t="s">
        <v>3</v>
      </c>
      <c r="F1542" s="160" t="s">
        <v>941</v>
      </c>
      <c r="H1542" s="161">
        <v>-1.5</v>
      </c>
      <c r="I1542" s="162"/>
      <c r="L1542" s="158"/>
      <c r="M1542" s="163"/>
      <c r="T1542" s="164"/>
      <c r="AT1542" s="159" t="s">
        <v>194</v>
      </c>
      <c r="AU1542" s="159" t="s">
        <v>82</v>
      </c>
      <c r="AV1542" s="13" t="s">
        <v>82</v>
      </c>
      <c r="AW1542" s="13" t="s">
        <v>35</v>
      </c>
      <c r="AX1542" s="13" t="s">
        <v>74</v>
      </c>
      <c r="AY1542" s="159" t="s">
        <v>181</v>
      </c>
    </row>
    <row r="1543" spans="2:51" s="13" customFormat="1" ht="11.25">
      <c r="B1543" s="158"/>
      <c r="D1543" s="146" t="s">
        <v>194</v>
      </c>
      <c r="E1543" s="159" t="s">
        <v>3</v>
      </c>
      <c r="F1543" s="160" t="s">
        <v>942</v>
      </c>
      <c r="H1543" s="161">
        <v>-1.8959999999999999</v>
      </c>
      <c r="I1543" s="162"/>
      <c r="L1543" s="158"/>
      <c r="M1543" s="163"/>
      <c r="T1543" s="164"/>
      <c r="AT1543" s="159" t="s">
        <v>194</v>
      </c>
      <c r="AU1543" s="159" t="s">
        <v>82</v>
      </c>
      <c r="AV1543" s="13" t="s">
        <v>82</v>
      </c>
      <c r="AW1543" s="13" t="s">
        <v>35</v>
      </c>
      <c r="AX1543" s="13" t="s">
        <v>74</v>
      </c>
      <c r="AY1543" s="159" t="s">
        <v>181</v>
      </c>
    </row>
    <row r="1544" spans="2:51" s="13" customFormat="1" ht="11.25">
      <c r="B1544" s="158"/>
      <c r="D1544" s="146" t="s">
        <v>194</v>
      </c>
      <c r="E1544" s="159" t="s">
        <v>3</v>
      </c>
      <c r="F1544" s="160" t="s">
        <v>943</v>
      </c>
      <c r="H1544" s="161">
        <v>-1.3919999999999999</v>
      </c>
      <c r="I1544" s="162"/>
      <c r="L1544" s="158"/>
      <c r="M1544" s="163"/>
      <c r="T1544" s="164"/>
      <c r="AT1544" s="159" t="s">
        <v>194</v>
      </c>
      <c r="AU1544" s="159" t="s">
        <v>82</v>
      </c>
      <c r="AV1544" s="13" t="s">
        <v>82</v>
      </c>
      <c r="AW1544" s="13" t="s">
        <v>35</v>
      </c>
      <c r="AX1544" s="13" t="s">
        <v>74</v>
      </c>
      <c r="AY1544" s="159" t="s">
        <v>181</v>
      </c>
    </row>
    <row r="1545" spans="2:51" s="13" customFormat="1" ht="11.25">
      <c r="B1545" s="158"/>
      <c r="D1545" s="146" t="s">
        <v>194</v>
      </c>
      <c r="E1545" s="159" t="s">
        <v>3</v>
      </c>
      <c r="F1545" s="160" t="s">
        <v>922</v>
      </c>
      <c r="H1545" s="161">
        <v>31.364999999999998</v>
      </c>
      <c r="I1545" s="162"/>
      <c r="L1545" s="158"/>
      <c r="M1545" s="163"/>
      <c r="T1545" s="164"/>
      <c r="AT1545" s="159" t="s">
        <v>194</v>
      </c>
      <c r="AU1545" s="159" t="s">
        <v>82</v>
      </c>
      <c r="AV1545" s="13" t="s">
        <v>82</v>
      </c>
      <c r="AW1545" s="13" t="s">
        <v>35</v>
      </c>
      <c r="AX1545" s="13" t="s">
        <v>74</v>
      </c>
      <c r="AY1545" s="159" t="s">
        <v>181</v>
      </c>
    </row>
    <row r="1546" spans="2:51" s="13" customFormat="1" ht="11.25">
      <c r="B1546" s="158"/>
      <c r="D1546" s="146" t="s">
        <v>194</v>
      </c>
      <c r="E1546" s="159" t="s">
        <v>3</v>
      </c>
      <c r="F1546" s="160" t="s">
        <v>1393</v>
      </c>
      <c r="H1546" s="161">
        <v>-2.88</v>
      </c>
      <c r="I1546" s="162"/>
      <c r="L1546" s="158"/>
      <c r="M1546" s="163"/>
      <c r="T1546" s="164"/>
      <c r="AT1546" s="159" t="s">
        <v>194</v>
      </c>
      <c r="AU1546" s="159" t="s">
        <v>82</v>
      </c>
      <c r="AV1546" s="13" t="s">
        <v>82</v>
      </c>
      <c r="AW1546" s="13" t="s">
        <v>35</v>
      </c>
      <c r="AX1546" s="13" t="s">
        <v>74</v>
      </c>
      <c r="AY1546" s="159" t="s">
        <v>181</v>
      </c>
    </row>
    <row r="1547" spans="2:51" s="13" customFormat="1" ht="11.25">
      <c r="B1547" s="158"/>
      <c r="D1547" s="146" t="s">
        <v>194</v>
      </c>
      <c r="E1547" s="159" t="s">
        <v>3</v>
      </c>
      <c r="F1547" s="160" t="s">
        <v>944</v>
      </c>
      <c r="H1547" s="161">
        <v>-1</v>
      </c>
      <c r="I1547" s="162"/>
      <c r="L1547" s="158"/>
      <c r="M1547" s="163"/>
      <c r="T1547" s="164"/>
      <c r="AT1547" s="159" t="s">
        <v>194</v>
      </c>
      <c r="AU1547" s="159" t="s">
        <v>82</v>
      </c>
      <c r="AV1547" s="13" t="s">
        <v>82</v>
      </c>
      <c r="AW1547" s="13" t="s">
        <v>35</v>
      </c>
      <c r="AX1547" s="13" t="s">
        <v>74</v>
      </c>
      <c r="AY1547" s="159" t="s">
        <v>181</v>
      </c>
    </row>
    <row r="1548" spans="2:51" s="15" customFormat="1" ht="11.25">
      <c r="B1548" s="182"/>
      <c r="D1548" s="146" t="s">
        <v>194</v>
      </c>
      <c r="E1548" s="183" t="s">
        <v>3</v>
      </c>
      <c r="F1548" s="184" t="s">
        <v>595</v>
      </c>
      <c r="H1548" s="185">
        <v>128.23500000000004</v>
      </c>
      <c r="I1548" s="186"/>
      <c r="L1548" s="182"/>
      <c r="M1548" s="187"/>
      <c r="T1548" s="188"/>
      <c r="AT1548" s="183" t="s">
        <v>194</v>
      </c>
      <c r="AU1548" s="183" t="s">
        <v>82</v>
      </c>
      <c r="AV1548" s="15" t="s">
        <v>205</v>
      </c>
      <c r="AW1548" s="15" t="s">
        <v>35</v>
      </c>
      <c r="AX1548" s="15" t="s">
        <v>74</v>
      </c>
      <c r="AY1548" s="183" t="s">
        <v>181</v>
      </c>
    </row>
    <row r="1549" spans="2:51" s="12" customFormat="1" ht="11.25">
      <c r="B1549" s="152"/>
      <c r="D1549" s="146" t="s">
        <v>194</v>
      </c>
      <c r="E1549" s="153" t="s">
        <v>3</v>
      </c>
      <c r="F1549" s="154" t="s">
        <v>281</v>
      </c>
      <c r="H1549" s="153" t="s">
        <v>3</v>
      </c>
      <c r="I1549" s="155"/>
      <c r="L1549" s="152"/>
      <c r="M1549" s="156"/>
      <c r="T1549" s="157"/>
      <c r="AT1549" s="153" t="s">
        <v>194</v>
      </c>
      <c r="AU1549" s="153" t="s">
        <v>82</v>
      </c>
      <c r="AV1549" s="12" t="s">
        <v>9</v>
      </c>
      <c r="AW1549" s="12" t="s">
        <v>35</v>
      </c>
      <c r="AX1549" s="12" t="s">
        <v>74</v>
      </c>
      <c r="AY1549" s="153" t="s">
        <v>181</v>
      </c>
    </row>
    <row r="1550" spans="2:51" s="13" customFormat="1" ht="11.25">
      <c r="B1550" s="158"/>
      <c r="D1550" s="146" t="s">
        <v>194</v>
      </c>
      <c r="E1550" s="159" t="s">
        <v>3</v>
      </c>
      <c r="F1550" s="160" t="s">
        <v>1394</v>
      </c>
      <c r="H1550" s="161">
        <v>94.259</v>
      </c>
      <c r="I1550" s="162"/>
      <c r="L1550" s="158"/>
      <c r="M1550" s="163"/>
      <c r="T1550" s="164"/>
      <c r="AT1550" s="159" t="s">
        <v>194</v>
      </c>
      <c r="AU1550" s="159" t="s">
        <v>82</v>
      </c>
      <c r="AV1550" s="13" t="s">
        <v>82</v>
      </c>
      <c r="AW1550" s="13" t="s">
        <v>35</v>
      </c>
      <c r="AX1550" s="13" t="s">
        <v>74</v>
      </c>
      <c r="AY1550" s="159" t="s">
        <v>181</v>
      </c>
    </row>
    <row r="1551" spans="2:51" s="13" customFormat="1" ht="11.25">
      <c r="B1551" s="158"/>
      <c r="D1551" s="146" t="s">
        <v>194</v>
      </c>
      <c r="E1551" s="159" t="s">
        <v>3</v>
      </c>
      <c r="F1551" s="160" t="s">
        <v>1306</v>
      </c>
      <c r="H1551" s="161">
        <v>116.09</v>
      </c>
      <c r="I1551" s="162"/>
      <c r="L1551" s="158"/>
      <c r="M1551" s="163"/>
      <c r="T1551" s="164"/>
      <c r="AT1551" s="159" t="s">
        <v>194</v>
      </c>
      <c r="AU1551" s="159" t="s">
        <v>82</v>
      </c>
      <c r="AV1551" s="13" t="s">
        <v>82</v>
      </c>
      <c r="AW1551" s="13" t="s">
        <v>35</v>
      </c>
      <c r="AX1551" s="13" t="s">
        <v>74</v>
      </c>
      <c r="AY1551" s="159" t="s">
        <v>181</v>
      </c>
    </row>
    <row r="1552" spans="2:51" s="12" customFormat="1" ht="11.25">
      <c r="B1552" s="152"/>
      <c r="D1552" s="146" t="s">
        <v>194</v>
      </c>
      <c r="E1552" s="153" t="s">
        <v>3</v>
      </c>
      <c r="F1552" s="154" t="s">
        <v>1105</v>
      </c>
      <c r="H1552" s="153" t="s">
        <v>3</v>
      </c>
      <c r="I1552" s="155"/>
      <c r="L1552" s="152"/>
      <c r="M1552" s="156"/>
      <c r="T1552" s="157"/>
      <c r="AT1552" s="153" t="s">
        <v>194</v>
      </c>
      <c r="AU1552" s="153" t="s">
        <v>82</v>
      </c>
      <c r="AV1552" s="12" t="s">
        <v>9</v>
      </c>
      <c r="AW1552" s="12" t="s">
        <v>35</v>
      </c>
      <c r="AX1552" s="12" t="s">
        <v>74</v>
      </c>
      <c r="AY1552" s="153" t="s">
        <v>181</v>
      </c>
    </row>
    <row r="1553" spans="2:51" s="13" customFormat="1" ht="11.25">
      <c r="B1553" s="158"/>
      <c r="D1553" s="146" t="s">
        <v>194</v>
      </c>
      <c r="E1553" s="159" t="s">
        <v>3</v>
      </c>
      <c r="F1553" s="160" t="s">
        <v>1395</v>
      </c>
      <c r="H1553" s="161">
        <v>-1</v>
      </c>
      <c r="I1553" s="162"/>
      <c r="L1553" s="158"/>
      <c r="M1553" s="163"/>
      <c r="T1553" s="164"/>
      <c r="AT1553" s="159" t="s">
        <v>194</v>
      </c>
      <c r="AU1553" s="159" t="s">
        <v>82</v>
      </c>
      <c r="AV1553" s="13" t="s">
        <v>82</v>
      </c>
      <c r="AW1553" s="13" t="s">
        <v>35</v>
      </c>
      <c r="AX1553" s="13" t="s">
        <v>74</v>
      </c>
      <c r="AY1553" s="159" t="s">
        <v>181</v>
      </c>
    </row>
    <row r="1554" spans="2:51" s="13" customFormat="1" ht="11.25">
      <c r="B1554" s="158"/>
      <c r="D1554" s="146" t="s">
        <v>194</v>
      </c>
      <c r="E1554" s="159" t="s">
        <v>3</v>
      </c>
      <c r="F1554" s="160" t="s">
        <v>1396</v>
      </c>
      <c r="H1554" s="161">
        <v>-3.6</v>
      </c>
      <c r="I1554" s="162"/>
      <c r="L1554" s="158"/>
      <c r="M1554" s="163"/>
      <c r="T1554" s="164"/>
      <c r="AT1554" s="159" t="s">
        <v>194</v>
      </c>
      <c r="AU1554" s="159" t="s">
        <v>82</v>
      </c>
      <c r="AV1554" s="13" t="s">
        <v>82</v>
      </c>
      <c r="AW1554" s="13" t="s">
        <v>35</v>
      </c>
      <c r="AX1554" s="13" t="s">
        <v>74</v>
      </c>
      <c r="AY1554" s="159" t="s">
        <v>181</v>
      </c>
    </row>
    <row r="1555" spans="2:51" s="15" customFormat="1" ht="11.25">
      <c r="B1555" s="182"/>
      <c r="D1555" s="146" t="s">
        <v>194</v>
      </c>
      <c r="E1555" s="183" t="s">
        <v>3</v>
      </c>
      <c r="F1555" s="184" t="s">
        <v>595</v>
      </c>
      <c r="H1555" s="185">
        <v>205.749</v>
      </c>
      <c r="I1555" s="186"/>
      <c r="L1555" s="182"/>
      <c r="M1555" s="187"/>
      <c r="T1555" s="188"/>
      <c r="AT1555" s="183" t="s">
        <v>194</v>
      </c>
      <c r="AU1555" s="183" t="s">
        <v>82</v>
      </c>
      <c r="AV1555" s="15" t="s">
        <v>205</v>
      </c>
      <c r="AW1555" s="15" t="s">
        <v>35</v>
      </c>
      <c r="AX1555" s="15" t="s">
        <v>74</v>
      </c>
      <c r="AY1555" s="183" t="s">
        <v>181</v>
      </c>
    </row>
    <row r="1556" spans="2:51" s="12" customFormat="1" ht="11.25">
      <c r="B1556" s="152"/>
      <c r="D1556" s="146" t="s">
        <v>194</v>
      </c>
      <c r="E1556" s="153" t="s">
        <v>3</v>
      </c>
      <c r="F1556" s="154" t="s">
        <v>1118</v>
      </c>
      <c r="H1556" s="153" t="s">
        <v>3</v>
      </c>
      <c r="I1556" s="155"/>
      <c r="L1556" s="152"/>
      <c r="M1556" s="156"/>
      <c r="T1556" s="157"/>
      <c r="AT1556" s="153" t="s">
        <v>194</v>
      </c>
      <c r="AU1556" s="153" t="s">
        <v>82</v>
      </c>
      <c r="AV1556" s="12" t="s">
        <v>9</v>
      </c>
      <c r="AW1556" s="12" t="s">
        <v>35</v>
      </c>
      <c r="AX1556" s="12" t="s">
        <v>74</v>
      </c>
      <c r="AY1556" s="153" t="s">
        <v>181</v>
      </c>
    </row>
    <row r="1557" spans="2:51" s="13" customFormat="1" ht="11.25">
      <c r="B1557" s="158"/>
      <c r="D1557" s="146" t="s">
        <v>194</v>
      </c>
      <c r="E1557" s="159" t="s">
        <v>3</v>
      </c>
      <c r="F1557" s="160" t="s">
        <v>1309</v>
      </c>
      <c r="H1557" s="161">
        <v>84.864000000000004</v>
      </c>
      <c r="I1557" s="162"/>
      <c r="L1557" s="158"/>
      <c r="M1557" s="163"/>
      <c r="T1557" s="164"/>
      <c r="AT1557" s="159" t="s">
        <v>194</v>
      </c>
      <c r="AU1557" s="159" t="s">
        <v>82</v>
      </c>
      <c r="AV1557" s="13" t="s">
        <v>82</v>
      </c>
      <c r="AW1557" s="13" t="s">
        <v>35</v>
      </c>
      <c r="AX1557" s="13" t="s">
        <v>74</v>
      </c>
      <c r="AY1557" s="159" t="s">
        <v>181</v>
      </c>
    </row>
    <row r="1558" spans="2:51" s="12" customFormat="1" ht="11.25">
      <c r="B1558" s="152"/>
      <c r="D1558" s="146" t="s">
        <v>194</v>
      </c>
      <c r="E1558" s="153" t="s">
        <v>3</v>
      </c>
      <c r="F1558" s="154" t="s">
        <v>1397</v>
      </c>
      <c r="H1558" s="153" t="s">
        <v>3</v>
      </c>
      <c r="I1558" s="155"/>
      <c r="L1558" s="152"/>
      <c r="M1558" s="156"/>
      <c r="T1558" s="157"/>
      <c r="AT1558" s="153" t="s">
        <v>194</v>
      </c>
      <c r="AU1558" s="153" t="s">
        <v>82</v>
      </c>
      <c r="AV1558" s="12" t="s">
        <v>9</v>
      </c>
      <c r="AW1558" s="12" t="s">
        <v>35</v>
      </c>
      <c r="AX1558" s="12" t="s">
        <v>74</v>
      </c>
      <c r="AY1558" s="153" t="s">
        <v>181</v>
      </c>
    </row>
    <row r="1559" spans="2:51" s="13" customFormat="1" ht="11.25">
      <c r="B1559" s="158"/>
      <c r="D1559" s="146" t="s">
        <v>194</v>
      </c>
      <c r="E1559" s="159" t="s">
        <v>3</v>
      </c>
      <c r="F1559" s="160" t="s">
        <v>1398</v>
      </c>
      <c r="H1559" s="161">
        <v>-0.52500000000000002</v>
      </c>
      <c r="I1559" s="162"/>
      <c r="L1559" s="158"/>
      <c r="M1559" s="163"/>
      <c r="T1559" s="164"/>
      <c r="AT1559" s="159" t="s">
        <v>194</v>
      </c>
      <c r="AU1559" s="159" t="s">
        <v>82</v>
      </c>
      <c r="AV1559" s="13" t="s">
        <v>82</v>
      </c>
      <c r="AW1559" s="13" t="s">
        <v>35</v>
      </c>
      <c r="AX1559" s="13" t="s">
        <v>74</v>
      </c>
      <c r="AY1559" s="159" t="s">
        <v>181</v>
      </c>
    </row>
    <row r="1560" spans="2:51" s="13" customFormat="1" ht="11.25">
      <c r="B1560" s="158"/>
      <c r="D1560" s="146" t="s">
        <v>194</v>
      </c>
      <c r="E1560" s="159" t="s">
        <v>3</v>
      </c>
      <c r="F1560" s="160" t="s">
        <v>1399</v>
      </c>
      <c r="H1560" s="161">
        <v>-0.09</v>
      </c>
      <c r="I1560" s="162"/>
      <c r="L1560" s="158"/>
      <c r="M1560" s="163"/>
      <c r="T1560" s="164"/>
      <c r="AT1560" s="159" t="s">
        <v>194</v>
      </c>
      <c r="AU1560" s="159" t="s">
        <v>82</v>
      </c>
      <c r="AV1560" s="13" t="s">
        <v>82</v>
      </c>
      <c r="AW1560" s="13" t="s">
        <v>35</v>
      </c>
      <c r="AX1560" s="13" t="s">
        <v>74</v>
      </c>
      <c r="AY1560" s="159" t="s">
        <v>181</v>
      </c>
    </row>
    <row r="1561" spans="2:51" s="15" customFormat="1" ht="11.25">
      <c r="B1561" s="182"/>
      <c r="D1561" s="146" t="s">
        <v>194</v>
      </c>
      <c r="E1561" s="183" t="s">
        <v>3</v>
      </c>
      <c r="F1561" s="184" t="s">
        <v>595</v>
      </c>
      <c r="H1561" s="185">
        <v>84.248999999999995</v>
      </c>
      <c r="I1561" s="186"/>
      <c r="L1561" s="182"/>
      <c r="M1561" s="187"/>
      <c r="T1561" s="188"/>
      <c r="AT1561" s="183" t="s">
        <v>194</v>
      </c>
      <c r="AU1561" s="183" t="s">
        <v>82</v>
      </c>
      <c r="AV1561" s="15" t="s">
        <v>205</v>
      </c>
      <c r="AW1561" s="15" t="s">
        <v>35</v>
      </c>
      <c r="AX1561" s="15" t="s">
        <v>74</v>
      </c>
      <c r="AY1561" s="183" t="s">
        <v>181</v>
      </c>
    </row>
    <row r="1562" spans="2:51" s="12" customFormat="1" ht="11.25">
      <c r="B1562" s="152"/>
      <c r="D1562" s="146" t="s">
        <v>194</v>
      </c>
      <c r="E1562" s="153" t="s">
        <v>3</v>
      </c>
      <c r="F1562" s="154" t="s">
        <v>702</v>
      </c>
      <c r="H1562" s="153" t="s">
        <v>3</v>
      </c>
      <c r="I1562" s="155"/>
      <c r="L1562" s="152"/>
      <c r="M1562" s="156"/>
      <c r="T1562" s="157"/>
      <c r="AT1562" s="153" t="s">
        <v>194</v>
      </c>
      <c r="AU1562" s="153" t="s">
        <v>82</v>
      </c>
      <c r="AV1562" s="12" t="s">
        <v>9</v>
      </c>
      <c r="AW1562" s="12" t="s">
        <v>35</v>
      </c>
      <c r="AX1562" s="12" t="s">
        <v>74</v>
      </c>
      <c r="AY1562" s="153" t="s">
        <v>181</v>
      </c>
    </row>
    <row r="1563" spans="2:51" s="13" customFormat="1" ht="11.25">
      <c r="B1563" s="158"/>
      <c r="D1563" s="146" t="s">
        <v>194</v>
      </c>
      <c r="E1563" s="159" t="s">
        <v>3</v>
      </c>
      <c r="F1563" s="160" t="s">
        <v>1400</v>
      </c>
      <c r="H1563" s="161">
        <v>192.857</v>
      </c>
      <c r="I1563" s="162"/>
      <c r="L1563" s="158"/>
      <c r="M1563" s="163"/>
      <c r="T1563" s="164"/>
      <c r="AT1563" s="159" t="s">
        <v>194</v>
      </c>
      <c r="AU1563" s="159" t="s">
        <v>82</v>
      </c>
      <c r="AV1563" s="13" t="s">
        <v>82</v>
      </c>
      <c r="AW1563" s="13" t="s">
        <v>35</v>
      </c>
      <c r="AX1563" s="13" t="s">
        <v>74</v>
      </c>
      <c r="AY1563" s="159" t="s">
        <v>181</v>
      </c>
    </row>
    <row r="1564" spans="2:51" s="12" customFormat="1" ht="11.25">
      <c r="B1564" s="152"/>
      <c r="D1564" s="146" t="s">
        <v>194</v>
      </c>
      <c r="E1564" s="153" t="s">
        <v>3</v>
      </c>
      <c r="F1564" s="154" t="s">
        <v>1105</v>
      </c>
      <c r="H1564" s="153" t="s">
        <v>3</v>
      </c>
      <c r="I1564" s="155"/>
      <c r="L1564" s="152"/>
      <c r="M1564" s="156"/>
      <c r="T1564" s="157"/>
      <c r="AT1564" s="153" t="s">
        <v>194</v>
      </c>
      <c r="AU1564" s="153" t="s">
        <v>82</v>
      </c>
      <c r="AV1564" s="12" t="s">
        <v>9</v>
      </c>
      <c r="AW1564" s="12" t="s">
        <v>35</v>
      </c>
      <c r="AX1564" s="12" t="s">
        <v>74</v>
      </c>
      <c r="AY1564" s="153" t="s">
        <v>181</v>
      </c>
    </row>
    <row r="1565" spans="2:51" s="12" customFormat="1" ht="11.25">
      <c r="B1565" s="152"/>
      <c r="D1565" s="146" t="s">
        <v>194</v>
      </c>
      <c r="E1565" s="153" t="s">
        <v>3</v>
      </c>
      <c r="F1565" s="154" t="s">
        <v>244</v>
      </c>
      <c r="H1565" s="153" t="s">
        <v>3</v>
      </c>
      <c r="I1565" s="155"/>
      <c r="L1565" s="152"/>
      <c r="M1565" s="156"/>
      <c r="T1565" s="157"/>
      <c r="AT1565" s="153" t="s">
        <v>194</v>
      </c>
      <c r="AU1565" s="153" t="s">
        <v>82</v>
      </c>
      <c r="AV1565" s="12" t="s">
        <v>9</v>
      </c>
      <c r="AW1565" s="12" t="s">
        <v>35</v>
      </c>
      <c r="AX1565" s="12" t="s">
        <v>74</v>
      </c>
      <c r="AY1565" s="153" t="s">
        <v>181</v>
      </c>
    </row>
    <row r="1566" spans="2:51" s="13" customFormat="1" ht="11.25">
      <c r="B1566" s="158"/>
      <c r="D1566" s="146" t="s">
        <v>194</v>
      </c>
      <c r="E1566" s="159" t="s">
        <v>3</v>
      </c>
      <c r="F1566" s="160" t="s">
        <v>1106</v>
      </c>
      <c r="H1566" s="161">
        <v>-20.86</v>
      </c>
      <c r="I1566" s="162"/>
      <c r="L1566" s="158"/>
      <c r="M1566" s="163"/>
      <c r="T1566" s="164"/>
      <c r="AT1566" s="159" t="s">
        <v>194</v>
      </c>
      <c r="AU1566" s="159" t="s">
        <v>82</v>
      </c>
      <c r="AV1566" s="13" t="s">
        <v>82</v>
      </c>
      <c r="AW1566" s="13" t="s">
        <v>35</v>
      </c>
      <c r="AX1566" s="13" t="s">
        <v>74</v>
      </c>
      <c r="AY1566" s="159" t="s">
        <v>181</v>
      </c>
    </row>
    <row r="1567" spans="2:51" s="13" customFormat="1" ht="11.25">
      <c r="B1567" s="158"/>
      <c r="D1567" s="146" t="s">
        <v>194</v>
      </c>
      <c r="E1567" s="159" t="s">
        <v>3</v>
      </c>
      <c r="F1567" s="160" t="s">
        <v>1401</v>
      </c>
      <c r="H1567" s="161">
        <v>-9.57</v>
      </c>
      <c r="I1567" s="162"/>
      <c r="L1567" s="158"/>
      <c r="M1567" s="163"/>
      <c r="T1567" s="164"/>
      <c r="AT1567" s="159" t="s">
        <v>194</v>
      </c>
      <c r="AU1567" s="159" t="s">
        <v>82</v>
      </c>
      <c r="AV1567" s="13" t="s">
        <v>82</v>
      </c>
      <c r="AW1567" s="13" t="s">
        <v>35</v>
      </c>
      <c r="AX1567" s="13" t="s">
        <v>74</v>
      </c>
      <c r="AY1567" s="159" t="s">
        <v>181</v>
      </c>
    </row>
    <row r="1568" spans="2:51" s="13" customFormat="1" ht="11.25">
      <c r="B1568" s="158"/>
      <c r="D1568" s="146" t="s">
        <v>194</v>
      </c>
      <c r="E1568" s="159" t="s">
        <v>3</v>
      </c>
      <c r="F1568" s="160" t="s">
        <v>1402</v>
      </c>
      <c r="H1568" s="161">
        <v>9.18</v>
      </c>
      <c r="I1568" s="162"/>
      <c r="L1568" s="158"/>
      <c r="M1568" s="163"/>
      <c r="T1568" s="164"/>
      <c r="AT1568" s="159" t="s">
        <v>194</v>
      </c>
      <c r="AU1568" s="159" t="s">
        <v>82</v>
      </c>
      <c r="AV1568" s="13" t="s">
        <v>82</v>
      </c>
      <c r="AW1568" s="13" t="s">
        <v>35</v>
      </c>
      <c r="AX1568" s="13" t="s">
        <v>74</v>
      </c>
      <c r="AY1568" s="159" t="s">
        <v>181</v>
      </c>
    </row>
    <row r="1569" spans="2:65" s="12" customFormat="1" ht="11.25">
      <c r="B1569" s="152"/>
      <c r="D1569" s="146" t="s">
        <v>194</v>
      </c>
      <c r="E1569" s="153" t="s">
        <v>3</v>
      </c>
      <c r="F1569" s="154" t="s">
        <v>548</v>
      </c>
      <c r="H1569" s="153" t="s">
        <v>3</v>
      </c>
      <c r="I1569" s="155"/>
      <c r="L1569" s="152"/>
      <c r="M1569" s="156"/>
      <c r="T1569" s="157"/>
      <c r="AT1569" s="153" t="s">
        <v>194</v>
      </c>
      <c r="AU1569" s="153" t="s">
        <v>82</v>
      </c>
      <c r="AV1569" s="12" t="s">
        <v>9</v>
      </c>
      <c r="AW1569" s="12" t="s">
        <v>35</v>
      </c>
      <c r="AX1569" s="12" t="s">
        <v>74</v>
      </c>
      <c r="AY1569" s="153" t="s">
        <v>181</v>
      </c>
    </row>
    <row r="1570" spans="2:65" s="13" customFormat="1" ht="11.25">
      <c r="B1570" s="158"/>
      <c r="D1570" s="146" t="s">
        <v>194</v>
      </c>
      <c r="E1570" s="159" t="s">
        <v>3</v>
      </c>
      <c r="F1570" s="160" t="s">
        <v>1107</v>
      </c>
      <c r="H1570" s="161">
        <v>-28.35</v>
      </c>
      <c r="I1570" s="162"/>
      <c r="L1570" s="158"/>
      <c r="M1570" s="163"/>
      <c r="T1570" s="164"/>
      <c r="AT1570" s="159" t="s">
        <v>194</v>
      </c>
      <c r="AU1570" s="159" t="s">
        <v>82</v>
      </c>
      <c r="AV1570" s="13" t="s">
        <v>82</v>
      </c>
      <c r="AW1570" s="13" t="s">
        <v>35</v>
      </c>
      <c r="AX1570" s="13" t="s">
        <v>74</v>
      </c>
      <c r="AY1570" s="159" t="s">
        <v>181</v>
      </c>
    </row>
    <row r="1571" spans="2:65" s="15" customFormat="1" ht="11.25">
      <c r="B1571" s="182"/>
      <c r="D1571" s="146" t="s">
        <v>194</v>
      </c>
      <c r="E1571" s="183" t="s">
        <v>3</v>
      </c>
      <c r="F1571" s="184" t="s">
        <v>595</v>
      </c>
      <c r="H1571" s="185">
        <v>143.25700000000003</v>
      </c>
      <c r="I1571" s="186"/>
      <c r="L1571" s="182"/>
      <c r="M1571" s="187"/>
      <c r="T1571" s="188"/>
      <c r="AT1571" s="183" t="s">
        <v>194</v>
      </c>
      <c r="AU1571" s="183" t="s">
        <v>82</v>
      </c>
      <c r="AV1571" s="15" t="s">
        <v>205</v>
      </c>
      <c r="AW1571" s="15" t="s">
        <v>35</v>
      </c>
      <c r="AX1571" s="15" t="s">
        <v>74</v>
      </c>
      <c r="AY1571" s="183" t="s">
        <v>181</v>
      </c>
    </row>
    <row r="1572" spans="2:65" s="14" customFormat="1" ht="11.25">
      <c r="B1572" s="165"/>
      <c r="D1572" s="146" t="s">
        <v>194</v>
      </c>
      <c r="E1572" s="166" t="s">
        <v>3</v>
      </c>
      <c r="F1572" s="167" t="s">
        <v>204</v>
      </c>
      <c r="H1572" s="168">
        <v>680.08999999999992</v>
      </c>
      <c r="I1572" s="169"/>
      <c r="L1572" s="165"/>
      <c r="M1572" s="170"/>
      <c r="T1572" s="171"/>
      <c r="AT1572" s="166" t="s">
        <v>194</v>
      </c>
      <c r="AU1572" s="166" t="s">
        <v>82</v>
      </c>
      <c r="AV1572" s="14" t="s">
        <v>188</v>
      </c>
      <c r="AW1572" s="14" t="s">
        <v>35</v>
      </c>
      <c r="AX1572" s="14" t="s">
        <v>9</v>
      </c>
      <c r="AY1572" s="166" t="s">
        <v>181</v>
      </c>
    </row>
    <row r="1573" spans="2:65" s="1" customFormat="1" ht="16.5" customHeight="1">
      <c r="B1573" s="132"/>
      <c r="C1573" s="133" t="s">
        <v>1403</v>
      </c>
      <c r="D1573" s="133" t="s">
        <v>183</v>
      </c>
      <c r="E1573" s="134" t="s">
        <v>1404</v>
      </c>
      <c r="F1573" s="135" t="s">
        <v>1405</v>
      </c>
      <c r="G1573" s="136" t="s">
        <v>186</v>
      </c>
      <c r="H1573" s="137">
        <v>570.61</v>
      </c>
      <c r="I1573" s="138"/>
      <c r="J1573" s="139">
        <f>ROUND(I1573*H1573,0)</f>
        <v>0</v>
      </c>
      <c r="K1573" s="135" t="s">
        <v>3</v>
      </c>
      <c r="L1573" s="33"/>
      <c r="M1573" s="140" t="s">
        <v>3</v>
      </c>
      <c r="N1573" s="141" t="s">
        <v>45</v>
      </c>
      <c r="P1573" s="142">
        <f>O1573*H1573</f>
        <v>0</v>
      </c>
      <c r="Q1573" s="142">
        <v>0</v>
      </c>
      <c r="R1573" s="142">
        <f>Q1573*H1573</f>
        <v>0</v>
      </c>
      <c r="S1573" s="142">
        <v>0</v>
      </c>
      <c r="T1573" s="143">
        <f>S1573*H1573</f>
        <v>0</v>
      </c>
      <c r="AR1573" s="144" t="s">
        <v>188</v>
      </c>
      <c r="AT1573" s="144" t="s">
        <v>183</v>
      </c>
      <c r="AU1573" s="144" t="s">
        <v>82</v>
      </c>
      <c r="AY1573" s="18" t="s">
        <v>181</v>
      </c>
      <c r="BE1573" s="145">
        <f>IF(N1573="základní",J1573,0)</f>
        <v>0</v>
      </c>
      <c r="BF1573" s="145">
        <f>IF(N1573="snížená",J1573,0)</f>
        <v>0</v>
      </c>
      <c r="BG1573" s="145">
        <f>IF(N1573="zákl. přenesená",J1573,0)</f>
        <v>0</v>
      </c>
      <c r="BH1573" s="145">
        <f>IF(N1573="sníž. přenesená",J1573,0)</f>
        <v>0</v>
      </c>
      <c r="BI1573" s="145">
        <f>IF(N1573="nulová",J1573,0)</f>
        <v>0</v>
      </c>
      <c r="BJ1573" s="18" t="s">
        <v>9</v>
      </c>
      <c r="BK1573" s="145">
        <f>ROUND(I1573*H1573,0)</f>
        <v>0</v>
      </c>
      <c r="BL1573" s="18" t="s">
        <v>188</v>
      </c>
      <c r="BM1573" s="144" t="s">
        <v>1406</v>
      </c>
    </row>
    <row r="1574" spans="2:65" s="1" customFormat="1" ht="11.25">
      <c r="B1574" s="33"/>
      <c r="D1574" s="146" t="s">
        <v>190</v>
      </c>
      <c r="F1574" s="147" t="s">
        <v>1405</v>
      </c>
      <c r="I1574" s="148"/>
      <c r="L1574" s="33"/>
      <c r="M1574" s="149"/>
      <c r="T1574" s="54"/>
      <c r="AT1574" s="18" t="s">
        <v>190</v>
      </c>
      <c r="AU1574" s="18" t="s">
        <v>82</v>
      </c>
    </row>
    <row r="1575" spans="2:65" s="1" customFormat="1" ht="87.75">
      <c r="B1575" s="33"/>
      <c r="D1575" s="146" t="s">
        <v>698</v>
      </c>
      <c r="F1575" s="189" t="s">
        <v>1407</v>
      </c>
      <c r="I1575" s="148"/>
      <c r="L1575" s="33"/>
      <c r="M1575" s="149"/>
      <c r="T1575" s="54"/>
      <c r="AT1575" s="18" t="s">
        <v>698</v>
      </c>
      <c r="AU1575" s="18" t="s">
        <v>82</v>
      </c>
    </row>
    <row r="1576" spans="2:65" s="12" customFormat="1" ht="11.25">
      <c r="B1576" s="152"/>
      <c r="D1576" s="146" t="s">
        <v>194</v>
      </c>
      <c r="E1576" s="153" t="s">
        <v>3</v>
      </c>
      <c r="F1576" s="154" t="s">
        <v>702</v>
      </c>
      <c r="H1576" s="153" t="s">
        <v>3</v>
      </c>
      <c r="I1576" s="155"/>
      <c r="L1576" s="152"/>
      <c r="M1576" s="156"/>
      <c r="T1576" s="157"/>
      <c r="AT1576" s="153" t="s">
        <v>194</v>
      </c>
      <c r="AU1576" s="153" t="s">
        <v>82</v>
      </c>
      <c r="AV1576" s="12" t="s">
        <v>9</v>
      </c>
      <c r="AW1576" s="12" t="s">
        <v>35</v>
      </c>
      <c r="AX1576" s="12" t="s">
        <v>74</v>
      </c>
      <c r="AY1576" s="153" t="s">
        <v>181</v>
      </c>
    </row>
    <row r="1577" spans="2:65" s="13" customFormat="1" ht="11.25">
      <c r="B1577" s="158"/>
      <c r="D1577" s="146" t="s">
        <v>194</v>
      </c>
      <c r="E1577" s="159" t="s">
        <v>3</v>
      </c>
      <c r="F1577" s="160" t="s">
        <v>1103</v>
      </c>
      <c r="H1577" s="161">
        <v>182.029</v>
      </c>
      <c r="I1577" s="162"/>
      <c r="L1577" s="158"/>
      <c r="M1577" s="163"/>
      <c r="T1577" s="164"/>
      <c r="AT1577" s="159" t="s">
        <v>194</v>
      </c>
      <c r="AU1577" s="159" t="s">
        <v>82</v>
      </c>
      <c r="AV1577" s="13" t="s">
        <v>82</v>
      </c>
      <c r="AW1577" s="13" t="s">
        <v>35</v>
      </c>
      <c r="AX1577" s="13" t="s">
        <v>74</v>
      </c>
      <c r="AY1577" s="159" t="s">
        <v>181</v>
      </c>
    </row>
    <row r="1578" spans="2:65" s="13" customFormat="1" ht="11.25">
      <c r="B1578" s="158"/>
      <c r="D1578" s="146" t="s">
        <v>194</v>
      </c>
      <c r="E1578" s="159" t="s">
        <v>3</v>
      </c>
      <c r="F1578" s="160" t="s">
        <v>1104</v>
      </c>
      <c r="H1578" s="161">
        <v>15.318</v>
      </c>
      <c r="I1578" s="162"/>
      <c r="L1578" s="158"/>
      <c r="M1578" s="163"/>
      <c r="T1578" s="164"/>
      <c r="AT1578" s="159" t="s">
        <v>194</v>
      </c>
      <c r="AU1578" s="159" t="s">
        <v>82</v>
      </c>
      <c r="AV1578" s="13" t="s">
        <v>82</v>
      </c>
      <c r="AW1578" s="13" t="s">
        <v>35</v>
      </c>
      <c r="AX1578" s="13" t="s">
        <v>74</v>
      </c>
      <c r="AY1578" s="159" t="s">
        <v>181</v>
      </c>
    </row>
    <row r="1579" spans="2:65" s="12" customFormat="1" ht="11.25">
      <c r="B1579" s="152"/>
      <c r="D1579" s="146" t="s">
        <v>194</v>
      </c>
      <c r="E1579" s="153" t="s">
        <v>3</v>
      </c>
      <c r="F1579" s="154" t="s">
        <v>1105</v>
      </c>
      <c r="H1579" s="153" t="s">
        <v>3</v>
      </c>
      <c r="I1579" s="155"/>
      <c r="L1579" s="152"/>
      <c r="M1579" s="156"/>
      <c r="T1579" s="157"/>
      <c r="AT1579" s="153" t="s">
        <v>194</v>
      </c>
      <c r="AU1579" s="153" t="s">
        <v>82</v>
      </c>
      <c r="AV1579" s="12" t="s">
        <v>9</v>
      </c>
      <c r="AW1579" s="12" t="s">
        <v>35</v>
      </c>
      <c r="AX1579" s="12" t="s">
        <v>74</v>
      </c>
      <c r="AY1579" s="153" t="s">
        <v>181</v>
      </c>
    </row>
    <row r="1580" spans="2:65" s="12" customFormat="1" ht="11.25">
      <c r="B1580" s="152"/>
      <c r="D1580" s="146" t="s">
        <v>194</v>
      </c>
      <c r="E1580" s="153" t="s">
        <v>3</v>
      </c>
      <c r="F1580" s="154" t="s">
        <v>244</v>
      </c>
      <c r="H1580" s="153" t="s">
        <v>3</v>
      </c>
      <c r="I1580" s="155"/>
      <c r="L1580" s="152"/>
      <c r="M1580" s="156"/>
      <c r="T1580" s="157"/>
      <c r="AT1580" s="153" t="s">
        <v>194</v>
      </c>
      <c r="AU1580" s="153" t="s">
        <v>82</v>
      </c>
      <c r="AV1580" s="12" t="s">
        <v>9</v>
      </c>
      <c r="AW1580" s="12" t="s">
        <v>35</v>
      </c>
      <c r="AX1580" s="12" t="s">
        <v>74</v>
      </c>
      <c r="AY1580" s="153" t="s">
        <v>181</v>
      </c>
    </row>
    <row r="1581" spans="2:65" s="13" customFormat="1" ht="11.25">
      <c r="B1581" s="158"/>
      <c r="D1581" s="146" t="s">
        <v>194</v>
      </c>
      <c r="E1581" s="159" t="s">
        <v>3</v>
      </c>
      <c r="F1581" s="160" t="s">
        <v>1106</v>
      </c>
      <c r="H1581" s="161">
        <v>-20.86</v>
      </c>
      <c r="I1581" s="162"/>
      <c r="L1581" s="158"/>
      <c r="M1581" s="163"/>
      <c r="T1581" s="164"/>
      <c r="AT1581" s="159" t="s">
        <v>194</v>
      </c>
      <c r="AU1581" s="159" t="s">
        <v>82</v>
      </c>
      <c r="AV1581" s="13" t="s">
        <v>82</v>
      </c>
      <c r="AW1581" s="13" t="s">
        <v>35</v>
      </c>
      <c r="AX1581" s="13" t="s">
        <v>74</v>
      </c>
      <c r="AY1581" s="159" t="s">
        <v>181</v>
      </c>
    </row>
    <row r="1582" spans="2:65" s="12" customFormat="1" ht="11.25">
      <c r="B1582" s="152"/>
      <c r="D1582" s="146" t="s">
        <v>194</v>
      </c>
      <c r="E1582" s="153" t="s">
        <v>3</v>
      </c>
      <c r="F1582" s="154" t="s">
        <v>548</v>
      </c>
      <c r="H1582" s="153" t="s">
        <v>3</v>
      </c>
      <c r="I1582" s="155"/>
      <c r="L1582" s="152"/>
      <c r="M1582" s="156"/>
      <c r="T1582" s="157"/>
      <c r="AT1582" s="153" t="s">
        <v>194</v>
      </c>
      <c r="AU1582" s="153" t="s">
        <v>82</v>
      </c>
      <c r="AV1582" s="12" t="s">
        <v>9</v>
      </c>
      <c r="AW1582" s="12" t="s">
        <v>35</v>
      </c>
      <c r="AX1582" s="12" t="s">
        <v>74</v>
      </c>
      <c r="AY1582" s="153" t="s">
        <v>181</v>
      </c>
    </row>
    <row r="1583" spans="2:65" s="13" customFormat="1" ht="11.25">
      <c r="B1583" s="158"/>
      <c r="D1583" s="146" t="s">
        <v>194</v>
      </c>
      <c r="E1583" s="159" t="s">
        <v>3</v>
      </c>
      <c r="F1583" s="160" t="s">
        <v>1107</v>
      </c>
      <c r="H1583" s="161">
        <v>-28.35</v>
      </c>
      <c r="I1583" s="162"/>
      <c r="L1583" s="158"/>
      <c r="M1583" s="163"/>
      <c r="T1583" s="164"/>
      <c r="AT1583" s="159" t="s">
        <v>194</v>
      </c>
      <c r="AU1583" s="159" t="s">
        <v>82</v>
      </c>
      <c r="AV1583" s="13" t="s">
        <v>82</v>
      </c>
      <c r="AW1583" s="13" t="s">
        <v>35</v>
      </c>
      <c r="AX1583" s="13" t="s">
        <v>74</v>
      </c>
      <c r="AY1583" s="159" t="s">
        <v>181</v>
      </c>
    </row>
    <row r="1584" spans="2:65" s="13" customFormat="1" ht="11.25">
      <c r="B1584" s="158"/>
      <c r="D1584" s="146" t="s">
        <v>194</v>
      </c>
      <c r="E1584" s="159" t="s">
        <v>3</v>
      </c>
      <c r="F1584" s="160" t="s">
        <v>1108</v>
      </c>
      <c r="H1584" s="161">
        <v>-9.57</v>
      </c>
      <c r="I1584" s="162"/>
      <c r="L1584" s="158"/>
      <c r="M1584" s="163"/>
      <c r="T1584" s="164"/>
      <c r="AT1584" s="159" t="s">
        <v>194</v>
      </c>
      <c r="AU1584" s="159" t="s">
        <v>82</v>
      </c>
      <c r="AV1584" s="13" t="s">
        <v>82</v>
      </c>
      <c r="AW1584" s="13" t="s">
        <v>35</v>
      </c>
      <c r="AX1584" s="13" t="s">
        <v>74</v>
      </c>
      <c r="AY1584" s="159" t="s">
        <v>181</v>
      </c>
    </row>
    <row r="1585" spans="2:51" s="13" customFormat="1" ht="11.25">
      <c r="B1585" s="158"/>
      <c r="D1585" s="146" t="s">
        <v>194</v>
      </c>
      <c r="E1585" s="159" t="s">
        <v>3</v>
      </c>
      <c r="F1585" s="160" t="s">
        <v>1109</v>
      </c>
      <c r="H1585" s="161">
        <v>5.94</v>
      </c>
      <c r="I1585" s="162"/>
      <c r="L1585" s="158"/>
      <c r="M1585" s="163"/>
      <c r="T1585" s="164"/>
      <c r="AT1585" s="159" t="s">
        <v>194</v>
      </c>
      <c r="AU1585" s="159" t="s">
        <v>82</v>
      </c>
      <c r="AV1585" s="13" t="s">
        <v>82</v>
      </c>
      <c r="AW1585" s="13" t="s">
        <v>35</v>
      </c>
      <c r="AX1585" s="13" t="s">
        <v>74</v>
      </c>
      <c r="AY1585" s="159" t="s">
        <v>181</v>
      </c>
    </row>
    <row r="1586" spans="2:51" s="12" customFormat="1" ht="11.25">
      <c r="B1586" s="152"/>
      <c r="D1586" s="146" t="s">
        <v>194</v>
      </c>
      <c r="E1586" s="153" t="s">
        <v>3</v>
      </c>
      <c r="F1586" s="154" t="s">
        <v>1095</v>
      </c>
      <c r="H1586" s="153" t="s">
        <v>3</v>
      </c>
      <c r="I1586" s="155"/>
      <c r="L1586" s="152"/>
      <c r="M1586" s="156"/>
      <c r="T1586" s="157"/>
      <c r="AT1586" s="153" t="s">
        <v>194</v>
      </c>
      <c r="AU1586" s="153" t="s">
        <v>82</v>
      </c>
      <c r="AV1586" s="12" t="s">
        <v>9</v>
      </c>
      <c r="AW1586" s="12" t="s">
        <v>35</v>
      </c>
      <c r="AX1586" s="12" t="s">
        <v>74</v>
      </c>
      <c r="AY1586" s="153" t="s">
        <v>181</v>
      </c>
    </row>
    <row r="1587" spans="2:51" s="13" customFormat="1" ht="11.25">
      <c r="B1587" s="158"/>
      <c r="D1587" s="146" t="s">
        <v>194</v>
      </c>
      <c r="E1587" s="159" t="s">
        <v>3</v>
      </c>
      <c r="F1587" s="160" t="s">
        <v>1110</v>
      </c>
      <c r="H1587" s="161">
        <v>115.71</v>
      </c>
      <c r="I1587" s="162"/>
      <c r="L1587" s="158"/>
      <c r="M1587" s="163"/>
      <c r="T1587" s="164"/>
      <c r="AT1587" s="159" t="s">
        <v>194</v>
      </c>
      <c r="AU1587" s="159" t="s">
        <v>82</v>
      </c>
      <c r="AV1587" s="13" t="s">
        <v>82</v>
      </c>
      <c r="AW1587" s="13" t="s">
        <v>35</v>
      </c>
      <c r="AX1587" s="13" t="s">
        <v>74</v>
      </c>
      <c r="AY1587" s="159" t="s">
        <v>181</v>
      </c>
    </row>
    <row r="1588" spans="2:51" s="13" customFormat="1" ht="11.25">
      <c r="B1588" s="158"/>
      <c r="D1588" s="146" t="s">
        <v>194</v>
      </c>
      <c r="E1588" s="159" t="s">
        <v>3</v>
      </c>
      <c r="F1588" s="160" t="s">
        <v>1111</v>
      </c>
      <c r="H1588" s="161">
        <v>-4.5</v>
      </c>
      <c r="I1588" s="162"/>
      <c r="L1588" s="158"/>
      <c r="M1588" s="163"/>
      <c r="T1588" s="164"/>
      <c r="AT1588" s="159" t="s">
        <v>194</v>
      </c>
      <c r="AU1588" s="159" t="s">
        <v>82</v>
      </c>
      <c r="AV1588" s="13" t="s">
        <v>82</v>
      </c>
      <c r="AW1588" s="13" t="s">
        <v>35</v>
      </c>
      <c r="AX1588" s="13" t="s">
        <v>74</v>
      </c>
      <c r="AY1588" s="159" t="s">
        <v>181</v>
      </c>
    </row>
    <row r="1589" spans="2:51" s="13" customFormat="1" ht="11.25">
      <c r="B1589" s="158"/>
      <c r="D1589" s="146" t="s">
        <v>194</v>
      </c>
      <c r="E1589" s="159" t="s">
        <v>3</v>
      </c>
      <c r="F1589" s="160" t="s">
        <v>1112</v>
      </c>
      <c r="H1589" s="161">
        <v>-10.199999999999999</v>
      </c>
      <c r="I1589" s="162"/>
      <c r="L1589" s="158"/>
      <c r="M1589" s="163"/>
      <c r="T1589" s="164"/>
      <c r="AT1589" s="159" t="s">
        <v>194</v>
      </c>
      <c r="AU1589" s="159" t="s">
        <v>82</v>
      </c>
      <c r="AV1589" s="13" t="s">
        <v>82</v>
      </c>
      <c r="AW1589" s="13" t="s">
        <v>35</v>
      </c>
      <c r="AX1589" s="13" t="s">
        <v>74</v>
      </c>
      <c r="AY1589" s="159" t="s">
        <v>181</v>
      </c>
    </row>
    <row r="1590" spans="2:51" s="13" customFormat="1" ht="11.25">
      <c r="B1590" s="158"/>
      <c r="D1590" s="146" t="s">
        <v>194</v>
      </c>
      <c r="E1590" s="159" t="s">
        <v>3</v>
      </c>
      <c r="F1590" s="160" t="s">
        <v>1113</v>
      </c>
      <c r="H1590" s="161">
        <v>3.74</v>
      </c>
      <c r="I1590" s="162"/>
      <c r="L1590" s="158"/>
      <c r="M1590" s="163"/>
      <c r="T1590" s="164"/>
      <c r="AT1590" s="159" t="s">
        <v>194</v>
      </c>
      <c r="AU1590" s="159" t="s">
        <v>82</v>
      </c>
      <c r="AV1590" s="13" t="s">
        <v>82</v>
      </c>
      <c r="AW1590" s="13" t="s">
        <v>35</v>
      </c>
      <c r="AX1590" s="13" t="s">
        <v>74</v>
      </c>
      <c r="AY1590" s="159" t="s">
        <v>181</v>
      </c>
    </row>
    <row r="1591" spans="2:51" s="12" customFormat="1" ht="11.25">
      <c r="B1591" s="152"/>
      <c r="D1591" s="146" t="s">
        <v>194</v>
      </c>
      <c r="E1591" s="153" t="s">
        <v>3</v>
      </c>
      <c r="F1591" s="154" t="s">
        <v>281</v>
      </c>
      <c r="H1591" s="153" t="s">
        <v>3</v>
      </c>
      <c r="I1591" s="155"/>
      <c r="L1591" s="152"/>
      <c r="M1591" s="156"/>
      <c r="T1591" s="157"/>
      <c r="AT1591" s="153" t="s">
        <v>194</v>
      </c>
      <c r="AU1591" s="153" t="s">
        <v>82</v>
      </c>
      <c r="AV1591" s="12" t="s">
        <v>9</v>
      </c>
      <c r="AW1591" s="12" t="s">
        <v>35</v>
      </c>
      <c r="AX1591" s="12" t="s">
        <v>74</v>
      </c>
      <c r="AY1591" s="153" t="s">
        <v>181</v>
      </c>
    </row>
    <row r="1592" spans="2:51" s="13" customFormat="1" ht="11.25">
      <c r="B1592" s="158"/>
      <c r="D1592" s="146" t="s">
        <v>194</v>
      </c>
      <c r="E1592" s="159" t="s">
        <v>3</v>
      </c>
      <c r="F1592" s="160" t="s">
        <v>1114</v>
      </c>
      <c r="H1592" s="161">
        <v>60.984999999999999</v>
      </c>
      <c r="I1592" s="162"/>
      <c r="L1592" s="158"/>
      <c r="M1592" s="163"/>
      <c r="T1592" s="164"/>
      <c r="AT1592" s="159" t="s">
        <v>194</v>
      </c>
      <c r="AU1592" s="159" t="s">
        <v>82</v>
      </c>
      <c r="AV1592" s="13" t="s">
        <v>82</v>
      </c>
      <c r="AW1592" s="13" t="s">
        <v>35</v>
      </c>
      <c r="AX1592" s="13" t="s">
        <v>74</v>
      </c>
      <c r="AY1592" s="159" t="s">
        <v>181</v>
      </c>
    </row>
    <row r="1593" spans="2:51" s="13" customFormat="1" ht="11.25">
      <c r="B1593" s="158"/>
      <c r="D1593" s="146" t="s">
        <v>194</v>
      </c>
      <c r="E1593" s="159" t="s">
        <v>3</v>
      </c>
      <c r="F1593" s="160" t="s">
        <v>1115</v>
      </c>
      <c r="H1593" s="161">
        <v>32.244999999999997</v>
      </c>
      <c r="I1593" s="162"/>
      <c r="L1593" s="158"/>
      <c r="M1593" s="163"/>
      <c r="T1593" s="164"/>
      <c r="AT1593" s="159" t="s">
        <v>194</v>
      </c>
      <c r="AU1593" s="159" t="s">
        <v>82</v>
      </c>
      <c r="AV1593" s="13" t="s">
        <v>82</v>
      </c>
      <c r="AW1593" s="13" t="s">
        <v>35</v>
      </c>
      <c r="AX1593" s="13" t="s">
        <v>74</v>
      </c>
      <c r="AY1593" s="159" t="s">
        <v>181</v>
      </c>
    </row>
    <row r="1594" spans="2:51" s="13" customFormat="1" ht="11.25">
      <c r="B1594" s="158"/>
      <c r="D1594" s="146" t="s">
        <v>194</v>
      </c>
      <c r="E1594" s="159" t="s">
        <v>3</v>
      </c>
      <c r="F1594" s="160" t="s">
        <v>1116</v>
      </c>
      <c r="H1594" s="161">
        <v>115.625</v>
      </c>
      <c r="I1594" s="162"/>
      <c r="L1594" s="158"/>
      <c r="M1594" s="163"/>
      <c r="T1594" s="164"/>
      <c r="AT1594" s="159" t="s">
        <v>194</v>
      </c>
      <c r="AU1594" s="159" t="s">
        <v>82</v>
      </c>
      <c r="AV1594" s="13" t="s">
        <v>82</v>
      </c>
      <c r="AW1594" s="13" t="s">
        <v>35</v>
      </c>
      <c r="AX1594" s="13" t="s">
        <v>74</v>
      </c>
      <c r="AY1594" s="159" t="s">
        <v>181</v>
      </c>
    </row>
    <row r="1595" spans="2:51" s="12" customFormat="1" ht="11.25">
      <c r="B1595" s="152"/>
      <c r="D1595" s="146" t="s">
        <v>194</v>
      </c>
      <c r="E1595" s="153" t="s">
        <v>3</v>
      </c>
      <c r="F1595" s="154" t="s">
        <v>1105</v>
      </c>
      <c r="H1595" s="153" t="s">
        <v>3</v>
      </c>
      <c r="I1595" s="155"/>
      <c r="L1595" s="152"/>
      <c r="M1595" s="156"/>
      <c r="T1595" s="157"/>
      <c r="AT1595" s="153" t="s">
        <v>194</v>
      </c>
      <c r="AU1595" s="153" t="s">
        <v>82</v>
      </c>
      <c r="AV1595" s="12" t="s">
        <v>9</v>
      </c>
      <c r="AW1595" s="12" t="s">
        <v>35</v>
      </c>
      <c r="AX1595" s="12" t="s">
        <v>74</v>
      </c>
      <c r="AY1595" s="153" t="s">
        <v>181</v>
      </c>
    </row>
    <row r="1596" spans="2:51" s="13" customFormat="1" ht="11.25">
      <c r="B1596" s="158"/>
      <c r="D1596" s="146" t="s">
        <v>194</v>
      </c>
      <c r="E1596" s="159" t="s">
        <v>3</v>
      </c>
      <c r="F1596" s="160" t="s">
        <v>944</v>
      </c>
      <c r="H1596" s="161">
        <v>-1</v>
      </c>
      <c r="I1596" s="162"/>
      <c r="L1596" s="158"/>
      <c r="M1596" s="163"/>
      <c r="T1596" s="164"/>
      <c r="AT1596" s="159" t="s">
        <v>194</v>
      </c>
      <c r="AU1596" s="159" t="s">
        <v>82</v>
      </c>
      <c r="AV1596" s="13" t="s">
        <v>82</v>
      </c>
      <c r="AW1596" s="13" t="s">
        <v>35</v>
      </c>
      <c r="AX1596" s="13" t="s">
        <v>74</v>
      </c>
      <c r="AY1596" s="159" t="s">
        <v>181</v>
      </c>
    </row>
    <row r="1597" spans="2:51" s="13" customFormat="1" ht="11.25">
      <c r="B1597" s="158"/>
      <c r="D1597" s="146" t="s">
        <v>194</v>
      </c>
      <c r="E1597" s="159" t="s">
        <v>3</v>
      </c>
      <c r="F1597" s="160" t="s">
        <v>1117</v>
      </c>
      <c r="H1597" s="161">
        <v>-3.6</v>
      </c>
      <c r="I1597" s="162"/>
      <c r="L1597" s="158"/>
      <c r="M1597" s="163"/>
      <c r="T1597" s="164"/>
      <c r="AT1597" s="159" t="s">
        <v>194</v>
      </c>
      <c r="AU1597" s="159" t="s">
        <v>82</v>
      </c>
      <c r="AV1597" s="13" t="s">
        <v>82</v>
      </c>
      <c r="AW1597" s="13" t="s">
        <v>35</v>
      </c>
      <c r="AX1597" s="13" t="s">
        <v>74</v>
      </c>
      <c r="AY1597" s="159" t="s">
        <v>181</v>
      </c>
    </row>
    <row r="1598" spans="2:51" s="15" customFormat="1" ht="11.25">
      <c r="B1598" s="182"/>
      <c r="D1598" s="146" t="s">
        <v>194</v>
      </c>
      <c r="E1598" s="183" t="s">
        <v>3</v>
      </c>
      <c r="F1598" s="184" t="s">
        <v>595</v>
      </c>
      <c r="H1598" s="185">
        <v>453.51200000000006</v>
      </c>
      <c r="I1598" s="186"/>
      <c r="L1598" s="182"/>
      <c r="M1598" s="187"/>
      <c r="T1598" s="188"/>
      <c r="AT1598" s="183" t="s">
        <v>194</v>
      </c>
      <c r="AU1598" s="183" t="s">
        <v>82</v>
      </c>
      <c r="AV1598" s="15" t="s">
        <v>205</v>
      </c>
      <c r="AW1598" s="15" t="s">
        <v>35</v>
      </c>
      <c r="AX1598" s="15" t="s">
        <v>74</v>
      </c>
      <c r="AY1598" s="183" t="s">
        <v>181</v>
      </c>
    </row>
    <row r="1599" spans="2:51" s="12" customFormat="1" ht="11.25">
      <c r="B1599" s="152"/>
      <c r="D1599" s="146" t="s">
        <v>194</v>
      </c>
      <c r="E1599" s="153" t="s">
        <v>3</v>
      </c>
      <c r="F1599" s="154" t="s">
        <v>1118</v>
      </c>
      <c r="H1599" s="153" t="s">
        <v>3</v>
      </c>
      <c r="I1599" s="155"/>
      <c r="L1599" s="152"/>
      <c r="M1599" s="156"/>
      <c r="T1599" s="157"/>
      <c r="AT1599" s="153" t="s">
        <v>194</v>
      </c>
      <c r="AU1599" s="153" t="s">
        <v>82</v>
      </c>
      <c r="AV1599" s="12" t="s">
        <v>9</v>
      </c>
      <c r="AW1599" s="12" t="s">
        <v>35</v>
      </c>
      <c r="AX1599" s="12" t="s">
        <v>74</v>
      </c>
      <c r="AY1599" s="153" t="s">
        <v>181</v>
      </c>
    </row>
    <row r="1600" spans="2:51" s="13" customFormat="1" ht="11.25">
      <c r="B1600" s="158"/>
      <c r="D1600" s="146" t="s">
        <v>194</v>
      </c>
      <c r="E1600" s="159" t="s">
        <v>3</v>
      </c>
      <c r="F1600" s="160" t="s">
        <v>1119</v>
      </c>
      <c r="H1600" s="161">
        <v>83.951999999999998</v>
      </c>
      <c r="I1600" s="162"/>
      <c r="L1600" s="158"/>
      <c r="M1600" s="163"/>
      <c r="T1600" s="164"/>
      <c r="AT1600" s="159" t="s">
        <v>194</v>
      </c>
      <c r="AU1600" s="159" t="s">
        <v>82</v>
      </c>
      <c r="AV1600" s="13" t="s">
        <v>82</v>
      </c>
      <c r="AW1600" s="13" t="s">
        <v>35</v>
      </c>
      <c r="AX1600" s="13" t="s">
        <v>74</v>
      </c>
      <c r="AY1600" s="159" t="s">
        <v>181</v>
      </c>
    </row>
    <row r="1601" spans="2:65" s="13" customFormat="1" ht="11.25">
      <c r="B1601" s="158"/>
      <c r="D1601" s="146" t="s">
        <v>194</v>
      </c>
      <c r="E1601" s="159" t="s">
        <v>3</v>
      </c>
      <c r="F1601" s="160" t="s">
        <v>1120</v>
      </c>
      <c r="H1601" s="161">
        <v>3.5750000000000002</v>
      </c>
      <c r="I1601" s="162"/>
      <c r="L1601" s="158"/>
      <c r="M1601" s="163"/>
      <c r="T1601" s="164"/>
      <c r="AT1601" s="159" t="s">
        <v>194</v>
      </c>
      <c r="AU1601" s="159" t="s">
        <v>82</v>
      </c>
      <c r="AV1601" s="13" t="s">
        <v>82</v>
      </c>
      <c r="AW1601" s="13" t="s">
        <v>35</v>
      </c>
      <c r="AX1601" s="13" t="s">
        <v>74</v>
      </c>
      <c r="AY1601" s="159" t="s">
        <v>181</v>
      </c>
    </row>
    <row r="1602" spans="2:65" s="13" customFormat="1" ht="11.25">
      <c r="B1602" s="158"/>
      <c r="D1602" s="146" t="s">
        <v>194</v>
      </c>
      <c r="E1602" s="159" t="s">
        <v>3</v>
      </c>
      <c r="F1602" s="160" t="s">
        <v>1121</v>
      </c>
      <c r="H1602" s="161">
        <v>-0.52500000000000002</v>
      </c>
      <c r="I1602" s="162"/>
      <c r="L1602" s="158"/>
      <c r="M1602" s="163"/>
      <c r="T1602" s="164"/>
      <c r="AT1602" s="159" t="s">
        <v>194</v>
      </c>
      <c r="AU1602" s="159" t="s">
        <v>82</v>
      </c>
      <c r="AV1602" s="13" t="s">
        <v>82</v>
      </c>
      <c r="AW1602" s="13" t="s">
        <v>35</v>
      </c>
      <c r="AX1602" s="13" t="s">
        <v>74</v>
      </c>
      <c r="AY1602" s="159" t="s">
        <v>181</v>
      </c>
    </row>
    <row r="1603" spans="2:65" s="13" customFormat="1" ht="11.25">
      <c r="B1603" s="158"/>
      <c r="D1603" s="146" t="s">
        <v>194</v>
      </c>
      <c r="E1603" s="159" t="s">
        <v>3</v>
      </c>
      <c r="F1603" s="160" t="s">
        <v>1122</v>
      </c>
      <c r="H1603" s="161">
        <v>-0.09</v>
      </c>
      <c r="I1603" s="162"/>
      <c r="L1603" s="158"/>
      <c r="M1603" s="163"/>
      <c r="T1603" s="164"/>
      <c r="AT1603" s="159" t="s">
        <v>194</v>
      </c>
      <c r="AU1603" s="159" t="s">
        <v>82</v>
      </c>
      <c r="AV1603" s="13" t="s">
        <v>82</v>
      </c>
      <c r="AW1603" s="13" t="s">
        <v>35</v>
      </c>
      <c r="AX1603" s="13" t="s">
        <v>74</v>
      </c>
      <c r="AY1603" s="159" t="s">
        <v>181</v>
      </c>
    </row>
    <row r="1604" spans="2:65" s="12" customFormat="1" ht="11.25">
      <c r="B1604" s="152"/>
      <c r="D1604" s="146" t="s">
        <v>194</v>
      </c>
      <c r="E1604" s="153" t="s">
        <v>3</v>
      </c>
      <c r="F1604" s="154" t="s">
        <v>1123</v>
      </c>
      <c r="H1604" s="153" t="s">
        <v>3</v>
      </c>
      <c r="I1604" s="155"/>
      <c r="L1604" s="152"/>
      <c r="M1604" s="156"/>
      <c r="T1604" s="157"/>
      <c r="AT1604" s="153" t="s">
        <v>194</v>
      </c>
      <c r="AU1604" s="153" t="s">
        <v>82</v>
      </c>
      <c r="AV1604" s="12" t="s">
        <v>9</v>
      </c>
      <c r="AW1604" s="12" t="s">
        <v>35</v>
      </c>
      <c r="AX1604" s="12" t="s">
        <v>74</v>
      </c>
      <c r="AY1604" s="153" t="s">
        <v>181</v>
      </c>
    </row>
    <row r="1605" spans="2:65" s="13" customFormat="1" ht="11.25">
      <c r="B1605" s="158"/>
      <c r="D1605" s="146" t="s">
        <v>194</v>
      </c>
      <c r="E1605" s="159" t="s">
        <v>3</v>
      </c>
      <c r="F1605" s="160" t="s">
        <v>1124</v>
      </c>
      <c r="H1605" s="161">
        <v>5.6580000000000004</v>
      </c>
      <c r="I1605" s="162"/>
      <c r="L1605" s="158"/>
      <c r="M1605" s="163"/>
      <c r="T1605" s="164"/>
      <c r="AT1605" s="159" t="s">
        <v>194</v>
      </c>
      <c r="AU1605" s="159" t="s">
        <v>82</v>
      </c>
      <c r="AV1605" s="13" t="s">
        <v>82</v>
      </c>
      <c r="AW1605" s="13" t="s">
        <v>35</v>
      </c>
      <c r="AX1605" s="13" t="s">
        <v>74</v>
      </c>
      <c r="AY1605" s="159" t="s">
        <v>181</v>
      </c>
    </row>
    <row r="1606" spans="2:65" s="15" customFormat="1" ht="11.25">
      <c r="B1606" s="182"/>
      <c r="D1606" s="146" t="s">
        <v>194</v>
      </c>
      <c r="E1606" s="183" t="s">
        <v>3</v>
      </c>
      <c r="F1606" s="184" t="s">
        <v>595</v>
      </c>
      <c r="H1606" s="185">
        <v>92.57</v>
      </c>
      <c r="I1606" s="186"/>
      <c r="L1606" s="182"/>
      <c r="M1606" s="187"/>
      <c r="T1606" s="188"/>
      <c r="AT1606" s="183" t="s">
        <v>194</v>
      </c>
      <c r="AU1606" s="183" t="s">
        <v>82</v>
      </c>
      <c r="AV1606" s="15" t="s">
        <v>205</v>
      </c>
      <c r="AW1606" s="15" t="s">
        <v>35</v>
      </c>
      <c r="AX1606" s="15" t="s">
        <v>74</v>
      </c>
      <c r="AY1606" s="183" t="s">
        <v>181</v>
      </c>
    </row>
    <row r="1607" spans="2:65" s="12" customFormat="1" ht="11.25">
      <c r="B1607" s="152"/>
      <c r="D1607" s="146" t="s">
        <v>194</v>
      </c>
      <c r="E1607" s="153" t="s">
        <v>3</v>
      </c>
      <c r="F1607" s="154" t="s">
        <v>1125</v>
      </c>
      <c r="H1607" s="153" t="s">
        <v>3</v>
      </c>
      <c r="I1607" s="155"/>
      <c r="L1607" s="152"/>
      <c r="M1607" s="156"/>
      <c r="T1607" s="157"/>
      <c r="AT1607" s="153" t="s">
        <v>194</v>
      </c>
      <c r="AU1607" s="153" t="s">
        <v>82</v>
      </c>
      <c r="AV1607" s="12" t="s">
        <v>9</v>
      </c>
      <c r="AW1607" s="12" t="s">
        <v>35</v>
      </c>
      <c r="AX1607" s="12" t="s">
        <v>74</v>
      </c>
      <c r="AY1607" s="153" t="s">
        <v>181</v>
      </c>
    </row>
    <row r="1608" spans="2:65" s="13" customFormat="1" ht="11.25">
      <c r="B1608" s="158"/>
      <c r="D1608" s="146" t="s">
        <v>194</v>
      </c>
      <c r="E1608" s="159" t="s">
        <v>3</v>
      </c>
      <c r="F1608" s="160" t="s">
        <v>1126</v>
      </c>
      <c r="H1608" s="161">
        <v>24.527999999999999</v>
      </c>
      <c r="I1608" s="162"/>
      <c r="L1608" s="158"/>
      <c r="M1608" s="163"/>
      <c r="T1608" s="164"/>
      <c r="AT1608" s="159" t="s">
        <v>194</v>
      </c>
      <c r="AU1608" s="159" t="s">
        <v>82</v>
      </c>
      <c r="AV1608" s="13" t="s">
        <v>82</v>
      </c>
      <c r="AW1608" s="13" t="s">
        <v>35</v>
      </c>
      <c r="AX1608" s="13" t="s">
        <v>74</v>
      </c>
      <c r="AY1608" s="159" t="s">
        <v>181</v>
      </c>
    </row>
    <row r="1609" spans="2:65" s="15" customFormat="1" ht="11.25">
      <c r="B1609" s="182"/>
      <c r="D1609" s="146" t="s">
        <v>194</v>
      </c>
      <c r="E1609" s="183" t="s">
        <v>3</v>
      </c>
      <c r="F1609" s="184" t="s">
        <v>595</v>
      </c>
      <c r="H1609" s="185">
        <v>24.527999999999999</v>
      </c>
      <c r="I1609" s="186"/>
      <c r="L1609" s="182"/>
      <c r="M1609" s="187"/>
      <c r="T1609" s="188"/>
      <c r="AT1609" s="183" t="s">
        <v>194</v>
      </c>
      <c r="AU1609" s="183" t="s">
        <v>82</v>
      </c>
      <c r="AV1609" s="15" t="s">
        <v>205</v>
      </c>
      <c r="AW1609" s="15" t="s">
        <v>35</v>
      </c>
      <c r="AX1609" s="15" t="s">
        <v>74</v>
      </c>
      <c r="AY1609" s="183" t="s">
        <v>181</v>
      </c>
    </row>
    <row r="1610" spans="2:65" s="14" customFormat="1" ht="11.25">
      <c r="B1610" s="165"/>
      <c r="D1610" s="146" t="s">
        <v>194</v>
      </c>
      <c r="E1610" s="166" t="s">
        <v>3</v>
      </c>
      <c r="F1610" s="167" t="s">
        <v>204</v>
      </c>
      <c r="H1610" s="168">
        <v>570.61000000000013</v>
      </c>
      <c r="I1610" s="169"/>
      <c r="L1610" s="165"/>
      <c r="M1610" s="170"/>
      <c r="T1610" s="171"/>
      <c r="AT1610" s="166" t="s">
        <v>194</v>
      </c>
      <c r="AU1610" s="166" t="s">
        <v>82</v>
      </c>
      <c r="AV1610" s="14" t="s">
        <v>188</v>
      </c>
      <c r="AW1610" s="14" t="s">
        <v>35</v>
      </c>
      <c r="AX1610" s="14" t="s">
        <v>9</v>
      </c>
      <c r="AY1610" s="166" t="s">
        <v>181</v>
      </c>
    </row>
    <row r="1611" spans="2:65" s="1" customFormat="1" ht="16.5" customHeight="1">
      <c r="B1611" s="132"/>
      <c r="C1611" s="133" t="s">
        <v>1408</v>
      </c>
      <c r="D1611" s="133" t="s">
        <v>183</v>
      </c>
      <c r="E1611" s="134" t="s">
        <v>1409</v>
      </c>
      <c r="F1611" s="135" t="s">
        <v>1410</v>
      </c>
      <c r="G1611" s="136" t="s">
        <v>1086</v>
      </c>
      <c r="H1611" s="137">
        <v>419949</v>
      </c>
      <c r="I1611" s="138"/>
      <c r="J1611" s="139">
        <f>ROUND(I1611*H1611,0)</f>
        <v>0</v>
      </c>
      <c r="K1611" s="135" t="s">
        <v>3</v>
      </c>
      <c r="L1611" s="33"/>
      <c r="M1611" s="140" t="s">
        <v>3</v>
      </c>
      <c r="N1611" s="141" t="s">
        <v>45</v>
      </c>
      <c r="P1611" s="142">
        <f>O1611*H1611</f>
        <v>0</v>
      </c>
      <c r="Q1611" s="142">
        <v>0</v>
      </c>
      <c r="R1611" s="142">
        <f>Q1611*H1611</f>
        <v>0</v>
      </c>
      <c r="S1611" s="142">
        <v>0</v>
      </c>
      <c r="T1611" s="143">
        <f>S1611*H1611</f>
        <v>0</v>
      </c>
      <c r="AR1611" s="144" t="s">
        <v>188</v>
      </c>
      <c r="AT1611" s="144" t="s">
        <v>183</v>
      </c>
      <c r="AU1611" s="144" t="s">
        <v>82</v>
      </c>
      <c r="AY1611" s="18" t="s">
        <v>181</v>
      </c>
      <c r="BE1611" s="145">
        <f>IF(N1611="základní",J1611,0)</f>
        <v>0</v>
      </c>
      <c r="BF1611" s="145">
        <f>IF(N1611="snížená",J1611,0)</f>
        <v>0</v>
      </c>
      <c r="BG1611" s="145">
        <f>IF(N1611="zákl. přenesená",J1611,0)</f>
        <v>0</v>
      </c>
      <c r="BH1611" s="145">
        <f>IF(N1611="sníž. přenesená",J1611,0)</f>
        <v>0</v>
      </c>
      <c r="BI1611" s="145">
        <f>IF(N1611="nulová",J1611,0)</f>
        <v>0</v>
      </c>
      <c r="BJ1611" s="18" t="s">
        <v>9</v>
      </c>
      <c r="BK1611" s="145">
        <f>ROUND(I1611*H1611,0)</f>
        <v>0</v>
      </c>
      <c r="BL1611" s="18" t="s">
        <v>188</v>
      </c>
      <c r="BM1611" s="144" t="s">
        <v>1411</v>
      </c>
    </row>
    <row r="1612" spans="2:65" s="1" customFormat="1" ht="11.25">
      <c r="B1612" s="33"/>
      <c r="D1612" s="146" t="s">
        <v>190</v>
      </c>
      <c r="F1612" s="147" t="s">
        <v>1410</v>
      </c>
      <c r="I1612" s="148"/>
      <c r="L1612" s="33"/>
      <c r="M1612" s="149"/>
      <c r="T1612" s="54"/>
      <c r="AT1612" s="18" t="s">
        <v>190</v>
      </c>
      <c r="AU1612" s="18" t="s">
        <v>82</v>
      </c>
    </row>
    <row r="1613" spans="2:65" s="12" customFormat="1" ht="11.25">
      <c r="B1613" s="152"/>
      <c r="D1613" s="146" t="s">
        <v>194</v>
      </c>
      <c r="E1613" s="153" t="s">
        <v>3</v>
      </c>
      <c r="F1613" s="154" t="s">
        <v>1412</v>
      </c>
      <c r="H1613" s="153" t="s">
        <v>3</v>
      </c>
      <c r="I1613" s="155"/>
      <c r="L1613" s="152"/>
      <c r="M1613" s="156"/>
      <c r="T1613" s="157"/>
      <c r="AT1613" s="153" t="s">
        <v>194</v>
      </c>
      <c r="AU1613" s="153" t="s">
        <v>82</v>
      </c>
      <c r="AV1613" s="12" t="s">
        <v>9</v>
      </c>
      <c r="AW1613" s="12" t="s">
        <v>35</v>
      </c>
      <c r="AX1613" s="12" t="s">
        <v>74</v>
      </c>
      <c r="AY1613" s="153" t="s">
        <v>181</v>
      </c>
    </row>
    <row r="1614" spans="2:65" s="12" customFormat="1" ht="11.25">
      <c r="B1614" s="152"/>
      <c r="D1614" s="146" t="s">
        <v>194</v>
      </c>
      <c r="E1614" s="153" t="s">
        <v>3</v>
      </c>
      <c r="F1614" s="154" t="s">
        <v>1413</v>
      </c>
      <c r="H1614" s="153" t="s">
        <v>3</v>
      </c>
      <c r="I1614" s="155"/>
      <c r="L1614" s="152"/>
      <c r="M1614" s="156"/>
      <c r="T1614" s="157"/>
      <c r="AT1614" s="153" t="s">
        <v>194</v>
      </c>
      <c r="AU1614" s="153" t="s">
        <v>82</v>
      </c>
      <c r="AV1614" s="12" t="s">
        <v>9</v>
      </c>
      <c r="AW1614" s="12" t="s">
        <v>35</v>
      </c>
      <c r="AX1614" s="12" t="s">
        <v>74</v>
      </c>
      <c r="AY1614" s="153" t="s">
        <v>181</v>
      </c>
    </row>
    <row r="1615" spans="2:65" s="12" customFormat="1" ht="11.25">
      <c r="B1615" s="152"/>
      <c r="D1615" s="146" t="s">
        <v>194</v>
      </c>
      <c r="E1615" s="153" t="s">
        <v>3</v>
      </c>
      <c r="F1615" s="154" t="s">
        <v>1414</v>
      </c>
      <c r="H1615" s="153" t="s">
        <v>3</v>
      </c>
      <c r="I1615" s="155"/>
      <c r="L1615" s="152"/>
      <c r="M1615" s="156"/>
      <c r="T1615" s="157"/>
      <c r="AT1615" s="153" t="s">
        <v>194</v>
      </c>
      <c r="AU1615" s="153" t="s">
        <v>82</v>
      </c>
      <c r="AV1615" s="12" t="s">
        <v>9</v>
      </c>
      <c r="AW1615" s="12" t="s">
        <v>35</v>
      </c>
      <c r="AX1615" s="12" t="s">
        <v>74</v>
      </c>
      <c r="AY1615" s="153" t="s">
        <v>181</v>
      </c>
    </row>
    <row r="1616" spans="2:65" s="13" customFormat="1" ht="11.25">
      <c r="B1616" s="158"/>
      <c r="D1616" s="146" t="s">
        <v>194</v>
      </c>
      <c r="E1616" s="159" t="s">
        <v>3</v>
      </c>
      <c r="F1616" s="160" t="s">
        <v>1415</v>
      </c>
      <c r="H1616" s="161">
        <v>419949</v>
      </c>
      <c r="I1616" s="162"/>
      <c r="L1616" s="158"/>
      <c r="M1616" s="163"/>
      <c r="T1616" s="164"/>
      <c r="AT1616" s="159" t="s">
        <v>194</v>
      </c>
      <c r="AU1616" s="159" t="s">
        <v>82</v>
      </c>
      <c r="AV1616" s="13" t="s">
        <v>82</v>
      </c>
      <c r="AW1616" s="13" t="s">
        <v>35</v>
      </c>
      <c r="AX1616" s="13" t="s">
        <v>74</v>
      </c>
      <c r="AY1616" s="159" t="s">
        <v>181</v>
      </c>
    </row>
    <row r="1617" spans="2:65" s="14" customFormat="1" ht="11.25">
      <c r="B1617" s="165"/>
      <c r="D1617" s="146" t="s">
        <v>194</v>
      </c>
      <c r="E1617" s="166" t="s">
        <v>3</v>
      </c>
      <c r="F1617" s="167" t="s">
        <v>204</v>
      </c>
      <c r="H1617" s="168">
        <v>419949</v>
      </c>
      <c r="I1617" s="169"/>
      <c r="L1617" s="165"/>
      <c r="M1617" s="170"/>
      <c r="T1617" s="171"/>
      <c r="AT1617" s="166" t="s">
        <v>194</v>
      </c>
      <c r="AU1617" s="166" t="s">
        <v>82</v>
      </c>
      <c r="AV1617" s="14" t="s">
        <v>188</v>
      </c>
      <c r="AW1617" s="14" t="s">
        <v>35</v>
      </c>
      <c r="AX1617" s="14" t="s">
        <v>9</v>
      </c>
      <c r="AY1617" s="166" t="s">
        <v>181</v>
      </c>
    </row>
    <row r="1618" spans="2:65" s="1" customFormat="1" ht="21.75" customHeight="1">
      <c r="B1618" s="132"/>
      <c r="C1618" s="133" t="s">
        <v>1416</v>
      </c>
      <c r="D1618" s="133" t="s">
        <v>183</v>
      </c>
      <c r="E1618" s="134" t="s">
        <v>1417</v>
      </c>
      <c r="F1618" s="135" t="s">
        <v>1418</v>
      </c>
      <c r="G1618" s="136" t="s">
        <v>221</v>
      </c>
      <c r="H1618" s="137">
        <v>37.905000000000001</v>
      </c>
      <c r="I1618" s="138"/>
      <c r="J1618" s="139">
        <f>ROUND(I1618*H1618,0)</f>
        <v>0</v>
      </c>
      <c r="K1618" s="135" t="s">
        <v>187</v>
      </c>
      <c r="L1618" s="33"/>
      <c r="M1618" s="140" t="s">
        <v>3</v>
      </c>
      <c r="N1618" s="141" t="s">
        <v>45</v>
      </c>
      <c r="P1618" s="142">
        <f>O1618*H1618</f>
        <v>0</v>
      </c>
      <c r="Q1618" s="142">
        <v>2.5018699999999998</v>
      </c>
      <c r="R1618" s="142">
        <f>Q1618*H1618</f>
        <v>94.833382349999994</v>
      </c>
      <c r="S1618" s="142">
        <v>0</v>
      </c>
      <c r="T1618" s="143">
        <f>S1618*H1618</f>
        <v>0</v>
      </c>
      <c r="AR1618" s="144" t="s">
        <v>188</v>
      </c>
      <c r="AT1618" s="144" t="s">
        <v>183</v>
      </c>
      <c r="AU1618" s="144" t="s">
        <v>82</v>
      </c>
      <c r="AY1618" s="18" t="s">
        <v>181</v>
      </c>
      <c r="BE1618" s="145">
        <f>IF(N1618="základní",J1618,0)</f>
        <v>0</v>
      </c>
      <c r="BF1618" s="145">
        <f>IF(N1618="snížená",J1618,0)</f>
        <v>0</v>
      </c>
      <c r="BG1618" s="145">
        <f>IF(N1618="zákl. přenesená",J1618,0)</f>
        <v>0</v>
      </c>
      <c r="BH1618" s="145">
        <f>IF(N1618="sníž. přenesená",J1618,0)</f>
        <v>0</v>
      </c>
      <c r="BI1618" s="145">
        <f>IF(N1618="nulová",J1618,0)</f>
        <v>0</v>
      </c>
      <c r="BJ1618" s="18" t="s">
        <v>9</v>
      </c>
      <c r="BK1618" s="145">
        <f>ROUND(I1618*H1618,0)</f>
        <v>0</v>
      </c>
      <c r="BL1618" s="18" t="s">
        <v>188</v>
      </c>
      <c r="BM1618" s="144" t="s">
        <v>1419</v>
      </c>
    </row>
    <row r="1619" spans="2:65" s="1" customFormat="1" ht="11.25">
      <c r="B1619" s="33"/>
      <c r="D1619" s="146" t="s">
        <v>190</v>
      </c>
      <c r="F1619" s="147" t="s">
        <v>1420</v>
      </c>
      <c r="I1619" s="148"/>
      <c r="L1619" s="33"/>
      <c r="M1619" s="149"/>
      <c r="T1619" s="54"/>
      <c r="AT1619" s="18" t="s">
        <v>190</v>
      </c>
      <c r="AU1619" s="18" t="s">
        <v>82</v>
      </c>
    </row>
    <row r="1620" spans="2:65" s="1" customFormat="1" ht="11.25">
      <c r="B1620" s="33"/>
      <c r="D1620" s="150" t="s">
        <v>192</v>
      </c>
      <c r="F1620" s="151" t="s">
        <v>1421</v>
      </c>
      <c r="I1620" s="148"/>
      <c r="L1620" s="33"/>
      <c r="M1620" s="149"/>
      <c r="T1620" s="54"/>
      <c r="AT1620" s="18" t="s">
        <v>192</v>
      </c>
      <c r="AU1620" s="18" t="s">
        <v>82</v>
      </c>
    </row>
    <row r="1621" spans="2:65" s="12" customFormat="1" ht="11.25">
      <c r="B1621" s="152"/>
      <c r="D1621" s="146" t="s">
        <v>194</v>
      </c>
      <c r="E1621" s="153" t="s">
        <v>3</v>
      </c>
      <c r="F1621" s="154" t="s">
        <v>244</v>
      </c>
      <c r="H1621" s="153" t="s">
        <v>3</v>
      </c>
      <c r="I1621" s="155"/>
      <c r="L1621" s="152"/>
      <c r="M1621" s="156"/>
      <c r="T1621" s="157"/>
      <c r="AT1621" s="153" t="s">
        <v>194</v>
      </c>
      <c r="AU1621" s="153" t="s">
        <v>82</v>
      </c>
      <c r="AV1621" s="12" t="s">
        <v>9</v>
      </c>
      <c r="AW1621" s="12" t="s">
        <v>35</v>
      </c>
      <c r="AX1621" s="12" t="s">
        <v>74</v>
      </c>
      <c r="AY1621" s="153" t="s">
        <v>181</v>
      </c>
    </row>
    <row r="1622" spans="2:65" s="13" customFormat="1" ht="11.25">
      <c r="B1622" s="158"/>
      <c r="D1622" s="146" t="s">
        <v>194</v>
      </c>
      <c r="E1622" s="159" t="s">
        <v>3</v>
      </c>
      <c r="F1622" s="160" t="s">
        <v>245</v>
      </c>
      <c r="H1622" s="161">
        <v>33.5</v>
      </c>
      <c r="I1622" s="162"/>
      <c r="L1622" s="158"/>
      <c r="M1622" s="163"/>
      <c r="T1622" s="164"/>
      <c r="AT1622" s="159" t="s">
        <v>194</v>
      </c>
      <c r="AU1622" s="159" t="s">
        <v>82</v>
      </c>
      <c r="AV1622" s="13" t="s">
        <v>82</v>
      </c>
      <c r="AW1622" s="13" t="s">
        <v>35</v>
      </c>
      <c r="AX1622" s="13" t="s">
        <v>74</v>
      </c>
      <c r="AY1622" s="159" t="s">
        <v>181</v>
      </c>
    </row>
    <row r="1623" spans="2:65" s="13" customFormat="1" ht="11.25">
      <c r="B1623" s="158"/>
      <c r="D1623" s="146" t="s">
        <v>194</v>
      </c>
      <c r="E1623" s="159" t="s">
        <v>3</v>
      </c>
      <c r="F1623" s="160" t="s">
        <v>246</v>
      </c>
      <c r="H1623" s="161">
        <v>35.700000000000003</v>
      </c>
      <c r="I1623" s="162"/>
      <c r="L1623" s="158"/>
      <c r="M1623" s="163"/>
      <c r="T1623" s="164"/>
      <c r="AT1623" s="159" t="s">
        <v>194</v>
      </c>
      <c r="AU1623" s="159" t="s">
        <v>82</v>
      </c>
      <c r="AV1623" s="13" t="s">
        <v>82</v>
      </c>
      <c r="AW1623" s="13" t="s">
        <v>35</v>
      </c>
      <c r="AX1623" s="13" t="s">
        <v>74</v>
      </c>
      <c r="AY1623" s="159" t="s">
        <v>181</v>
      </c>
    </row>
    <row r="1624" spans="2:65" s="13" customFormat="1" ht="11.25">
      <c r="B1624" s="158"/>
      <c r="D1624" s="146" t="s">
        <v>194</v>
      </c>
      <c r="E1624" s="159" t="s">
        <v>3</v>
      </c>
      <c r="F1624" s="160" t="s">
        <v>247</v>
      </c>
      <c r="H1624" s="161">
        <v>12.5</v>
      </c>
      <c r="I1624" s="162"/>
      <c r="L1624" s="158"/>
      <c r="M1624" s="163"/>
      <c r="T1624" s="164"/>
      <c r="AT1624" s="159" t="s">
        <v>194</v>
      </c>
      <c r="AU1624" s="159" t="s">
        <v>82</v>
      </c>
      <c r="AV1624" s="13" t="s">
        <v>82</v>
      </c>
      <c r="AW1624" s="13" t="s">
        <v>35</v>
      </c>
      <c r="AX1624" s="13" t="s">
        <v>74</v>
      </c>
      <c r="AY1624" s="159" t="s">
        <v>181</v>
      </c>
    </row>
    <row r="1625" spans="2:65" s="13" customFormat="1" ht="11.25">
      <c r="B1625" s="158"/>
      <c r="D1625" s="146" t="s">
        <v>194</v>
      </c>
      <c r="E1625" s="159" t="s">
        <v>3</v>
      </c>
      <c r="F1625" s="160" t="s">
        <v>248</v>
      </c>
      <c r="H1625" s="161">
        <v>53.5</v>
      </c>
      <c r="I1625" s="162"/>
      <c r="L1625" s="158"/>
      <c r="M1625" s="163"/>
      <c r="T1625" s="164"/>
      <c r="AT1625" s="159" t="s">
        <v>194</v>
      </c>
      <c r="AU1625" s="159" t="s">
        <v>82</v>
      </c>
      <c r="AV1625" s="13" t="s">
        <v>82</v>
      </c>
      <c r="AW1625" s="13" t="s">
        <v>35</v>
      </c>
      <c r="AX1625" s="13" t="s">
        <v>74</v>
      </c>
      <c r="AY1625" s="159" t="s">
        <v>181</v>
      </c>
    </row>
    <row r="1626" spans="2:65" s="13" customFormat="1" ht="11.25">
      <c r="B1626" s="158"/>
      <c r="D1626" s="146" t="s">
        <v>194</v>
      </c>
      <c r="E1626" s="159" t="s">
        <v>3</v>
      </c>
      <c r="F1626" s="160" t="s">
        <v>249</v>
      </c>
      <c r="H1626" s="161">
        <v>2.2000000000000002</v>
      </c>
      <c r="I1626" s="162"/>
      <c r="L1626" s="158"/>
      <c r="M1626" s="163"/>
      <c r="T1626" s="164"/>
      <c r="AT1626" s="159" t="s">
        <v>194</v>
      </c>
      <c r="AU1626" s="159" t="s">
        <v>82</v>
      </c>
      <c r="AV1626" s="13" t="s">
        <v>82</v>
      </c>
      <c r="AW1626" s="13" t="s">
        <v>35</v>
      </c>
      <c r="AX1626" s="13" t="s">
        <v>74</v>
      </c>
      <c r="AY1626" s="159" t="s">
        <v>181</v>
      </c>
    </row>
    <row r="1627" spans="2:65" s="13" customFormat="1" ht="11.25">
      <c r="B1627" s="158"/>
      <c r="D1627" s="146" t="s">
        <v>194</v>
      </c>
      <c r="E1627" s="159" t="s">
        <v>3</v>
      </c>
      <c r="F1627" s="160" t="s">
        <v>250</v>
      </c>
      <c r="H1627" s="161">
        <v>36</v>
      </c>
      <c r="I1627" s="162"/>
      <c r="L1627" s="158"/>
      <c r="M1627" s="163"/>
      <c r="T1627" s="164"/>
      <c r="AT1627" s="159" t="s">
        <v>194</v>
      </c>
      <c r="AU1627" s="159" t="s">
        <v>82</v>
      </c>
      <c r="AV1627" s="13" t="s">
        <v>82</v>
      </c>
      <c r="AW1627" s="13" t="s">
        <v>35</v>
      </c>
      <c r="AX1627" s="13" t="s">
        <v>74</v>
      </c>
      <c r="AY1627" s="159" t="s">
        <v>181</v>
      </c>
    </row>
    <row r="1628" spans="2:65" s="13" customFormat="1" ht="11.25">
      <c r="B1628" s="158"/>
      <c r="D1628" s="146" t="s">
        <v>194</v>
      </c>
      <c r="E1628" s="159" t="s">
        <v>3</v>
      </c>
      <c r="F1628" s="160" t="s">
        <v>251</v>
      </c>
      <c r="H1628" s="161">
        <v>34.9</v>
      </c>
      <c r="I1628" s="162"/>
      <c r="L1628" s="158"/>
      <c r="M1628" s="163"/>
      <c r="T1628" s="164"/>
      <c r="AT1628" s="159" t="s">
        <v>194</v>
      </c>
      <c r="AU1628" s="159" t="s">
        <v>82</v>
      </c>
      <c r="AV1628" s="13" t="s">
        <v>82</v>
      </c>
      <c r="AW1628" s="13" t="s">
        <v>35</v>
      </c>
      <c r="AX1628" s="13" t="s">
        <v>74</v>
      </c>
      <c r="AY1628" s="159" t="s">
        <v>181</v>
      </c>
    </row>
    <row r="1629" spans="2:65" s="13" customFormat="1" ht="11.25">
      <c r="B1629" s="158"/>
      <c r="D1629" s="146" t="s">
        <v>194</v>
      </c>
      <c r="E1629" s="159" t="s">
        <v>3</v>
      </c>
      <c r="F1629" s="160" t="s">
        <v>252</v>
      </c>
      <c r="H1629" s="161">
        <v>8</v>
      </c>
      <c r="I1629" s="162"/>
      <c r="L1629" s="158"/>
      <c r="M1629" s="163"/>
      <c r="T1629" s="164"/>
      <c r="AT1629" s="159" t="s">
        <v>194</v>
      </c>
      <c r="AU1629" s="159" t="s">
        <v>82</v>
      </c>
      <c r="AV1629" s="13" t="s">
        <v>82</v>
      </c>
      <c r="AW1629" s="13" t="s">
        <v>35</v>
      </c>
      <c r="AX1629" s="13" t="s">
        <v>74</v>
      </c>
      <c r="AY1629" s="159" t="s">
        <v>181</v>
      </c>
    </row>
    <row r="1630" spans="2:65" s="13" customFormat="1" ht="11.25">
      <c r="B1630" s="158"/>
      <c r="D1630" s="146" t="s">
        <v>194</v>
      </c>
      <c r="E1630" s="159" t="s">
        <v>3</v>
      </c>
      <c r="F1630" s="160" t="s">
        <v>253</v>
      </c>
      <c r="H1630" s="161">
        <v>1.7</v>
      </c>
      <c r="I1630" s="162"/>
      <c r="L1630" s="158"/>
      <c r="M1630" s="163"/>
      <c r="T1630" s="164"/>
      <c r="AT1630" s="159" t="s">
        <v>194</v>
      </c>
      <c r="AU1630" s="159" t="s">
        <v>82</v>
      </c>
      <c r="AV1630" s="13" t="s">
        <v>82</v>
      </c>
      <c r="AW1630" s="13" t="s">
        <v>35</v>
      </c>
      <c r="AX1630" s="13" t="s">
        <v>74</v>
      </c>
      <c r="AY1630" s="159" t="s">
        <v>181</v>
      </c>
    </row>
    <row r="1631" spans="2:65" s="13" customFormat="1" ht="11.25">
      <c r="B1631" s="158"/>
      <c r="D1631" s="146" t="s">
        <v>194</v>
      </c>
      <c r="E1631" s="159" t="s">
        <v>3</v>
      </c>
      <c r="F1631" s="160" t="s">
        <v>254</v>
      </c>
      <c r="H1631" s="161">
        <v>2.2000000000000002</v>
      </c>
      <c r="I1631" s="162"/>
      <c r="L1631" s="158"/>
      <c r="M1631" s="163"/>
      <c r="T1631" s="164"/>
      <c r="AT1631" s="159" t="s">
        <v>194</v>
      </c>
      <c r="AU1631" s="159" t="s">
        <v>82</v>
      </c>
      <c r="AV1631" s="13" t="s">
        <v>82</v>
      </c>
      <c r="AW1631" s="13" t="s">
        <v>35</v>
      </c>
      <c r="AX1631" s="13" t="s">
        <v>74</v>
      </c>
      <c r="AY1631" s="159" t="s">
        <v>181</v>
      </c>
    </row>
    <row r="1632" spans="2:65" s="13" customFormat="1" ht="11.25">
      <c r="B1632" s="158"/>
      <c r="D1632" s="146" t="s">
        <v>194</v>
      </c>
      <c r="E1632" s="159" t="s">
        <v>3</v>
      </c>
      <c r="F1632" s="160" t="s">
        <v>255</v>
      </c>
      <c r="H1632" s="161">
        <v>1.7</v>
      </c>
      <c r="I1632" s="162"/>
      <c r="L1632" s="158"/>
      <c r="M1632" s="163"/>
      <c r="T1632" s="164"/>
      <c r="AT1632" s="159" t="s">
        <v>194</v>
      </c>
      <c r="AU1632" s="159" t="s">
        <v>82</v>
      </c>
      <c r="AV1632" s="13" t="s">
        <v>82</v>
      </c>
      <c r="AW1632" s="13" t="s">
        <v>35</v>
      </c>
      <c r="AX1632" s="13" t="s">
        <v>74</v>
      </c>
      <c r="AY1632" s="159" t="s">
        <v>181</v>
      </c>
    </row>
    <row r="1633" spans="2:65" s="13" customFormat="1" ht="11.25">
      <c r="B1633" s="158"/>
      <c r="D1633" s="146" t="s">
        <v>194</v>
      </c>
      <c r="E1633" s="159" t="s">
        <v>3</v>
      </c>
      <c r="F1633" s="160" t="s">
        <v>256</v>
      </c>
      <c r="H1633" s="161">
        <v>4.8</v>
      </c>
      <c r="I1633" s="162"/>
      <c r="L1633" s="158"/>
      <c r="M1633" s="163"/>
      <c r="T1633" s="164"/>
      <c r="AT1633" s="159" t="s">
        <v>194</v>
      </c>
      <c r="AU1633" s="159" t="s">
        <v>82</v>
      </c>
      <c r="AV1633" s="13" t="s">
        <v>82</v>
      </c>
      <c r="AW1633" s="13" t="s">
        <v>35</v>
      </c>
      <c r="AX1633" s="13" t="s">
        <v>74</v>
      </c>
      <c r="AY1633" s="159" t="s">
        <v>181</v>
      </c>
    </row>
    <row r="1634" spans="2:65" s="13" customFormat="1" ht="11.25">
      <c r="B1634" s="158"/>
      <c r="D1634" s="146" t="s">
        <v>194</v>
      </c>
      <c r="E1634" s="159" t="s">
        <v>3</v>
      </c>
      <c r="F1634" s="160" t="s">
        <v>257</v>
      </c>
      <c r="H1634" s="161">
        <v>5.2</v>
      </c>
      <c r="I1634" s="162"/>
      <c r="L1634" s="158"/>
      <c r="M1634" s="163"/>
      <c r="T1634" s="164"/>
      <c r="AT1634" s="159" t="s">
        <v>194</v>
      </c>
      <c r="AU1634" s="159" t="s">
        <v>82</v>
      </c>
      <c r="AV1634" s="13" t="s">
        <v>82</v>
      </c>
      <c r="AW1634" s="13" t="s">
        <v>35</v>
      </c>
      <c r="AX1634" s="13" t="s">
        <v>74</v>
      </c>
      <c r="AY1634" s="159" t="s">
        <v>181</v>
      </c>
    </row>
    <row r="1635" spans="2:65" s="13" customFormat="1" ht="11.25">
      <c r="B1635" s="158"/>
      <c r="D1635" s="146" t="s">
        <v>194</v>
      </c>
      <c r="E1635" s="159" t="s">
        <v>3</v>
      </c>
      <c r="F1635" s="160" t="s">
        <v>258</v>
      </c>
      <c r="H1635" s="161">
        <v>4.4000000000000004</v>
      </c>
      <c r="I1635" s="162"/>
      <c r="L1635" s="158"/>
      <c r="M1635" s="163"/>
      <c r="T1635" s="164"/>
      <c r="AT1635" s="159" t="s">
        <v>194</v>
      </c>
      <c r="AU1635" s="159" t="s">
        <v>82</v>
      </c>
      <c r="AV1635" s="13" t="s">
        <v>82</v>
      </c>
      <c r="AW1635" s="13" t="s">
        <v>35</v>
      </c>
      <c r="AX1635" s="13" t="s">
        <v>74</v>
      </c>
      <c r="AY1635" s="159" t="s">
        <v>181</v>
      </c>
    </row>
    <row r="1636" spans="2:65" s="13" customFormat="1" ht="11.25">
      <c r="B1636" s="158"/>
      <c r="D1636" s="146" t="s">
        <v>194</v>
      </c>
      <c r="E1636" s="159" t="s">
        <v>3</v>
      </c>
      <c r="F1636" s="160" t="s">
        <v>259</v>
      </c>
      <c r="H1636" s="161">
        <v>16.399999999999999</v>
      </c>
      <c r="I1636" s="162"/>
      <c r="L1636" s="158"/>
      <c r="M1636" s="163"/>
      <c r="T1636" s="164"/>
      <c r="AT1636" s="159" t="s">
        <v>194</v>
      </c>
      <c r="AU1636" s="159" t="s">
        <v>82</v>
      </c>
      <c r="AV1636" s="13" t="s">
        <v>82</v>
      </c>
      <c r="AW1636" s="13" t="s">
        <v>35</v>
      </c>
      <c r="AX1636" s="13" t="s">
        <v>74</v>
      </c>
      <c r="AY1636" s="159" t="s">
        <v>181</v>
      </c>
    </row>
    <row r="1637" spans="2:65" s="14" customFormat="1" ht="11.25">
      <c r="B1637" s="165"/>
      <c r="D1637" s="146" t="s">
        <v>194</v>
      </c>
      <c r="E1637" s="166" t="s">
        <v>3</v>
      </c>
      <c r="F1637" s="167" t="s">
        <v>204</v>
      </c>
      <c r="H1637" s="168">
        <v>252.69999999999996</v>
      </c>
      <c r="I1637" s="169"/>
      <c r="L1637" s="165"/>
      <c r="M1637" s="170"/>
      <c r="T1637" s="171"/>
      <c r="AT1637" s="166" t="s">
        <v>194</v>
      </c>
      <c r="AU1637" s="166" t="s">
        <v>82</v>
      </c>
      <c r="AV1637" s="14" t="s">
        <v>188</v>
      </c>
      <c r="AW1637" s="14" t="s">
        <v>35</v>
      </c>
      <c r="AX1637" s="14" t="s">
        <v>74</v>
      </c>
      <c r="AY1637" s="166" t="s">
        <v>181</v>
      </c>
    </row>
    <row r="1638" spans="2:65" s="13" customFormat="1" ht="11.25">
      <c r="B1638" s="158"/>
      <c r="D1638" s="146" t="s">
        <v>194</v>
      </c>
      <c r="E1638" s="159" t="s">
        <v>3</v>
      </c>
      <c r="F1638" s="160" t="s">
        <v>260</v>
      </c>
      <c r="H1638" s="161">
        <v>37.905000000000001</v>
      </c>
      <c r="I1638" s="162"/>
      <c r="L1638" s="158"/>
      <c r="M1638" s="163"/>
      <c r="T1638" s="164"/>
      <c r="AT1638" s="159" t="s">
        <v>194</v>
      </c>
      <c r="AU1638" s="159" t="s">
        <v>82</v>
      </c>
      <c r="AV1638" s="13" t="s">
        <v>82</v>
      </c>
      <c r="AW1638" s="13" t="s">
        <v>35</v>
      </c>
      <c r="AX1638" s="13" t="s">
        <v>9</v>
      </c>
      <c r="AY1638" s="159" t="s">
        <v>181</v>
      </c>
    </row>
    <row r="1639" spans="2:65" s="1" customFormat="1" ht="16.5" customHeight="1">
      <c r="B1639" s="132"/>
      <c r="C1639" s="133" t="s">
        <v>1422</v>
      </c>
      <c r="D1639" s="133" t="s">
        <v>183</v>
      </c>
      <c r="E1639" s="134" t="s">
        <v>1423</v>
      </c>
      <c r="F1639" s="135" t="s">
        <v>1424</v>
      </c>
      <c r="G1639" s="136" t="s">
        <v>186</v>
      </c>
      <c r="H1639" s="137">
        <v>252.7</v>
      </c>
      <c r="I1639" s="138"/>
      <c r="J1639" s="139">
        <f>ROUND(I1639*H1639,0)</f>
        <v>0</v>
      </c>
      <c r="K1639" s="135" t="s">
        <v>187</v>
      </c>
      <c r="L1639" s="33"/>
      <c r="M1639" s="140" t="s">
        <v>3</v>
      </c>
      <c r="N1639" s="141" t="s">
        <v>45</v>
      </c>
      <c r="P1639" s="142">
        <f>O1639*H1639</f>
        <v>0</v>
      </c>
      <c r="Q1639" s="142">
        <v>0.11219999999999999</v>
      </c>
      <c r="R1639" s="142">
        <f>Q1639*H1639</f>
        <v>28.352939999999997</v>
      </c>
      <c r="S1639" s="142">
        <v>0</v>
      </c>
      <c r="T1639" s="143">
        <f>S1639*H1639</f>
        <v>0</v>
      </c>
      <c r="AR1639" s="144" t="s">
        <v>188</v>
      </c>
      <c r="AT1639" s="144" t="s">
        <v>183</v>
      </c>
      <c r="AU1639" s="144" t="s">
        <v>82</v>
      </c>
      <c r="AY1639" s="18" t="s">
        <v>181</v>
      </c>
      <c r="BE1639" s="145">
        <f>IF(N1639="základní",J1639,0)</f>
        <v>0</v>
      </c>
      <c r="BF1639" s="145">
        <f>IF(N1639="snížená",J1639,0)</f>
        <v>0</v>
      </c>
      <c r="BG1639" s="145">
        <f>IF(N1639="zákl. přenesená",J1639,0)</f>
        <v>0</v>
      </c>
      <c r="BH1639" s="145">
        <f>IF(N1639="sníž. přenesená",J1639,0)</f>
        <v>0</v>
      </c>
      <c r="BI1639" s="145">
        <f>IF(N1639="nulová",J1639,0)</f>
        <v>0</v>
      </c>
      <c r="BJ1639" s="18" t="s">
        <v>9</v>
      </c>
      <c r="BK1639" s="145">
        <f>ROUND(I1639*H1639,0)</f>
        <v>0</v>
      </c>
      <c r="BL1639" s="18" t="s">
        <v>188</v>
      </c>
      <c r="BM1639" s="144" t="s">
        <v>1425</v>
      </c>
    </row>
    <row r="1640" spans="2:65" s="1" customFormat="1" ht="11.25">
      <c r="B1640" s="33"/>
      <c r="D1640" s="146" t="s">
        <v>190</v>
      </c>
      <c r="F1640" s="147" t="s">
        <v>1426</v>
      </c>
      <c r="I1640" s="148"/>
      <c r="L1640" s="33"/>
      <c r="M1640" s="149"/>
      <c r="T1640" s="54"/>
      <c r="AT1640" s="18" t="s">
        <v>190</v>
      </c>
      <c r="AU1640" s="18" t="s">
        <v>82</v>
      </c>
    </row>
    <row r="1641" spans="2:65" s="1" customFormat="1" ht="11.25">
      <c r="B1641" s="33"/>
      <c r="D1641" s="150" t="s">
        <v>192</v>
      </c>
      <c r="F1641" s="151" t="s">
        <v>1427</v>
      </c>
      <c r="I1641" s="148"/>
      <c r="L1641" s="33"/>
      <c r="M1641" s="149"/>
      <c r="T1641" s="54"/>
      <c r="AT1641" s="18" t="s">
        <v>192</v>
      </c>
      <c r="AU1641" s="18" t="s">
        <v>82</v>
      </c>
    </row>
    <row r="1642" spans="2:65" s="12" customFormat="1" ht="11.25">
      <c r="B1642" s="152"/>
      <c r="D1642" s="146" t="s">
        <v>194</v>
      </c>
      <c r="E1642" s="153" t="s">
        <v>3</v>
      </c>
      <c r="F1642" s="154" t="s">
        <v>244</v>
      </c>
      <c r="H1642" s="153" t="s">
        <v>3</v>
      </c>
      <c r="I1642" s="155"/>
      <c r="L1642" s="152"/>
      <c r="M1642" s="156"/>
      <c r="T1642" s="157"/>
      <c r="AT1642" s="153" t="s">
        <v>194</v>
      </c>
      <c r="AU1642" s="153" t="s">
        <v>82</v>
      </c>
      <c r="AV1642" s="12" t="s">
        <v>9</v>
      </c>
      <c r="AW1642" s="12" t="s">
        <v>35</v>
      </c>
      <c r="AX1642" s="12" t="s">
        <v>74</v>
      </c>
      <c r="AY1642" s="153" t="s">
        <v>181</v>
      </c>
    </row>
    <row r="1643" spans="2:65" s="13" customFormat="1" ht="11.25">
      <c r="B1643" s="158"/>
      <c r="D1643" s="146" t="s">
        <v>194</v>
      </c>
      <c r="E1643" s="159" t="s">
        <v>3</v>
      </c>
      <c r="F1643" s="160" t="s">
        <v>245</v>
      </c>
      <c r="H1643" s="161">
        <v>33.5</v>
      </c>
      <c r="I1643" s="162"/>
      <c r="L1643" s="158"/>
      <c r="M1643" s="163"/>
      <c r="T1643" s="164"/>
      <c r="AT1643" s="159" t="s">
        <v>194</v>
      </c>
      <c r="AU1643" s="159" t="s">
        <v>82</v>
      </c>
      <c r="AV1643" s="13" t="s">
        <v>82</v>
      </c>
      <c r="AW1643" s="13" t="s">
        <v>35</v>
      </c>
      <c r="AX1643" s="13" t="s">
        <v>74</v>
      </c>
      <c r="AY1643" s="159" t="s">
        <v>181</v>
      </c>
    </row>
    <row r="1644" spans="2:65" s="13" customFormat="1" ht="11.25">
      <c r="B1644" s="158"/>
      <c r="D1644" s="146" t="s">
        <v>194</v>
      </c>
      <c r="E1644" s="159" t="s">
        <v>3</v>
      </c>
      <c r="F1644" s="160" t="s">
        <v>246</v>
      </c>
      <c r="H1644" s="161">
        <v>35.700000000000003</v>
      </c>
      <c r="I1644" s="162"/>
      <c r="L1644" s="158"/>
      <c r="M1644" s="163"/>
      <c r="T1644" s="164"/>
      <c r="AT1644" s="159" t="s">
        <v>194</v>
      </c>
      <c r="AU1644" s="159" t="s">
        <v>82</v>
      </c>
      <c r="AV1644" s="13" t="s">
        <v>82</v>
      </c>
      <c r="AW1644" s="13" t="s">
        <v>35</v>
      </c>
      <c r="AX1644" s="13" t="s">
        <v>74</v>
      </c>
      <c r="AY1644" s="159" t="s">
        <v>181</v>
      </c>
    </row>
    <row r="1645" spans="2:65" s="13" customFormat="1" ht="11.25">
      <c r="B1645" s="158"/>
      <c r="D1645" s="146" t="s">
        <v>194</v>
      </c>
      <c r="E1645" s="159" t="s">
        <v>3</v>
      </c>
      <c r="F1645" s="160" t="s">
        <v>247</v>
      </c>
      <c r="H1645" s="161">
        <v>12.5</v>
      </c>
      <c r="I1645" s="162"/>
      <c r="L1645" s="158"/>
      <c r="M1645" s="163"/>
      <c r="T1645" s="164"/>
      <c r="AT1645" s="159" t="s">
        <v>194</v>
      </c>
      <c r="AU1645" s="159" t="s">
        <v>82</v>
      </c>
      <c r="AV1645" s="13" t="s">
        <v>82</v>
      </c>
      <c r="AW1645" s="13" t="s">
        <v>35</v>
      </c>
      <c r="AX1645" s="13" t="s">
        <v>74</v>
      </c>
      <c r="AY1645" s="159" t="s">
        <v>181</v>
      </c>
    </row>
    <row r="1646" spans="2:65" s="13" customFormat="1" ht="11.25">
      <c r="B1646" s="158"/>
      <c r="D1646" s="146" t="s">
        <v>194</v>
      </c>
      <c r="E1646" s="159" t="s">
        <v>3</v>
      </c>
      <c r="F1646" s="160" t="s">
        <v>248</v>
      </c>
      <c r="H1646" s="161">
        <v>53.5</v>
      </c>
      <c r="I1646" s="162"/>
      <c r="L1646" s="158"/>
      <c r="M1646" s="163"/>
      <c r="T1646" s="164"/>
      <c r="AT1646" s="159" t="s">
        <v>194</v>
      </c>
      <c r="AU1646" s="159" t="s">
        <v>82</v>
      </c>
      <c r="AV1646" s="13" t="s">
        <v>82</v>
      </c>
      <c r="AW1646" s="13" t="s">
        <v>35</v>
      </c>
      <c r="AX1646" s="13" t="s">
        <v>74</v>
      </c>
      <c r="AY1646" s="159" t="s">
        <v>181</v>
      </c>
    </row>
    <row r="1647" spans="2:65" s="13" customFormat="1" ht="11.25">
      <c r="B1647" s="158"/>
      <c r="D1647" s="146" t="s">
        <v>194</v>
      </c>
      <c r="E1647" s="159" t="s">
        <v>3</v>
      </c>
      <c r="F1647" s="160" t="s">
        <v>249</v>
      </c>
      <c r="H1647" s="161">
        <v>2.2000000000000002</v>
      </c>
      <c r="I1647" s="162"/>
      <c r="L1647" s="158"/>
      <c r="M1647" s="163"/>
      <c r="T1647" s="164"/>
      <c r="AT1647" s="159" t="s">
        <v>194</v>
      </c>
      <c r="AU1647" s="159" t="s">
        <v>82</v>
      </c>
      <c r="AV1647" s="13" t="s">
        <v>82</v>
      </c>
      <c r="AW1647" s="13" t="s">
        <v>35</v>
      </c>
      <c r="AX1647" s="13" t="s">
        <v>74</v>
      </c>
      <c r="AY1647" s="159" t="s">
        <v>181</v>
      </c>
    </row>
    <row r="1648" spans="2:65" s="13" customFormat="1" ht="11.25">
      <c r="B1648" s="158"/>
      <c r="D1648" s="146" t="s">
        <v>194</v>
      </c>
      <c r="E1648" s="159" t="s">
        <v>3</v>
      </c>
      <c r="F1648" s="160" t="s">
        <v>250</v>
      </c>
      <c r="H1648" s="161">
        <v>36</v>
      </c>
      <c r="I1648" s="162"/>
      <c r="L1648" s="158"/>
      <c r="M1648" s="163"/>
      <c r="T1648" s="164"/>
      <c r="AT1648" s="159" t="s">
        <v>194</v>
      </c>
      <c r="AU1648" s="159" t="s">
        <v>82</v>
      </c>
      <c r="AV1648" s="13" t="s">
        <v>82</v>
      </c>
      <c r="AW1648" s="13" t="s">
        <v>35</v>
      </c>
      <c r="AX1648" s="13" t="s">
        <v>74</v>
      </c>
      <c r="AY1648" s="159" t="s">
        <v>181</v>
      </c>
    </row>
    <row r="1649" spans="2:65" s="13" customFormat="1" ht="11.25">
      <c r="B1649" s="158"/>
      <c r="D1649" s="146" t="s">
        <v>194</v>
      </c>
      <c r="E1649" s="159" t="s">
        <v>3</v>
      </c>
      <c r="F1649" s="160" t="s">
        <v>251</v>
      </c>
      <c r="H1649" s="161">
        <v>34.9</v>
      </c>
      <c r="I1649" s="162"/>
      <c r="L1649" s="158"/>
      <c r="M1649" s="163"/>
      <c r="T1649" s="164"/>
      <c r="AT1649" s="159" t="s">
        <v>194</v>
      </c>
      <c r="AU1649" s="159" t="s">
        <v>82</v>
      </c>
      <c r="AV1649" s="13" t="s">
        <v>82</v>
      </c>
      <c r="AW1649" s="13" t="s">
        <v>35</v>
      </c>
      <c r="AX1649" s="13" t="s">
        <v>74</v>
      </c>
      <c r="AY1649" s="159" t="s">
        <v>181</v>
      </c>
    </row>
    <row r="1650" spans="2:65" s="13" customFormat="1" ht="11.25">
      <c r="B1650" s="158"/>
      <c r="D1650" s="146" t="s">
        <v>194</v>
      </c>
      <c r="E1650" s="159" t="s">
        <v>3</v>
      </c>
      <c r="F1650" s="160" t="s">
        <v>252</v>
      </c>
      <c r="H1650" s="161">
        <v>8</v>
      </c>
      <c r="I1650" s="162"/>
      <c r="L1650" s="158"/>
      <c r="M1650" s="163"/>
      <c r="T1650" s="164"/>
      <c r="AT1650" s="159" t="s">
        <v>194</v>
      </c>
      <c r="AU1650" s="159" t="s">
        <v>82</v>
      </c>
      <c r="AV1650" s="13" t="s">
        <v>82</v>
      </c>
      <c r="AW1650" s="13" t="s">
        <v>35</v>
      </c>
      <c r="AX1650" s="13" t="s">
        <v>74</v>
      </c>
      <c r="AY1650" s="159" t="s">
        <v>181</v>
      </c>
    </row>
    <row r="1651" spans="2:65" s="13" customFormat="1" ht="11.25">
      <c r="B1651" s="158"/>
      <c r="D1651" s="146" t="s">
        <v>194</v>
      </c>
      <c r="E1651" s="159" t="s">
        <v>3</v>
      </c>
      <c r="F1651" s="160" t="s">
        <v>253</v>
      </c>
      <c r="H1651" s="161">
        <v>1.7</v>
      </c>
      <c r="I1651" s="162"/>
      <c r="L1651" s="158"/>
      <c r="M1651" s="163"/>
      <c r="T1651" s="164"/>
      <c r="AT1651" s="159" t="s">
        <v>194</v>
      </c>
      <c r="AU1651" s="159" t="s">
        <v>82</v>
      </c>
      <c r="AV1651" s="13" t="s">
        <v>82</v>
      </c>
      <c r="AW1651" s="13" t="s">
        <v>35</v>
      </c>
      <c r="AX1651" s="13" t="s">
        <v>74</v>
      </c>
      <c r="AY1651" s="159" t="s">
        <v>181</v>
      </c>
    </row>
    <row r="1652" spans="2:65" s="13" customFormat="1" ht="11.25">
      <c r="B1652" s="158"/>
      <c r="D1652" s="146" t="s">
        <v>194</v>
      </c>
      <c r="E1652" s="159" t="s">
        <v>3</v>
      </c>
      <c r="F1652" s="160" t="s">
        <v>254</v>
      </c>
      <c r="H1652" s="161">
        <v>2.2000000000000002</v>
      </c>
      <c r="I1652" s="162"/>
      <c r="L1652" s="158"/>
      <c r="M1652" s="163"/>
      <c r="T1652" s="164"/>
      <c r="AT1652" s="159" t="s">
        <v>194</v>
      </c>
      <c r="AU1652" s="159" t="s">
        <v>82</v>
      </c>
      <c r="AV1652" s="13" t="s">
        <v>82</v>
      </c>
      <c r="AW1652" s="13" t="s">
        <v>35</v>
      </c>
      <c r="AX1652" s="13" t="s">
        <v>74</v>
      </c>
      <c r="AY1652" s="159" t="s">
        <v>181</v>
      </c>
    </row>
    <row r="1653" spans="2:65" s="13" customFormat="1" ht="11.25">
      <c r="B1653" s="158"/>
      <c r="D1653" s="146" t="s">
        <v>194</v>
      </c>
      <c r="E1653" s="159" t="s">
        <v>3</v>
      </c>
      <c r="F1653" s="160" t="s">
        <v>255</v>
      </c>
      <c r="H1653" s="161">
        <v>1.7</v>
      </c>
      <c r="I1653" s="162"/>
      <c r="L1653" s="158"/>
      <c r="M1653" s="163"/>
      <c r="T1653" s="164"/>
      <c r="AT1653" s="159" t="s">
        <v>194</v>
      </c>
      <c r="AU1653" s="159" t="s">
        <v>82</v>
      </c>
      <c r="AV1653" s="13" t="s">
        <v>82</v>
      </c>
      <c r="AW1653" s="13" t="s">
        <v>35</v>
      </c>
      <c r="AX1653" s="13" t="s">
        <v>74</v>
      </c>
      <c r="AY1653" s="159" t="s">
        <v>181</v>
      </c>
    </row>
    <row r="1654" spans="2:65" s="13" customFormat="1" ht="11.25">
      <c r="B1654" s="158"/>
      <c r="D1654" s="146" t="s">
        <v>194</v>
      </c>
      <c r="E1654" s="159" t="s">
        <v>3</v>
      </c>
      <c r="F1654" s="160" t="s">
        <v>256</v>
      </c>
      <c r="H1654" s="161">
        <v>4.8</v>
      </c>
      <c r="I1654" s="162"/>
      <c r="L1654" s="158"/>
      <c r="M1654" s="163"/>
      <c r="T1654" s="164"/>
      <c r="AT1654" s="159" t="s">
        <v>194</v>
      </c>
      <c r="AU1654" s="159" t="s">
        <v>82</v>
      </c>
      <c r="AV1654" s="13" t="s">
        <v>82</v>
      </c>
      <c r="AW1654" s="13" t="s">
        <v>35</v>
      </c>
      <c r="AX1654" s="13" t="s">
        <v>74</v>
      </c>
      <c r="AY1654" s="159" t="s">
        <v>181</v>
      </c>
    </row>
    <row r="1655" spans="2:65" s="13" customFormat="1" ht="11.25">
      <c r="B1655" s="158"/>
      <c r="D1655" s="146" t="s">
        <v>194</v>
      </c>
      <c r="E1655" s="159" t="s">
        <v>3</v>
      </c>
      <c r="F1655" s="160" t="s">
        <v>257</v>
      </c>
      <c r="H1655" s="161">
        <v>5.2</v>
      </c>
      <c r="I1655" s="162"/>
      <c r="L1655" s="158"/>
      <c r="M1655" s="163"/>
      <c r="T1655" s="164"/>
      <c r="AT1655" s="159" t="s">
        <v>194</v>
      </c>
      <c r="AU1655" s="159" t="s">
        <v>82</v>
      </c>
      <c r="AV1655" s="13" t="s">
        <v>82</v>
      </c>
      <c r="AW1655" s="13" t="s">
        <v>35</v>
      </c>
      <c r="AX1655" s="13" t="s">
        <v>74</v>
      </c>
      <c r="AY1655" s="159" t="s">
        <v>181</v>
      </c>
    </row>
    <row r="1656" spans="2:65" s="13" customFormat="1" ht="11.25">
      <c r="B1656" s="158"/>
      <c r="D1656" s="146" t="s">
        <v>194</v>
      </c>
      <c r="E1656" s="159" t="s">
        <v>3</v>
      </c>
      <c r="F1656" s="160" t="s">
        <v>258</v>
      </c>
      <c r="H1656" s="161">
        <v>4.4000000000000004</v>
      </c>
      <c r="I1656" s="162"/>
      <c r="L1656" s="158"/>
      <c r="M1656" s="163"/>
      <c r="T1656" s="164"/>
      <c r="AT1656" s="159" t="s">
        <v>194</v>
      </c>
      <c r="AU1656" s="159" t="s">
        <v>82</v>
      </c>
      <c r="AV1656" s="13" t="s">
        <v>82</v>
      </c>
      <c r="AW1656" s="13" t="s">
        <v>35</v>
      </c>
      <c r="AX1656" s="13" t="s">
        <v>74</v>
      </c>
      <c r="AY1656" s="159" t="s">
        <v>181</v>
      </c>
    </row>
    <row r="1657" spans="2:65" s="13" customFormat="1" ht="11.25">
      <c r="B1657" s="158"/>
      <c r="D1657" s="146" t="s">
        <v>194</v>
      </c>
      <c r="E1657" s="159" t="s">
        <v>3</v>
      </c>
      <c r="F1657" s="160" t="s">
        <v>259</v>
      </c>
      <c r="H1657" s="161">
        <v>16.399999999999999</v>
      </c>
      <c r="I1657" s="162"/>
      <c r="L1657" s="158"/>
      <c r="M1657" s="163"/>
      <c r="T1657" s="164"/>
      <c r="AT1657" s="159" t="s">
        <v>194</v>
      </c>
      <c r="AU1657" s="159" t="s">
        <v>82</v>
      </c>
      <c r="AV1657" s="13" t="s">
        <v>82</v>
      </c>
      <c r="AW1657" s="13" t="s">
        <v>35</v>
      </c>
      <c r="AX1657" s="13" t="s">
        <v>74</v>
      </c>
      <c r="AY1657" s="159" t="s">
        <v>181</v>
      </c>
    </row>
    <row r="1658" spans="2:65" s="14" customFormat="1" ht="11.25">
      <c r="B1658" s="165"/>
      <c r="D1658" s="146" t="s">
        <v>194</v>
      </c>
      <c r="E1658" s="166" t="s">
        <v>3</v>
      </c>
      <c r="F1658" s="167" t="s">
        <v>204</v>
      </c>
      <c r="H1658" s="168">
        <v>252.69999999999996</v>
      </c>
      <c r="I1658" s="169"/>
      <c r="L1658" s="165"/>
      <c r="M1658" s="170"/>
      <c r="T1658" s="171"/>
      <c r="AT1658" s="166" t="s">
        <v>194</v>
      </c>
      <c r="AU1658" s="166" t="s">
        <v>82</v>
      </c>
      <c r="AV1658" s="14" t="s">
        <v>188</v>
      </c>
      <c r="AW1658" s="14" t="s">
        <v>35</v>
      </c>
      <c r="AX1658" s="14" t="s">
        <v>9</v>
      </c>
      <c r="AY1658" s="166" t="s">
        <v>181</v>
      </c>
    </row>
    <row r="1659" spans="2:65" s="1" customFormat="1" ht="16.5" customHeight="1">
      <c r="B1659" s="132"/>
      <c r="C1659" s="133" t="s">
        <v>1428</v>
      </c>
      <c r="D1659" s="133" t="s">
        <v>183</v>
      </c>
      <c r="E1659" s="134" t="s">
        <v>1429</v>
      </c>
      <c r="F1659" s="135" t="s">
        <v>1430</v>
      </c>
      <c r="G1659" s="136" t="s">
        <v>186</v>
      </c>
      <c r="H1659" s="137">
        <v>252.7</v>
      </c>
      <c r="I1659" s="138"/>
      <c r="J1659" s="139">
        <f>ROUND(I1659*H1659,0)</f>
        <v>0</v>
      </c>
      <c r="K1659" s="135" t="s">
        <v>187</v>
      </c>
      <c r="L1659" s="33"/>
      <c r="M1659" s="140" t="s">
        <v>3</v>
      </c>
      <c r="N1659" s="141" t="s">
        <v>45</v>
      </c>
      <c r="P1659" s="142">
        <f>O1659*H1659</f>
        <v>0</v>
      </c>
      <c r="Q1659" s="142">
        <v>4.2000000000000003E-2</v>
      </c>
      <c r="R1659" s="142">
        <f>Q1659*H1659</f>
        <v>10.6134</v>
      </c>
      <c r="S1659" s="142">
        <v>0</v>
      </c>
      <c r="T1659" s="143">
        <f>S1659*H1659</f>
        <v>0</v>
      </c>
      <c r="AR1659" s="144" t="s">
        <v>188</v>
      </c>
      <c r="AT1659" s="144" t="s">
        <v>183</v>
      </c>
      <c r="AU1659" s="144" t="s">
        <v>82</v>
      </c>
      <c r="AY1659" s="18" t="s">
        <v>181</v>
      </c>
      <c r="BE1659" s="145">
        <f>IF(N1659="základní",J1659,0)</f>
        <v>0</v>
      </c>
      <c r="BF1659" s="145">
        <f>IF(N1659="snížená",J1659,0)</f>
        <v>0</v>
      </c>
      <c r="BG1659" s="145">
        <f>IF(N1659="zákl. přenesená",J1659,0)</f>
        <v>0</v>
      </c>
      <c r="BH1659" s="145">
        <f>IF(N1659="sníž. přenesená",J1659,0)</f>
        <v>0</v>
      </c>
      <c r="BI1659" s="145">
        <f>IF(N1659="nulová",J1659,0)</f>
        <v>0</v>
      </c>
      <c r="BJ1659" s="18" t="s">
        <v>9</v>
      </c>
      <c r="BK1659" s="145">
        <f>ROUND(I1659*H1659,0)</f>
        <v>0</v>
      </c>
      <c r="BL1659" s="18" t="s">
        <v>188</v>
      </c>
      <c r="BM1659" s="144" t="s">
        <v>1431</v>
      </c>
    </row>
    <row r="1660" spans="2:65" s="1" customFormat="1" ht="11.25">
      <c r="B1660" s="33"/>
      <c r="D1660" s="146" t="s">
        <v>190</v>
      </c>
      <c r="F1660" s="147" t="s">
        <v>1432</v>
      </c>
      <c r="I1660" s="148"/>
      <c r="L1660" s="33"/>
      <c r="M1660" s="149"/>
      <c r="T1660" s="54"/>
      <c r="AT1660" s="18" t="s">
        <v>190</v>
      </c>
      <c r="AU1660" s="18" t="s">
        <v>82</v>
      </c>
    </row>
    <row r="1661" spans="2:65" s="1" customFormat="1" ht="11.25">
      <c r="B1661" s="33"/>
      <c r="D1661" s="150" t="s">
        <v>192</v>
      </c>
      <c r="F1661" s="151" t="s">
        <v>1433</v>
      </c>
      <c r="I1661" s="148"/>
      <c r="L1661" s="33"/>
      <c r="M1661" s="149"/>
      <c r="T1661" s="54"/>
      <c r="AT1661" s="18" t="s">
        <v>192</v>
      </c>
      <c r="AU1661" s="18" t="s">
        <v>82</v>
      </c>
    </row>
    <row r="1662" spans="2:65" s="12" customFormat="1" ht="11.25">
      <c r="B1662" s="152"/>
      <c r="D1662" s="146" t="s">
        <v>194</v>
      </c>
      <c r="E1662" s="153" t="s">
        <v>3</v>
      </c>
      <c r="F1662" s="154" t="s">
        <v>244</v>
      </c>
      <c r="H1662" s="153" t="s">
        <v>3</v>
      </c>
      <c r="I1662" s="155"/>
      <c r="L1662" s="152"/>
      <c r="M1662" s="156"/>
      <c r="T1662" s="157"/>
      <c r="AT1662" s="153" t="s">
        <v>194</v>
      </c>
      <c r="AU1662" s="153" t="s">
        <v>82</v>
      </c>
      <c r="AV1662" s="12" t="s">
        <v>9</v>
      </c>
      <c r="AW1662" s="12" t="s">
        <v>35</v>
      </c>
      <c r="AX1662" s="12" t="s">
        <v>74</v>
      </c>
      <c r="AY1662" s="153" t="s">
        <v>181</v>
      </c>
    </row>
    <row r="1663" spans="2:65" s="13" customFormat="1" ht="11.25">
      <c r="B1663" s="158"/>
      <c r="D1663" s="146" t="s">
        <v>194</v>
      </c>
      <c r="E1663" s="159" t="s">
        <v>3</v>
      </c>
      <c r="F1663" s="160" t="s">
        <v>245</v>
      </c>
      <c r="H1663" s="161">
        <v>33.5</v>
      </c>
      <c r="I1663" s="162"/>
      <c r="L1663" s="158"/>
      <c r="M1663" s="163"/>
      <c r="T1663" s="164"/>
      <c r="AT1663" s="159" t="s">
        <v>194</v>
      </c>
      <c r="AU1663" s="159" t="s">
        <v>82</v>
      </c>
      <c r="AV1663" s="13" t="s">
        <v>82</v>
      </c>
      <c r="AW1663" s="13" t="s">
        <v>35</v>
      </c>
      <c r="AX1663" s="13" t="s">
        <v>74</v>
      </c>
      <c r="AY1663" s="159" t="s">
        <v>181</v>
      </c>
    </row>
    <row r="1664" spans="2:65" s="13" customFormat="1" ht="11.25">
      <c r="B1664" s="158"/>
      <c r="D1664" s="146" t="s">
        <v>194</v>
      </c>
      <c r="E1664" s="159" t="s">
        <v>3</v>
      </c>
      <c r="F1664" s="160" t="s">
        <v>246</v>
      </c>
      <c r="H1664" s="161">
        <v>35.700000000000003</v>
      </c>
      <c r="I1664" s="162"/>
      <c r="L1664" s="158"/>
      <c r="M1664" s="163"/>
      <c r="T1664" s="164"/>
      <c r="AT1664" s="159" t="s">
        <v>194</v>
      </c>
      <c r="AU1664" s="159" t="s">
        <v>82</v>
      </c>
      <c r="AV1664" s="13" t="s">
        <v>82</v>
      </c>
      <c r="AW1664" s="13" t="s">
        <v>35</v>
      </c>
      <c r="AX1664" s="13" t="s">
        <v>74</v>
      </c>
      <c r="AY1664" s="159" t="s">
        <v>181</v>
      </c>
    </row>
    <row r="1665" spans="2:65" s="13" customFormat="1" ht="11.25">
      <c r="B1665" s="158"/>
      <c r="D1665" s="146" t="s">
        <v>194</v>
      </c>
      <c r="E1665" s="159" t="s">
        <v>3</v>
      </c>
      <c r="F1665" s="160" t="s">
        <v>247</v>
      </c>
      <c r="H1665" s="161">
        <v>12.5</v>
      </c>
      <c r="I1665" s="162"/>
      <c r="L1665" s="158"/>
      <c r="M1665" s="163"/>
      <c r="T1665" s="164"/>
      <c r="AT1665" s="159" t="s">
        <v>194</v>
      </c>
      <c r="AU1665" s="159" t="s">
        <v>82</v>
      </c>
      <c r="AV1665" s="13" t="s">
        <v>82</v>
      </c>
      <c r="AW1665" s="13" t="s">
        <v>35</v>
      </c>
      <c r="AX1665" s="13" t="s">
        <v>74</v>
      </c>
      <c r="AY1665" s="159" t="s">
        <v>181</v>
      </c>
    </row>
    <row r="1666" spans="2:65" s="13" customFormat="1" ht="11.25">
      <c r="B1666" s="158"/>
      <c r="D1666" s="146" t="s">
        <v>194</v>
      </c>
      <c r="E1666" s="159" t="s">
        <v>3</v>
      </c>
      <c r="F1666" s="160" t="s">
        <v>248</v>
      </c>
      <c r="H1666" s="161">
        <v>53.5</v>
      </c>
      <c r="I1666" s="162"/>
      <c r="L1666" s="158"/>
      <c r="M1666" s="163"/>
      <c r="T1666" s="164"/>
      <c r="AT1666" s="159" t="s">
        <v>194</v>
      </c>
      <c r="AU1666" s="159" t="s">
        <v>82</v>
      </c>
      <c r="AV1666" s="13" t="s">
        <v>82</v>
      </c>
      <c r="AW1666" s="13" t="s">
        <v>35</v>
      </c>
      <c r="AX1666" s="13" t="s">
        <v>74</v>
      </c>
      <c r="AY1666" s="159" t="s">
        <v>181</v>
      </c>
    </row>
    <row r="1667" spans="2:65" s="13" customFormat="1" ht="11.25">
      <c r="B1667" s="158"/>
      <c r="D1667" s="146" t="s">
        <v>194</v>
      </c>
      <c r="E1667" s="159" t="s">
        <v>3</v>
      </c>
      <c r="F1667" s="160" t="s">
        <v>249</v>
      </c>
      <c r="H1667" s="161">
        <v>2.2000000000000002</v>
      </c>
      <c r="I1667" s="162"/>
      <c r="L1667" s="158"/>
      <c r="M1667" s="163"/>
      <c r="T1667" s="164"/>
      <c r="AT1667" s="159" t="s">
        <v>194</v>
      </c>
      <c r="AU1667" s="159" t="s">
        <v>82</v>
      </c>
      <c r="AV1667" s="13" t="s">
        <v>82</v>
      </c>
      <c r="AW1667" s="13" t="s">
        <v>35</v>
      </c>
      <c r="AX1667" s="13" t="s">
        <v>74</v>
      </c>
      <c r="AY1667" s="159" t="s">
        <v>181</v>
      </c>
    </row>
    <row r="1668" spans="2:65" s="13" customFormat="1" ht="11.25">
      <c r="B1668" s="158"/>
      <c r="D1668" s="146" t="s">
        <v>194</v>
      </c>
      <c r="E1668" s="159" t="s">
        <v>3</v>
      </c>
      <c r="F1668" s="160" t="s">
        <v>250</v>
      </c>
      <c r="H1668" s="161">
        <v>36</v>
      </c>
      <c r="I1668" s="162"/>
      <c r="L1668" s="158"/>
      <c r="M1668" s="163"/>
      <c r="T1668" s="164"/>
      <c r="AT1668" s="159" t="s">
        <v>194</v>
      </c>
      <c r="AU1668" s="159" t="s">
        <v>82</v>
      </c>
      <c r="AV1668" s="13" t="s">
        <v>82</v>
      </c>
      <c r="AW1668" s="13" t="s">
        <v>35</v>
      </c>
      <c r="AX1668" s="13" t="s">
        <v>74</v>
      </c>
      <c r="AY1668" s="159" t="s">
        <v>181</v>
      </c>
    </row>
    <row r="1669" spans="2:65" s="13" customFormat="1" ht="11.25">
      <c r="B1669" s="158"/>
      <c r="D1669" s="146" t="s">
        <v>194</v>
      </c>
      <c r="E1669" s="159" t="s">
        <v>3</v>
      </c>
      <c r="F1669" s="160" t="s">
        <v>251</v>
      </c>
      <c r="H1669" s="161">
        <v>34.9</v>
      </c>
      <c r="I1669" s="162"/>
      <c r="L1669" s="158"/>
      <c r="M1669" s="163"/>
      <c r="T1669" s="164"/>
      <c r="AT1669" s="159" t="s">
        <v>194</v>
      </c>
      <c r="AU1669" s="159" t="s">
        <v>82</v>
      </c>
      <c r="AV1669" s="13" t="s">
        <v>82</v>
      </c>
      <c r="AW1669" s="13" t="s">
        <v>35</v>
      </c>
      <c r="AX1669" s="13" t="s">
        <v>74</v>
      </c>
      <c r="AY1669" s="159" t="s">
        <v>181</v>
      </c>
    </row>
    <row r="1670" spans="2:65" s="13" customFormat="1" ht="11.25">
      <c r="B1670" s="158"/>
      <c r="D1670" s="146" t="s">
        <v>194</v>
      </c>
      <c r="E1670" s="159" t="s">
        <v>3</v>
      </c>
      <c r="F1670" s="160" t="s">
        <v>252</v>
      </c>
      <c r="H1670" s="161">
        <v>8</v>
      </c>
      <c r="I1670" s="162"/>
      <c r="L1670" s="158"/>
      <c r="M1670" s="163"/>
      <c r="T1670" s="164"/>
      <c r="AT1670" s="159" t="s">
        <v>194</v>
      </c>
      <c r="AU1670" s="159" t="s">
        <v>82</v>
      </c>
      <c r="AV1670" s="13" t="s">
        <v>82</v>
      </c>
      <c r="AW1670" s="13" t="s">
        <v>35</v>
      </c>
      <c r="AX1670" s="13" t="s">
        <v>74</v>
      </c>
      <c r="AY1670" s="159" t="s">
        <v>181</v>
      </c>
    </row>
    <row r="1671" spans="2:65" s="13" customFormat="1" ht="11.25">
      <c r="B1671" s="158"/>
      <c r="D1671" s="146" t="s">
        <v>194</v>
      </c>
      <c r="E1671" s="159" t="s">
        <v>3</v>
      </c>
      <c r="F1671" s="160" t="s">
        <v>253</v>
      </c>
      <c r="H1671" s="161">
        <v>1.7</v>
      </c>
      <c r="I1671" s="162"/>
      <c r="L1671" s="158"/>
      <c r="M1671" s="163"/>
      <c r="T1671" s="164"/>
      <c r="AT1671" s="159" t="s">
        <v>194</v>
      </c>
      <c r="AU1671" s="159" t="s">
        <v>82</v>
      </c>
      <c r="AV1671" s="13" t="s">
        <v>82</v>
      </c>
      <c r="AW1671" s="13" t="s">
        <v>35</v>
      </c>
      <c r="AX1671" s="13" t="s">
        <v>74</v>
      </c>
      <c r="AY1671" s="159" t="s">
        <v>181</v>
      </c>
    </row>
    <row r="1672" spans="2:65" s="13" customFormat="1" ht="11.25">
      <c r="B1672" s="158"/>
      <c r="D1672" s="146" t="s">
        <v>194</v>
      </c>
      <c r="E1672" s="159" t="s">
        <v>3</v>
      </c>
      <c r="F1672" s="160" t="s">
        <v>254</v>
      </c>
      <c r="H1672" s="161">
        <v>2.2000000000000002</v>
      </c>
      <c r="I1672" s="162"/>
      <c r="L1672" s="158"/>
      <c r="M1672" s="163"/>
      <c r="T1672" s="164"/>
      <c r="AT1672" s="159" t="s">
        <v>194</v>
      </c>
      <c r="AU1672" s="159" t="s">
        <v>82</v>
      </c>
      <c r="AV1672" s="13" t="s">
        <v>82</v>
      </c>
      <c r="AW1672" s="13" t="s">
        <v>35</v>
      </c>
      <c r="AX1672" s="13" t="s">
        <v>74</v>
      </c>
      <c r="AY1672" s="159" t="s">
        <v>181</v>
      </c>
    </row>
    <row r="1673" spans="2:65" s="13" customFormat="1" ht="11.25">
      <c r="B1673" s="158"/>
      <c r="D1673" s="146" t="s">
        <v>194</v>
      </c>
      <c r="E1673" s="159" t="s">
        <v>3</v>
      </c>
      <c r="F1673" s="160" t="s">
        <v>255</v>
      </c>
      <c r="H1673" s="161">
        <v>1.7</v>
      </c>
      <c r="I1673" s="162"/>
      <c r="L1673" s="158"/>
      <c r="M1673" s="163"/>
      <c r="T1673" s="164"/>
      <c r="AT1673" s="159" t="s">
        <v>194</v>
      </c>
      <c r="AU1673" s="159" t="s">
        <v>82</v>
      </c>
      <c r="AV1673" s="13" t="s">
        <v>82</v>
      </c>
      <c r="AW1673" s="13" t="s">
        <v>35</v>
      </c>
      <c r="AX1673" s="13" t="s">
        <v>74</v>
      </c>
      <c r="AY1673" s="159" t="s">
        <v>181</v>
      </c>
    </row>
    <row r="1674" spans="2:65" s="13" customFormat="1" ht="11.25">
      <c r="B1674" s="158"/>
      <c r="D1674" s="146" t="s">
        <v>194</v>
      </c>
      <c r="E1674" s="159" t="s">
        <v>3</v>
      </c>
      <c r="F1674" s="160" t="s">
        <v>256</v>
      </c>
      <c r="H1674" s="161">
        <v>4.8</v>
      </c>
      <c r="I1674" s="162"/>
      <c r="L1674" s="158"/>
      <c r="M1674" s="163"/>
      <c r="T1674" s="164"/>
      <c r="AT1674" s="159" t="s">
        <v>194</v>
      </c>
      <c r="AU1674" s="159" t="s">
        <v>82</v>
      </c>
      <c r="AV1674" s="13" t="s">
        <v>82</v>
      </c>
      <c r="AW1674" s="13" t="s">
        <v>35</v>
      </c>
      <c r="AX1674" s="13" t="s">
        <v>74</v>
      </c>
      <c r="AY1674" s="159" t="s">
        <v>181</v>
      </c>
    </row>
    <row r="1675" spans="2:65" s="13" customFormat="1" ht="11.25">
      <c r="B1675" s="158"/>
      <c r="D1675" s="146" t="s">
        <v>194</v>
      </c>
      <c r="E1675" s="159" t="s">
        <v>3</v>
      </c>
      <c r="F1675" s="160" t="s">
        <v>257</v>
      </c>
      <c r="H1675" s="161">
        <v>5.2</v>
      </c>
      <c r="I1675" s="162"/>
      <c r="L1675" s="158"/>
      <c r="M1675" s="163"/>
      <c r="T1675" s="164"/>
      <c r="AT1675" s="159" t="s">
        <v>194</v>
      </c>
      <c r="AU1675" s="159" t="s">
        <v>82</v>
      </c>
      <c r="AV1675" s="13" t="s">
        <v>82</v>
      </c>
      <c r="AW1675" s="13" t="s">
        <v>35</v>
      </c>
      <c r="AX1675" s="13" t="s">
        <v>74</v>
      </c>
      <c r="AY1675" s="159" t="s">
        <v>181</v>
      </c>
    </row>
    <row r="1676" spans="2:65" s="13" customFormat="1" ht="11.25">
      <c r="B1676" s="158"/>
      <c r="D1676" s="146" t="s">
        <v>194</v>
      </c>
      <c r="E1676" s="159" t="s">
        <v>3</v>
      </c>
      <c r="F1676" s="160" t="s">
        <v>258</v>
      </c>
      <c r="H1676" s="161">
        <v>4.4000000000000004</v>
      </c>
      <c r="I1676" s="162"/>
      <c r="L1676" s="158"/>
      <c r="M1676" s="163"/>
      <c r="T1676" s="164"/>
      <c r="AT1676" s="159" t="s">
        <v>194</v>
      </c>
      <c r="AU1676" s="159" t="s">
        <v>82</v>
      </c>
      <c r="AV1676" s="13" t="s">
        <v>82</v>
      </c>
      <c r="AW1676" s="13" t="s">
        <v>35</v>
      </c>
      <c r="AX1676" s="13" t="s">
        <v>74</v>
      </c>
      <c r="AY1676" s="159" t="s">
        <v>181</v>
      </c>
    </row>
    <row r="1677" spans="2:65" s="13" customFormat="1" ht="11.25">
      <c r="B1677" s="158"/>
      <c r="D1677" s="146" t="s">
        <v>194</v>
      </c>
      <c r="E1677" s="159" t="s">
        <v>3</v>
      </c>
      <c r="F1677" s="160" t="s">
        <v>259</v>
      </c>
      <c r="H1677" s="161">
        <v>16.399999999999999</v>
      </c>
      <c r="I1677" s="162"/>
      <c r="L1677" s="158"/>
      <c r="M1677" s="163"/>
      <c r="T1677" s="164"/>
      <c r="AT1677" s="159" t="s">
        <v>194</v>
      </c>
      <c r="AU1677" s="159" t="s">
        <v>82</v>
      </c>
      <c r="AV1677" s="13" t="s">
        <v>82</v>
      </c>
      <c r="AW1677" s="13" t="s">
        <v>35</v>
      </c>
      <c r="AX1677" s="13" t="s">
        <v>74</v>
      </c>
      <c r="AY1677" s="159" t="s">
        <v>181</v>
      </c>
    </row>
    <row r="1678" spans="2:65" s="14" customFormat="1" ht="11.25">
      <c r="B1678" s="165"/>
      <c r="D1678" s="146" t="s">
        <v>194</v>
      </c>
      <c r="E1678" s="166" t="s">
        <v>3</v>
      </c>
      <c r="F1678" s="167" t="s">
        <v>204</v>
      </c>
      <c r="H1678" s="168">
        <v>252.69999999999996</v>
      </c>
      <c r="I1678" s="169"/>
      <c r="L1678" s="165"/>
      <c r="M1678" s="170"/>
      <c r="T1678" s="171"/>
      <c r="AT1678" s="166" t="s">
        <v>194</v>
      </c>
      <c r="AU1678" s="166" t="s">
        <v>82</v>
      </c>
      <c r="AV1678" s="14" t="s">
        <v>188</v>
      </c>
      <c r="AW1678" s="14" t="s">
        <v>35</v>
      </c>
      <c r="AX1678" s="14" t="s">
        <v>9</v>
      </c>
      <c r="AY1678" s="166" t="s">
        <v>181</v>
      </c>
    </row>
    <row r="1679" spans="2:65" s="1" customFormat="1" ht="16.5" customHeight="1">
      <c r="B1679" s="132"/>
      <c r="C1679" s="133" t="s">
        <v>1434</v>
      </c>
      <c r="D1679" s="133" t="s">
        <v>183</v>
      </c>
      <c r="E1679" s="134" t="s">
        <v>1435</v>
      </c>
      <c r="F1679" s="135" t="s">
        <v>1436</v>
      </c>
      <c r="G1679" s="136" t="s">
        <v>186</v>
      </c>
      <c r="H1679" s="137">
        <v>252.7</v>
      </c>
      <c r="I1679" s="138"/>
      <c r="J1679" s="139">
        <f>ROUND(I1679*H1679,0)</f>
        <v>0</v>
      </c>
      <c r="K1679" s="135" t="s">
        <v>187</v>
      </c>
      <c r="L1679" s="33"/>
      <c r="M1679" s="140" t="s">
        <v>3</v>
      </c>
      <c r="N1679" s="141" t="s">
        <v>45</v>
      </c>
      <c r="P1679" s="142">
        <f>O1679*H1679</f>
        <v>0</v>
      </c>
      <c r="Q1679" s="142">
        <v>8.4000000000000005E-2</v>
      </c>
      <c r="R1679" s="142">
        <f>Q1679*H1679</f>
        <v>21.226800000000001</v>
      </c>
      <c r="S1679" s="142">
        <v>0</v>
      </c>
      <c r="T1679" s="143">
        <f>S1679*H1679</f>
        <v>0</v>
      </c>
      <c r="AR1679" s="144" t="s">
        <v>188</v>
      </c>
      <c r="AT1679" s="144" t="s">
        <v>183</v>
      </c>
      <c r="AU1679" s="144" t="s">
        <v>82</v>
      </c>
      <c r="AY1679" s="18" t="s">
        <v>181</v>
      </c>
      <c r="BE1679" s="145">
        <f>IF(N1679="základní",J1679,0)</f>
        <v>0</v>
      </c>
      <c r="BF1679" s="145">
        <f>IF(N1679="snížená",J1679,0)</f>
        <v>0</v>
      </c>
      <c r="BG1679" s="145">
        <f>IF(N1679="zákl. přenesená",J1679,0)</f>
        <v>0</v>
      </c>
      <c r="BH1679" s="145">
        <f>IF(N1679="sníž. přenesená",J1679,0)</f>
        <v>0</v>
      </c>
      <c r="BI1679" s="145">
        <f>IF(N1679="nulová",J1679,0)</f>
        <v>0</v>
      </c>
      <c r="BJ1679" s="18" t="s">
        <v>9</v>
      </c>
      <c r="BK1679" s="145">
        <f>ROUND(I1679*H1679,0)</f>
        <v>0</v>
      </c>
      <c r="BL1679" s="18" t="s">
        <v>188</v>
      </c>
      <c r="BM1679" s="144" t="s">
        <v>1437</v>
      </c>
    </row>
    <row r="1680" spans="2:65" s="1" customFormat="1" ht="11.25">
      <c r="B1680" s="33"/>
      <c r="D1680" s="146" t="s">
        <v>190</v>
      </c>
      <c r="F1680" s="147" t="s">
        <v>1438</v>
      </c>
      <c r="I1680" s="148"/>
      <c r="L1680" s="33"/>
      <c r="M1680" s="149"/>
      <c r="T1680" s="54"/>
      <c r="AT1680" s="18" t="s">
        <v>190</v>
      </c>
      <c r="AU1680" s="18" t="s">
        <v>82</v>
      </c>
    </row>
    <row r="1681" spans="2:65" s="1" customFormat="1" ht="11.25">
      <c r="B1681" s="33"/>
      <c r="D1681" s="150" t="s">
        <v>192</v>
      </c>
      <c r="F1681" s="151" t="s">
        <v>1439</v>
      </c>
      <c r="I1681" s="148"/>
      <c r="L1681" s="33"/>
      <c r="M1681" s="149"/>
      <c r="T1681" s="54"/>
      <c r="AT1681" s="18" t="s">
        <v>192</v>
      </c>
      <c r="AU1681" s="18" t="s">
        <v>82</v>
      </c>
    </row>
    <row r="1682" spans="2:65" s="1" customFormat="1" ht="16.5" customHeight="1">
      <c r="B1682" s="132"/>
      <c r="C1682" s="133" t="s">
        <v>1440</v>
      </c>
      <c r="D1682" s="133" t="s">
        <v>183</v>
      </c>
      <c r="E1682" s="134" t="s">
        <v>1441</v>
      </c>
      <c r="F1682" s="135" t="s">
        <v>1442</v>
      </c>
      <c r="G1682" s="136" t="s">
        <v>186</v>
      </c>
      <c r="H1682" s="137">
        <v>2.9239999999999999</v>
      </c>
      <c r="I1682" s="138"/>
      <c r="J1682" s="139">
        <f>ROUND(I1682*H1682,0)</f>
        <v>0</v>
      </c>
      <c r="K1682" s="135" t="s">
        <v>187</v>
      </c>
      <c r="L1682" s="33"/>
      <c r="M1682" s="140" t="s">
        <v>3</v>
      </c>
      <c r="N1682" s="141" t="s">
        <v>45</v>
      </c>
      <c r="P1682" s="142">
        <f>O1682*H1682</f>
        <v>0</v>
      </c>
      <c r="Q1682" s="142">
        <v>0.105</v>
      </c>
      <c r="R1682" s="142">
        <f>Q1682*H1682</f>
        <v>0.30701999999999996</v>
      </c>
      <c r="S1682" s="142">
        <v>0</v>
      </c>
      <c r="T1682" s="143">
        <f>S1682*H1682</f>
        <v>0</v>
      </c>
      <c r="AR1682" s="144" t="s">
        <v>188</v>
      </c>
      <c r="AT1682" s="144" t="s">
        <v>183</v>
      </c>
      <c r="AU1682" s="144" t="s">
        <v>82</v>
      </c>
      <c r="AY1682" s="18" t="s">
        <v>181</v>
      </c>
      <c r="BE1682" s="145">
        <f>IF(N1682="základní",J1682,0)</f>
        <v>0</v>
      </c>
      <c r="BF1682" s="145">
        <f>IF(N1682="snížená",J1682,0)</f>
        <v>0</v>
      </c>
      <c r="BG1682" s="145">
        <f>IF(N1682="zákl. přenesená",J1682,0)</f>
        <v>0</v>
      </c>
      <c r="BH1682" s="145">
        <f>IF(N1682="sníž. přenesená",J1682,0)</f>
        <v>0</v>
      </c>
      <c r="BI1682" s="145">
        <f>IF(N1682="nulová",J1682,0)</f>
        <v>0</v>
      </c>
      <c r="BJ1682" s="18" t="s">
        <v>9</v>
      </c>
      <c r="BK1682" s="145">
        <f>ROUND(I1682*H1682,0)</f>
        <v>0</v>
      </c>
      <c r="BL1682" s="18" t="s">
        <v>188</v>
      </c>
      <c r="BM1682" s="144" t="s">
        <v>1443</v>
      </c>
    </row>
    <row r="1683" spans="2:65" s="1" customFormat="1" ht="11.25">
      <c r="B1683" s="33"/>
      <c r="D1683" s="146" t="s">
        <v>190</v>
      </c>
      <c r="F1683" s="147" t="s">
        <v>1444</v>
      </c>
      <c r="I1683" s="148"/>
      <c r="L1683" s="33"/>
      <c r="M1683" s="149"/>
      <c r="T1683" s="54"/>
      <c r="AT1683" s="18" t="s">
        <v>190</v>
      </c>
      <c r="AU1683" s="18" t="s">
        <v>82</v>
      </c>
    </row>
    <row r="1684" spans="2:65" s="1" customFormat="1" ht="11.25">
      <c r="B1684" s="33"/>
      <c r="D1684" s="150" t="s">
        <v>192</v>
      </c>
      <c r="F1684" s="151" t="s">
        <v>1445</v>
      </c>
      <c r="I1684" s="148"/>
      <c r="L1684" s="33"/>
      <c r="M1684" s="149"/>
      <c r="T1684" s="54"/>
      <c r="AT1684" s="18" t="s">
        <v>192</v>
      </c>
      <c r="AU1684" s="18" t="s">
        <v>82</v>
      </c>
    </row>
    <row r="1685" spans="2:65" s="13" customFormat="1" ht="11.25">
      <c r="B1685" s="158"/>
      <c r="D1685" s="146" t="s">
        <v>194</v>
      </c>
      <c r="E1685" s="159" t="s">
        <v>3</v>
      </c>
      <c r="F1685" s="160" t="s">
        <v>1446</v>
      </c>
      <c r="H1685" s="161">
        <v>2.9239999999999999</v>
      </c>
      <c r="I1685" s="162"/>
      <c r="L1685" s="158"/>
      <c r="M1685" s="163"/>
      <c r="T1685" s="164"/>
      <c r="AT1685" s="159" t="s">
        <v>194</v>
      </c>
      <c r="AU1685" s="159" t="s">
        <v>82</v>
      </c>
      <c r="AV1685" s="13" t="s">
        <v>82</v>
      </c>
      <c r="AW1685" s="13" t="s">
        <v>35</v>
      </c>
      <c r="AX1685" s="13" t="s">
        <v>9</v>
      </c>
      <c r="AY1685" s="159" t="s">
        <v>181</v>
      </c>
    </row>
    <row r="1686" spans="2:65" s="1" customFormat="1" ht="16.5" customHeight="1">
      <c r="B1686" s="132"/>
      <c r="C1686" s="133" t="s">
        <v>1447</v>
      </c>
      <c r="D1686" s="133" t="s">
        <v>183</v>
      </c>
      <c r="E1686" s="134" t="s">
        <v>1448</v>
      </c>
      <c r="F1686" s="135" t="s">
        <v>1449</v>
      </c>
      <c r="G1686" s="136" t="s">
        <v>221</v>
      </c>
      <c r="H1686" s="137">
        <v>4.8170000000000002</v>
      </c>
      <c r="I1686" s="138"/>
      <c r="J1686" s="139">
        <f>ROUND(I1686*H1686,0)</f>
        <v>0</v>
      </c>
      <c r="K1686" s="135" t="s">
        <v>187</v>
      </c>
      <c r="L1686" s="33"/>
      <c r="M1686" s="140" t="s">
        <v>3</v>
      </c>
      <c r="N1686" s="141" t="s">
        <v>45</v>
      </c>
      <c r="P1686" s="142">
        <f>O1686*H1686</f>
        <v>0</v>
      </c>
      <c r="Q1686" s="142">
        <v>1.837</v>
      </c>
      <c r="R1686" s="142">
        <f>Q1686*H1686</f>
        <v>8.8488290000000003</v>
      </c>
      <c r="S1686" s="142">
        <v>0</v>
      </c>
      <c r="T1686" s="143">
        <f>S1686*H1686</f>
        <v>0</v>
      </c>
      <c r="AR1686" s="144" t="s">
        <v>188</v>
      </c>
      <c r="AT1686" s="144" t="s">
        <v>183</v>
      </c>
      <c r="AU1686" s="144" t="s">
        <v>82</v>
      </c>
      <c r="AY1686" s="18" t="s">
        <v>181</v>
      </c>
      <c r="BE1686" s="145">
        <f>IF(N1686="základní",J1686,0)</f>
        <v>0</v>
      </c>
      <c r="BF1686" s="145">
        <f>IF(N1686="snížená",J1686,0)</f>
        <v>0</v>
      </c>
      <c r="BG1686" s="145">
        <f>IF(N1686="zákl. přenesená",J1686,0)</f>
        <v>0</v>
      </c>
      <c r="BH1686" s="145">
        <f>IF(N1686="sníž. přenesená",J1686,0)</f>
        <v>0</v>
      </c>
      <c r="BI1686" s="145">
        <f>IF(N1686="nulová",J1686,0)</f>
        <v>0</v>
      </c>
      <c r="BJ1686" s="18" t="s">
        <v>9</v>
      </c>
      <c r="BK1686" s="145">
        <f>ROUND(I1686*H1686,0)</f>
        <v>0</v>
      </c>
      <c r="BL1686" s="18" t="s">
        <v>188</v>
      </c>
      <c r="BM1686" s="144" t="s">
        <v>1450</v>
      </c>
    </row>
    <row r="1687" spans="2:65" s="1" customFormat="1" ht="11.25">
      <c r="B1687" s="33"/>
      <c r="D1687" s="146" t="s">
        <v>190</v>
      </c>
      <c r="F1687" s="147" t="s">
        <v>1451</v>
      </c>
      <c r="I1687" s="148"/>
      <c r="L1687" s="33"/>
      <c r="M1687" s="149"/>
      <c r="T1687" s="54"/>
      <c r="AT1687" s="18" t="s">
        <v>190</v>
      </c>
      <c r="AU1687" s="18" t="s">
        <v>82</v>
      </c>
    </row>
    <row r="1688" spans="2:65" s="1" customFormat="1" ht="11.25">
      <c r="B1688" s="33"/>
      <c r="D1688" s="150" t="s">
        <v>192</v>
      </c>
      <c r="F1688" s="151" t="s">
        <v>1452</v>
      </c>
      <c r="I1688" s="148"/>
      <c r="L1688" s="33"/>
      <c r="M1688" s="149"/>
      <c r="T1688" s="54"/>
      <c r="AT1688" s="18" t="s">
        <v>192</v>
      </c>
      <c r="AU1688" s="18" t="s">
        <v>82</v>
      </c>
    </row>
    <row r="1689" spans="2:65" s="12" customFormat="1" ht="11.25">
      <c r="B1689" s="152"/>
      <c r="D1689" s="146" t="s">
        <v>194</v>
      </c>
      <c r="E1689" s="153" t="s">
        <v>3</v>
      </c>
      <c r="F1689" s="154" t="s">
        <v>225</v>
      </c>
      <c r="H1689" s="153" t="s">
        <v>3</v>
      </c>
      <c r="I1689" s="155"/>
      <c r="L1689" s="152"/>
      <c r="M1689" s="156"/>
      <c r="T1689" s="157"/>
      <c r="AT1689" s="153" t="s">
        <v>194</v>
      </c>
      <c r="AU1689" s="153" t="s">
        <v>82</v>
      </c>
      <c r="AV1689" s="12" t="s">
        <v>9</v>
      </c>
      <c r="AW1689" s="12" t="s">
        <v>35</v>
      </c>
      <c r="AX1689" s="12" t="s">
        <v>74</v>
      </c>
      <c r="AY1689" s="153" t="s">
        <v>181</v>
      </c>
    </row>
    <row r="1690" spans="2:65" s="13" customFormat="1" ht="11.25">
      <c r="B1690" s="158"/>
      <c r="D1690" s="146" t="s">
        <v>194</v>
      </c>
      <c r="E1690" s="159" t="s">
        <v>3</v>
      </c>
      <c r="F1690" s="160" t="s">
        <v>1453</v>
      </c>
      <c r="H1690" s="161">
        <v>1.504</v>
      </c>
      <c r="I1690" s="162"/>
      <c r="L1690" s="158"/>
      <c r="M1690" s="163"/>
      <c r="T1690" s="164"/>
      <c r="AT1690" s="159" t="s">
        <v>194</v>
      </c>
      <c r="AU1690" s="159" t="s">
        <v>82</v>
      </c>
      <c r="AV1690" s="13" t="s">
        <v>82</v>
      </c>
      <c r="AW1690" s="13" t="s">
        <v>35</v>
      </c>
      <c r="AX1690" s="13" t="s">
        <v>74</v>
      </c>
      <c r="AY1690" s="159" t="s">
        <v>181</v>
      </c>
    </row>
    <row r="1691" spans="2:65" s="13" customFormat="1" ht="11.25">
      <c r="B1691" s="158"/>
      <c r="D1691" s="146" t="s">
        <v>194</v>
      </c>
      <c r="E1691" s="159" t="s">
        <v>3</v>
      </c>
      <c r="F1691" s="160" t="s">
        <v>1454</v>
      </c>
      <c r="H1691" s="161">
        <v>2.1739999999999999</v>
      </c>
      <c r="I1691" s="162"/>
      <c r="L1691" s="158"/>
      <c r="M1691" s="163"/>
      <c r="T1691" s="164"/>
      <c r="AT1691" s="159" t="s">
        <v>194</v>
      </c>
      <c r="AU1691" s="159" t="s">
        <v>82</v>
      </c>
      <c r="AV1691" s="13" t="s">
        <v>82</v>
      </c>
      <c r="AW1691" s="13" t="s">
        <v>35</v>
      </c>
      <c r="AX1691" s="13" t="s">
        <v>74</v>
      </c>
      <c r="AY1691" s="159" t="s">
        <v>181</v>
      </c>
    </row>
    <row r="1692" spans="2:65" s="13" customFormat="1" ht="11.25">
      <c r="B1692" s="158"/>
      <c r="D1692" s="146" t="s">
        <v>194</v>
      </c>
      <c r="E1692" s="159" t="s">
        <v>3</v>
      </c>
      <c r="F1692" s="160" t="s">
        <v>1455</v>
      </c>
      <c r="H1692" s="161">
        <v>1.139</v>
      </c>
      <c r="I1692" s="162"/>
      <c r="L1692" s="158"/>
      <c r="M1692" s="163"/>
      <c r="T1692" s="164"/>
      <c r="AT1692" s="159" t="s">
        <v>194</v>
      </c>
      <c r="AU1692" s="159" t="s">
        <v>82</v>
      </c>
      <c r="AV1692" s="13" t="s">
        <v>82</v>
      </c>
      <c r="AW1692" s="13" t="s">
        <v>35</v>
      </c>
      <c r="AX1692" s="13" t="s">
        <v>74</v>
      </c>
      <c r="AY1692" s="159" t="s">
        <v>181</v>
      </c>
    </row>
    <row r="1693" spans="2:65" s="14" customFormat="1" ht="11.25">
      <c r="B1693" s="165"/>
      <c r="D1693" s="146" t="s">
        <v>194</v>
      </c>
      <c r="E1693" s="166" t="s">
        <v>3</v>
      </c>
      <c r="F1693" s="167" t="s">
        <v>204</v>
      </c>
      <c r="H1693" s="168">
        <v>4.8170000000000002</v>
      </c>
      <c r="I1693" s="169"/>
      <c r="L1693" s="165"/>
      <c r="M1693" s="170"/>
      <c r="T1693" s="171"/>
      <c r="AT1693" s="166" t="s">
        <v>194</v>
      </c>
      <c r="AU1693" s="166" t="s">
        <v>82</v>
      </c>
      <c r="AV1693" s="14" t="s">
        <v>188</v>
      </c>
      <c r="AW1693" s="14" t="s">
        <v>35</v>
      </c>
      <c r="AX1693" s="14" t="s">
        <v>9</v>
      </c>
      <c r="AY1693" s="166" t="s">
        <v>181</v>
      </c>
    </row>
    <row r="1694" spans="2:65" s="1" customFormat="1" ht="16.5" customHeight="1">
      <c r="B1694" s="132"/>
      <c r="C1694" s="133" t="s">
        <v>1456</v>
      </c>
      <c r="D1694" s="133" t="s">
        <v>183</v>
      </c>
      <c r="E1694" s="134" t="s">
        <v>1457</v>
      </c>
      <c r="F1694" s="135" t="s">
        <v>1458</v>
      </c>
      <c r="G1694" s="136" t="s">
        <v>186</v>
      </c>
      <c r="H1694" s="137">
        <v>20.07</v>
      </c>
      <c r="I1694" s="138"/>
      <c r="J1694" s="139">
        <f>ROUND(I1694*H1694,0)</f>
        <v>0</v>
      </c>
      <c r="K1694" s="135" t="s">
        <v>187</v>
      </c>
      <c r="L1694" s="33"/>
      <c r="M1694" s="140" t="s">
        <v>3</v>
      </c>
      <c r="N1694" s="141" t="s">
        <v>45</v>
      </c>
      <c r="P1694" s="142">
        <f>O1694*H1694</f>
        <v>0</v>
      </c>
      <c r="Q1694" s="142">
        <v>0.34562999999999999</v>
      </c>
      <c r="R1694" s="142">
        <f>Q1694*H1694</f>
        <v>6.9367941000000002</v>
      </c>
      <c r="S1694" s="142">
        <v>0</v>
      </c>
      <c r="T1694" s="143">
        <f>S1694*H1694</f>
        <v>0</v>
      </c>
      <c r="AR1694" s="144" t="s">
        <v>188</v>
      </c>
      <c r="AT1694" s="144" t="s">
        <v>183</v>
      </c>
      <c r="AU1694" s="144" t="s">
        <v>82</v>
      </c>
      <c r="AY1694" s="18" t="s">
        <v>181</v>
      </c>
      <c r="BE1694" s="145">
        <f>IF(N1694="základní",J1694,0)</f>
        <v>0</v>
      </c>
      <c r="BF1694" s="145">
        <f>IF(N1694="snížená",J1694,0)</f>
        <v>0</v>
      </c>
      <c r="BG1694" s="145">
        <f>IF(N1694="zákl. přenesená",J1694,0)</f>
        <v>0</v>
      </c>
      <c r="BH1694" s="145">
        <f>IF(N1694="sníž. přenesená",J1694,0)</f>
        <v>0</v>
      </c>
      <c r="BI1694" s="145">
        <f>IF(N1694="nulová",J1694,0)</f>
        <v>0</v>
      </c>
      <c r="BJ1694" s="18" t="s">
        <v>9</v>
      </c>
      <c r="BK1694" s="145">
        <f>ROUND(I1694*H1694,0)</f>
        <v>0</v>
      </c>
      <c r="BL1694" s="18" t="s">
        <v>188</v>
      </c>
      <c r="BM1694" s="144" t="s">
        <v>1459</v>
      </c>
    </row>
    <row r="1695" spans="2:65" s="1" customFormat="1" ht="11.25">
      <c r="B1695" s="33"/>
      <c r="D1695" s="146" t="s">
        <v>190</v>
      </c>
      <c r="F1695" s="147" t="s">
        <v>1460</v>
      </c>
      <c r="I1695" s="148"/>
      <c r="L1695" s="33"/>
      <c r="M1695" s="149"/>
      <c r="T1695" s="54"/>
      <c r="AT1695" s="18" t="s">
        <v>190</v>
      </c>
      <c r="AU1695" s="18" t="s">
        <v>82</v>
      </c>
    </row>
    <row r="1696" spans="2:65" s="1" customFormat="1" ht="11.25">
      <c r="B1696" s="33"/>
      <c r="D1696" s="150" t="s">
        <v>192</v>
      </c>
      <c r="F1696" s="151" t="s">
        <v>1461</v>
      </c>
      <c r="I1696" s="148"/>
      <c r="L1696" s="33"/>
      <c r="M1696" s="149"/>
      <c r="T1696" s="54"/>
      <c r="AT1696" s="18" t="s">
        <v>192</v>
      </c>
      <c r="AU1696" s="18" t="s">
        <v>82</v>
      </c>
    </row>
    <row r="1697" spans="2:65" s="12" customFormat="1" ht="11.25">
      <c r="B1697" s="152"/>
      <c r="D1697" s="146" t="s">
        <v>194</v>
      </c>
      <c r="E1697" s="153" t="s">
        <v>3</v>
      </c>
      <c r="F1697" s="154" t="s">
        <v>225</v>
      </c>
      <c r="H1697" s="153" t="s">
        <v>3</v>
      </c>
      <c r="I1697" s="155"/>
      <c r="L1697" s="152"/>
      <c r="M1697" s="156"/>
      <c r="T1697" s="157"/>
      <c r="AT1697" s="153" t="s">
        <v>194</v>
      </c>
      <c r="AU1697" s="153" t="s">
        <v>82</v>
      </c>
      <c r="AV1697" s="12" t="s">
        <v>9</v>
      </c>
      <c r="AW1697" s="12" t="s">
        <v>35</v>
      </c>
      <c r="AX1697" s="12" t="s">
        <v>74</v>
      </c>
      <c r="AY1697" s="153" t="s">
        <v>181</v>
      </c>
    </row>
    <row r="1698" spans="2:65" s="13" customFormat="1" ht="11.25">
      <c r="B1698" s="158"/>
      <c r="D1698" s="146" t="s">
        <v>194</v>
      </c>
      <c r="E1698" s="159" t="s">
        <v>3</v>
      </c>
      <c r="F1698" s="160" t="s">
        <v>1462</v>
      </c>
      <c r="H1698" s="161">
        <v>6.2649999999999997</v>
      </c>
      <c r="I1698" s="162"/>
      <c r="L1698" s="158"/>
      <c r="M1698" s="163"/>
      <c r="T1698" s="164"/>
      <c r="AT1698" s="159" t="s">
        <v>194</v>
      </c>
      <c r="AU1698" s="159" t="s">
        <v>82</v>
      </c>
      <c r="AV1698" s="13" t="s">
        <v>82</v>
      </c>
      <c r="AW1698" s="13" t="s">
        <v>35</v>
      </c>
      <c r="AX1698" s="13" t="s">
        <v>74</v>
      </c>
      <c r="AY1698" s="159" t="s">
        <v>181</v>
      </c>
    </row>
    <row r="1699" spans="2:65" s="13" customFormat="1" ht="11.25">
      <c r="B1699" s="158"/>
      <c r="D1699" s="146" t="s">
        <v>194</v>
      </c>
      <c r="E1699" s="159" t="s">
        <v>3</v>
      </c>
      <c r="F1699" s="160" t="s">
        <v>1463</v>
      </c>
      <c r="H1699" s="161">
        <v>9.06</v>
      </c>
      <c r="I1699" s="162"/>
      <c r="L1699" s="158"/>
      <c r="M1699" s="163"/>
      <c r="T1699" s="164"/>
      <c r="AT1699" s="159" t="s">
        <v>194</v>
      </c>
      <c r="AU1699" s="159" t="s">
        <v>82</v>
      </c>
      <c r="AV1699" s="13" t="s">
        <v>82</v>
      </c>
      <c r="AW1699" s="13" t="s">
        <v>35</v>
      </c>
      <c r="AX1699" s="13" t="s">
        <v>74</v>
      </c>
      <c r="AY1699" s="159" t="s">
        <v>181</v>
      </c>
    </row>
    <row r="1700" spans="2:65" s="13" customFormat="1" ht="11.25">
      <c r="B1700" s="158"/>
      <c r="D1700" s="146" t="s">
        <v>194</v>
      </c>
      <c r="E1700" s="159" t="s">
        <v>3</v>
      </c>
      <c r="F1700" s="160" t="s">
        <v>1464</v>
      </c>
      <c r="H1700" s="161">
        <v>4.7450000000000001</v>
      </c>
      <c r="I1700" s="162"/>
      <c r="L1700" s="158"/>
      <c r="M1700" s="163"/>
      <c r="T1700" s="164"/>
      <c r="AT1700" s="159" t="s">
        <v>194</v>
      </c>
      <c r="AU1700" s="159" t="s">
        <v>82</v>
      </c>
      <c r="AV1700" s="13" t="s">
        <v>82</v>
      </c>
      <c r="AW1700" s="13" t="s">
        <v>35</v>
      </c>
      <c r="AX1700" s="13" t="s">
        <v>74</v>
      </c>
      <c r="AY1700" s="159" t="s">
        <v>181</v>
      </c>
    </row>
    <row r="1701" spans="2:65" s="14" customFormat="1" ht="11.25">
      <c r="B1701" s="165"/>
      <c r="D1701" s="146" t="s">
        <v>194</v>
      </c>
      <c r="E1701" s="166" t="s">
        <v>3</v>
      </c>
      <c r="F1701" s="167" t="s">
        <v>204</v>
      </c>
      <c r="H1701" s="168">
        <v>20.07</v>
      </c>
      <c r="I1701" s="169"/>
      <c r="L1701" s="165"/>
      <c r="M1701" s="170"/>
      <c r="T1701" s="171"/>
      <c r="AT1701" s="166" t="s">
        <v>194</v>
      </c>
      <c r="AU1701" s="166" t="s">
        <v>82</v>
      </c>
      <c r="AV1701" s="14" t="s">
        <v>188</v>
      </c>
      <c r="AW1701" s="14" t="s">
        <v>35</v>
      </c>
      <c r="AX1701" s="14" t="s">
        <v>9</v>
      </c>
      <c r="AY1701" s="166" t="s">
        <v>181</v>
      </c>
    </row>
    <row r="1702" spans="2:65" s="1" customFormat="1" ht="16.5" customHeight="1">
      <c r="B1702" s="132"/>
      <c r="C1702" s="133" t="s">
        <v>1465</v>
      </c>
      <c r="D1702" s="133" t="s">
        <v>183</v>
      </c>
      <c r="E1702" s="134" t="s">
        <v>1466</v>
      </c>
      <c r="F1702" s="135" t="s">
        <v>1467</v>
      </c>
      <c r="G1702" s="136" t="s">
        <v>214</v>
      </c>
      <c r="H1702" s="137">
        <v>41.64</v>
      </c>
      <c r="I1702" s="138"/>
      <c r="J1702" s="139">
        <f>ROUND(I1702*H1702,0)</f>
        <v>0</v>
      </c>
      <c r="K1702" s="135" t="s">
        <v>187</v>
      </c>
      <c r="L1702" s="33"/>
      <c r="M1702" s="140" t="s">
        <v>3</v>
      </c>
      <c r="N1702" s="141" t="s">
        <v>45</v>
      </c>
      <c r="P1702" s="142">
        <f>O1702*H1702</f>
        <v>0</v>
      </c>
      <c r="Q1702" s="142">
        <v>0.12895000000000001</v>
      </c>
      <c r="R1702" s="142">
        <f>Q1702*H1702</f>
        <v>5.3694780000000009</v>
      </c>
      <c r="S1702" s="142">
        <v>0</v>
      </c>
      <c r="T1702" s="143">
        <f>S1702*H1702</f>
        <v>0</v>
      </c>
      <c r="AR1702" s="144" t="s">
        <v>188</v>
      </c>
      <c r="AT1702" s="144" t="s">
        <v>183</v>
      </c>
      <c r="AU1702" s="144" t="s">
        <v>82</v>
      </c>
      <c r="AY1702" s="18" t="s">
        <v>181</v>
      </c>
      <c r="BE1702" s="145">
        <f>IF(N1702="základní",J1702,0)</f>
        <v>0</v>
      </c>
      <c r="BF1702" s="145">
        <f>IF(N1702="snížená",J1702,0)</f>
        <v>0</v>
      </c>
      <c r="BG1702" s="145">
        <f>IF(N1702="zákl. přenesená",J1702,0)</f>
        <v>0</v>
      </c>
      <c r="BH1702" s="145">
        <f>IF(N1702="sníž. přenesená",J1702,0)</f>
        <v>0</v>
      </c>
      <c r="BI1702" s="145">
        <f>IF(N1702="nulová",J1702,0)</f>
        <v>0</v>
      </c>
      <c r="BJ1702" s="18" t="s">
        <v>9</v>
      </c>
      <c r="BK1702" s="145">
        <f>ROUND(I1702*H1702,0)</f>
        <v>0</v>
      </c>
      <c r="BL1702" s="18" t="s">
        <v>188</v>
      </c>
      <c r="BM1702" s="144" t="s">
        <v>1468</v>
      </c>
    </row>
    <row r="1703" spans="2:65" s="1" customFormat="1" ht="11.25">
      <c r="B1703" s="33"/>
      <c r="D1703" s="146" t="s">
        <v>190</v>
      </c>
      <c r="F1703" s="147" t="s">
        <v>1469</v>
      </c>
      <c r="I1703" s="148"/>
      <c r="L1703" s="33"/>
      <c r="M1703" s="149"/>
      <c r="T1703" s="54"/>
      <c r="AT1703" s="18" t="s">
        <v>190</v>
      </c>
      <c r="AU1703" s="18" t="s">
        <v>82</v>
      </c>
    </row>
    <row r="1704" spans="2:65" s="1" customFormat="1" ht="11.25">
      <c r="B1704" s="33"/>
      <c r="D1704" s="150" t="s">
        <v>192</v>
      </c>
      <c r="F1704" s="151" t="s">
        <v>1470</v>
      </c>
      <c r="I1704" s="148"/>
      <c r="L1704" s="33"/>
      <c r="M1704" s="149"/>
      <c r="T1704" s="54"/>
      <c r="AT1704" s="18" t="s">
        <v>192</v>
      </c>
      <c r="AU1704" s="18" t="s">
        <v>82</v>
      </c>
    </row>
    <row r="1705" spans="2:65" s="12" customFormat="1" ht="11.25">
      <c r="B1705" s="152"/>
      <c r="D1705" s="146" t="s">
        <v>194</v>
      </c>
      <c r="E1705" s="153" t="s">
        <v>3</v>
      </c>
      <c r="F1705" s="154" t="s">
        <v>225</v>
      </c>
      <c r="H1705" s="153" t="s">
        <v>3</v>
      </c>
      <c r="I1705" s="155"/>
      <c r="L1705" s="152"/>
      <c r="M1705" s="156"/>
      <c r="T1705" s="157"/>
      <c r="AT1705" s="153" t="s">
        <v>194</v>
      </c>
      <c r="AU1705" s="153" t="s">
        <v>82</v>
      </c>
      <c r="AV1705" s="12" t="s">
        <v>9</v>
      </c>
      <c r="AW1705" s="12" t="s">
        <v>35</v>
      </c>
      <c r="AX1705" s="12" t="s">
        <v>74</v>
      </c>
      <c r="AY1705" s="153" t="s">
        <v>181</v>
      </c>
    </row>
    <row r="1706" spans="2:65" s="13" customFormat="1" ht="11.25">
      <c r="B1706" s="158"/>
      <c r="D1706" s="146" t="s">
        <v>194</v>
      </c>
      <c r="E1706" s="159" t="s">
        <v>3</v>
      </c>
      <c r="F1706" s="160" t="s">
        <v>1471</v>
      </c>
      <c r="H1706" s="161">
        <v>13.03</v>
      </c>
      <c r="I1706" s="162"/>
      <c r="L1706" s="158"/>
      <c r="M1706" s="163"/>
      <c r="T1706" s="164"/>
      <c r="AT1706" s="159" t="s">
        <v>194</v>
      </c>
      <c r="AU1706" s="159" t="s">
        <v>82</v>
      </c>
      <c r="AV1706" s="13" t="s">
        <v>82</v>
      </c>
      <c r="AW1706" s="13" t="s">
        <v>35</v>
      </c>
      <c r="AX1706" s="13" t="s">
        <v>74</v>
      </c>
      <c r="AY1706" s="159" t="s">
        <v>181</v>
      </c>
    </row>
    <row r="1707" spans="2:65" s="13" customFormat="1" ht="11.25">
      <c r="B1707" s="158"/>
      <c r="D1707" s="146" t="s">
        <v>194</v>
      </c>
      <c r="E1707" s="159" t="s">
        <v>3</v>
      </c>
      <c r="F1707" s="160" t="s">
        <v>1472</v>
      </c>
      <c r="H1707" s="161">
        <v>18.12</v>
      </c>
      <c r="I1707" s="162"/>
      <c r="L1707" s="158"/>
      <c r="M1707" s="163"/>
      <c r="T1707" s="164"/>
      <c r="AT1707" s="159" t="s">
        <v>194</v>
      </c>
      <c r="AU1707" s="159" t="s">
        <v>82</v>
      </c>
      <c r="AV1707" s="13" t="s">
        <v>82</v>
      </c>
      <c r="AW1707" s="13" t="s">
        <v>35</v>
      </c>
      <c r="AX1707" s="13" t="s">
        <v>74</v>
      </c>
      <c r="AY1707" s="159" t="s">
        <v>181</v>
      </c>
    </row>
    <row r="1708" spans="2:65" s="13" customFormat="1" ht="11.25">
      <c r="B1708" s="158"/>
      <c r="D1708" s="146" t="s">
        <v>194</v>
      </c>
      <c r="E1708" s="159" t="s">
        <v>3</v>
      </c>
      <c r="F1708" s="160" t="s">
        <v>1473</v>
      </c>
      <c r="H1708" s="161">
        <v>10.49</v>
      </c>
      <c r="I1708" s="162"/>
      <c r="L1708" s="158"/>
      <c r="M1708" s="163"/>
      <c r="T1708" s="164"/>
      <c r="AT1708" s="159" t="s">
        <v>194</v>
      </c>
      <c r="AU1708" s="159" t="s">
        <v>82</v>
      </c>
      <c r="AV1708" s="13" t="s">
        <v>82</v>
      </c>
      <c r="AW1708" s="13" t="s">
        <v>35</v>
      </c>
      <c r="AX1708" s="13" t="s">
        <v>74</v>
      </c>
      <c r="AY1708" s="159" t="s">
        <v>181</v>
      </c>
    </row>
    <row r="1709" spans="2:65" s="14" customFormat="1" ht="11.25">
      <c r="B1709" s="165"/>
      <c r="D1709" s="146" t="s">
        <v>194</v>
      </c>
      <c r="E1709" s="166" t="s">
        <v>3</v>
      </c>
      <c r="F1709" s="167" t="s">
        <v>204</v>
      </c>
      <c r="H1709" s="168">
        <v>41.64</v>
      </c>
      <c r="I1709" s="169"/>
      <c r="L1709" s="165"/>
      <c r="M1709" s="170"/>
      <c r="T1709" s="171"/>
      <c r="AT1709" s="166" t="s">
        <v>194</v>
      </c>
      <c r="AU1709" s="166" t="s">
        <v>82</v>
      </c>
      <c r="AV1709" s="14" t="s">
        <v>188</v>
      </c>
      <c r="AW1709" s="14" t="s">
        <v>35</v>
      </c>
      <c r="AX1709" s="14" t="s">
        <v>9</v>
      </c>
      <c r="AY1709" s="166" t="s">
        <v>181</v>
      </c>
    </row>
    <row r="1710" spans="2:65" s="1" customFormat="1" ht="16.5" customHeight="1">
      <c r="B1710" s="132"/>
      <c r="C1710" s="133" t="s">
        <v>1474</v>
      </c>
      <c r="D1710" s="133" t="s">
        <v>183</v>
      </c>
      <c r="E1710" s="134" t="s">
        <v>1475</v>
      </c>
      <c r="F1710" s="135" t="s">
        <v>1476</v>
      </c>
      <c r="G1710" s="136" t="s">
        <v>980</v>
      </c>
      <c r="H1710" s="137">
        <v>0</v>
      </c>
      <c r="I1710" s="138"/>
      <c r="J1710" s="139">
        <f>ROUND(I1710*H1710,0)</f>
        <v>0</v>
      </c>
      <c r="K1710" s="135" t="s">
        <v>187</v>
      </c>
      <c r="L1710" s="33"/>
      <c r="M1710" s="140" t="s">
        <v>3</v>
      </c>
      <c r="N1710" s="141" t="s">
        <v>45</v>
      </c>
      <c r="P1710" s="142">
        <f>O1710*H1710</f>
        <v>0</v>
      </c>
      <c r="Q1710" s="142">
        <v>4.8000000000000001E-4</v>
      </c>
      <c r="R1710" s="142">
        <f>Q1710*H1710</f>
        <v>0</v>
      </c>
      <c r="S1710" s="142">
        <v>0</v>
      </c>
      <c r="T1710" s="143">
        <f>S1710*H1710</f>
        <v>0</v>
      </c>
      <c r="AR1710" s="144" t="s">
        <v>188</v>
      </c>
      <c r="AT1710" s="144" t="s">
        <v>183</v>
      </c>
      <c r="AU1710" s="144" t="s">
        <v>82</v>
      </c>
      <c r="AY1710" s="18" t="s">
        <v>181</v>
      </c>
      <c r="BE1710" s="145">
        <f>IF(N1710="základní",J1710,0)</f>
        <v>0</v>
      </c>
      <c r="BF1710" s="145">
        <f>IF(N1710="snížená",J1710,0)</f>
        <v>0</v>
      </c>
      <c r="BG1710" s="145">
        <f>IF(N1710="zákl. přenesená",J1710,0)</f>
        <v>0</v>
      </c>
      <c r="BH1710" s="145">
        <f>IF(N1710="sníž. přenesená",J1710,0)</f>
        <v>0</v>
      </c>
      <c r="BI1710" s="145">
        <f>IF(N1710="nulová",J1710,0)</f>
        <v>0</v>
      </c>
      <c r="BJ1710" s="18" t="s">
        <v>9</v>
      </c>
      <c r="BK1710" s="145">
        <f>ROUND(I1710*H1710,0)</f>
        <v>0</v>
      </c>
      <c r="BL1710" s="18" t="s">
        <v>188</v>
      </c>
      <c r="BM1710" s="144" t="s">
        <v>1477</v>
      </c>
    </row>
    <row r="1711" spans="2:65" s="1" customFormat="1" ht="19.5">
      <c r="B1711" s="33"/>
      <c r="D1711" s="146" t="s">
        <v>190</v>
      </c>
      <c r="F1711" s="147" t="s">
        <v>1478</v>
      </c>
      <c r="I1711" s="148"/>
      <c r="L1711" s="33"/>
      <c r="M1711" s="149"/>
      <c r="T1711" s="54"/>
      <c r="AT1711" s="18" t="s">
        <v>190</v>
      </c>
      <c r="AU1711" s="18" t="s">
        <v>82</v>
      </c>
    </row>
    <row r="1712" spans="2:65" s="1" customFormat="1" ht="11.25">
      <c r="B1712" s="33"/>
      <c r="D1712" s="150" t="s">
        <v>192</v>
      </c>
      <c r="F1712" s="151" t="s">
        <v>1479</v>
      </c>
      <c r="I1712" s="148"/>
      <c r="L1712" s="33"/>
      <c r="M1712" s="149"/>
      <c r="T1712" s="54"/>
      <c r="AT1712" s="18" t="s">
        <v>192</v>
      </c>
      <c r="AU1712" s="18" t="s">
        <v>82</v>
      </c>
    </row>
    <row r="1713" spans="2:65" s="1" customFormat="1" ht="16.5" customHeight="1">
      <c r="B1713" s="132"/>
      <c r="C1713" s="172" t="s">
        <v>1480</v>
      </c>
      <c r="D1713" s="172" t="s">
        <v>403</v>
      </c>
      <c r="E1713" s="173" t="s">
        <v>1481</v>
      </c>
      <c r="F1713" s="174" t="s">
        <v>1482</v>
      </c>
      <c r="G1713" s="175" t="s">
        <v>980</v>
      </c>
      <c r="H1713" s="176">
        <v>0</v>
      </c>
      <c r="I1713" s="177"/>
      <c r="J1713" s="178">
        <f>ROUND(I1713*H1713,0)</f>
        <v>0</v>
      </c>
      <c r="K1713" s="174" t="s">
        <v>187</v>
      </c>
      <c r="L1713" s="179"/>
      <c r="M1713" s="180" t="s">
        <v>3</v>
      </c>
      <c r="N1713" s="181" t="s">
        <v>45</v>
      </c>
      <c r="P1713" s="142">
        <f>O1713*H1713</f>
        <v>0</v>
      </c>
      <c r="Q1713" s="142">
        <v>1.489E-2</v>
      </c>
      <c r="R1713" s="142">
        <f>Q1713*H1713</f>
        <v>0</v>
      </c>
      <c r="S1713" s="142">
        <v>0</v>
      </c>
      <c r="T1713" s="143">
        <f>S1713*H1713</f>
        <v>0</v>
      </c>
      <c r="AR1713" s="144" t="s">
        <v>261</v>
      </c>
      <c r="AT1713" s="144" t="s">
        <v>403</v>
      </c>
      <c r="AU1713" s="144" t="s">
        <v>82</v>
      </c>
      <c r="AY1713" s="18" t="s">
        <v>181</v>
      </c>
      <c r="BE1713" s="145">
        <f>IF(N1713="základní",J1713,0)</f>
        <v>0</v>
      </c>
      <c r="BF1713" s="145">
        <f>IF(N1713="snížená",J1713,0)</f>
        <v>0</v>
      </c>
      <c r="BG1713" s="145">
        <f>IF(N1713="zákl. přenesená",J1713,0)</f>
        <v>0</v>
      </c>
      <c r="BH1713" s="145">
        <f>IF(N1713="sníž. přenesená",J1713,0)</f>
        <v>0</v>
      </c>
      <c r="BI1713" s="145">
        <f>IF(N1713="nulová",J1713,0)</f>
        <v>0</v>
      </c>
      <c r="BJ1713" s="18" t="s">
        <v>9</v>
      </c>
      <c r="BK1713" s="145">
        <f>ROUND(I1713*H1713,0)</f>
        <v>0</v>
      </c>
      <c r="BL1713" s="18" t="s">
        <v>188</v>
      </c>
      <c r="BM1713" s="144" t="s">
        <v>1483</v>
      </c>
    </row>
    <row r="1714" spans="2:65" s="1" customFormat="1" ht="11.25">
      <c r="B1714" s="33"/>
      <c r="D1714" s="146" t="s">
        <v>190</v>
      </c>
      <c r="F1714" s="147" t="s">
        <v>1482</v>
      </c>
      <c r="I1714" s="148"/>
      <c r="L1714" s="33"/>
      <c r="M1714" s="149"/>
      <c r="T1714" s="54"/>
      <c r="AT1714" s="18" t="s">
        <v>190</v>
      </c>
      <c r="AU1714" s="18" t="s">
        <v>82</v>
      </c>
    </row>
    <row r="1715" spans="2:65" s="1" customFormat="1" ht="16.5" customHeight="1">
      <c r="B1715" s="132"/>
      <c r="C1715" s="172" t="s">
        <v>1484</v>
      </c>
      <c r="D1715" s="172" t="s">
        <v>403</v>
      </c>
      <c r="E1715" s="173" t="s">
        <v>1485</v>
      </c>
      <c r="F1715" s="174" t="s">
        <v>1486</v>
      </c>
      <c r="G1715" s="175" t="s">
        <v>980</v>
      </c>
      <c r="H1715" s="176">
        <v>0</v>
      </c>
      <c r="I1715" s="177"/>
      <c r="J1715" s="178">
        <f>ROUND(I1715*H1715,0)</f>
        <v>0</v>
      </c>
      <c r="K1715" s="174" t="s">
        <v>187</v>
      </c>
      <c r="L1715" s="179"/>
      <c r="M1715" s="180" t="s">
        <v>3</v>
      </c>
      <c r="N1715" s="181" t="s">
        <v>45</v>
      </c>
      <c r="P1715" s="142">
        <f>O1715*H1715</f>
        <v>0</v>
      </c>
      <c r="Q1715" s="142">
        <v>1.521E-2</v>
      </c>
      <c r="R1715" s="142">
        <f>Q1715*H1715</f>
        <v>0</v>
      </c>
      <c r="S1715" s="142">
        <v>0</v>
      </c>
      <c r="T1715" s="143">
        <f>S1715*H1715</f>
        <v>0</v>
      </c>
      <c r="AR1715" s="144" t="s">
        <v>261</v>
      </c>
      <c r="AT1715" s="144" t="s">
        <v>403</v>
      </c>
      <c r="AU1715" s="144" t="s">
        <v>82</v>
      </c>
      <c r="AY1715" s="18" t="s">
        <v>181</v>
      </c>
      <c r="BE1715" s="145">
        <f>IF(N1715="základní",J1715,0)</f>
        <v>0</v>
      </c>
      <c r="BF1715" s="145">
        <f>IF(N1715="snížená",J1715,0)</f>
        <v>0</v>
      </c>
      <c r="BG1715" s="145">
        <f>IF(N1715="zákl. přenesená",J1715,0)</f>
        <v>0</v>
      </c>
      <c r="BH1715" s="145">
        <f>IF(N1715="sníž. přenesená",J1715,0)</f>
        <v>0</v>
      </c>
      <c r="BI1715" s="145">
        <f>IF(N1715="nulová",J1715,0)</f>
        <v>0</v>
      </c>
      <c r="BJ1715" s="18" t="s">
        <v>9</v>
      </c>
      <c r="BK1715" s="145">
        <f>ROUND(I1715*H1715,0)</f>
        <v>0</v>
      </c>
      <c r="BL1715" s="18" t="s">
        <v>188</v>
      </c>
      <c r="BM1715" s="144" t="s">
        <v>1487</v>
      </c>
    </row>
    <row r="1716" spans="2:65" s="1" customFormat="1" ht="11.25">
      <c r="B1716" s="33"/>
      <c r="D1716" s="146" t="s">
        <v>190</v>
      </c>
      <c r="F1716" s="147" t="s">
        <v>1486</v>
      </c>
      <c r="I1716" s="148"/>
      <c r="L1716" s="33"/>
      <c r="M1716" s="149"/>
      <c r="T1716" s="54"/>
      <c r="AT1716" s="18" t="s">
        <v>190</v>
      </c>
      <c r="AU1716" s="18" t="s">
        <v>82</v>
      </c>
    </row>
    <row r="1717" spans="2:65" s="1" customFormat="1" ht="16.5" customHeight="1">
      <c r="B1717" s="132"/>
      <c r="C1717" s="172" t="s">
        <v>1488</v>
      </c>
      <c r="D1717" s="172" t="s">
        <v>403</v>
      </c>
      <c r="E1717" s="173" t="s">
        <v>1489</v>
      </c>
      <c r="F1717" s="174" t="s">
        <v>1490</v>
      </c>
      <c r="G1717" s="175" t="s">
        <v>980</v>
      </c>
      <c r="H1717" s="176">
        <v>0</v>
      </c>
      <c r="I1717" s="177"/>
      <c r="J1717" s="178">
        <f>ROUND(I1717*H1717,0)</f>
        <v>0</v>
      </c>
      <c r="K1717" s="174" t="s">
        <v>187</v>
      </c>
      <c r="L1717" s="179"/>
      <c r="M1717" s="180" t="s">
        <v>3</v>
      </c>
      <c r="N1717" s="181" t="s">
        <v>45</v>
      </c>
      <c r="P1717" s="142">
        <f>O1717*H1717</f>
        <v>0</v>
      </c>
      <c r="Q1717" s="142">
        <v>1.553E-2</v>
      </c>
      <c r="R1717" s="142">
        <f>Q1717*H1717</f>
        <v>0</v>
      </c>
      <c r="S1717" s="142">
        <v>0</v>
      </c>
      <c r="T1717" s="143">
        <f>S1717*H1717</f>
        <v>0</v>
      </c>
      <c r="AR1717" s="144" t="s">
        <v>261</v>
      </c>
      <c r="AT1717" s="144" t="s">
        <v>403</v>
      </c>
      <c r="AU1717" s="144" t="s">
        <v>82</v>
      </c>
      <c r="AY1717" s="18" t="s">
        <v>181</v>
      </c>
      <c r="BE1717" s="145">
        <f>IF(N1717="základní",J1717,0)</f>
        <v>0</v>
      </c>
      <c r="BF1717" s="145">
        <f>IF(N1717="snížená",J1717,0)</f>
        <v>0</v>
      </c>
      <c r="BG1717" s="145">
        <f>IF(N1717="zákl. přenesená",J1717,0)</f>
        <v>0</v>
      </c>
      <c r="BH1717" s="145">
        <f>IF(N1717="sníž. přenesená",J1717,0)</f>
        <v>0</v>
      </c>
      <c r="BI1717" s="145">
        <f>IF(N1717="nulová",J1717,0)</f>
        <v>0</v>
      </c>
      <c r="BJ1717" s="18" t="s">
        <v>9</v>
      </c>
      <c r="BK1717" s="145">
        <f>ROUND(I1717*H1717,0)</f>
        <v>0</v>
      </c>
      <c r="BL1717" s="18" t="s">
        <v>188</v>
      </c>
      <c r="BM1717" s="144" t="s">
        <v>1491</v>
      </c>
    </row>
    <row r="1718" spans="2:65" s="1" customFormat="1" ht="11.25">
      <c r="B1718" s="33"/>
      <c r="D1718" s="146" t="s">
        <v>190</v>
      </c>
      <c r="F1718" s="147" t="s">
        <v>1490</v>
      </c>
      <c r="I1718" s="148"/>
      <c r="L1718" s="33"/>
      <c r="M1718" s="149"/>
      <c r="T1718" s="54"/>
      <c r="AT1718" s="18" t="s">
        <v>190</v>
      </c>
      <c r="AU1718" s="18" t="s">
        <v>82</v>
      </c>
    </row>
    <row r="1719" spans="2:65" s="1" customFormat="1" ht="16.5" customHeight="1">
      <c r="B1719" s="132"/>
      <c r="C1719" s="133" t="s">
        <v>1492</v>
      </c>
      <c r="D1719" s="133" t="s">
        <v>183</v>
      </c>
      <c r="E1719" s="134" t="s">
        <v>1493</v>
      </c>
      <c r="F1719" s="135" t="s">
        <v>1494</v>
      </c>
      <c r="G1719" s="136" t="s">
        <v>980</v>
      </c>
      <c r="H1719" s="137">
        <v>0</v>
      </c>
      <c r="I1719" s="138"/>
      <c r="J1719" s="139">
        <f>ROUND(I1719*H1719,0)</f>
        <v>0</v>
      </c>
      <c r="K1719" s="135" t="s">
        <v>187</v>
      </c>
      <c r="L1719" s="33"/>
      <c r="M1719" s="140" t="s">
        <v>3</v>
      </c>
      <c r="N1719" s="141" t="s">
        <v>45</v>
      </c>
      <c r="P1719" s="142">
        <f>O1719*H1719</f>
        <v>0</v>
      </c>
      <c r="Q1719" s="142">
        <v>9.6000000000000002E-4</v>
      </c>
      <c r="R1719" s="142">
        <f>Q1719*H1719</f>
        <v>0</v>
      </c>
      <c r="S1719" s="142">
        <v>0</v>
      </c>
      <c r="T1719" s="143">
        <f>S1719*H1719</f>
        <v>0</v>
      </c>
      <c r="AR1719" s="144" t="s">
        <v>188</v>
      </c>
      <c r="AT1719" s="144" t="s">
        <v>183</v>
      </c>
      <c r="AU1719" s="144" t="s">
        <v>82</v>
      </c>
      <c r="AY1719" s="18" t="s">
        <v>181</v>
      </c>
      <c r="BE1719" s="145">
        <f>IF(N1719="základní",J1719,0)</f>
        <v>0</v>
      </c>
      <c r="BF1719" s="145">
        <f>IF(N1719="snížená",J1719,0)</f>
        <v>0</v>
      </c>
      <c r="BG1719" s="145">
        <f>IF(N1719="zákl. přenesená",J1719,0)</f>
        <v>0</v>
      </c>
      <c r="BH1719" s="145">
        <f>IF(N1719="sníž. přenesená",J1719,0)</f>
        <v>0</v>
      </c>
      <c r="BI1719" s="145">
        <f>IF(N1719="nulová",J1719,0)</f>
        <v>0</v>
      </c>
      <c r="BJ1719" s="18" t="s">
        <v>9</v>
      </c>
      <c r="BK1719" s="145">
        <f>ROUND(I1719*H1719,0)</f>
        <v>0</v>
      </c>
      <c r="BL1719" s="18" t="s">
        <v>188</v>
      </c>
      <c r="BM1719" s="144" t="s">
        <v>1495</v>
      </c>
    </row>
    <row r="1720" spans="2:65" s="1" customFormat="1" ht="19.5">
      <c r="B1720" s="33"/>
      <c r="D1720" s="146" t="s">
        <v>190</v>
      </c>
      <c r="F1720" s="147" t="s">
        <v>1496</v>
      </c>
      <c r="I1720" s="148"/>
      <c r="L1720" s="33"/>
      <c r="M1720" s="149"/>
      <c r="T1720" s="54"/>
      <c r="AT1720" s="18" t="s">
        <v>190</v>
      </c>
      <c r="AU1720" s="18" t="s">
        <v>82</v>
      </c>
    </row>
    <row r="1721" spans="2:65" s="1" customFormat="1" ht="11.25">
      <c r="B1721" s="33"/>
      <c r="D1721" s="150" t="s">
        <v>192</v>
      </c>
      <c r="F1721" s="151" t="s">
        <v>1497</v>
      </c>
      <c r="I1721" s="148"/>
      <c r="L1721" s="33"/>
      <c r="M1721" s="149"/>
      <c r="T1721" s="54"/>
      <c r="AT1721" s="18" t="s">
        <v>192</v>
      </c>
      <c r="AU1721" s="18" t="s">
        <v>82</v>
      </c>
    </row>
    <row r="1722" spans="2:65" s="1" customFormat="1" ht="19.5">
      <c r="B1722" s="33"/>
      <c r="D1722" s="146" t="s">
        <v>698</v>
      </c>
      <c r="F1722" s="189" t="s">
        <v>1498</v>
      </c>
      <c r="I1722" s="148"/>
      <c r="L1722" s="33"/>
      <c r="M1722" s="149"/>
      <c r="T1722" s="54"/>
      <c r="AT1722" s="18" t="s">
        <v>698</v>
      </c>
      <c r="AU1722" s="18" t="s">
        <v>82</v>
      </c>
    </row>
    <row r="1723" spans="2:65" s="1" customFormat="1" ht="16.5" customHeight="1">
      <c r="B1723" s="132"/>
      <c r="C1723" s="172" t="s">
        <v>1499</v>
      </c>
      <c r="D1723" s="172" t="s">
        <v>403</v>
      </c>
      <c r="E1723" s="173" t="s">
        <v>1500</v>
      </c>
      <c r="F1723" s="174" t="s">
        <v>1501</v>
      </c>
      <c r="G1723" s="175" t="s">
        <v>980</v>
      </c>
      <c r="H1723" s="176">
        <v>0</v>
      </c>
      <c r="I1723" s="177"/>
      <c r="J1723" s="178">
        <f>ROUND(I1723*H1723,0)</f>
        <v>0</v>
      </c>
      <c r="K1723" s="174" t="s">
        <v>187</v>
      </c>
      <c r="L1723" s="179"/>
      <c r="M1723" s="180" t="s">
        <v>3</v>
      </c>
      <c r="N1723" s="181" t="s">
        <v>45</v>
      </c>
      <c r="P1723" s="142">
        <f>O1723*H1723</f>
        <v>0</v>
      </c>
      <c r="Q1723" s="142">
        <v>1.8679999999999999E-2</v>
      </c>
      <c r="R1723" s="142">
        <f>Q1723*H1723</f>
        <v>0</v>
      </c>
      <c r="S1723" s="142">
        <v>0</v>
      </c>
      <c r="T1723" s="143">
        <f>S1723*H1723</f>
        <v>0</v>
      </c>
      <c r="AR1723" s="144" t="s">
        <v>261</v>
      </c>
      <c r="AT1723" s="144" t="s">
        <v>403</v>
      </c>
      <c r="AU1723" s="144" t="s">
        <v>82</v>
      </c>
      <c r="AY1723" s="18" t="s">
        <v>181</v>
      </c>
      <c r="BE1723" s="145">
        <f>IF(N1723="základní",J1723,0)</f>
        <v>0</v>
      </c>
      <c r="BF1723" s="145">
        <f>IF(N1723="snížená",J1723,0)</f>
        <v>0</v>
      </c>
      <c r="BG1723" s="145">
        <f>IF(N1723="zákl. přenesená",J1723,0)</f>
        <v>0</v>
      </c>
      <c r="BH1723" s="145">
        <f>IF(N1723="sníž. přenesená",J1723,0)</f>
        <v>0</v>
      </c>
      <c r="BI1723" s="145">
        <f>IF(N1723="nulová",J1723,0)</f>
        <v>0</v>
      </c>
      <c r="BJ1723" s="18" t="s">
        <v>9</v>
      </c>
      <c r="BK1723" s="145">
        <f>ROUND(I1723*H1723,0)</f>
        <v>0</v>
      </c>
      <c r="BL1723" s="18" t="s">
        <v>188</v>
      </c>
      <c r="BM1723" s="144" t="s">
        <v>1502</v>
      </c>
    </row>
    <row r="1724" spans="2:65" s="1" customFormat="1" ht="11.25">
      <c r="B1724" s="33"/>
      <c r="D1724" s="146" t="s">
        <v>190</v>
      </c>
      <c r="F1724" s="147" t="s">
        <v>1501</v>
      </c>
      <c r="I1724" s="148"/>
      <c r="L1724" s="33"/>
      <c r="M1724" s="149"/>
      <c r="T1724" s="54"/>
      <c r="AT1724" s="18" t="s">
        <v>190</v>
      </c>
      <c r="AU1724" s="18" t="s">
        <v>82</v>
      </c>
    </row>
    <row r="1725" spans="2:65" s="1" customFormat="1" ht="16.5" customHeight="1">
      <c r="B1725" s="132"/>
      <c r="C1725" s="133" t="s">
        <v>1503</v>
      </c>
      <c r="D1725" s="133" t="s">
        <v>183</v>
      </c>
      <c r="E1725" s="134" t="s">
        <v>1504</v>
      </c>
      <c r="F1725" s="135" t="s">
        <v>1505</v>
      </c>
      <c r="G1725" s="136" t="s">
        <v>980</v>
      </c>
      <c r="H1725" s="137">
        <v>0</v>
      </c>
      <c r="I1725" s="138"/>
      <c r="J1725" s="139">
        <f>ROUND(I1725*H1725,0)</f>
        <v>0</v>
      </c>
      <c r="K1725" s="135" t="s">
        <v>187</v>
      </c>
      <c r="L1725" s="33"/>
      <c r="M1725" s="140" t="s">
        <v>3</v>
      </c>
      <c r="N1725" s="141" t="s">
        <v>45</v>
      </c>
      <c r="P1725" s="142">
        <f>O1725*H1725</f>
        <v>0</v>
      </c>
      <c r="Q1725" s="142">
        <v>0.44169999999999998</v>
      </c>
      <c r="R1725" s="142">
        <f>Q1725*H1725</f>
        <v>0</v>
      </c>
      <c r="S1725" s="142">
        <v>0</v>
      </c>
      <c r="T1725" s="143">
        <f>S1725*H1725</f>
        <v>0</v>
      </c>
      <c r="AR1725" s="144" t="s">
        <v>188</v>
      </c>
      <c r="AT1725" s="144" t="s">
        <v>183</v>
      </c>
      <c r="AU1725" s="144" t="s">
        <v>82</v>
      </c>
      <c r="AY1725" s="18" t="s">
        <v>181</v>
      </c>
      <c r="BE1725" s="145">
        <f>IF(N1725="základní",J1725,0)</f>
        <v>0</v>
      </c>
      <c r="BF1725" s="145">
        <f>IF(N1725="snížená",J1725,0)</f>
        <v>0</v>
      </c>
      <c r="BG1725" s="145">
        <f>IF(N1725="zákl. přenesená",J1725,0)</f>
        <v>0</v>
      </c>
      <c r="BH1725" s="145">
        <f>IF(N1725="sníž. přenesená",J1725,0)</f>
        <v>0</v>
      </c>
      <c r="BI1725" s="145">
        <f>IF(N1725="nulová",J1725,0)</f>
        <v>0</v>
      </c>
      <c r="BJ1725" s="18" t="s">
        <v>9</v>
      </c>
      <c r="BK1725" s="145">
        <f>ROUND(I1725*H1725,0)</f>
        <v>0</v>
      </c>
      <c r="BL1725" s="18" t="s">
        <v>188</v>
      </c>
      <c r="BM1725" s="144" t="s">
        <v>1506</v>
      </c>
    </row>
    <row r="1726" spans="2:65" s="1" customFormat="1" ht="19.5">
      <c r="B1726" s="33"/>
      <c r="D1726" s="146" t="s">
        <v>190</v>
      </c>
      <c r="F1726" s="147" t="s">
        <v>1507</v>
      </c>
      <c r="I1726" s="148"/>
      <c r="L1726" s="33"/>
      <c r="M1726" s="149"/>
      <c r="T1726" s="54"/>
      <c r="AT1726" s="18" t="s">
        <v>190</v>
      </c>
      <c r="AU1726" s="18" t="s">
        <v>82</v>
      </c>
    </row>
    <row r="1727" spans="2:65" s="1" customFormat="1" ht="11.25">
      <c r="B1727" s="33"/>
      <c r="D1727" s="150" t="s">
        <v>192</v>
      </c>
      <c r="F1727" s="151" t="s">
        <v>1508</v>
      </c>
      <c r="I1727" s="148"/>
      <c r="L1727" s="33"/>
      <c r="M1727" s="149"/>
      <c r="T1727" s="54"/>
      <c r="AT1727" s="18" t="s">
        <v>192</v>
      </c>
      <c r="AU1727" s="18" t="s">
        <v>82</v>
      </c>
    </row>
    <row r="1728" spans="2:65" s="1" customFormat="1" ht="21.75" customHeight="1">
      <c r="B1728" s="132"/>
      <c r="C1728" s="172" t="s">
        <v>1509</v>
      </c>
      <c r="D1728" s="172" t="s">
        <v>403</v>
      </c>
      <c r="E1728" s="173" t="s">
        <v>1510</v>
      </c>
      <c r="F1728" s="174" t="s">
        <v>1511</v>
      </c>
      <c r="G1728" s="175" t="s">
        <v>980</v>
      </c>
      <c r="H1728" s="176">
        <v>0</v>
      </c>
      <c r="I1728" s="177"/>
      <c r="J1728" s="178">
        <f>ROUND(I1728*H1728,0)</f>
        <v>0</v>
      </c>
      <c r="K1728" s="174" t="s">
        <v>187</v>
      </c>
      <c r="L1728" s="179"/>
      <c r="M1728" s="180" t="s">
        <v>3</v>
      </c>
      <c r="N1728" s="181" t="s">
        <v>45</v>
      </c>
      <c r="P1728" s="142">
        <f>O1728*H1728</f>
        <v>0</v>
      </c>
      <c r="Q1728" s="142">
        <v>1.521E-2</v>
      </c>
      <c r="R1728" s="142">
        <f>Q1728*H1728</f>
        <v>0</v>
      </c>
      <c r="S1728" s="142">
        <v>0</v>
      </c>
      <c r="T1728" s="143">
        <f>S1728*H1728</f>
        <v>0</v>
      </c>
      <c r="AR1728" s="144" t="s">
        <v>261</v>
      </c>
      <c r="AT1728" s="144" t="s">
        <v>403</v>
      </c>
      <c r="AU1728" s="144" t="s">
        <v>82</v>
      </c>
      <c r="AY1728" s="18" t="s">
        <v>181</v>
      </c>
      <c r="BE1728" s="145">
        <f>IF(N1728="základní",J1728,0)</f>
        <v>0</v>
      </c>
      <c r="BF1728" s="145">
        <f>IF(N1728="snížená",J1728,0)</f>
        <v>0</v>
      </c>
      <c r="BG1728" s="145">
        <f>IF(N1728="zákl. přenesená",J1728,0)</f>
        <v>0</v>
      </c>
      <c r="BH1728" s="145">
        <f>IF(N1728="sníž. přenesená",J1728,0)</f>
        <v>0</v>
      </c>
      <c r="BI1728" s="145">
        <f>IF(N1728="nulová",J1728,0)</f>
        <v>0</v>
      </c>
      <c r="BJ1728" s="18" t="s">
        <v>9</v>
      </c>
      <c r="BK1728" s="145">
        <f>ROUND(I1728*H1728,0)</f>
        <v>0</v>
      </c>
      <c r="BL1728" s="18" t="s">
        <v>188</v>
      </c>
      <c r="BM1728" s="144" t="s">
        <v>1512</v>
      </c>
    </row>
    <row r="1729" spans="2:65" s="1" customFormat="1" ht="11.25">
      <c r="B1729" s="33"/>
      <c r="D1729" s="146" t="s">
        <v>190</v>
      </c>
      <c r="F1729" s="147" t="s">
        <v>1511</v>
      </c>
      <c r="I1729" s="148"/>
      <c r="L1729" s="33"/>
      <c r="M1729" s="149"/>
      <c r="T1729" s="54"/>
      <c r="AT1729" s="18" t="s">
        <v>190</v>
      </c>
      <c r="AU1729" s="18" t="s">
        <v>82</v>
      </c>
    </row>
    <row r="1730" spans="2:65" s="1" customFormat="1" ht="16.5" customHeight="1">
      <c r="B1730" s="132"/>
      <c r="C1730" s="133" t="s">
        <v>1513</v>
      </c>
      <c r="D1730" s="133" t="s">
        <v>183</v>
      </c>
      <c r="E1730" s="134" t="s">
        <v>1514</v>
      </c>
      <c r="F1730" s="135" t="s">
        <v>1515</v>
      </c>
      <c r="G1730" s="136" t="s">
        <v>980</v>
      </c>
      <c r="H1730" s="137">
        <v>0</v>
      </c>
      <c r="I1730" s="138"/>
      <c r="J1730" s="139">
        <f>ROUND(I1730*H1730,0)</f>
        <v>0</v>
      </c>
      <c r="K1730" s="135" t="s">
        <v>187</v>
      </c>
      <c r="L1730" s="33"/>
      <c r="M1730" s="140" t="s">
        <v>3</v>
      </c>
      <c r="N1730" s="141" t="s">
        <v>45</v>
      </c>
      <c r="P1730" s="142">
        <f>O1730*H1730</f>
        <v>0</v>
      </c>
      <c r="Q1730" s="142">
        <v>0.54769000000000001</v>
      </c>
      <c r="R1730" s="142">
        <f>Q1730*H1730</f>
        <v>0</v>
      </c>
      <c r="S1730" s="142">
        <v>0</v>
      </c>
      <c r="T1730" s="143">
        <f>S1730*H1730</f>
        <v>0</v>
      </c>
      <c r="AR1730" s="144" t="s">
        <v>188</v>
      </c>
      <c r="AT1730" s="144" t="s">
        <v>183</v>
      </c>
      <c r="AU1730" s="144" t="s">
        <v>82</v>
      </c>
      <c r="AY1730" s="18" t="s">
        <v>181</v>
      </c>
      <c r="BE1730" s="145">
        <f>IF(N1730="základní",J1730,0)</f>
        <v>0</v>
      </c>
      <c r="BF1730" s="145">
        <f>IF(N1730="snížená",J1730,0)</f>
        <v>0</v>
      </c>
      <c r="BG1730" s="145">
        <f>IF(N1730="zákl. přenesená",J1730,0)</f>
        <v>0</v>
      </c>
      <c r="BH1730" s="145">
        <f>IF(N1730="sníž. přenesená",J1730,0)</f>
        <v>0</v>
      </c>
      <c r="BI1730" s="145">
        <f>IF(N1730="nulová",J1730,0)</f>
        <v>0</v>
      </c>
      <c r="BJ1730" s="18" t="s">
        <v>9</v>
      </c>
      <c r="BK1730" s="145">
        <f>ROUND(I1730*H1730,0)</f>
        <v>0</v>
      </c>
      <c r="BL1730" s="18" t="s">
        <v>188</v>
      </c>
      <c r="BM1730" s="144" t="s">
        <v>1516</v>
      </c>
    </row>
    <row r="1731" spans="2:65" s="1" customFormat="1" ht="19.5">
      <c r="B1731" s="33"/>
      <c r="D1731" s="146" t="s">
        <v>190</v>
      </c>
      <c r="F1731" s="147" t="s">
        <v>1517</v>
      </c>
      <c r="I1731" s="148"/>
      <c r="L1731" s="33"/>
      <c r="M1731" s="149"/>
      <c r="T1731" s="54"/>
      <c r="AT1731" s="18" t="s">
        <v>190</v>
      </c>
      <c r="AU1731" s="18" t="s">
        <v>82</v>
      </c>
    </row>
    <row r="1732" spans="2:65" s="1" customFormat="1" ht="11.25">
      <c r="B1732" s="33"/>
      <c r="D1732" s="150" t="s">
        <v>192</v>
      </c>
      <c r="F1732" s="151" t="s">
        <v>1518</v>
      </c>
      <c r="I1732" s="148"/>
      <c r="L1732" s="33"/>
      <c r="M1732" s="149"/>
      <c r="T1732" s="54"/>
      <c r="AT1732" s="18" t="s">
        <v>192</v>
      </c>
      <c r="AU1732" s="18" t="s">
        <v>82</v>
      </c>
    </row>
    <row r="1733" spans="2:65" s="1" customFormat="1" ht="24.2" customHeight="1">
      <c r="B1733" s="132"/>
      <c r="C1733" s="172" t="s">
        <v>1519</v>
      </c>
      <c r="D1733" s="172" t="s">
        <v>403</v>
      </c>
      <c r="E1733" s="173" t="s">
        <v>1520</v>
      </c>
      <c r="F1733" s="174" t="s">
        <v>1521</v>
      </c>
      <c r="G1733" s="175" t="s">
        <v>980</v>
      </c>
      <c r="H1733" s="176">
        <v>0</v>
      </c>
      <c r="I1733" s="177"/>
      <c r="J1733" s="178">
        <f>ROUND(I1733*H1733,0)</f>
        <v>0</v>
      </c>
      <c r="K1733" s="174" t="s">
        <v>187</v>
      </c>
      <c r="L1733" s="179"/>
      <c r="M1733" s="180" t="s">
        <v>3</v>
      </c>
      <c r="N1733" s="181" t="s">
        <v>45</v>
      </c>
      <c r="P1733" s="142">
        <f>O1733*H1733</f>
        <v>0</v>
      </c>
      <c r="Q1733" s="142">
        <v>1.95E-2</v>
      </c>
      <c r="R1733" s="142">
        <f>Q1733*H1733</f>
        <v>0</v>
      </c>
      <c r="S1733" s="142">
        <v>0</v>
      </c>
      <c r="T1733" s="143">
        <f>S1733*H1733</f>
        <v>0</v>
      </c>
      <c r="AR1733" s="144" t="s">
        <v>261</v>
      </c>
      <c r="AT1733" s="144" t="s">
        <v>403</v>
      </c>
      <c r="AU1733" s="144" t="s">
        <v>82</v>
      </c>
      <c r="AY1733" s="18" t="s">
        <v>181</v>
      </c>
      <c r="BE1733" s="145">
        <f>IF(N1733="základní",J1733,0)</f>
        <v>0</v>
      </c>
      <c r="BF1733" s="145">
        <f>IF(N1733="snížená",J1733,0)</f>
        <v>0</v>
      </c>
      <c r="BG1733" s="145">
        <f>IF(N1733="zákl. přenesená",J1733,0)</f>
        <v>0</v>
      </c>
      <c r="BH1733" s="145">
        <f>IF(N1733="sníž. přenesená",J1733,0)</f>
        <v>0</v>
      </c>
      <c r="BI1733" s="145">
        <f>IF(N1733="nulová",J1733,0)</f>
        <v>0</v>
      </c>
      <c r="BJ1733" s="18" t="s">
        <v>9</v>
      </c>
      <c r="BK1733" s="145">
        <f>ROUND(I1733*H1733,0)</f>
        <v>0</v>
      </c>
      <c r="BL1733" s="18" t="s">
        <v>188</v>
      </c>
      <c r="BM1733" s="144" t="s">
        <v>1522</v>
      </c>
    </row>
    <row r="1734" spans="2:65" s="1" customFormat="1" ht="11.25">
      <c r="B1734" s="33"/>
      <c r="D1734" s="146" t="s">
        <v>190</v>
      </c>
      <c r="F1734" s="147" t="s">
        <v>1521</v>
      </c>
      <c r="I1734" s="148"/>
      <c r="L1734" s="33"/>
      <c r="M1734" s="149"/>
      <c r="T1734" s="54"/>
      <c r="AT1734" s="18" t="s">
        <v>190</v>
      </c>
      <c r="AU1734" s="18" t="s">
        <v>82</v>
      </c>
    </row>
    <row r="1735" spans="2:65" s="1" customFormat="1" ht="19.5">
      <c r="B1735" s="33"/>
      <c r="D1735" s="146" t="s">
        <v>698</v>
      </c>
      <c r="F1735" s="189" t="s">
        <v>1523</v>
      </c>
      <c r="I1735" s="148"/>
      <c r="L1735" s="33"/>
      <c r="M1735" s="149"/>
      <c r="T1735" s="54"/>
      <c r="AT1735" s="18" t="s">
        <v>698</v>
      </c>
      <c r="AU1735" s="18" t="s">
        <v>82</v>
      </c>
    </row>
    <row r="1736" spans="2:65" s="11" customFormat="1" ht="22.9" customHeight="1">
      <c r="B1736" s="120"/>
      <c r="D1736" s="121" t="s">
        <v>73</v>
      </c>
      <c r="E1736" s="130" t="s">
        <v>269</v>
      </c>
      <c r="F1736" s="130" t="s">
        <v>1524</v>
      </c>
      <c r="I1736" s="123"/>
      <c r="J1736" s="131">
        <f>BK1736</f>
        <v>0</v>
      </c>
      <c r="L1736" s="120"/>
      <c r="M1736" s="125"/>
      <c r="P1736" s="126">
        <f>SUM(P1737:P2282)</f>
        <v>0</v>
      </c>
      <c r="R1736" s="126">
        <f>SUM(R1737:R2282)</f>
        <v>2.6237615600000002</v>
      </c>
      <c r="T1736" s="127">
        <f>SUM(T1737:T2282)</f>
        <v>458.01853700000009</v>
      </c>
      <c r="AR1736" s="121" t="s">
        <v>9</v>
      </c>
      <c r="AT1736" s="128" t="s">
        <v>73</v>
      </c>
      <c r="AU1736" s="128" t="s">
        <v>9</v>
      </c>
      <c r="AY1736" s="121" t="s">
        <v>181</v>
      </c>
      <c r="BK1736" s="129">
        <f>SUM(BK1737:BK2282)</f>
        <v>0</v>
      </c>
    </row>
    <row r="1737" spans="2:65" s="1" customFormat="1" ht="16.5" customHeight="1">
      <c r="B1737" s="132"/>
      <c r="C1737" s="133" t="s">
        <v>1525</v>
      </c>
      <c r="D1737" s="133" t="s">
        <v>183</v>
      </c>
      <c r="E1737" s="134" t="s">
        <v>1526</v>
      </c>
      <c r="F1737" s="135" t="s">
        <v>1527</v>
      </c>
      <c r="G1737" s="136" t="s">
        <v>214</v>
      </c>
      <c r="H1737" s="137">
        <v>13</v>
      </c>
      <c r="I1737" s="138"/>
      <c r="J1737" s="139">
        <f>ROUND(I1737*H1737,0)</f>
        <v>0</v>
      </c>
      <c r="K1737" s="135" t="s">
        <v>187</v>
      </c>
      <c r="L1737" s="33"/>
      <c r="M1737" s="140" t="s">
        <v>3</v>
      </c>
      <c r="N1737" s="141" t="s">
        <v>45</v>
      </c>
      <c r="P1737" s="142">
        <f>O1737*H1737</f>
        <v>0</v>
      </c>
      <c r="Q1737" s="142">
        <v>0.1295</v>
      </c>
      <c r="R1737" s="142">
        <f>Q1737*H1737</f>
        <v>1.6835</v>
      </c>
      <c r="S1737" s="142">
        <v>0</v>
      </c>
      <c r="T1737" s="143">
        <f>S1737*H1737</f>
        <v>0</v>
      </c>
      <c r="AR1737" s="144" t="s">
        <v>188</v>
      </c>
      <c r="AT1737" s="144" t="s">
        <v>183</v>
      </c>
      <c r="AU1737" s="144" t="s">
        <v>82</v>
      </c>
      <c r="AY1737" s="18" t="s">
        <v>181</v>
      </c>
      <c r="BE1737" s="145">
        <f>IF(N1737="základní",J1737,0)</f>
        <v>0</v>
      </c>
      <c r="BF1737" s="145">
        <f>IF(N1737="snížená",J1737,0)</f>
        <v>0</v>
      </c>
      <c r="BG1737" s="145">
        <f>IF(N1737="zákl. přenesená",J1737,0)</f>
        <v>0</v>
      </c>
      <c r="BH1737" s="145">
        <f>IF(N1737="sníž. přenesená",J1737,0)</f>
        <v>0</v>
      </c>
      <c r="BI1737" s="145">
        <f>IF(N1737="nulová",J1737,0)</f>
        <v>0</v>
      </c>
      <c r="BJ1737" s="18" t="s">
        <v>9</v>
      </c>
      <c r="BK1737" s="145">
        <f>ROUND(I1737*H1737,0)</f>
        <v>0</v>
      </c>
      <c r="BL1737" s="18" t="s">
        <v>188</v>
      </c>
      <c r="BM1737" s="144" t="s">
        <v>1528</v>
      </c>
    </row>
    <row r="1738" spans="2:65" s="1" customFormat="1" ht="19.5">
      <c r="B1738" s="33"/>
      <c r="D1738" s="146" t="s">
        <v>190</v>
      </c>
      <c r="F1738" s="147" t="s">
        <v>1529</v>
      </c>
      <c r="I1738" s="148"/>
      <c r="L1738" s="33"/>
      <c r="M1738" s="149"/>
      <c r="T1738" s="54"/>
      <c r="AT1738" s="18" t="s">
        <v>190</v>
      </c>
      <c r="AU1738" s="18" t="s">
        <v>82</v>
      </c>
    </row>
    <row r="1739" spans="2:65" s="1" customFormat="1" ht="11.25">
      <c r="B1739" s="33"/>
      <c r="D1739" s="150" t="s">
        <v>192</v>
      </c>
      <c r="F1739" s="151" t="s">
        <v>1530</v>
      </c>
      <c r="I1739" s="148"/>
      <c r="L1739" s="33"/>
      <c r="M1739" s="149"/>
      <c r="T1739" s="54"/>
      <c r="AT1739" s="18" t="s">
        <v>192</v>
      </c>
      <c r="AU1739" s="18" t="s">
        <v>82</v>
      </c>
    </row>
    <row r="1740" spans="2:65" s="13" customFormat="1" ht="11.25">
      <c r="B1740" s="158"/>
      <c r="D1740" s="146" t="s">
        <v>194</v>
      </c>
      <c r="E1740" s="159" t="s">
        <v>3</v>
      </c>
      <c r="F1740" s="160" t="s">
        <v>1531</v>
      </c>
      <c r="H1740" s="161">
        <v>11</v>
      </c>
      <c r="I1740" s="162"/>
      <c r="L1740" s="158"/>
      <c r="M1740" s="163"/>
      <c r="T1740" s="164"/>
      <c r="AT1740" s="159" t="s">
        <v>194</v>
      </c>
      <c r="AU1740" s="159" t="s">
        <v>82</v>
      </c>
      <c r="AV1740" s="13" t="s">
        <v>82</v>
      </c>
      <c r="AW1740" s="13" t="s">
        <v>35</v>
      </c>
      <c r="AX1740" s="13" t="s">
        <v>74</v>
      </c>
      <c r="AY1740" s="159" t="s">
        <v>181</v>
      </c>
    </row>
    <row r="1741" spans="2:65" s="13" customFormat="1" ht="11.25">
      <c r="B1741" s="158"/>
      <c r="D1741" s="146" t="s">
        <v>194</v>
      </c>
      <c r="E1741" s="159" t="s">
        <v>3</v>
      </c>
      <c r="F1741" s="160" t="s">
        <v>1532</v>
      </c>
      <c r="H1741" s="161">
        <v>2</v>
      </c>
      <c r="I1741" s="162"/>
      <c r="L1741" s="158"/>
      <c r="M1741" s="163"/>
      <c r="T1741" s="164"/>
      <c r="AT1741" s="159" t="s">
        <v>194</v>
      </c>
      <c r="AU1741" s="159" t="s">
        <v>82</v>
      </c>
      <c r="AV1741" s="13" t="s">
        <v>82</v>
      </c>
      <c r="AW1741" s="13" t="s">
        <v>35</v>
      </c>
      <c r="AX1741" s="13" t="s">
        <v>74</v>
      </c>
      <c r="AY1741" s="159" t="s">
        <v>181</v>
      </c>
    </row>
    <row r="1742" spans="2:65" s="14" customFormat="1" ht="11.25">
      <c r="B1742" s="165"/>
      <c r="D1742" s="146" t="s">
        <v>194</v>
      </c>
      <c r="E1742" s="166" t="s">
        <v>3</v>
      </c>
      <c r="F1742" s="167" t="s">
        <v>204</v>
      </c>
      <c r="H1742" s="168">
        <v>13</v>
      </c>
      <c r="I1742" s="169"/>
      <c r="L1742" s="165"/>
      <c r="M1742" s="170"/>
      <c r="T1742" s="171"/>
      <c r="AT1742" s="166" t="s">
        <v>194</v>
      </c>
      <c r="AU1742" s="166" t="s">
        <v>82</v>
      </c>
      <c r="AV1742" s="14" t="s">
        <v>188</v>
      </c>
      <c r="AW1742" s="14" t="s">
        <v>35</v>
      </c>
      <c r="AX1742" s="14" t="s">
        <v>9</v>
      </c>
      <c r="AY1742" s="166" t="s">
        <v>181</v>
      </c>
    </row>
    <row r="1743" spans="2:65" s="1" customFormat="1" ht="16.5" customHeight="1">
      <c r="B1743" s="132"/>
      <c r="C1743" s="172" t="s">
        <v>1533</v>
      </c>
      <c r="D1743" s="172" t="s">
        <v>403</v>
      </c>
      <c r="E1743" s="173" t="s">
        <v>1534</v>
      </c>
      <c r="F1743" s="174" t="s">
        <v>1535</v>
      </c>
      <c r="G1743" s="175" t="s">
        <v>214</v>
      </c>
      <c r="H1743" s="176">
        <v>2</v>
      </c>
      <c r="I1743" s="177"/>
      <c r="J1743" s="178">
        <f>ROUND(I1743*H1743,0)</f>
        <v>0</v>
      </c>
      <c r="K1743" s="174" t="s">
        <v>187</v>
      </c>
      <c r="L1743" s="179"/>
      <c r="M1743" s="180" t="s">
        <v>3</v>
      </c>
      <c r="N1743" s="181" t="s">
        <v>45</v>
      </c>
      <c r="P1743" s="142">
        <f>O1743*H1743</f>
        <v>0</v>
      </c>
      <c r="Q1743" s="142">
        <v>5.6120000000000003E-2</v>
      </c>
      <c r="R1743" s="142">
        <f>Q1743*H1743</f>
        <v>0.11224000000000001</v>
      </c>
      <c r="S1743" s="142">
        <v>0</v>
      </c>
      <c r="T1743" s="143">
        <f>S1743*H1743</f>
        <v>0</v>
      </c>
      <c r="AR1743" s="144" t="s">
        <v>261</v>
      </c>
      <c r="AT1743" s="144" t="s">
        <v>403</v>
      </c>
      <c r="AU1743" s="144" t="s">
        <v>82</v>
      </c>
      <c r="AY1743" s="18" t="s">
        <v>181</v>
      </c>
      <c r="BE1743" s="145">
        <f>IF(N1743="základní",J1743,0)</f>
        <v>0</v>
      </c>
      <c r="BF1743" s="145">
        <f>IF(N1743="snížená",J1743,0)</f>
        <v>0</v>
      </c>
      <c r="BG1743" s="145">
        <f>IF(N1743="zákl. přenesená",J1743,0)</f>
        <v>0</v>
      </c>
      <c r="BH1743" s="145">
        <f>IF(N1743="sníž. přenesená",J1743,0)</f>
        <v>0</v>
      </c>
      <c r="BI1743" s="145">
        <f>IF(N1743="nulová",J1743,0)</f>
        <v>0</v>
      </c>
      <c r="BJ1743" s="18" t="s">
        <v>9</v>
      </c>
      <c r="BK1743" s="145">
        <f>ROUND(I1743*H1743,0)</f>
        <v>0</v>
      </c>
      <c r="BL1743" s="18" t="s">
        <v>188</v>
      </c>
      <c r="BM1743" s="144" t="s">
        <v>1536</v>
      </c>
    </row>
    <row r="1744" spans="2:65" s="1" customFormat="1" ht="11.25">
      <c r="B1744" s="33"/>
      <c r="D1744" s="146" t="s">
        <v>190</v>
      </c>
      <c r="F1744" s="147" t="s">
        <v>1535</v>
      </c>
      <c r="I1744" s="148"/>
      <c r="L1744" s="33"/>
      <c r="M1744" s="149"/>
      <c r="T1744" s="54"/>
      <c r="AT1744" s="18" t="s">
        <v>190</v>
      </c>
      <c r="AU1744" s="18" t="s">
        <v>82</v>
      </c>
    </row>
    <row r="1745" spans="2:65" s="1" customFormat="1" ht="21.75" customHeight="1">
      <c r="B1745" s="132"/>
      <c r="C1745" s="133" t="s">
        <v>1537</v>
      </c>
      <c r="D1745" s="133" t="s">
        <v>183</v>
      </c>
      <c r="E1745" s="134" t="s">
        <v>1538</v>
      </c>
      <c r="F1745" s="135" t="s">
        <v>1539</v>
      </c>
      <c r="G1745" s="136" t="s">
        <v>186</v>
      </c>
      <c r="H1745" s="137">
        <v>364.447</v>
      </c>
      <c r="I1745" s="138"/>
      <c r="J1745" s="139">
        <f>ROUND(I1745*H1745,0)</f>
        <v>0</v>
      </c>
      <c r="K1745" s="135" t="s">
        <v>187</v>
      </c>
      <c r="L1745" s="33"/>
      <c r="M1745" s="140" t="s">
        <v>3</v>
      </c>
      <c r="N1745" s="141" t="s">
        <v>45</v>
      </c>
      <c r="P1745" s="142">
        <f>O1745*H1745</f>
        <v>0</v>
      </c>
      <c r="Q1745" s="142">
        <v>0</v>
      </c>
      <c r="R1745" s="142">
        <f>Q1745*H1745</f>
        <v>0</v>
      </c>
      <c r="S1745" s="142">
        <v>0</v>
      </c>
      <c r="T1745" s="143">
        <f>S1745*H1745</f>
        <v>0</v>
      </c>
      <c r="AR1745" s="144" t="s">
        <v>188</v>
      </c>
      <c r="AT1745" s="144" t="s">
        <v>183</v>
      </c>
      <c r="AU1745" s="144" t="s">
        <v>82</v>
      </c>
      <c r="AY1745" s="18" t="s">
        <v>181</v>
      </c>
      <c r="BE1745" s="145">
        <f>IF(N1745="základní",J1745,0)</f>
        <v>0</v>
      </c>
      <c r="BF1745" s="145">
        <f>IF(N1745="snížená",J1745,0)</f>
        <v>0</v>
      </c>
      <c r="BG1745" s="145">
        <f>IF(N1745="zákl. přenesená",J1745,0)</f>
        <v>0</v>
      </c>
      <c r="BH1745" s="145">
        <f>IF(N1745="sníž. přenesená",J1745,0)</f>
        <v>0</v>
      </c>
      <c r="BI1745" s="145">
        <f>IF(N1745="nulová",J1745,0)</f>
        <v>0</v>
      </c>
      <c r="BJ1745" s="18" t="s">
        <v>9</v>
      </c>
      <c r="BK1745" s="145">
        <f>ROUND(I1745*H1745,0)</f>
        <v>0</v>
      </c>
      <c r="BL1745" s="18" t="s">
        <v>188</v>
      </c>
      <c r="BM1745" s="144" t="s">
        <v>1540</v>
      </c>
    </row>
    <row r="1746" spans="2:65" s="1" customFormat="1" ht="19.5">
      <c r="B1746" s="33"/>
      <c r="D1746" s="146" t="s">
        <v>190</v>
      </c>
      <c r="F1746" s="147" t="s">
        <v>1541</v>
      </c>
      <c r="I1746" s="148"/>
      <c r="L1746" s="33"/>
      <c r="M1746" s="149"/>
      <c r="T1746" s="54"/>
      <c r="AT1746" s="18" t="s">
        <v>190</v>
      </c>
      <c r="AU1746" s="18" t="s">
        <v>82</v>
      </c>
    </row>
    <row r="1747" spans="2:65" s="1" customFormat="1" ht="11.25">
      <c r="B1747" s="33"/>
      <c r="D1747" s="150" t="s">
        <v>192</v>
      </c>
      <c r="F1747" s="151" t="s">
        <v>1542</v>
      </c>
      <c r="I1747" s="148"/>
      <c r="L1747" s="33"/>
      <c r="M1747" s="149"/>
      <c r="T1747" s="54"/>
      <c r="AT1747" s="18" t="s">
        <v>192</v>
      </c>
      <c r="AU1747" s="18" t="s">
        <v>82</v>
      </c>
    </row>
    <row r="1748" spans="2:65" s="12" customFormat="1" ht="11.25">
      <c r="B1748" s="152"/>
      <c r="D1748" s="146" t="s">
        <v>194</v>
      </c>
      <c r="E1748" s="153" t="s">
        <v>3</v>
      </c>
      <c r="F1748" s="154" t="s">
        <v>1183</v>
      </c>
      <c r="H1748" s="153" t="s">
        <v>3</v>
      </c>
      <c r="I1748" s="155"/>
      <c r="L1748" s="152"/>
      <c r="M1748" s="156"/>
      <c r="T1748" s="157"/>
      <c r="AT1748" s="153" t="s">
        <v>194</v>
      </c>
      <c r="AU1748" s="153" t="s">
        <v>82</v>
      </c>
      <c r="AV1748" s="12" t="s">
        <v>9</v>
      </c>
      <c r="AW1748" s="12" t="s">
        <v>35</v>
      </c>
      <c r="AX1748" s="12" t="s">
        <v>74</v>
      </c>
      <c r="AY1748" s="153" t="s">
        <v>181</v>
      </c>
    </row>
    <row r="1749" spans="2:65" s="13" customFormat="1" ht="11.25">
      <c r="B1749" s="158"/>
      <c r="D1749" s="146" t="s">
        <v>194</v>
      </c>
      <c r="E1749" s="159" t="s">
        <v>3</v>
      </c>
      <c r="F1749" s="160" t="s">
        <v>1543</v>
      </c>
      <c r="H1749" s="161">
        <v>39.015000000000001</v>
      </c>
      <c r="I1749" s="162"/>
      <c r="L1749" s="158"/>
      <c r="M1749" s="163"/>
      <c r="T1749" s="164"/>
      <c r="AT1749" s="159" t="s">
        <v>194</v>
      </c>
      <c r="AU1749" s="159" t="s">
        <v>82</v>
      </c>
      <c r="AV1749" s="13" t="s">
        <v>82</v>
      </c>
      <c r="AW1749" s="13" t="s">
        <v>35</v>
      </c>
      <c r="AX1749" s="13" t="s">
        <v>74</v>
      </c>
      <c r="AY1749" s="159" t="s">
        <v>181</v>
      </c>
    </row>
    <row r="1750" spans="2:65" s="12" customFormat="1" ht="11.25">
      <c r="B1750" s="152"/>
      <c r="D1750" s="146" t="s">
        <v>194</v>
      </c>
      <c r="E1750" s="153" t="s">
        <v>3</v>
      </c>
      <c r="F1750" s="154" t="s">
        <v>909</v>
      </c>
      <c r="H1750" s="153" t="s">
        <v>3</v>
      </c>
      <c r="I1750" s="155"/>
      <c r="L1750" s="152"/>
      <c r="M1750" s="156"/>
      <c r="T1750" s="157"/>
      <c r="AT1750" s="153" t="s">
        <v>194</v>
      </c>
      <c r="AU1750" s="153" t="s">
        <v>82</v>
      </c>
      <c r="AV1750" s="12" t="s">
        <v>9</v>
      </c>
      <c r="AW1750" s="12" t="s">
        <v>35</v>
      </c>
      <c r="AX1750" s="12" t="s">
        <v>74</v>
      </c>
      <c r="AY1750" s="153" t="s">
        <v>181</v>
      </c>
    </row>
    <row r="1751" spans="2:65" s="13" customFormat="1" ht="11.25">
      <c r="B1751" s="158"/>
      <c r="D1751" s="146" t="s">
        <v>194</v>
      </c>
      <c r="E1751" s="159" t="s">
        <v>3</v>
      </c>
      <c r="F1751" s="160" t="s">
        <v>910</v>
      </c>
      <c r="H1751" s="161">
        <v>117.27500000000001</v>
      </c>
      <c r="I1751" s="162"/>
      <c r="L1751" s="158"/>
      <c r="M1751" s="163"/>
      <c r="T1751" s="164"/>
      <c r="AT1751" s="159" t="s">
        <v>194</v>
      </c>
      <c r="AU1751" s="159" t="s">
        <v>82</v>
      </c>
      <c r="AV1751" s="13" t="s">
        <v>82</v>
      </c>
      <c r="AW1751" s="13" t="s">
        <v>35</v>
      </c>
      <c r="AX1751" s="13" t="s">
        <v>74</v>
      </c>
      <c r="AY1751" s="159" t="s">
        <v>181</v>
      </c>
    </row>
    <row r="1752" spans="2:65" s="12" customFormat="1" ht="11.25">
      <c r="B1752" s="152"/>
      <c r="D1752" s="146" t="s">
        <v>194</v>
      </c>
      <c r="E1752" s="153" t="s">
        <v>3</v>
      </c>
      <c r="F1752" s="154" t="s">
        <v>702</v>
      </c>
      <c r="H1752" s="153" t="s">
        <v>3</v>
      </c>
      <c r="I1752" s="155"/>
      <c r="L1752" s="152"/>
      <c r="M1752" s="156"/>
      <c r="T1752" s="157"/>
      <c r="AT1752" s="153" t="s">
        <v>194</v>
      </c>
      <c r="AU1752" s="153" t="s">
        <v>82</v>
      </c>
      <c r="AV1752" s="12" t="s">
        <v>9</v>
      </c>
      <c r="AW1752" s="12" t="s">
        <v>35</v>
      </c>
      <c r="AX1752" s="12" t="s">
        <v>74</v>
      </c>
      <c r="AY1752" s="153" t="s">
        <v>181</v>
      </c>
    </row>
    <row r="1753" spans="2:65" s="13" customFormat="1" ht="11.25">
      <c r="B1753" s="158"/>
      <c r="D1753" s="146" t="s">
        <v>194</v>
      </c>
      <c r="E1753" s="159" t="s">
        <v>3</v>
      </c>
      <c r="F1753" s="160" t="s">
        <v>1544</v>
      </c>
      <c r="H1753" s="161">
        <v>208.15700000000001</v>
      </c>
      <c r="I1753" s="162"/>
      <c r="L1753" s="158"/>
      <c r="M1753" s="163"/>
      <c r="T1753" s="164"/>
      <c r="AT1753" s="159" t="s">
        <v>194</v>
      </c>
      <c r="AU1753" s="159" t="s">
        <v>82</v>
      </c>
      <c r="AV1753" s="13" t="s">
        <v>82</v>
      </c>
      <c r="AW1753" s="13" t="s">
        <v>35</v>
      </c>
      <c r="AX1753" s="13" t="s">
        <v>74</v>
      </c>
      <c r="AY1753" s="159" t="s">
        <v>181</v>
      </c>
    </row>
    <row r="1754" spans="2:65" s="14" customFormat="1" ht="11.25">
      <c r="B1754" s="165"/>
      <c r="D1754" s="146" t="s">
        <v>194</v>
      </c>
      <c r="E1754" s="166" t="s">
        <v>3</v>
      </c>
      <c r="F1754" s="167" t="s">
        <v>204</v>
      </c>
      <c r="H1754" s="168">
        <v>364.447</v>
      </c>
      <c r="I1754" s="169"/>
      <c r="L1754" s="165"/>
      <c r="M1754" s="170"/>
      <c r="T1754" s="171"/>
      <c r="AT1754" s="166" t="s">
        <v>194</v>
      </c>
      <c r="AU1754" s="166" t="s">
        <v>82</v>
      </c>
      <c r="AV1754" s="14" t="s">
        <v>188</v>
      </c>
      <c r="AW1754" s="14" t="s">
        <v>35</v>
      </c>
      <c r="AX1754" s="14" t="s">
        <v>9</v>
      </c>
      <c r="AY1754" s="166" t="s">
        <v>181</v>
      </c>
    </row>
    <row r="1755" spans="2:65" s="1" customFormat="1" ht="24.2" customHeight="1">
      <c r="B1755" s="132"/>
      <c r="C1755" s="133" t="s">
        <v>1545</v>
      </c>
      <c r="D1755" s="133" t="s">
        <v>183</v>
      </c>
      <c r="E1755" s="134" t="s">
        <v>1546</v>
      </c>
      <c r="F1755" s="135" t="s">
        <v>1547</v>
      </c>
      <c r="G1755" s="136" t="s">
        <v>186</v>
      </c>
      <c r="H1755" s="137">
        <v>480.613</v>
      </c>
      <c r="I1755" s="138"/>
      <c r="J1755" s="139">
        <f>ROUND(I1755*H1755,0)</f>
        <v>0</v>
      </c>
      <c r="K1755" s="135" t="s">
        <v>187</v>
      </c>
      <c r="L1755" s="33"/>
      <c r="M1755" s="140" t="s">
        <v>3</v>
      </c>
      <c r="N1755" s="141" t="s">
        <v>45</v>
      </c>
      <c r="P1755" s="142">
        <f>O1755*H1755</f>
        <v>0</v>
      </c>
      <c r="Q1755" s="142">
        <v>0</v>
      </c>
      <c r="R1755" s="142">
        <f>Q1755*H1755</f>
        <v>0</v>
      </c>
      <c r="S1755" s="142">
        <v>0</v>
      </c>
      <c r="T1755" s="143">
        <f>S1755*H1755</f>
        <v>0</v>
      </c>
      <c r="AR1755" s="144" t="s">
        <v>188</v>
      </c>
      <c r="AT1755" s="144" t="s">
        <v>183</v>
      </c>
      <c r="AU1755" s="144" t="s">
        <v>82</v>
      </c>
      <c r="AY1755" s="18" t="s">
        <v>181</v>
      </c>
      <c r="BE1755" s="145">
        <f>IF(N1755="základní",J1755,0)</f>
        <v>0</v>
      </c>
      <c r="BF1755" s="145">
        <f>IF(N1755="snížená",J1755,0)</f>
        <v>0</v>
      </c>
      <c r="BG1755" s="145">
        <f>IF(N1755="zákl. přenesená",J1755,0)</f>
        <v>0</v>
      </c>
      <c r="BH1755" s="145">
        <f>IF(N1755="sníž. přenesená",J1755,0)</f>
        <v>0</v>
      </c>
      <c r="BI1755" s="145">
        <f>IF(N1755="nulová",J1755,0)</f>
        <v>0</v>
      </c>
      <c r="BJ1755" s="18" t="s">
        <v>9</v>
      </c>
      <c r="BK1755" s="145">
        <f>ROUND(I1755*H1755,0)</f>
        <v>0</v>
      </c>
      <c r="BL1755" s="18" t="s">
        <v>188</v>
      </c>
      <c r="BM1755" s="144" t="s">
        <v>1548</v>
      </c>
    </row>
    <row r="1756" spans="2:65" s="1" customFormat="1" ht="19.5">
      <c r="B1756" s="33"/>
      <c r="D1756" s="146" t="s">
        <v>190</v>
      </c>
      <c r="F1756" s="147" t="s">
        <v>1549</v>
      </c>
      <c r="I1756" s="148"/>
      <c r="L1756" s="33"/>
      <c r="M1756" s="149"/>
      <c r="T1756" s="54"/>
      <c r="AT1756" s="18" t="s">
        <v>190</v>
      </c>
      <c r="AU1756" s="18" t="s">
        <v>82</v>
      </c>
    </row>
    <row r="1757" spans="2:65" s="1" customFormat="1" ht="11.25">
      <c r="B1757" s="33"/>
      <c r="D1757" s="150" t="s">
        <v>192</v>
      </c>
      <c r="F1757" s="151" t="s">
        <v>1550</v>
      </c>
      <c r="I1757" s="148"/>
      <c r="L1757" s="33"/>
      <c r="M1757" s="149"/>
      <c r="T1757" s="54"/>
      <c r="AT1757" s="18" t="s">
        <v>192</v>
      </c>
      <c r="AU1757" s="18" t="s">
        <v>82</v>
      </c>
    </row>
    <row r="1758" spans="2:65" s="12" customFormat="1" ht="11.25">
      <c r="B1758" s="152"/>
      <c r="D1758" s="146" t="s">
        <v>194</v>
      </c>
      <c r="E1758" s="153" t="s">
        <v>3</v>
      </c>
      <c r="F1758" s="154" t="s">
        <v>281</v>
      </c>
      <c r="H1758" s="153" t="s">
        <v>3</v>
      </c>
      <c r="I1758" s="155"/>
      <c r="L1758" s="152"/>
      <c r="M1758" s="156"/>
      <c r="T1758" s="157"/>
      <c r="AT1758" s="153" t="s">
        <v>194</v>
      </c>
      <c r="AU1758" s="153" t="s">
        <v>82</v>
      </c>
      <c r="AV1758" s="12" t="s">
        <v>9</v>
      </c>
      <c r="AW1758" s="12" t="s">
        <v>35</v>
      </c>
      <c r="AX1758" s="12" t="s">
        <v>74</v>
      </c>
      <c r="AY1758" s="153" t="s">
        <v>181</v>
      </c>
    </row>
    <row r="1759" spans="2:65" s="13" customFormat="1" ht="11.25">
      <c r="B1759" s="158"/>
      <c r="D1759" s="146" t="s">
        <v>194</v>
      </c>
      <c r="E1759" s="159" t="s">
        <v>3</v>
      </c>
      <c r="F1759" s="160" t="s">
        <v>1394</v>
      </c>
      <c r="H1759" s="161">
        <v>94.259</v>
      </c>
      <c r="I1759" s="162"/>
      <c r="L1759" s="158"/>
      <c r="M1759" s="163"/>
      <c r="T1759" s="164"/>
      <c r="AT1759" s="159" t="s">
        <v>194</v>
      </c>
      <c r="AU1759" s="159" t="s">
        <v>82</v>
      </c>
      <c r="AV1759" s="13" t="s">
        <v>82</v>
      </c>
      <c r="AW1759" s="13" t="s">
        <v>35</v>
      </c>
      <c r="AX1759" s="13" t="s">
        <v>74</v>
      </c>
      <c r="AY1759" s="159" t="s">
        <v>181</v>
      </c>
    </row>
    <row r="1760" spans="2:65" s="13" customFormat="1" ht="11.25">
      <c r="B1760" s="158"/>
      <c r="D1760" s="146" t="s">
        <v>194</v>
      </c>
      <c r="E1760" s="159" t="s">
        <v>3</v>
      </c>
      <c r="F1760" s="160" t="s">
        <v>1551</v>
      </c>
      <c r="H1760" s="161">
        <v>142.09</v>
      </c>
      <c r="I1760" s="162"/>
      <c r="L1760" s="158"/>
      <c r="M1760" s="163"/>
      <c r="T1760" s="164"/>
      <c r="AT1760" s="159" t="s">
        <v>194</v>
      </c>
      <c r="AU1760" s="159" t="s">
        <v>82</v>
      </c>
      <c r="AV1760" s="13" t="s">
        <v>82</v>
      </c>
      <c r="AW1760" s="13" t="s">
        <v>35</v>
      </c>
      <c r="AX1760" s="13" t="s">
        <v>74</v>
      </c>
      <c r="AY1760" s="159" t="s">
        <v>181</v>
      </c>
    </row>
    <row r="1761" spans="2:65" s="12" customFormat="1" ht="11.25">
      <c r="B1761" s="152"/>
      <c r="D1761" s="146" t="s">
        <v>194</v>
      </c>
      <c r="E1761" s="153" t="s">
        <v>3</v>
      </c>
      <c r="F1761" s="154" t="s">
        <v>1118</v>
      </c>
      <c r="H1761" s="153" t="s">
        <v>3</v>
      </c>
      <c r="I1761" s="155"/>
      <c r="L1761" s="152"/>
      <c r="M1761" s="156"/>
      <c r="T1761" s="157"/>
      <c r="AT1761" s="153" t="s">
        <v>194</v>
      </c>
      <c r="AU1761" s="153" t="s">
        <v>82</v>
      </c>
      <c r="AV1761" s="12" t="s">
        <v>9</v>
      </c>
      <c r="AW1761" s="12" t="s">
        <v>35</v>
      </c>
      <c r="AX1761" s="12" t="s">
        <v>74</v>
      </c>
      <c r="AY1761" s="153" t="s">
        <v>181</v>
      </c>
    </row>
    <row r="1762" spans="2:65" s="13" customFormat="1" ht="11.25">
      <c r="B1762" s="158"/>
      <c r="D1762" s="146" t="s">
        <v>194</v>
      </c>
      <c r="E1762" s="159" t="s">
        <v>3</v>
      </c>
      <c r="F1762" s="160" t="s">
        <v>1552</v>
      </c>
      <c r="H1762" s="161">
        <v>105.664</v>
      </c>
      <c r="I1762" s="162"/>
      <c r="L1762" s="158"/>
      <c r="M1762" s="163"/>
      <c r="T1762" s="164"/>
      <c r="AT1762" s="159" t="s">
        <v>194</v>
      </c>
      <c r="AU1762" s="159" t="s">
        <v>82</v>
      </c>
      <c r="AV1762" s="13" t="s">
        <v>82</v>
      </c>
      <c r="AW1762" s="13" t="s">
        <v>35</v>
      </c>
      <c r="AX1762" s="13" t="s">
        <v>74</v>
      </c>
      <c r="AY1762" s="159" t="s">
        <v>181</v>
      </c>
    </row>
    <row r="1763" spans="2:65" s="12" customFormat="1" ht="11.25">
      <c r="B1763" s="152"/>
      <c r="D1763" s="146" t="s">
        <v>194</v>
      </c>
      <c r="E1763" s="153" t="s">
        <v>3</v>
      </c>
      <c r="F1763" s="154" t="s">
        <v>1178</v>
      </c>
      <c r="H1763" s="153" t="s">
        <v>3</v>
      </c>
      <c r="I1763" s="155"/>
      <c r="L1763" s="152"/>
      <c r="M1763" s="156"/>
      <c r="T1763" s="157"/>
      <c r="AT1763" s="153" t="s">
        <v>194</v>
      </c>
      <c r="AU1763" s="153" t="s">
        <v>82</v>
      </c>
      <c r="AV1763" s="12" t="s">
        <v>9</v>
      </c>
      <c r="AW1763" s="12" t="s">
        <v>35</v>
      </c>
      <c r="AX1763" s="12" t="s">
        <v>74</v>
      </c>
      <c r="AY1763" s="153" t="s">
        <v>181</v>
      </c>
    </row>
    <row r="1764" spans="2:65" s="13" customFormat="1" ht="11.25">
      <c r="B1764" s="158"/>
      <c r="D1764" s="146" t="s">
        <v>194</v>
      </c>
      <c r="E1764" s="159" t="s">
        <v>3</v>
      </c>
      <c r="F1764" s="160" t="s">
        <v>1553</v>
      </c>
      <c r="H1764" s="161">
        <v>138.6</v>
      </c>
      <c r="I1764" s="162"/>
      <c r="L1764" s="158"/>
      <c r="M1764" s="163"/>
      <c r="T1764" s="164"/>
      <c r="AT1764" s="159" t="s">
        <v>194</v>
      </c>
      <c r="AU1764" s="159" t="s">
        <v>82</v>
      </c>
      <c r="AV1764" s="13" t="s">
        <v>82</v>
      </c>
      <c r="AW1764" s="13" t="s">
        <v>35</v>
      </c>
      <c r="AX1764" s="13" t="s">
        <v>74</v>
      </c>
      <c r="AY1764" s="159" t="s">
        <v>181</v>
      </c>
    </row>
    <row r="1765" spans="2:65" s="14" customFormat="1" ht="11.25">
      <c r="B1765" s="165"/>
      <c r="D1765" s="146" t="s">
        <v>194</v>
      </c>
      <c r="E1765" s="166" t="s">
        <v>3</v>
      </c>
      <c r="F1765" s="167" t="s">
        <v>204</v>
      </c>
      <c r="H1765" s="168">
        <v>480.61299999999994</v>
      </c>
      <c r="I1765" s="169"/>
      <c r="L1765" s="165"/>
      <c r="M1765" s="170"/>
      <c r="T1765" s="171"/>
      <c r="AT1765" s="166" t="s">
        <v>194</v>
      </c>
      <c r="AU1765" s="166" t="s">
        <v>82</v>
      </c>
      <c r="AV1765" s="14" t="s">
        <v>188</v>
      </c>
      <c r="AW1765" s="14" t="s">
        <v>35</v>
      </c>
      <c r="AX1765" s="14" t="s">
        <v>9</v>
      </c>
      <c r="AY1765" s="166" t="s">
        <v>181</v>
      </c>
    </row>
    <row r="1766" spans="2:65" s="1" customFormat="1" ht="21.75" customHeight="1">
      <c r="B1766" s="132"/>
      <c r="C1766" s="133" t="s">
        <v>1554</v>
      </c>
      <c r="D1766" s="133" t="s">
        <v>183</v>
      </c>
      <c r="E1766" s="134" t="s">
        <v>1555</v>
      </c>
      <c r="F1766" s="135" t="s">
        <v>1556</v>
      </c>
      <c r="G1766" s="136" t="s">
        <v>186</v>
      </c>
      <c r="H1766" s="137">
        <v>65600.460000000006</v>
      </c>
      <c r="I1766" s="138"/>
      <c r="J1766" s="139">
        <f>ROUND(I1766*H1766,0)</f>
        <v>0</v>
      </c>
      <c r="K1766" s="135" t="s">
        <v>187</v>
      </c>
      <c r="L1766" s="33"/>
      <c r="M1766" s="140" t="s">
        <v>3</v>
      </c>
      <c r="N1766" s="141" t="s">
        <v>45</v>
      </c>
      <c r="P1766" s="142">
        <f>O1766*H1766</f>
        <v>0</v>
      </c>
      <c r="Q1766" s="142">
        <v>0</v>
      </c>
      <c r="R1766" s="142">
        <f>Q1766*H1766</f>
        <v>0</v>
      </c>
      <c r="S1766" s="142">
        <v>0</v>
      </c>
      <c r="T1766" s="143">
        <f>S1766*H1766</f>
        <v>0</v>
      </c>
      <c r="AR1766" s="144" t="s">
        <v>188</v>
      </c>
      <c r="AT1766" s="144" t="s">
        <v>183</v>
      </c>
      <c r="AU1766" s="144" t="s">
        <v>82</v>
      </c>
      <c r="AY1766" s="18" t="s">
        <v>181</v>
      </c>
      <c r="BE1766" s="145">
        <f>IF(N1766="základní",J1766,0)</f>
        <v>0</v>
      </c>
      <c r="BF1766" s="145">
        <f>IF(N1766="snížená",J1766,0)</f>
        <v>0</v>
      </c>
      <c r="BG1766" s="145">
        <f>IF(N1766="zákl. přenesená",J1766,0)</f>
        <v>0</v>
      </c>
      <c r="BH1766" s="145">
        <f>IF(N1766="sníž. přenesená",J1766,0)</f>
        <v>0</v>
      </c>
      <c r="BI1766" s="145">
        <f>IF(N1766="nulová",J1766,0)</f>
        <v>0</v>
      </c>
      <c r="BJ1766" s="18" t="s">
        <v>9</v>
      </c>
      <c r="BK1766" s="145">
        <f>ROUND(I1766*H1766,0)</f>
        <v>0</v>
      </c>
      <c r="BL1766" s="18" t="s">
        <v>188</v>
      </c>
      <c r="BM1766" s="144" t="s">
        <v>1557</v>
      </c>
    </row>
    <row r="1767" spans="2:65" s="1" customFormat="1" ht="19.5">
      <c r="B1767" s="33"/>
      <c r="D1767" s="146" t="s">
        <v>190</v>
      </c>
      <c r="F1767" s="147" t="s">
        <v>1558</v>
      </c>
      <c r="I1767" s="148"/>
      <c r="L1767" s="33"/>
      <c r="M1767" s="149"/>
      <c r="T1767" s="54"/>
      <c r="AT1767" s="18" t="s">
        <v>190</v>
      </c>
      <c r="AU1767" s="18" t="s">
        <v>82</v>
      </c>
    </row>
    <row r="1768" spans="2:65" s="1" customFormat="1" ht="11.25">
      <c r="B1768" s="33"/>
      <c r="D1768" s="150" t="s">
        <v>192</v>
      </c>
      <c r="F1768" s="151" t="s">
        <v>1559</v>
      </c>
      <c r="I1768" s="148"/>
      <c r="L1768" s="33"/>
      <c r="M1768" s="149"/>
      <c r="T1768" s="54"/>
      <c r="AT1768" s="18" t="s">
        <v>192</v>
      </c>
      <c r="AU1768" s="18" t="s">
        <v>82</v>
      </c>
    </row>
    <row r="1769" spans="2:65" s="13" customFormat="1" ht="11.25">
      <c r="B1769" s="158"/>
      <c r="D1769" s="146" t="s">
        <v>194</v>
      </c>
      <c r="E1769" s="159" t="s">
        <v>3</v>
      </c>
      <c r="F1769" s="160" t="s">
        <v>1560</v>
      </c>
      <c r="H1769" s="161">
        <v>364.447</v>
      </c>
      <c r="I1769" s="162"/>
      <c r="L1769" s="158"/>
      <c r="M1769" s="163"/>
      <c r="T1769" s="164"/>
      <c r="AT1769" s="159" t="s">
        <v>194</v>
      </c>
      <c r="AU1769" s="159" t="s">
        <v>82</v>
      </c>
      <c r="AV1769" s="13" t="s">
        <v>82</v>
      </c>
      <c r="AW1769" s="13" t="s">
        <v>35</v>
      </c>
      <c r="AX1769" s="13" t="s">
        <v>74</v>
      </c>
      <c r="AY1769" s="159" t="s">
        <v>181</v>
      </c>
    </row>
    <row r="1770" spans="2:65" s="13" customFormat="1" ht="11.25">
      <c r="B1770" s="158"/>
      <c r="D1770" s="146" t="s">
        <v>194</v>
      </c>
      <c r="E1770" s="159" t="s">
        <v>3</v>
      </c>
      <c r="F1770" s="160" t="s">
        <v>1561</v>
      </c>
      <c r="H1770" s="161">
        <v>65600.460000000006</v>
      </c>
      <c r="I1770" s="162"/>
      <c r="L1770" s="158"/>
      <c r="M1770" s="163"/>
      <c r="T1770" s="164"/>
      <c r="AT1770" s="159" t="s">
        <v>194</v>
      </c>
      <c r="AU1770" s="159" t="s">
        <v>82</v>
      </c>
      <c r="AV1770" s="13" t="s">
        <v>82</v>
      </c>
      <c r="AW1770" s="13" t="s">
        <v>35</v>
      </c>
      <c r="AX1770" s="13" t="s">
        <v>9</v>
      </c>
      <c r="AY1770" s="159" t="s">
        <v>181</v>
      </c>
    </row>
    <row r="1771" spans="2:65" s="1" customFormat="1" ht="21.75" customHeight="1">
      <c r="B1771" s="132"/>
      <c r="C1771" s="133" t="s">
        <v>1562</v>
      </c>
      <c r="D1771" s="133" t="s">
        <v>183</v>
      </c>
      <c r="E1771" s="134" t="s">
        <v>1563</v>
      </c>
      <c r="F1771" s="135" t="s">
        <v>1564</v>
      </c>
      <c r="G1771" s="136" t="s">
        <v>186</v>
      </c>
      <c r="H1771" s="137">
        <v>86510.34</v>
      </c>
      <c r="I1771" s="138"/>
      <c r="J1771" s="139">
        <f>ROUND(I1771*H1771,0)</f>
        <v>0</v>
      </c>
      <c r="K1771" s="135" t="s">
        <v>187</v>
      </c>
      <c r="L1771" s="33"/>
      <c r="M1771" s="140" t="s">
        <v>3</v>
      </c>
      <c r="N1771" s="141" t="s">
        <v>45</v>
      </c>
      <c r="P1771" s="142">
        <f>O1771*H1771</f>
        <v>0</v>
      </c>
      <c r="Q1771" s="142">
        <v>0</v>
      </c>
      <c r="R1771" s="142">
        <f>Q1771*H1771</f>
        <v>0</v>
      </c>
      <c r="S1771" s="142">
        <v>0</v>
      </c>
      <c r="T1771" s="143">
        <f>S1771*H1771</f>
        <v>0</v>
      </c>
      <c r="AR1771" s="144" t="s">
        <v>188</v>
      </c>
      <c r="AT1771" s="144" t="s">
        <v>183</v>
      </c>
      <c r="AU1771" s="144" t="s">
        <v>82</v>
      </c>
      <c r="AY1771" s="18" t="s">
        <v>181</v>
      </c>
      <c r="BE1771" s="145">
        <f>IF(N1771="základní",J1771,0)</f>
        <v>0</v>
      </c>
      <c r="BF1771" s="145">
        <f>IF(N1771="snížená",J1771,0)</f>
        <v>0</v>
      </c>
      <c r="BG1771" s="145">
        <f>IF(N1771="zákl. přenesená",J1771,0)</f>
        <v>0</v>
      </c>
      <c r="BH1771" s="145">
        <f>IF(N1771="sníž. přenesená",J1771,0)</f>
        <v>0</v>
      </c>
      <c r="BI1771" s="145">
        <f>IF(N1771="nulová",J1771,0)</f>
        <v>0</v>
      </c>
      <c r="BJ1771" s="18" t="s">
        <v>9</v>
      </c>
      <c r="BK1771" s="145">
        <f>ROUND(I1771*H1771,0)</f>
        <v>0</v>
      </c>
      <c r="BL1771" s="18" t="s">
        <v>188</v>
      </c>
      <c r="BM1771" s="144" t="s">
        <v>1565</v>
      </c>
    </row>
    <row r="1772" spans="2:65" s="1" customFormat="1" ht="19.5">
      <c r="B1772" s="33"/>
      <c r="D1772" s="146" t="s">
        <v>190</v>
      </c>
      <c r="F1772" s="147" t="s">
        <v>1566</v>
      </c>
      <c r="I1772" s="148"/>
      <c r="L1772" s="33"/>
      <c r="M1772" s="149"/>
      <c r="T1772" s="54"/>
      <c r="AT1772" s="18" t="s">
        <v>190</v>
      </c>
      <c r="AU1772" s="18" t="s">
        <v>82</v>
      </c>
    </row>
    <row r="1773" spans="2:65" s="1" customFormat="1" ht="11.25">
      <c r="B1773" s="33"/>
      <c r="D1773" s="150" t="s">
        <v>192</v>
      </c>
      <c r="F1773" s="151" t="s">
        <v>1567</v>
      </c>
      <c r="I1773" s="148"/>
      <c r="L1773" s="33"/>
      <c r="M1773" s="149"/>
      <c r="T1773" s="54"/>
      <c r="AT1773" s="18" t="s">
        <v>192</v>
      </c>
      <c r="AU1773" s="18" t="s">
        <v>82</v>
      </c>
    </row>
    <row r="1774" spans="2:65" s="13" customFormat="1" ht="11.25">
      <c r="B1774" s="158"/>
      <c r="D1774" s="146" t="s">
        <v>194</v>
      </c>
      <c r="E1774" s="159" t="s">
        <v>3</v>
      </c>
      <c r="F1774" s="160" t="s">
        <v>1568</v>
      </c>
      <c r="H1774" s="161">
        <v>480.613</v>
      </c>
      <c r="I1774" s="162"/>
      <c r="L1774" s="158"/>
      <c r="M1774" s="163"/>
      <c r="T1774" s="164"/>
      <c r="AT1774" s="159" t="s">
        <v>194</v>
      </c>
      <c r="AU1774" s="159" t="s">
        <v>82</v>
      </c>
      <c r="AV1774" s="13" t="s">
        <v>82</v>
      </c>
      <c r="AW1774" s="13" t="s">
        <v>35</v>
      </c>
      <c r="AX1774" s="13" t="s">
        <v>74</v>
      </c>
      <c r="AY1774" s="159" t="s">
        <v>181</v>
      </c>
    </row>
    <row r="1775" spans="2:65" s="13" customFormat="1" ht="11.25">
      <c r="B1775" s="158"/>
      <c r="D1775" s="146" t="s">
        <v>194</v>
      </c>
      <c r="E1775" s="159" t="s">
        <v>3</v>
      </c>
      <c r="F1775" s="160" t="s">
        <v>1569</v>
      </c>
      <c r="H1775" s="161">
        <v>86510.34</v>
      </c>
      <c r="I1775" s="162"/>
      <c r="L1775" s="158"/>
      <c r="M1775" s="163"/>
      <c r="T1775" s="164"/>
      <c r="AT1775" s="159" t="s">
        <v>194</v>
      </c>
      <c r="AU1775" s="159" t="s">
        <v>82</v>
      </c>
      <c r="AV1775" s="13" t="s">
        <v>82</v>
      </c>
      <c r="AW1775" s="13" t="s">
        <v>35</v>
      </c>
      <c r="AX1775" s="13" t="s">
        <v>9</v>
      </c>
      <c r="AY1775" s="159" t="s">
        <v>181</v>
      </c>
    </row>
    <row r="1776" spans="2:65" s="1" customFormat="1" ht="24.2" customHeight="1">
      <c r="B1776" s="132"/>
      <c r="C1776" s="133" t="s">
        <v>1570</v>
      </c>
      <c r="D1776" s="133" t="s">
        <v>183</v>
      </c>
      <c r="E1776" s="134" t="s">
        <v>1571</v>
      </c>
      <c r="F1776" s="135" t="s">
        <v>1572</v>
      </c>
      <c r="G1776" s="136" t="s">
        <v>186</v>
      </c>
      <c r="H1776" s="137">
        <v>364.447</v>
      </c>
      <c r="I1776" s="138"/>
      <c r="J1776" s="139">
        <f>ROUND(I1776*H1776,0)</f>
        <v>0</v>
      </c>
      <c r="K1776" s="135" t="s">
        <v>187</v>
      </c>
      <c r="L1776" s="33"/>
      <c r="M1776" s="140" t="s">
        <v>3</v>
      </c>
      <c r="N1776" s="141" t="s">
        <v>45</v>
      </c>
      <c r="P1776" s="142">
        <f>O1776*H1776</f>
        <v>0</v>
      </c>
      <c r="Q1776" s="142">
        <v>0</v>
      </c>
      <c r="R1776" s="142">
        <f>Q1776*H1776</f>
        <v>0</v>
      </c>
      <c r="S1776" s="142">
        <v>0</v>
      </c>
      <c r="T1776" s="143">
        <f>S1776*H1776</f>
        <v>0</v>
      </c>
      <c r="AR1776" s="144" t="s">
        <v>188</v>
      </c>
      <c r="AT1776" s="144" t="s">
        <v>183</v>
      </c>
      <c r="AU1776" s="144" t="s">
        <v>82</v>
      </c>
      <c r="AY1776" s="18" t="s">
        <v>181</v>
      </c>
      <c r="BE1776" s="145">
        <f>IF(N1776="základní",J1776,0)</f>
        <v>0</v>
      </c>
      <c r="BF1776" s="145">
        <f>IF(N1776="snížená",J1776,0)</f>
        <v>0</v>
      </c>
      <c r="BG1776" s="145">
        <f>IF(N1776="zákl. přenesená",J1776,0)</f>
        <v>0</v>
      </c>
      <c r="BH1776" s="145">
        <f>IF(N1776="sníž. přenesená",J1776,0)</f>
        <v>0</v>
      </c>
      <c r="BI1776" s="145">
        <f>IF(N1776="nulová",J1776,0)</f>
        <v>0</v>
      </c>
      <c r="BJ1776" s="18" t="s">
        <v>9</v>
      </c>
      <c r="BK1776" s="145">
        <f>ROUND(I1776*H1776,0)</f>
        <v>0</v>
      </c>
      <c r="BL1776" s="18" t="s">
        <v>188</v>
      </c>
      <c r="BM1776" s="144" t="s">
        <v>1573</v>
      </c>
    </row>
    <row r="1777" spans="2:65" s="1" customFormat="1" ht="19.5">
      <c r="B1777" s="33"/>
      <c r="D1777" s="146" t="s">
        <v>190</v>
      </c>
      <c r="F1777" s="147" t="s">
        <v>1574</v>
      </c>
      <c r="I1777" s="148"/>
      <c r="L1777" s="33"/>
      <c r="M1777" s="149"/>
      <c r="T1777" s="54"/>
      <c r="AT1777" s="18" t="s">
        <v>190</v>
      </c>
      <c r="AU1777" s="18" t="s">
        <v>82</v>
      </c>
    </row>
    <row r="1778" spans="2:65" s="1" customFormat="1" ht="11.25">
      <c r="B1778" s="33"/>
      <c r="D1778" s="150" t="s">
        <v>192</v>
      </c>
      <c r="F1778" s="151" t="s">
        <v>1575</v>
      </c>
      <c r="I1778" s="148"/>
      <c r="L1778" s="33"/>
      <c r="M1778" s="149"/>
      <c r="T1778" s="54"/>
      <c r="AT1778" s="18" t="s">
        <v>192</v>
      </c>
      <c r="AU1778" s="18" t="s">
        <v>82</v>
      </c>
    </row>
    <row r="1779" spans="2:65" s="1" customFormat="1" ht="24.2" customHeight="1">
      <c r="B1779" s="132"/>
      <c r="C1779" s="133" t="s">
        <v>1576</v>
      </c>
      <c r="D1779" s="133" t="s">
        <v>183</v>
      </c>
      <c r="E1779" s="134" t="s">
        <v>1577</v>
      </c>
      <c r="F1779" s="135" t="s">
        <v>1578</v>
      </c>
      <c r="G1779" s="136" t="s">
        <v>186</v>
      </c>
      <c r="H1779" s="137">
        <v>480.613</v>
      </c>
      <c r="I1779" s="138"/>
      <c r="J1779" s="139">
        <f>ROUND(I1779*H1779,0)</f>
        <v>0</v>
      </c>
      <c r="K1779" s="135" t="s">
        <v>187</v>
      </c>
      <c r="L1779" s="33"/>
      <c r="M1779" s="140" t="s">
        <v>3</v>
      </c>
      <c r="N1779" s="141" t="s">
        <v>45</v>
      </c>
      <c r="P1779" s="142">
        <f>O1779*H1779</f>
        <v>0</v>
      </c>
      <c r="Q1779" s="142">
        <v>0</v>
      </c>
      <c r="R1779" s="142">
        <f>Q1779*H1779</f>
        <v>0</v>
      </c>
      <c r="S1779" s="142">
        <v>0</v>
      </c>
      <c r="T1779" s="143">
        <f>S1779*H1779</f>
        <v>0</v>
      </c>
      <c r="AR1779" s="144" t="s">
        <v>188</v>
      </c>
      <c r="AT1779" s="144" t="s">
        <v>183</v>
      </c>
      <c r="AU1779" s="144" t="s">
        <v>82</v>
      </c>
      <c r="AY1779" s="18" t="s">
        <v>181</v>
      </c>
      <c r="BE1779" s="145">
        <f>IF(N1779="základní",J1779,0)</f>
        <v>0</v>
      </c>
      <c r="BF1779" s="145">
        <f>IF(N1779="snížená",J1779,0)</f>
        <v>0</v>
      </c>
      <c r="BG1779" s="145">
        <f>IF(N1779="zákl. přenesená",J1779,0)</f>
        <v>0</v>
      </c>
      <c r="BH1779" s="145">
        <f>IF(N1779="sníž. přenesená",J1779,0)</f>
        <v>0</v>
      </c>
      <c r="BI1779" s="145">
        <f>IF(N1779="nulová",J1779,0)</f>
        <v>0</v>
      </c>
      <c r="BJ1779" s="18" t="s">
        <v>9</v>
      </c>
      <c r="BK1779" s="145">
        <f>ROUND(I1779*H1779,0)</f>
        <v>0</v>
      </c>
      <c r="BL1779" s="18" t="s">
        <v>188</v>
      </c>
      <c r="BM1779" s="144" t="s">
        <v>1579</v>
      </c>
    </row>
    <row r="1780" spans="2:65" s="1" customFormat="1" ht="19.5">
      <c r="B1780" s="33"/>
      <c r="D1780" s="146" t="s">
        <v>190</v>
      </c>
      <c r="F1780" s="147" t="s">
        <v>1580</v>
      </c>
      <c r="I1780" s="148"/>
      <c r="L1780" s="33"/>
      <c r="M1780" s="149"/>
      <c r="T1780" s="54"/>
      <c r="AT1780" s="18" t="s">
        <v>190</v>
      </c>
      <c r="AU1780" s="18" t="s">
        <v>82</v>
      </c>
    </row>
    <row r="1781" spans="2:65" s="1" customFormat="1" ht="11.25">
      <c r="B1781" s="33"/>
      <c r="D1781" s="150" t="s">
        <v>192</v>
      </c>
      <c r="F1781" s="151" t="s">
        <v>1581</v>
      </c>
      <c r="I1781" s="148"/>
      <c r="L1781" s="33"/>
      <c r="M1781" s="149"/>
      <c r="T1781" s="54"/>
      <c r="AT1781" s="18" t="s">
        <v>192</v>
      </c>
      <c r="AU1781" s="18" t="s">
        <v>82</v>
      </c>
    </row>
    <row r="1782" spans="2:65" s="1" customFormat="1" ht="16.5" customHeight="1">
      <c r="B1782" s="132"/>
      <c r="C1782" s="133" t="s">
        <v>1582</v>
      </c>
      <c r="D1782" s="133" t="s">
        <v>183</v>
      </c>
      <c r="E1782" s="134" t="s">
        <v>1583</v>
      </c>
      <c r="F1782" s="135" t="s">
        <v>1584</v>
      </c>
      <c r="G1782" s="136" t="s">
        <v>221</v>
      </c>
      <c r="H1782" s="137">
        <v>45</v>
      </c>
      <c r="I1782" s="138"/>
      <c r="J1782" s="139">
        <f>ROUND(I1782*H1782,0)</f>
        <v>0</v>
      </c>
      <c r="K1782" s="135" t="s">
        <v>187</v>
      </c>
      <c r="L1782" s="33"/>
      <c r="M1782" s="140" t="s">
        <v>3</v>
      </c>
      <c r="N1782" s="141" t="s">
        <v>45</v>
      </c>
      <c r="P1782" s="142">
        <f>O1782*H1782</f>
        <v>0</v>
      </c>
      <c r="Q1782" s="142">
        <v>0</v>
      </c>
      <c r="R1782" s="142">
        <f>Q1782*H1782</f>
        <v>0</v>
      </c>
      <c r="S1782" s="142">
        <v>0</v>
      </c>
      <c r="T1782" s="143">
        <f>S1782*H1782</f>
        <v>0</v>
      </c>
      <c r="AR1782" s="144" t="s">
        <v>188</v>
      </c>
      <c r="AT1782" s="144" t="s">
        <v>183</v>
      </c>
      <c r="AU1782" s="144" t="s">
        <v>82</v>
      </c>
      <c r="AY1782" s="18" t="s">
        <v>181</v>
      </c>
      <c r="BE1782" s="145">
        <f>IF(N1782="základní",J1782,0)</f>
        <v>0</v>
      </c>
      <c r="BF1782" s="145">
        <f>IF(N1782="snížená",J1782,0)</f>
        <v>0</v>
      </c>
      <c r="BG1782" s="145">
        <f>IF(N1782="zákl. přenesená",J1782,0)</f>
        <v>0</v>
      </c>
      <c r="BH1782" s="145">
        <f>IF(N1782="sníž. přenesená",J1782,0)</f>
        <v>0</v>
      </c>
      <c r="BI1782" s="145">
        <f>IF(N1782="nulová",J1782,0)</f>
        <v>0</v>
      </c>
      <c r="BJ1782" s="18" t="s">
        <v>9</v>
      </c>
      <c r="BK1782" s="145">
        <f>ROUND(I1782*H1782,0)</f>
        <v>0</v>
      </c>
      <c r="BL1782" s="18" t="s">
        <v>188</v>
      </c>
      <c r="BM1782" s="144" t="s">
        <v>1585</v>
      </c>
    </row>
    <row r="1783" spans="2:65" s="1" customFormat="1" ht="11.25">
      <c r="B1783" s="33"/>
      <c r="D1783" s="146" t="s">
        <v>190</v>
      </c>
      <c r="F1783" s="147" t="s">
        <v>1586</v>
      </c>
      <c r="I1783" s="148"/>
      <c r="L1783" s="33"/>
      <c r="M1783" s="149"/>
      <c r="T1783" s="54"/>
      <c r="AT1783" s="18" t="s">
        <v>190</v>
      </c>
      <c r="AU1783" s="18" t="s">
        <v>82</v>
      </c>
    </row>
    <row r="1784" spans="2:65" s="1" customFormat="1" ht="11.25">
      <c r="B1784" s="33"/>
      <c r="D1784" s="150" t="s">
        <v>192</v>
      </c>
      <c r="F1784" s="151" t="s">
        <v>1587</v>
      </c>
      <c r="I1784" s="148"/>
      <c r="L1784" s="33"/>
      <c r="M1784" s="149"/>
      <c r="T1784" s="54"/>
      <c r="AT1784" s="18" t="s">
        <v>192</v>
      </c>
      <c r="AU1784" s="18" t="s">
        <v>82</v>
      </c>
    </row>
    <row r="1785" spans="2:65" s="12" customFormat="1" ht="11.25">
      <c r="B1785" s="152"/>
      <c r="D1785" s="146" t="s">
        <v>194</v>
      </c>
      <c r="E1785" s="153" t="s">
        <v>3</v>
      </c>
      <c r="F1785" s="154" t="s">
        <v>1588</v>
      </c>
      <c r="H1785" s="153" t="s">
        <v>3</v>
      </c>
      <c r="I1785" s="155"/>
      <c r="L1785" s="152"/>
      <c r="M1785" s="156"/>
      <c r="T1785" s="157"/>
      <c r="AT1785" s="153" t="s">
        <v>194</v>
      </c>
      <c r="AU1785" s="153" t="s">
        <v>82</v>
      </c>
      <c r="AV1785" s="12" t="s">
        <v>9</v>
      </c>
      <c r="AW1785" s="12" t="s">
        <v>35</v>
      </c>
      <c r="AX1785" s="12" t="s">
        <v>74</v>
      </c>
      <c r="AY1785" s="153" t="s">
        <v>181</v>
      </c>
    </row>
    <row r="1786" spans="2:65" s="13" customFormat="1" ht="11.25">
      <c r="B1786" s="158"/>
      <c r="D1786" s="146" t="s">
        <v>194</v>
      </c>
      <c r="E1786" s="159" t="s">
        <v>3</v>
      </c>
      <c r="F1786" s="160" t="s">
        <v>1589</v>
      </c>
      <c r="H1786" s="161">
        <v>45</v>
      </c>
      <c r="I1786" s="162"/>
      <c r="L1786" s="158"/>
      <c r="M1786" s="163"/>
      <c r="T1786" s="164"/>
      <c r="AT1786" s="159" t="s">
        <v>194</v>
      </c>
      <c r="AU1786" s="159" t="s">
        <v>82</v>
      </c>
      <c r="AV1786" s="13" t="s">
        <v>82</v>
      </c>
      <c r="AW1786" s="13" t="s">
        <v>35</v>
      </c>
      <c r="AX1786" s="13" t="s">
        <v>9</v>
      </c>
      <c r="AY1786" s="159" t="s">
        <v>181</v>
      </c>
    </row>
    <row r="1787" spans="2:65" s="1" customFormat="1" ht="21.75" customHeight="1">
      <c r="B1787" s="132"/>
      <c r="C1787" s="133" t="s">
        <v>1590</v>
      </c>
      <c r="D1787" s="133" t="s">
        <v>183</v>
      </c>
      <c r="E1787" s="134" t="s">
        <v>1591</v>
      </c>
      <c r="F1787" s="135" t="s">
        <v>1592</v>
      </c>
      <c r="G1787" s="136" t="s">
        <v>221</v>
      </c>
      <c r="H1787" s="137">
        <v>8100</v>
      </c>
      <c r="I1787" s="138"/>
      <c r="J1787" s="139">
        <f>ROUND(I1787*H1787,0)</f>
        <v>0</v>
      </c>
      <c r="K1787" s="135" t="s">
        <v>187</v>
      </c>
      <c r="L1787" s="33"/>
      <c r="M1787" s="140" t="s">
        <v>3</v>
      </c>
      <c r="N1787" s="141" t="s">
        <v>45</v>
      </c>
      <c r="P1787" s="142">
        <f>O1787*H1787</f>
        <v>0</v>
      </c>
      <c r="Q1787" s="142">
        <v>0</v>
      </c>
      <c r="R1787" s="142">
        <f>Q1787*H1787</f>
        <v>0</v>
      </c>
      <c r="S1787" s="142">
        <v>0</v>
      </c>
      <c r="T1787" s="143">
        <f>S1787*H1787</f>
        <v>0</v>
      </c>
      <c r="AR1787" s="144" t="s">
        <v>188</v>
      </c>
      <c r="AT1787" s="144" t="s">
        <v>183</v>
      </c>
      <c r="AU1787" s="144" t="s">
        <v>82</v>
      </c>
      <c r="AY1787" s="18" t="s">
        <v>181</v>
      </c>
      <c r="BE1787" s="145">
        <f>IF(N1787="základní",J1787,0)</f>
        <v>0</v>
      </c>
      <c r="BF1787" s="145">
        <f>IF(N1787="snížená",J1787,0)</f>
        <v>0</v>
      </c>
      <c r="BG1787" s="145">
        <f>IF(N1787="zákl. přenesená",J1787,0)</f>
        <v>0</v>
      </c>
      <c r="BH1787" s="145">
        <f>IF(N1787="sníž. přenesená",J1787,0)</f>
        <v>0</v>
      </c>
      <c r="BI1787" s="145">
        <f>IF(N1787="nulová",J1787,0)</f>
        <v>0</v>
      </c>
      <c r="BJ1787" s="18" t="s">
        <v>9</v>
      </c>
      <c r="BK1787" s="145">
        <f>ROUND(I1787*H1787,0)</f>
        <v>0</v>
      </c>
      <c r="BL1787" s="18" t="s">
        <v>188</v>
      </c>
      <c r="BM1787" s="144" t="s">
        <v>1593</v>
      </c>
    </row>
    <row r="1788" spans="2:65" s="1" customFormat="1" ht="11.25">
      <c r="B1788" s="33"/>
      <c r="D1788" s="146" t="s">
        <v>190</v>
      </c>
      <c r="F1788" s="147" t="s">
        <v>1594</v>
      </c>
      <c r="I1788" s="148"/>
      <c r="L1788" s="33"/>
      <c r="M1788" s="149"/>
      <c r="T1788" s="54"/>
      <c r="AT1788" s="18" t="s">
        <v>190</v>
      </c>
      <c r="AU1788" s="18" t="s">
        <v>82</v>
      </c>
    </row>
    <row r="1789" spans="2:65" s="1" customFormat="1" ht="11.25">
      <c r="B1789" s="33"/>
      <c r="D1789" s="150" t="s">
        <v>192</v>
      </c>
      <c r="F1789" s="151" t="s">
        <v>1595</v>
      </c>
      <c r="I1789" s="148"/>
      <c r="L1789" s="33"/>
      <c r="M1789" s="149"/>
      <c r="T1789" s="54"/>
      <c r="AT1789" s="18" t="s">
        <v>192</v>
      </c>
      <c r="AU1789" s="18" t="s">
        <v>82</v>
      </c>
    </row>
    <row r="1790" spans="2:65" s="13" customFormat="1" ht="11.25">
      <c r="B1790" s="158"/>
      <c r="D1790" s="146" t="s">
        <v>194</v>
      </c>
      <c r="E1790" s="159" t="s">
        <v>3</v>
      </c>
      <c r="F1790" s="160" t="s">
        <v>1596</v>
      </c>
      <c r="H1790" s="161">
        <v>8100</v>
      </c>
      <c r="I1790" s="162"/>
      <c r="L1790" s="158"/>
      <c r="M1790" s="163"/>
      <c r="T1790" s="164"/>
      <c r="AT1790" s="159" t="s">
        <v>194</v>
      </c>
      <c r="AU1790" s="159" t="s">
        <v>82</v>
      </c>
      <c r="AV1790" s="13" t="s">
        <v>82</v>
      </c>
      <c r="AW1790" s="13" t="s">
        <v>35</v>
      </c>
      <c r="AX1790" s="13" t="s">
        <v>9</v>
      </c>
      <c r="AY1790" s="159" t="s">
        <v>181</v>
      </c>
    </row>
    <row r="1791" spans="2:65" s="1" customFormat="1" ht="21.75" customHeight="1">
      <c r="B1791" s="132"/>
      <c r="C1791" s="133" t="s">
        <v>1597</v>
      </c>
      <c r="D1791" s="133" t="s">
        <v>183</v>
      </c>
      <c r="E1791" s="134" t="s">
        <v>1598</v>
      </c>
      <c r="F1791" s="135" t="s">
        <v>1599</v>
      </c>
      <c r="G1791" s="136" t="s">
        <v>221</v>
      </c>
      <c r="H1791" s="137">
        <v>45</v>
      </c>
      <c r="I1791" s="138"/>
      <c r="J1791" s="139">
        <f>ROUND(I1791*H1791,0)</f>
        <v>0</v>
      </c>
      <c r="K1791" s="135" t="s">
        <v>187</v>
      </c>
      <c r="L1791" s="33"/>
      <c r="M1791" s="140" t="s">
        <v>3</v>
      </c>
      <c r="N1791" s="141" t="s">
        <v>45</v>
      </c>
      <c r="P1791" s="142">
        <f>O1791*H1791</f>
        <v>0</v>
      </c>
      <c r="Q1791" s="142">
        <v>0</v>
      </c>
      <c r="R1791" s="142">
        <f>Q1791*H1791</f>
        <v>0</v>
      </c>
      <c r="S1791" s="142">
        <v>0</v>
      </c>
      <c r="T1791" s="143">
        <f>S1791*H1791</f>
        <v>0</v>
      </c>
      <c r="AR1791" s="144" t="s">
        <v>188</v>
      </c>
      <c r="AT1791" s="144" t="s">
        <v>183</v>
      </c>
      <c r="AU1791" s="144" t="s">
        <v>82</v>
      </c>
      <c r="AY1791" s="18" t="s">
        <v>181</v>
      </c>
      <c r="BE1791" s="145">
        <f>IF(N1791="základní",J1791,0)</f>
        <v>0</v>
      </c>
      <c r="BF1791" s="145">
        <f>IF(N1791="snížená",J1791,0)</f>
        <v>0</v>
      </c>
      <c r="BG1791" s="145">
        <f>IF(N1791="zákl. přenesená",J1791,0)</f>
        <v>0</v>
      </c>
      <c r="BH1791" s="145">
        <f>IF(N1791="sníž. přenesená",J1791,0)</f>
        <v>0</v>
      </c>
      <c r="BI1791" s="145">
        <f>IF(N1791="nulová",J1791,0)</f>
        <v>0</v>
      </c>
      <c r="BJ1791" s="18" t="s">
        <v>9</v>
      </c>
      <c r="BK1791" s="145">
        <f>ROUND(I1791*H1791,0)</f>
        <v>0</v>
      </c>
      <c r="BL1791" s="18" t="s">
        <v>188</v>
      </c>
      <c r="BM1791" s="144" t="s">
        <v>1600</v>
      </c>
    </row>
    <row r="1792" spans="2:65" s="1" customFormat="1" ht="11.25">
      <c r="B1792" s="33"/>
      <c r="D1792" s="146" t="s">
        <v>190</v>
      </c>
      <c r="F1792" s="147" t="s">
        <v>1601</v>
      </c>
      <c r="I1792" s="148"/>
      <c r="L1792" s="33"/>
      <c r="M1792" s="149"/>
      <c r="T1792" s="54"/>
      <c r="AT1792" s="18" t="s">
        <v>190</v>
      </c>
      <c r="AU1792" s="18" t="s">
        <v>82</v>
      </c>
    </row>
    <row r="1793" spans="2:65" s="1" customFormat="1" ht="11.25">
      <c r="B1793" s="33"/>
      <c r="D1793" s="150" t="s">
        <v>192</v>
      </c>
      <c r="F1793" s="151" t="s">
        <v>1602</v>
      </c>
      <c r="I1793" s="148"/>
      <c r="L1793" s="33"/>
      <c r="M1793" s="149"/>
      <c r="T1793" s="54"/>
      <c r="AT1793" s="18" t="s">
        <v>192</v>
      </c>
      <c r="AU1793" s="18" t="s">
        <v>82</v>
      </c>
    </row>
    <row r="1794" spans="2:65" s="1" customFormat="1" ht="16.5" customHeight="1">
      <c r="B1794" s="132"/>
      <c r="C1794" s="133" t="s">
        <v>1603</v>
      </c>
      <c r="D1794" s="133" t="s">
        <v>183</v>
      </c>
      <c r="E1794" s="134" t="s">
        <v>1604</v>
      </c>
      <c r="F1794" s="135" t="s">
        <v>1605</v>
      </c>
      <c r="G1794" s="136" t="s">
        <v>186</v>
      </c>
      <c r="H1794" s="137">
        <v>400.55399999999997</v>
      </c>
      <c r="I1794" s="138"/>
      <c r="J1794" s="139">
        <f>ROUND(I1794*H1794,0)</f>
        <v>0</v>
      </c>
      <c r="K1794" s="135" t="s">
        <v>187</v>
      </c>
      <c r="L1794" s="33"/>
      <c r="M1794" s="140" t="s">
        <v>3</v>
      </c>
      <c r="N1794" s="141" t="s">
        <v>45</v>
      </c>
      <c r="P1794" s="142">
        <f>O1794*H1794</f>
        <v>0</v>
      </c>
      <c r="Q1794" s="142">
        <v>0</v>
      </c>
      <c r="R1794" s="142">
        <f>Q1794*H1794</f>
        <v>0</v>
      </c>
      <c r="S1794" s="142">
        <v>0</v>
      </c>
      <c r="T1794" s="143">
        <f>S1794*H1794</f>
        <v>0</v>
      </c>
      <c r="AR1794" s="144" t="s">
        <v>188</v>
      </c>
      <c r="AT1794" s="144" t="s">
        <v>183</v>
      </c>
      <c r="AU1794" s="144" t="s">
        <v>82</v>
      </c>
      <c r="AY1794" s="18" t="s">
        <v>181</v>
      </c>
      <c r="BE1794" s="145">
        <f>IF(N1794="základní",J1794,0)</f>
        <v>0</v>
      </c>
      <c r="BF1794" s="145">
        <f>IF(N1794="snížená",J1794,0)</f>
        <v>0</v>
      </c>
      <c r="BG1794" s="145">
        <f>IF(N1794="zákl. přenesená",J1794,0)</f>
        <v>0</v>
      </c>
      <c r="BH1794" s="145">
        <f>IF(N1794="sníž. přenesená",J1794,0)</f>
        <v>0</v>
      </c>
      <c r="BI1794" s="145">
        <f>IF(N1794="nulová",J1794,0)</f>
        <v>0</v>
      </c>
      <c r="BJ1794" s="18" t="s">
        <v>9</v>
      </c>
      <c r="BK1794" s="145">
        <f>ROUND(I1794*H1794,0)</f>
        <v>0</v>
      </c>
      <c r="BL1794" s="18" t="s">
        <v>188</v>
      </c>
      <c r="BM1794" s="144" t="s">
        <v>1606</v>
      </c>
    </row>
    <row r="1795" spans="2:65" s="1" customFormat="1" ht="11.25">
      <c r="B1795" s="33"/>
      <c r="D1795" s="146" t="s">
        <v>190</v>
      </c>
      <c r="F1795" s="147" t="s">
        <v>1607</v>
      </c>
      <c r="I1795" s="148"/>
      <c r="L1795" s="33"/>
      <c r="M1795" s="149"/>
      <c r="T1795" s="54"/>
      <c r="AT1795" s="18" t="s">
        <v>190</v>
      </c>
      <c r="AU1795" s="18" t="s">
        <v>82</v>
      </c>
    </row>
    <row r="1796" spans="2:65" s="1" customFormat="1" ht="11.25">
      <c r="B1796" s="33"/>
      <c r="D1796" s="150" t="s">
        <v>192</v>
      </c>
      <c r="F1796" s="151" t="s">
        <v>1608</v>
      </c>
      <c r="I1796" s="148"/>
      <c r="L1796" s="33"/>
      <c r="M1796" s="149"/>
      <c r="T1796" s="54"/>
      <c r="AT1796" s="18" t="s">
        <v>192</v>
      </c>
      <c r="AU1796" s="18" t="s">
        <v>82</v>
      </c>
    </row>
    <row r="1797" spans="2:65" s="12" customFormat="1" ht="11.25">
      <c r="B1797" s="152"/>
      <c r="D1797" s="146" t="s">
        <v>194</v>
      </c>
      <c r="E1797" s="153" t="s">
        <v>3</v>
      </c>
      <c r="F1797" s="154" t="s">
        <v>1183</v>
      </c>
      <c r="H1797" s="153" t="s">
        <v>3</v>
      </c>
      <c r="I1797" s="155"/>
      <c r="L1797" s="152"/>
      <c r="M1797" s="156"/>
      <c r="T1797" s="157"/>
      <c r="AT1797" s="153" t="s">
        <v>194</v>
      </c>
      <c r="AU1797" s="153" t="s">
        <v>82</v>
      </c>
      <c r="AV1797" s="12" t="s">
        <v>9</v>
      </c>
      <c r="AW1797" s="12" t="s">
        <v>35</v>
      </c>
      <c r="AX1797" s="12" t="s">
        <v>74</v>
      </c>
      <c r="AY1797" s="153" t="s">
        <v>181</v>
      </c>
    </row>
    <row r="1798" spans="2:65" s="13" customFormat="1" ht="11.25">
      <c r="B1798" s="158"/>
      <c r="D1798" s="146" t="s">
        <v>194</v>
      </c>
      <c r="E1798" s="159" t="s">
        <v>3</v>
      </c>
      <c r="F1798" s="160" t="s">
        <v>1543</v>
      </c>
      <c r="H1798" s="161">
        <v>39.015000000000001</v>
      </c>
      <c r="I1798" s="162"/>
      <c r="L1798" s="158"/>
      <c r="M1798" s="163"/>
      <c r="T1798" s="164"/>
      <c r="AT1798" s="159" t="s">
        <v>194</v>
      </c>
      <c r="AU1798" s="159" t="s">
        <v>82</v>
      </c>
      <c r="AV1798" s="13" t="s">
        <v>82</v>
      </c>
      <c r="AW1798" s="13" t="s">
        <v>35</v>
      </c>
      <c r="AX1798" s="13" t="s">
        <v>74</v>
      </c>
      <c r="AY1798" s="159" t="s">
        <v>181</v>
      </c>
    </row>
    <row r="1799" spans="2:65" s="12" customFormat="1" ht="11.25">
      <c r="B1799" s="152"/>
      <c r="D1799" s="146" t="s">
        <v>194</v>
      </c>
      <c r="E1799" s="153" t="s">
        <v>3</v>
      </c>
      <c r="F1799" s="154" t="s">
        <v>909</v>
      </c>
      <c r="H1799" s="153" t="s">
        <v>3</v>
      </c>
      <c r="I1799" s="155"/>
      <c r="L1799" s="152"/>
      <c r="M1799" s="156"/>
      <c r="T1799" s="157"/>
      <c r="AT1799" s="153" t="s">
        <v>194</v>
      </c>
      <c r="AU1799" s="153" t="s">
        <v>82</v>
      </c>
      <c r="AV1799" s="12" t="s">
        <v>9</v>
      </c>
      <c r="AW1799" s="12" t="s">
        <v>35</v>
      </c>
      <c r="AX1799" s="12" t="s">
        <v>74</v>
      </c>
      <c r="AY1799" s="153" t="s">
        <v>181</v>
      </c>
    </row>
    <row r="1800" spans="2:65" s="13" customFormat="1" ht="11.25">
      <c r="B1800" s="158"/>
      <c r="D1800" s="146" t="s">
        <v>194</v>
      </c>
      <c r="E1800" s="159" t="s">
        <v>3</v>
      </c>
      <c r="F1800" s="160" t="s">
        <v>910</v>
      </c>
      <c r="H1800" s="161">
        <v>117.27500000000001</v>
      </c>
      <c r="I1800" s="162"/>
      <c r="L1800" s="158"/>
      <c r="M1800" s="163"/>
      <c r="T1800" s="164"/>
      <c r="AT1800" s="159" t="s">
        <v>194</v>
      </c>
      <c r="AU1800" s="159" t="s">
        <v>82</v>
      </c>
      <c r="AV1800" s="13" t="s">
        <v>82</v>
      </c>
      <c r="AW1800" s="13" t="s">
        <v>35</v>
      </c>
      <c r="AX1800" s="13" t="s">
        <v>74</v>
      </c>
      <c r="AY1800" s="159" t="s">
        <v>181</v>
      </c>
    </row>
    <row r="1801" spans="2:65" s="12" customFormat="1" ht="11.25">
      <c r="B1801" s="152"/>
      <c r="D1801" s="146" t="s">
        <v>194</v>
      </c>
      <c r="E1801" s="153" t="s">
        <v>3</v>
      </c>
      <c r="F1801" s="154" t="s">
        <v>1118</v>
      </c>
      <c r="H1801" s="153" t="s">
        <v>3</v>
      </c>
      <c r="I1801" s="155"/>
      <c r="L1801" s="152"/>
      <c r="M1801" s="156"/>
      <c r="T1801" s="157"/>
      <c r="AT1801" s="153" t="s">
        <v>194</v>
      </c>
      <c r="AU1801" s="153" t="s">
        <v>82</v>
      </c>
      <c r="AV1801" s="12" t="s">
        <v>9</v>
      </c>
      <c r="AW1801" s="12" t="s">
        <v>35</v>
      </c>
      <c r="AX1801" s="12" t="s">
        <v>74</v>
      </c>
      <c r="AY1801" s="153" t="s">
        <v>181</v>
      </c>
    </row>
    <row r="1802" spans="2:65" s="13" customFormat="1" ht="11.25">
      <c r="B1802" s="158"/>
      <c r="D1802" s="146" t="s">
        <v>194</v>
      </c>
      <c r="E1802" s="159" t="s">
        <v>3</v>
      </c>
      <c r="F1802" s="160" t="s">
        <v>1552</v>
      </c>
      <c r="H1802" s="161">
        <v>105.664</v>
      </c>
      <c r="I1802" s="162"/>
      <c r="L1802" s="158"/>
      <c r="M1802" s="163"/>
      <c r="T1802" s="164"/>
      <c r="AT1802" s="159" t="s">
        <v>194</v>
      </c>
      <c r="AU1802" s="159" t="s">
        <v>82</v>
      </c>
      <c r="AV1802" s="13" t="s">
        <v>82</v>
      </c>
      <c r="AW1802" s="13" t="s">
        <v>35</v>
      </c>
      <c r="AX1802" s="13" t="s">
        <v>74</v>
      </c>
      <c r="AY1802" s="159" t="s">
        <v>181</v>
      </c>
    </row>
    <row r="1803" spans="2:65" s="12" customFormat="1" ht="11.25">
      <c r="B1803" s="152"/>
      <c r="D1803" s="146" t="s">
        <v>194</v>
      </c>
      <c r="E1803" s="153" t="s">
        <v>3</v>
      </c>
      <c r="F1803" s="154" t="s">
        <v>1178</v>
      </c>
      <c r="H1803" s="153" t="s">
        <v>3</v>
      </c>
      <c r="I1803" s="155"/>
      <c r="L1803" s="152"/>
      <c r="M1803" s="156"/>
      <c r="T1803" s="157"/>
      <c r="AT1803" s="153" t="s">
        <v>194</v>
      </c>
      <c r="AU1803" s="153" t="s">
        <v>82</v>
      </c>
      <c r="AV1803" s="12" t="s">
        <v>9</v>
      </c>
      <c r="AW1803" s="12" t="s">
        <v>35</v>
      </c>
      <c r="AX1803" s="12" t="s">
        <v>74</v>
      </c>
      <c r="AY1803" s="153" t="s">
        <v>181</v>
      </c>
    </row>
    <row r="1804" spans="2:65" s="13" customFormat="1" ht="11.25">
      <c r="B1804" s="158"/>
      <c r="D1804" s="146" t="s">
        <v>194</v>
      </c>
      <c r="E1804" s="159" t="s">
        <v>3</v>
      </c>
      <c r="F1804" s="160" t="s">
        <v>1553</v>
      </c>
      <c r="H1804" s="161">
        <v>138.6</v>
      </c>
      <c r="I1804" s="162"/>
      <c r="L1804" s="158"/>
      <c r="M1804" s="163"/>
      <c r="T1804" s="164"/>
      <c r="AT1804" s="159" t="s">
        <v>194</v>
      </c>
      <c r="AU1804" s="159" t="s">
        <v>82</v>
      </c>
      <c r="AV1804" s="13" t="s">
        <v>82</v>
      </c>
      <c r="AW1804" s="13" t="s">
        <v>35</v>
      </c>
      <c r="AX1804" s="13" t="s">
        <v>74</v>
      </c>
      <c r="AY1804" s="159" t="s">
        <v>181</v>
      </c>
    </row>
    <row r="1805" spans="2:65" s="14" customFormat="1" ht="11.25">
      <c r="B1805" s="165"/>
      <c r="D1805" s="146" t="s">
        <v>194</v>
      </c>
      <c r="E1805" s="166" t="s">
        <v>3</v>
      </c>
      <c r="F1805" s="167" t="s">
        <v>204</v>
      </c>
      <c r="H1805" s="168">
        <v>400.55399999999997</v>
      </c>
      <c r="I1805" s="169"/>
      <c r="L1805" s="165"/>
      <c r="M1805" s="170"/>
      <c r="T1805" s="171"/>
      <c r="AT1805" s="166" t="s">
        <v>194</v>
      </c>
      <c r="AU1805" s="166" t="s">
        <v>82</v>
      </c>
      <c r="AV1805" s="14" t="s">
        <v>188</v>
      </c>
      <c r="AW1805" s="14" t="s">
        <v>35</v>
      </c>
      <c r="AX1805" s="14" t="s">
        <v>9</v>
      </c>
      <c r="AY1805" s="166" t="s">
        <v>181</v>
      </c>
    </row>
    <row r="1806" spans="2:65" s="1" customFormat="1" ht="16.5" customHeight="1">
      <c r="B1806" s="132"/>
      <c r="C1806" s="133" t="s">
        <v>1609</v>
      </c>
      <c r="D1806" s="133" t="s">
        <v>183</v>
      </c>
      <c r="E1806" s="134" t="s">
        <v>1610</v>
      </c>
      <c r="F1806" s="135" t="s">
        <v>1611</v>
      </c>
      <c r="G1806" s="136" t="s">
        <v>186</v>
      </c>
      <c r="H1806" s="137">
        <v>72099.72</v>
      </c>
      <c r="I1806" s="138"/>
      <c r="J1806" s="139">
        <f>ROUND(I1806*H1806,0)</f>
        <v>0</v>
      </c>
      <c r="K1806" s="135" t="s">
        <v>187</v>
      </c>
      <c r="L1806" s="33"/>
      <c r="M1806" s="140" t="s">
        <v>3</v>
      </c>
      <c r="N1806" s="141" t="s">
        <v>45</v>
      </c>
      <c r="P1806" s="142">
        <f>O1806*H1806</f>
        <v>0</v>
      </c>
      <c r="Q1806" s="142">
        <v>0</v>
      </c>
      <c r="R1806" s="142">
        <f>Q1806*H1806</f>
        <v>0</v>
      </c>
      <c r="S1806" s="142">
        <v>0</v>
      </c>
      <c r="T1806" s="143">
        <f>S1806*H1806</f>
        <v>0</v>
      </c>
      <c r="AR1806" s="144" t="s">
        <v>188</v>
      </c>
      <c r="AT1806" s="144" t="s">
        <v>183</v>
      </c>
      <c r="AU1806" s="144" t="s">
        <v>82</v>
      </c>
      <c r="AY1806" s="18" t="s">
        <v>181</v>
      </c>
      <c r="BE1806" s="145">
        <f>IF(N1806="základní",J1806,0)</f>
        <v>0</v>
      </c>
      <c r="BF1806" s="145">
        <f>IF(N1806="snížená",J1806,0)</f>
        <v>0</v>
      </c>
      <c r="BG1806" s="145">
        <f>IF(N1806="zákl. přenesená",J1806,0)</f>
        <v>0</v>
      </c>
      <c r="BH1806" s="145">
        <f>IF(N1806="sníž. přenesená",J1806,0)</f>
        <v>0</v>
      </c>
      <c r="BI1806" s="145">
        <f>IF(N1806="nulová",J1806,0)</f>
        <v>0</v>
      </c>
      <c r="BJ1806" s="18" t="s">
        <v>9</v>
      </c>
      <c r="BK1806" s="145">
        <f>ROUND(I1806*H1806,0)</f>
        <v>0</v>
      </c>
      <c r="BL1806" s="18" t="s">
        <v>188</v>
      </c>
      <c r="BM1806" s="144" t="s">
        <v>1612</v>
      </c>
    </row>
    <row r="1807" spans="2:65" s="1" customFormat="1" ht="11.25">
      <c r="B1807" s="33"/>
      <c r="D1807" s="146" t="s">
        <v>190</v>
      </c>
      <c r="F1807" s="147" t="s">
        <v>1613</v>
      </c>
      <c r="I1807" s="148"/>
      <c r="L1807" s="33"/>
      <c r="M1807" s="149"/>
      <c r="T1807" s="54"/>
      <c r="AT1807" s="18" t="s">
        <v>190</v>
      </c>
      <c r="AU1807" s="18" t="s">
        <v>82</v>
      </c>
    </row>
    <row r="1808" spans="2:65" s="1" customFormat="1" ht="11.25">
      <c r="B1808" s="33"/>
      <c r="D1808" s="150" t="s">
        <v>192</v>
      </c>
      <c r="F1808" s="151" t="s">
        <v>1614</v>
      </c>
      <c r="I1808" s="148"/>
      <c r="L1808" s="33"/>
      <c r="M1808" s="149"/>
      <c r="T1808" s="54"/>
      <c r="AT1808" s="18" t="s">
        <v>192</v>
      </c>
      <c r="AU1808" s="18" t="s">
        <v>82</v>
      </c>
    </row>
    <row r="1809" spans="2:65" s="13" customFormat="1" ht="11.25">
      <c r="B1809" s="158"/>
      <c r="D1809" s="146" t="s">
        <v>194</v>
      </c>
      <c r="E1809" s="159" t="s">
        <v>3</v>
      </c>
      <c r="F1809" s="160" t="s">
        <v>1615</v>
      </c>
      <c r="H1809" s="161">
        <v>72099.72</v>
      </c>
      <c r="I1809" s="162"/>
      <c r="L1809" s="158"/>
      <c r="M1809" s="163"/>
      <c r="T1809" s="164"/>
      <c r="AT1809" s="159" t="s">
        <v>194</v>
      </c>
      <c r="AU1809" s="159" t="s">
        <v>82</v>
      </c>
      <c r="AV1809" s="13" t="s">
        <v>82</v>
      </c>
      <c r="AW1809" s="13" t="s">
        <v>35</v>
      </c>
      <c r="AX1809" s="13" t="s">
        <v>9</v>
      </c>
      <c r="AY1809" s="159" t="s">
        <v>181</v>
      </c>
    </row>
    <row r="1810" spans="2:65" s="1" customFormat="1" ht="16.5" customHeight="1">
      <c r="B1810" s="132"/>
      <c r="C1810" s="133" t="s">
        <v>1616</v>
      </c>
      <c r="D1810" s="133" t="s">
        <v>183</v>
      </c>
      <c r="E1810" s="134" t="s">
        <v>1617</v>
      </c>
      <c r="F1810" s="135" t="s">
        <v>1618</v>
      </c>
      <c r="G1810" s="136" t="s">
        <v>186</v>
      </c>
      <c r="H1810" s="137">
        <v>400.55399999999997</v>
      </c>
      <c r="I1810" s="138"/>
      <c r="J1810" s="139">
        <f>ROUND(I1810*H1810,0)</f>
        <v>0</v>
      </c>
      <c r="K1810" s="135" t="s">
        <v>187</v>
      </c>
      <c r="L1810" s="33"/>
      <c r="M1810" s="140" t="s">
        <v>3</v>
      </c>
      <c r="N1810" s="141" t="s">
        <v>45</v>
      </c>
      <c r="P1810" s="142">
        <f>O1810*H1810</f>
        <v>0</v>
      </c>
      <c r="Q1810" s="142">
        <v>0</v>
      </c>
      <c r="R1810" s="142">
        <f>Q1810*H1810</f>
        <v>0</v>
      </c>
      <c r="S1810" s="142">
        <v>0</v>
      </c>
      <c r="T1810" s="143">
        <f>S1810*H1810</f>
        <v>0</v>
      </c>
      <c r="AR1810" s="144" t="s">
        <v>188</v>
      </c>
      <c r="AT1810" s="144" t="s">
        <v>183</v>
      </c>
      <c r="AU1810" s="144" t="s">
        <v>82</v>
      </c>
      <c r="AY1810" s="18" t="s">
        <v>181</v>
      </c>
      <c r="BE1810" s="145">
        <f>IF(N1810="základní",J1810,0)</f>
        <v>0</v>
      </c>
      <c r="BF1810" s="145">
        <f>IF(N1810="snížená",J1810,0)</f>
        <v>0</v>
      </c>
      <c r="BG1810" s="145">
        <f>IF(N1810="zákl. přenesená",J1810,0)</f>
        <v>0</v>
      </c>
      <c r="BH1810" s="145">
        <f>IF(N1810="sníž. přenesená",J1810,0)</f>
        <v>0</v>
      </c>
      <c r="BI1810" s="145">
        <f>IF(N1810="nulová",J1810,0)</f>
        <v>0</v>
      </c>
      <c r="BJ1810" s="18" t="s">
        <v>9</v>
      </c>
      <c r="BK1810" s="145">
        <f>ROUND(I1810*H1810,0)</f>
        <v>0</v>
      </c>
      <c r="BL1810" s="18" t="s">
        <v>188</v>
      </c>
      <c r="BM1810" s="144" t="s">
        <v>1619</v>
      </c>
    </row>
    <row r="1811" spans="2:65" s="1" customFormat="1" ht="11.25">
      <c r="B1811" s="33"/>
      <c r="D1811" s="146" t="s">
        <v>190</v>
      </c>
      <c r="F1811" s="147" t="s">
        <v>1620</v>
      </c>
      <c r="I1811" s="148"/>
      <c r="L1811" s="33"/>
      <c r="M1811" s="149"/>
      <c r="T1811" s="54"/>
      <c r="AT1811" s="18" t="s">
        <v>190</v>
      </c>
      <c r="AU1811" s="18" t="s">
        <v>82</v>
      </c>
    </row>
    <row r="1812" spans="2:65" s="1" customFormat="1" ht="11.25">
      <c r="B1812" s="33"/>
      <c r="D1812" s="150" t="s">
        <v>192</v>
      </c>
      <c r="F1812" s="151" t="s">
        <v>1621</v>
      </c>
      <c r="I1812" s="148"/>
      <c r="L1812" s="33"/>
      <c r="M1812" s="149"/>
      <c r="T1812" s="54"/>
      <c r="AT1812" s="18" t="s">
        <v>192</v>
      </c>
      <c r="AU1812" s="18" t="s">
        <v>82</v>
      </c>
    </row>
    <row r="1813" spans="2:65" s="1" customFormat="1" ht="16.5" customHeight="1">
      <c r="B1813" s="132"/>
      <c r="C1813" s="133" t="s">
        <v>1622</v>
      </c>
      <c r="D1813" s="133" t="s">
        <v>183</v>
      </c>
      <c r="E1813" s="134" t="s">
        <v>1623</v>
      </c>
      <c r="F1813" s="135" t="s">
        <v>1624</v>
      </c>
      <c r="G1813" s="136" t="s">
        <v>186</v>
      </c>
      <c r="H1813" s="137">
        <v>462.50599999999997</v>
      </c>
      <c r="I1813" s="138"/>
      <c r="J1813" s="139">
        <f>ROUND(I1813*H1813,0)</f>
        <v>0</v>
      </c>
      <c r="K1813" s="135" t="s">
        <v>187</v>
      </c>
      <c r="L1813" s="33"/>
      <c r="M1813" s="140" t="s">
        <v>3</v>
      </c>
      <c r="N1813" s="141" t="s">
        <v>45</v>
      </c>
      <c r="P1813" s="142">
        <f>O1813*H1813</f>
        <v>0</v>
      </c>
      <c r="Q1813" s="142">
        <v>0</v>
      </c>
      <c r="R1813" s="142">
        <f>Q1813*H1813</f>
        <v>0</v>
      </c>
      <c r="S1813" s="142">
        <v>0</v>
      </c>
      <c r="T1813" s="143">
        <f>S1813*H1813</f>
        <v>0</v>
      </c>
      <c r="AR1813" s="144" t="s">
        <v>188</v>
      </c>
      <c r="AT1813" s="144" t="s">
        <v>183</v>
      </c>
      <c r="AU1813" s="144" t="s">
        <v>82</v>
      </c>
      <c r="AY1813" s="18" t="s">
        <v>181</v>
      </c>
      <c r="BE1813" s="145">
        <f>IF(N1813="základní",J1813,0)</f>
        <v>0</v>
      </c>
      <c r="BF1813" s="145">
        <f>IF(N1813="snížená",J1813,0)</f>
        <v>0</v>
      </c>
      <c r="BG1813" s="145">
        <f>IF(N1813="zákl. přenesená",J1813,0)</f>
        <v>0</v>
      </c>
      <c r="BH1813" s="145">
        <f>IF(N1813="sníž. přenesená",J1813,0)</f>
        <v>0</v>
      </c>
      <c r="BI1813" s="145">
        <f>IF(N1813="nulová",J1813,0)</f>
        <v>0</v>
      </c>
      <c r="BJ1813" s="18" t="s">
        <v>9</v>
      </c>
      <c r="BK1813" s="145">
        <f>ROUND(I1813*H1813,0)</f>
        <v>0</v>
      </c>
      <c r="BL1813" s="18" t="s">
        <v>188</v>
      </c>
      <c r="BM1813" s="144" t="s">
        <v>1625</v>
      </c>
    </row>
    <row r="1814" spans="2:65" s="1" customFormat="1" ht="11.25">
      <c r="B1814" s="33"/>
      <c r="D1814" s="146" t="s">
        <v>190</v>
      </c>
      <c r="F1814" s="147" t="s">
        <v>1626</v>
      </c>
      <c r="I1814" s="148"/>
      <c r="L1814" s="33"/>
      <c r="M1814" s="149"/>
      <c r="T1814" s="54"/>
      <c r="AT1814" s="18" t="s">
        <v>190</v>
      </c>
      <c r="AU1814" s="18" t="s">
        <v>82</v>
      </c>
    </row>
    <row r="1815" spans="2:65" s="1" customFormat="1" ht="11.25">
      <c r="B1815" s="33"/>
      <c r="D1815" s="150" t="s">
        <v>192</v>
      </c>
      <c r="F1815" s="151" t="s">
        <v>1627</v>
      </c>
      <c r="I1815" s="148"/>
      <c r="L1815" s="33"/>
      <c r="M1815" s="149"/>
      <c r="T1815" s="54"/>
      <c r="AT1815" s="18" t="s">
        <v>192</v>
      </c>
      <c r="AU1815" s="18" t="s">
        <v>82</v>
      </c>
    </row>
    <row r="1816" spans="2:65" s="12" customFormat="1" ht="11.25">
      <c r="B1816" s="152"/>
      <c r="D1816" s="146" t="s">
        <v>194</v>
      </c>
      <c r="E1816" s="153" t="s">
        <v>3</v>
      </c>
      <c r="F1816" s="154" t="s">
        <v>281</v>
      </c>
      <c r="H1816" s="153" t="s">
        <v>3</v>
      </c>
      <c r="I1816" s="155"/>
      <c r="L1816" s="152"/>
      <c r="M1816" s="156"/>
      <c r="T1816" s="157"/>
      <c r="AT1816" s="153" t="s">
        <v>194</v>
      </c>
      <c r="AU1816" s="153" t="s">
        <v>82</v>
      </c>
      <c r="AV1816" s="12" t="s">
        <v>9</v>
      </c>
      <c r="AW1816" s="12" t="s">
        <v>35</v>
      </c>
      <c r="AX1816" s="12" t="s">
        <v>74</v>
      </c>
      <c r="AY1816" s="153" t="s">
        <v>181</v>
      </c>
    </row>
    <row r="1817" spans="2:65" s="13" customFormat="1" ht="11.25">
      <c r="B1817" s="158"/>
      <c r="D1817" s="146" t="s">
        <v>194</v>
      </c>
      <c r="E1817" s="159" t="s">
        <v>3</v>
      </c>
      <c r="F1817" s="160" t="s">
        <v>1394</v>
      </c>
      <c r="H1817" s="161">
        <v>94.259</v>
      </c>
      <c r="I1817" s="162"/>
      <c r="L1817" s="158"/>
      <c r="M1817" s="163"/>
      <c r="T1817" s="164"/>
      <c r="AT1817" s="159" t="s">
        <v>194</v>
      </c>
      <c r="AU1817" s="159" t="s">
        <v>82</v>
      </c>
      <c r="AV1817" s="13" t="s">
        <v>82</v>
      </c>
      <c r="AW1817" s="13" t="s">
        <v>35</v>
      </c>
      <c r="AX1817" s="13" t="s">
        <v>74</v>
      </c>
      <c r="AY1817" s="159" t="s">
        <v>181</v>
      </c>
    </row>
    <row r="1818" spans="2:65" s="13" customFormat="1" ht="11.25">
      <c r="B1818" s="158"/>
      <c r="D1818" s="146" t="s">
        <v>194</v>
      </c>
      <c r="E1818" s="159" t="s">
        <v>3</v>
      </c>
      <c r="F1818" s="160" t="s">
        <v>1551</v>
      </c>
      <c r="H1818" s="161">
        <v>142.09</v>
      </c>
      <c r="I1818" s="162"/>
      <c r="L1818" s="158"/>
      <c r="M1818" s="163"/>
      <c r="T1818" s="164"/>
      <c r="AT1818" s="159" t="s">
        <v>194</v>
      </c>
      <c r="AU1818" s="159" t="s">
        <v>82</v>
      </c>
      <c r="AV1818" s="13" t="s">
        <v>82</v>
      </c>
      <c r="AW1818" s="13" t="s">
        <v>35</v>
      </c>
      <c r="AX1818" s="13" t="s">
        <v>74</v>
      </c>
      <c r="AY1818" s="159" t="s">
        <v>181</v>
      </c>
    </row>
    <row r="1819" spans="2:65" s="12" customFormat="1" ht="11.25">
      <c r="B1819" s="152"/>
      <c r="D1819" s="146" t="s">
        <v>194</v>
      </c>
      <c r="E1819" s="153" t="s">
        <v>3</v>
      </c>
      <c r="F1819" s="154" t="s">
        <v>702</v>
      </c>
      <c r="H1819" s="153" t="s">
        <v>3</v>
      </c>
      <c r="I1819" s="155"/>
      <c r="L1819" s="152"/>
      <c r="M1819" s="156"/>
      <c r="T1819" s="157"/>
      <c r="AT1819" s="153" t="s">
        <v>194</v>
      </c>
      <c r="AU1819" s="153" t="s">
        <v>82</v>
      </c>
      <c r="AV1819" s="12" t="s">
        <v>9</v>
      </c>
      <c r="AW1819" s="12" t="s">
        <v>35</v>
      </c>
      <c r="AX1819" s="12" t="s">
        <v>74</v>
      </c>
      <c r="AY1819" s="153" t="s">
        <v>181</v>
      </c>
    </row>
    <row r="1820" spans="2:65" s="13" customFormat="1" ht="11.25">
      <c r="B1820" s="158"/>
      <c r="D1820" s="146" t="s">
        <v>194</v>
      </c>
      <c r="E1820" s="159" t="s">
        <v>3</v>
      </c>
      <c r="F1820" s="160" t="s">
        <v>1544</v>
      </c>
      <c r="H1820" s="161">
        <v>208.15700000000001</v>
      </c>
      <c r="I1820" s="162"/>
      <c r="L1820" s="158"/>
      <c r="M1820" s="163"/>
      <c r="T1820" s="164"/>
      <c r="AT1820" s="159" t="s">
        <v>194</v>
      </c>
      <c r="AU1820" s="159" t="s">
        <v>82</v>
      </c>
      <c r="AV1820" s="13" t="s">
        <v>82</v>
      </c>
      <c r="AW1820" s="13" t="s">
        <v>35</v>
      </c>
      <c r="AX1820" s="13" t="s">
        <v>74</v>
      </c>
      <c r="AY1820" s="159" t="s">
        <v>181</v>
      </c>
    </row>
    <row r="1821" spans="2:65" s="13" customFormat="1" ht="11.25">
      <c r="B1821" s="158"/>
      <c r="D1821" s="146" t="s">
        <v>194</v>
      </c>
      <c r="E1821" s="159" t="s">
        <v>3</v>
      </c>
      <c r="F1821" s="160" t="s">
        <v>1628</v>
      </c>
      <c r="H1821" s="161">
        <v>18</v>
      </c>
      <c r="I1821" s="162"/>
      <c r="L1821" s="158"/>
      <c r="M1821" s="163"/>
      <c r="T1821" s="164"/>
      <c r="AT1821" s="159" t="s">
        <v>194</v>
      </c>
      <c r="AU1821" s="159" t="s">
        <v>82</v>
      </c>
      <c r="AV1821" s="13" t="s">
        <v>82</v>
      </c>
      <c r="AW1821" s="13" t="s">
        <v>35</v>
      </c>
      <c r="AX1821" s="13" t="s">
        <v>74</v>
      </c>
      <c r="AY1821" s="159" t="s">
        <v>181</v>
      </c>
    </row>
    <row r="1822" spans="2:65" s="14" customFormat="1" ht="11.25">
      <c r="B1822" s="165"/>
      <c r="D1822" s="146" t="s">
        <v>194</v>
      </c>
      <c r="E1822" s="166" t="s">
        <v>3</v>
      </c>
      <c r="F1822" s="167" t="s">
        <v>204</v>
      </c>
      <c r="H1822" s="168">
        <v>462.50599999999997</v>
      </c>
      <c r="I1822" s="169"/>
      <c r="L1822" s="165"/>
      <c r="M1822" s="170"/>
      <c r="T1822" s="171"/>
      <c r="AT1822" s="166" t="s">
        <v>194</v>
      </c>
      <c r="AU1822" s="166" t="s">
        <v>82</v>
      </c>
      <c r="AV1822" s="14" t="s">
        <v>188</v>
      </c>
      <c r="AW1822" s="14" t="s">
        <v>35</v>
      </c>
      <c r="AX1822" s="14" t="s">
        <v>9</v>
      </c>
      <c r="AY1822" s="166" t="s">
        <v>181</v>
      </c>
    </row>
    <row r="1823" spans="2:65" s="1" customFormat="1" ht="16.5" customHeight="1">
      <c r="B1823" s="132"/>
      <c r="C1823" s="133" t="s">
        <v>1629</v>
      </c>
      <c r="D1823" s="133" t="s">
        <v>183</v>
      </c>
      <c r="E1823" s="134" t="s">
        <v>1630</v>
      </c>
      <c r="F1823" s="135" t="s">
        <v>1631</v>
      </c>
      <c r="G1823" s="136" t="s">
        <v>186</v>
      </c>
      <c r="H1823" s="137">
        <v>83251.08</v>
      </c>
      <c r="I1823" s="138"/>
      <c r="J1823" s="139">
        <f>ROUND(I1823*H1823,0)</f>
        <v>0</v>
      </c>
      <c r="K1823" s="135" t="s">
        <v>187</v>
      </c>
      <c r="L1823" s="33"/>
      <c r="M1823" s="140" t="s">
        <v>3</v>
      </c>
      <c r="N1823" s="141" t="s">
        <v>45</v>
      </c>
      <c r="P1823" s="142">
        <f>O1823*H1823</f>
        <v>0</v>
      </c>
      <c r="Q1823" s="142">
        <v>0</v>
      </c>
      <c r="R1823" s="142">
        <f>Q1823*H1823</f>
        <v>0</v>
      </c>
      <c r="S1823" s="142">
        <v>0</v>
      </c>
      <c r="T1823" s="143">
        <f>S1823*H1823</f>
        <v>0</v>
      </c>
      <c r="AR1823" s="144" t="s">
        <v>188</v>
      </c>
      <c r="AT1823" s="144" t="s">
        <v>183</v>
      </c>
      <c r="AU1823" s="144" t="s">
        <v>82</v>
      </c>
      <c r="AY1823" s="18" t="s">
        <v>181</v>
      </c>
      <c r="BE1823" s="145">
        <f>IF(N1823="základní",J1823,0)</f>
        <v>0</v>
      </c>
      <c r="BF1823" s="145">
        <f>IF(N1823="snížená",J1823,0)</f>
        <v>0</v>
      </c>
      <c r="BG1823" s="145">
        <f>IF(N1823="zákl. přenesená",J1823,0)</f>
        <v>0</v>
      </c>
      <c r="BH1823" s="145">
        <f>IF(N1823="sníž. přenesená",J1823,0)</f>
        <v>0</v>
      </c>
      <c r="BI1823" s="145">
        <f>IF(N1823="nulová",J1823,0)</f>
        <v>0</v>
      </c>
      <c r="BJ1823" s="18" t="s">
        <v>9</v>
      </c>
      <c r="BK1823" s="145">
        <f>ROUND(I1823*H1823,0)</f>
        <v>0</v>
      </c>
      <c r="BL1823" s="18" t="s">
        <v>188</v>
      </c>
      <c r="BM1823" s="144" t="s">
        <v>1632</v>
      </c>
    </row>
    <row r="1824" spans="2:65" s="1" customFormat="1" ht="11.25">
      <c r="B1824" s="33"/>
      <c r="D1824" s="146" t="s">
        <v>190</v>
      </c>
      <c r="F1824" s="147" t="s">
        <v>1633</v>
      </c>
      <c r="I1824" s="148"/>
      <c r="L1824" s="33"/>
      <c r="M1824" s="149"/>
      <c r="T1824" s="54"/>
      <c r="AT1824" s="18" t="s">
        <v>190</v>
      </c>
      <c r="AU1824" s="18" t="s">
        <v>82</v>
      </c>
    </row>
    <row r="1825" spans="2:65" s="1" customFormat="1" ht="11.25">
      <c r="B1825" s="33"/>
      <c r="D1825" s="150" t="s">
        <v>192</v>
      </c>
      <c r="F1825" s="151" t="s">
        <v>1634</v>
      </c>
      <c r="I1825" s="148"/>
      <c r="L1825" s="33"/>
      <c r="M1825" s="149"/>
      <c r="T1825" s="54"/>
      <c r="AT1825" s="18" t="s">
        <v>192</v>
      </c>
      <c r="AU1825" s="18" t="s">
        <v>82</v>
      </c>
    </row>
    <row r="1826" spans="2:65" s="13" customFormat="1" ht="11.25">
      <c r="B1826" s="158"/>
      <c r="D1826" s="146" t="s">
        <v>194</v>
      </c>
      <c r="E1826" s="159" t="s">
        <v>3</v>
      </c>
      <c r="F1826" s="160" t="s">
        <v>1635</v>
      </c>
      <c r="H1826" s="161">
        <v>462.50599999999997</v>
      </c>
      <c r="I1826" s="162"/>
      <c r="L1826" s="158"/>
      <c r="M1826" s="163"/>
      <c r="T1826" s="164"/>
      <c r="AT1826" s="159" t="s">
        <v>194</v>
      </c>
      <c r="AU1826" s="159" t="s">
        <v>82</v>
      </c>
      <c r="AV1826" s="13" t="s">
        <v>82</v>
      </c>
      <c r="AW1826" s="13" t="s">
        <v>35</v>
      </c>
      <c r="AX1826" s="13" t="s">
        <v>74</v>
      </c>
      <c r="AY1826" s="159" t="s">
        <v>181</v>
      </c>
    </row>
    <row r="1827" spans="2:65" s="13" customFormat="1" ht="11.25">
      <c r="B1827" s="158"/>
      <c r="D1827" s="146" t="s">
        <v>194</v>
      </c>
      <c r="E1827" s="159" t="s">
        <v>3</v>
      </c>
      <c r="F1827" s="160" t="s">
        <v>1636</v>
      </c>
      <c r="H1827" s="161">
        <v>83251.08</v>
      </c>
      <c r="I1827" s="162"/>
      <c r="L1827" s="158"/>
      <c r="M1827" s="163"/>
      <c r="T1827" s="164"/>
      <c r="AT1827" s="159" t="s">
        <v>194</v>
      </c>
      <c r="AU1827" s="159" t="s">
        <v>82</v>
      </c>
      <c r="AV1827" s="13" t="s">
        <v>82</v>
      </c>
      <c r="AW1827" s="13" t="s">
        <v>35</v>
      </c>
      <c r="AX1827" s="13" t="s">
        <v>9</v>
      </c>
      <c r="AY1827" s="159" t="s">
        <v>181</v>
      </c>
    </row>
    <row r="1828" spans="2:65" s="1" customFormat="1" ht="16.5" customHeight="1">
      <c r="B1828" s="132"/>
      <c r="C1828" s="133" t="s">
        <v>1637</v>
      </c>
      <c r="D1828" s="133" t="s">
        <v>183</v>
      </c>
      <c r="E1828" s="134" t="s">
        <v>1638</v>
      </c>
      <c r="F1828" s="135" t="s">
        <v>1639</v>
      </c>
      <c r="G1828" s="136" t="s">
        <v>186</v>
      </c>
      <c r="H1828" s="137">
        <v>462.50599999999997</v>
      </c>
      <c r="I1828" s="138"/>
      <c r="J1828" s="139">
        <f>ROUND(I1828*H1828,0)</f>
        <v>0</v>
      </c>
      <c r="K1828" s="135" t="s">
        <v>187</v>
      </c>
      <c r="L1828" s="33"/>
      <c r="M1828" s="140" t="s">
        <v>3</v>
      </c>
      <c r="N1828" s="141" t="s">
        <v>45</v>
      </c>
      <c r="P1828" s="142">
        <f>O1828*H1828</f>
        <v>0</v>
      </c>
      <c r="Q1828" s="142">
        <v>0</v>
      </c>
      <c r="R1828" s="142">
        <f>Q1828*H1828</f>
        <v>0</v>
      </c>
      <c r="S1828" s="142">
        <v>0</v>
      </c>
      <c r="T1828" s="143">
        <f>S1828*H1828</f>
        <v>0</v>
      </c>
      <c r="AR1828" s="144" t="s">
        <v>188</v>
      </c>
      <c r="AT1828" s="144" t="s">
        <v>183</v>
      </c>
      <c r="AU1828" s="144" t="s">
        <v>82</v>
      </c>
      <c r="AY1828" s="18" t="s">
        <v>181</v>
      </c>
      <c r="BE1828" s="145">
        <f>IF(N1828="základní",J1828,0)</f>
        <v>0</v>
      </c>
      <c r="BF1828" s="145">
        <f>IF(N1828="snížená",J1828,0)</f>
        <v>0</v>
      </c>
      <c r="BG1828" s="145">
        <f>IF(N1828="zákl. přenesená",J1828,0)</f>
        <v>0</v>
      </c>
      <c r="BH1828" s="145">
        <f>IF(N1828="sníž. přenesená",J1828,0)</f>
        <v>0</v>
      </c>
      <c r="BI1828" s="145">
        <f>IF(N1828="nulová",J1828,0)</f>
        <v>0</v>
      </c>
      <c r="BJ1828" s="18" t="s">
        <v>9</v>
      </c>
      <c r="BK1828" s="145">
        <f>ROUND(I1828*H1828,0)</f>
        <v>0</v>
      </c>
      <c r="BL1828" s="18" t="s">
        <v>188</v>
      </c>
      <c r="BM1828" s="144" t="s">
        <v>1640</v>
      </c>
    </row>
    <row r="1829" spans="2:65" s="1" customFormat="1" ht="11.25">
      <c r="B1829" s="33"/>
      <c r="D1829" s="146" t="s">
        <v>190</v>
      </c>
      <c r="F1829" s="147" t="s">
        <v>1641</v>
      </c>
      <c r="I1829" s="148"/>
      <c r="L1829" s="33"/>
      <c r="M1829" s="149"/>
      <c r="T1829" s="54"/>
      <c r="AT1829" s="18" t="s">
        <v>190</v>
      </c>
      <c r="AU1829" s="18" t="s">
        <v>82</v>
      </c>
    </row>
    <row r="1830" spans="2:65" s="1" customFormat="1" ht="11.25">
      <c r="B1830" s="33"/>
      <c r="D1830" s="150" t="s">
        <v>192</v>
      </c>
      <c r="F1830" s="151" t="s">
        <v>1642</v>
      </c>
      <c r="I1830" s="148"/>
      <c r="L1830" s="33"/>
      <c r="M1830" s="149"/>
      <c r="T1830" s="54"/>
      <c r="AT1830" s="18" t="s">
        <v>192</v>
      </c>
      <c r="AU1830" s="18" t="s">
        <v>82</v>
      </c>
    </row>
    <row r="1831" spans="2:65" s="1" customFormat="1" ht="16.5" customHeight="1">
      <c r="B1831" s="132"/>
      <c r="C1831" s="133" t="s">
        <v>1643</v>
      </c>
      <c r="D1831" s="133" t="s">
        <v>183</v>
      </c>
      <c r="E1831" s="134" t="s">
        <v>1644</v>
      </c>
      <c r="F1831" s="135" t="s">
        <v>1645</v>
      </c>
      <c r="G1831" s="136" t="s">
        <v>214</v>
      </c>
      <c r="H1831" s="137">
        <v>2</v>
      </c>
      <c r="I1831" s="138"/>
      <c r="J1831" s="139">
        <f>ROUND(I1831*H1831,0)</f>
        <v>0</v>
      </c>
      <c r="K1831" s="135" t="s">
        <v>187</v>
      </c>
      <c r="L1831" s="33"/>
      <c r="M1831" s="140" t="s">
        <v>3</v>
      </c>
      <c r="N1831" s="141" t="s">
        <v>45</v>
      </c>
      <c r="P1831" s="142">
        <f>O1831*H1831</f>
        <v>0</v>
      </c>
      <c r="Q1831" s="142">
        <v>0</v>
      </c>
      <c r="R1831" s="142">
        <f>Q1831*H1831</f>
        <v>0</v>
      </c>
      <c r="S1831" s="142">
        <v>0</v>
      </c>
      <c r="T1831" s="143">
        <f>S1831*H1831</f>
        <v>0</v>
      </c>
      <c r="AR1831" s="144" t="s">
        <v>188</v>
      </c>
      <c r="AT1831" s="144" t="s">
        <v>183</v>
      </c>
      <c r="AU1831" s="144" t="s">
        <v>82</v>
      </c>
      <c r="AY1831" s="18" t="s">
        <v>181</v>
      </c>
      <c r="BE1831" s="145">
        <f>IF(N1831="základní",J1831,0)</f>
        <v>0</v>
      </c>
      <c r="BF1831" s="145">
        <f>IF(N1831="snížená",J1831,0)</f>
        <v>0</v>
      </c>
      <c r="BG1831" s="145">
        <f>IF(N1831="zákl. přenesená",J1831,0)</f>
        <v>0</v>
      </c>
      <c r="BH1831" s="145">
        <f>IF(N1831="sníž. přenesená",J1831,0)</f>
        <v>0</v>
      </c>
      <c r="BI1831" s="145">
        <f>IF(N1831="nulová",J1831,0)</f>
        <v>0</v>
      </c>
      <c r="BJ1831" s="18" t="s">
        <v>9</v>
      </c>
      <c r="BK1831" s="145">
        <f>ROUND(I1831*H1831,0)</f>
        <v>0</v>
      </c>
      <c r="BL1831" s="18" t="s">
        <v>188</v>
      </c>
      <c r="BM1831" s="144" t="s">
        <v>1646</v>
      </c>
    </row>
    <row r="1832" spans="2:65" s="1" customFormat="1" ht="11.25">
      <c r="B1832" s="33"/>
      <c r="D1832" s="146" t="s">
        <v>190</v>
      </c>
      <c r="F1832" s="147" t="s">
        <v>1647</v>
      </c>
      <c r="I1832" s="148"/>
      <c r="L1832" s="33"/>
      <c r="M1832" s="149"/>
      <c r="T1832" s="54"/>
      <c r="AT1832" s="18" t="s">
        <v>190</v>
      </c>
      <c r="AU1832" s="18" t="s">
        <v>82</v>
      </c>
    </row>
    <row r="1833" spans="2:65" s="1" customFormat="1" ht="11.25">
      <c r="B1833" s="33"/>
      <c r="D1833" s="150" t="s">
        <v>192</v>
      </c>
      <c r="F1833" s="151" t="s">
        <v>1648</v>
      </c>
      <c r="I1833" s="148"/>
      <c r="L1833" s="33"/>
      <c r="M1833" s="149"/>
      <c r="T1833" s="54"/>
      <c r="AT1833" s="18" t="s">
        <v>192</v>
      </c>
      <c r="AU1833" s="18" t="s">
        <v>82</v>
      </c>
    </row>
    <row r="1834" spans="2:65" s="1" customFormat="1" ht="16.5" customHeight="1">
      <c r="B1834" s="132"/>
      <c r="C1834" s="133" t="s">
        <v>1649</v>
      </c>
      <c r="D1834" s="133" t="s">
        <v>183</v>
      </c>
      <c r="E1834" s="134" t="s">
        <v>1650</v>
      </c>
      <c r="F1834" s="135" t="s">
        <v>1651</v>
      </c>
      <c r="G1834" s="136" t="s">
        <v>214</v>
      </c>
      <c r="H1834" s="137">
        <v>360</v>
      </c>
      <c r="I1834" s="138"/>
      <c r="J1834" s="139">
        <f>ROUND(I1834*H1834,0)</f>
        <v>0</v>
      </c>
      <c r="K1834" s="135" t="s">
        <v>187</v>
      </c>
      <c r="L1834" s="33"/>
      <c r="M1834" s="140" t="s">
        <v>3</v>
      </c>
      <c r="N1834" s="141" t="s">
        <v>45</v>
      </c>
      <c r="P1834" s="142">
        <f>O1834*H1834</f>
        <v>0</v>
      </c>
      <c r="Q1834" s="142">
        <v>0</v>
      </c>
      <c r="R1834" s="142">
        <f>Q1834*H1834</f>
        <v>0</v>
      </c>
      <c r="S1834" s="142">
        <v>0</v>
      </c>
      <c r="T1834" s="143">
        <f>S1834*H1834</f>
        <v>0</v>
      </c>
      <c r="AR1834" s="144" t="s">
        <v>188</v>
      </c>
      <c r="AT1834" s="144" t="s">
        <v>183</v>
      </c>
      <c r="AU1834" s="144" t="s">
        <v>82</v>
      </c>
      <c r="AY1834" s="18" t="s">
        <v>181</v>
      </c>
      <c r="BE1834" s="145">
        <f>IF(N1834="základní",J1834,0)</f>
        <v>0</v>
      </c>
      <c r="BF1834" s="145">
        <f>IF(N1834="snížená",J1834,0)</f>
        <v>0</v>
      </c>
      <c r="BG1834" s="145">
        <f>IF(N1834="zákl. přenesená",J1834,0)</f>
        <v>0</v>
      </c>
      <c r="BH1834" s="145">
        <f>IF(N1834="sníž. přenesená",J1834,0)</f>
        <v>0</v>
      </c>
      <c r="BI1834" s="145">
        <f>IF(N1834="nulová",J1834,0)</f>
        <v>0</v>
      </c>
      <c r="BJ1834" s="18" t="s">
        <v>9</v>
      </c>
      <c r="BK1834" s="145">
        <f>ROUND(I1834*H1834,0)</f>
        <v>0</v>
      </c>
      <c r="BL1834" s="18" t="s">
        <v>188</v>
      </c>
      <c r="BM1834" s="144" t="s">
        <v>1652</v>
      </c>
    </row>
    <row r="1835" spans="2:65" s="1" customFormat="1" ht="11.25">
      <c r="B1835" s="33"/>
      <c r="D1835" s="146" t="s">
        <v>190</v>
      </c>
      <c r="F1835" s="147" t="s">
        <v>1653</v>
      </c>
      <c r="I1835" s="148"/>
      <c r="L1835" s="33"/>
      <c r="M1835" s="149"/>
      <c r="T1835" s="54"/>
      <c r="AT1835" s="18" t="s">
        <v>190</v>
      </c>
      <c r="AU1835" s="18" t="s">
        <v>82</v>
      </c>
    </row>
    <row r="1836" spans="2:65" s="1" customFormat="1" ht="11.25">
      <c r="B1836" s="33"/>
      <c r="D1836" s="150" t="s">
        <v>192</v>
      </c>
      <c r="F1836" s="151" t="s">
        <v>1654</v>
      </c>
      <c r="I1836" s="148"/>
      <c r="L1836" s="33"/>
      <c r="M1836" s="149"/>
      <c r="T1836" s="54"/>
      <c r="AT1836" s="18" t="s">
        <v>192</v>
      </c>
      <c r="AU1836" s="18" t="s">
        <v>82</v>
      </c>
    </row>
    <row r="1837" spans="2:65" s="13" customFormat="1" ht="11.25">
      <c r="B1837" s="158"/>
      <c r="D1837" s="146" t="s">
        <v>194</v>
      </c>
      <c r="E1837" s="159" t="s">
        <v>3</v>
      </c>
      <c r="F1837" s="160" t="s">
        <v>1655</v>
      </c>
      <c r="H1837" s="161">
        <v>360</v>
      </c>
      <c r="I1837" s="162"/>
      <c r="L1837" s="158"/>
      <c r="M1837" s="163"/>
      <c r="T1837" s="164"/>
      <c r="AT1837" s="159" t="s">
        <v>194</v>
      </c>
      <c r="AU1837" s="159" t="s">
        <v>82</v>
      </c>
      <c r="AV1837" s="13" t="s">
        <v>82</v>
      </c>
      <c r="AW1837" s="13" t="s">
        <v>35</v>
      </c>
      <c r="AX1837" s="13" t="s">
        <v>9</v>
      </c>
      <c r="AY1837" s="159" t="s">
        <v>181</v>
      </c>
    </row>
    <row r="1838" spans="2:65" s="1" customFormat="1" ht="16.5" customHeight="1">
      <c r="B1838" s="132"/>
      <c r="C1838" s="133" t="s">
        <v>1656</v>
      </c>
      <c r="D1838" s="133" t="s">
        <v>183</v>
      </c>
      <c r="E1838" s="134" t="s">
        <v>1657</v>
      </c>
      <c r="F1838" s="135" t="s">
        <v>1658</v>
      </c>
      <c r="G1838" s="136" t="s">
        <v>214</v>
      </c>
      <c r="H1838" s="137">
        <v>2</v>
      </c>
      <c r="I1838" s="138"/>
      <c r="J1838" s="139">
        <f>ROUND(I1838*H1838,0)</f>
        <v>0</v>
      </c>
      <c r="K1838" s="135" t="s">
        <v>187</v>
      </c>
      <c r="L1838" s="33"/>
      <c r="M1838" s="140" t="s">
        <v>3</v>
      </c>
      <c r="N1838" s="141" t="s">
        <v>45</v>
      </c>
      <c r="P1838" s="142">
        <f>O1838*H1838</f>
        <v>0</v>
      </c>
      <c r="Q1838" s="142">
        <v>0</v>
      </c>
      <c r="R1838" s="142">
        <f>Q1838*H1838</f>
        <v>0</v>
      </c>
      <c r="S1838" s="142">
        <v>0</v>
      </c>
      <c r="T1838" s="143">
        <f>S1838*H1838</f>
        <v>0</v>
      </c>
      <c r="AR1838" s="144" t="s">
        <v>188</v>
      </c>
      <c r="AT1838" s="144" t="s">
        <v>183</v>
      </c>
      <c r="AU1838" s="144" t="s">
        <v>82</v>
      </c>
      <c r="AY1838" s="18" t="s">
        <v>181</v>
      </c>
      <c r="BE1838" s="145">
        <f>IF(N1838="základní",J1838,0)</f>
        <v>0</v>
      </c>
      <c r="BF1838" s="145">
        <f>IF(N1838="snížená",J1838,0)</f>
        <v>0</v>
      </c>
      <c r="BG1838" s="145">
        <f>IF(N1838="zákl. přenesená",J1838,0)</f>
        <v>0</v>
      </c>
      <c r="BH1838" s="145">
        <f>IF(N1838="sníž. přenesená",J1838,0)</f>
        <v>0</v>
      </c>
      <c r="BI1838" s="145">
        <f>IF(N1838="nulová",J1838,0)</f>
        <v>0</v>
      </c>
      <c r="BJ1838" s="18" t="s">
        <v>9</v>
      </c>
      <c r="BK1838" s="145">
        <f>ROUND(I1838*H1838,0)</f>
        <v>0</v>
      </c>
      <c r="BL1838" s="18" t="s">
        <v>188</v>
      </c>
      <c r="BM1838" s="144" t="s">
        <v>1659</v>
      </c>
    </row>
    <row r="1839" spans="2:65" s="1" customFormat="1" ht="11.25">
      <c r="B1839" s="33"/>
      <c r="D1839" s="146" t="s">
        <v>190</v>
      </c>
      <c r="F1839" s="147" t="s">
        <v>1660</v>
      </c>
      <c r="I1839" s="148"/>
      <c r="L1839" s="33"/>
      <c r="M1839" s="149"/>
      <c r="T1839" s="54"/>
      <c r="AT1839" s="18" t="s">
        <v>190</v>
      </c>
      <c r="AU1839" s="18" t="s">
        <v>82</v>
      </c>
    </row>
    <row r="1840" spans="2:65" s="1" customFormat="1" ht="11.25">
      <c r="B1840" s="33"/>
      <c r="D1840" s="150" t="s">
        <v>192</v>
      </c>
      <c r="F1840" s="151" t="s">
        <v>1661</v>
      </c>
      <c r="I1840" s="148"/>
      <c r="L1840" s="33"/>
      <c r="M1840" s="149"/>
      <c r="T1840" s="54"/>
      <c r="AT1840" s="18" t="s">
        <v>192</v>
      </c>
      <c r="AU1840" s="18" t="s">
        <v>82</v>
      </c>
    </row>
    <row r="1841" spans="2:65" s="1" customFormat="1" ht="21.75" customHeight="1">
      <c r="B1841" s="132"/>
      <c r="C1841" s="133" t="s">
        <v>1662</v>
      </c>
      <c r="D1841" s="133" t="s">
        <v>183</v>
      </c>
      <c r="E1841" s="134" t="s">
        <v>1663</v>
      </c>
      <c r="F1841" s="135" t="s">
        <v>1664</v>
      </c>
      <c r="G1841" s="136" t="s">
        <v>186</v>
      </c>
      <c r="H1841" s="137">
        <v>499.36</v>
      </c>
      <c r="I1841" s="138"/>
      <c r="J1841" s="139">
        <f>ROUND(I1841*H1841,0)</f>
        <v>0</v>
      </c>
      <c r="K1841" s="135" t="s">
        <v>187</v>
      </c>
      <c r="L1841" s="33"/>
      <c r="M1841" s="140" t="s">
        <v>3</v>
      </c>
      <c r="N1841" s="141" t="s">
        <v>45</v>
      </c>
      <c r="P1841" s="142">
        <f>O1841*H1841</f>
        <v>0</v>
      </c>
      <c r="Q1841" s="142">
        <v>1.2999999999999999E-4</v>
      </c>
      <c r="R1841" s="142">
        <f>Q1841*H1841</f>
        <v>6.4916799999999997E-2</v>
      </c>
      <c r="S1841" s="142">
        <v>0</v>
      </c>
      <c r="T1841" s="143">
        <f>S1841*H1841</f>
        <v>0</v>
      </c>
      <c r="AR1841" s="144" t="s">
        <v>188</v>
      </c>
      <c r="AT1841" s="144" t="s">
        <v>183</v>
      </c>
      <c r="AU1841" s="144" t="s">
        <v>82</v>
      </c>
      <c r="AY1841" s="18" t="s">
        <v>181</v>
      </c>
      <c r="BE1841" s="145">
        <f>IF(N1841="základní",J1841,0)</f>
        <v>0</v>
      </c>
      <c r="BF1841" s="145">
        <f>IF(N1841="snížená",J1841,0)</f>
        <v>0</v>
      </c>
      <c r="BG1841" s="145">
        <f>IF(N1841="zákl. přenesená",J1841,0)</f>
        <v>0</v>
      </c>
      <c r="BH1841" s="145">
        <f>IF(N1841="sníž. přenesená",J1841,0)</f>
        <v>0</v>
      </c>
      <c r="BI1841" s="145">
        <f>IF(N1841="nulová",J1841,0)</f>
        <v>0</v>
      </c>
      <c r="BJ1841" s="18" t="s">
        <v>9</v>
      </c>
      <c r="BK1841" s="145">
        <f>ROUND(I1841*H1841,0)</f>
        <v>0</v>
      </c>
      <c r="BL1841" s="18" t="s">
        <v>188</v>
      </c>
      <c r="BM1841" s="144" t="s">
        <v>1665</v>
      </c>
    </row>
    <row r="1842" spans="2:65" s="1" customFormat="1" ht="11.25">
      <c r="B1842" s="33"/>
      <c r="D1842" s="146" t="s">
        <v>190</v>
      </c>
      <c r="F1842" s="147" t="s">
        <v>1666</v>
      </c>
      <c r="I1842" s="148"/>
      <c r="L1842" s="33"/>
      <c r="M1842" s="149"/>
      <c r="T1842" s="54"/>
      <c r="AT1842" s="18" t="s">
        <v>190</v>
      </c>
      <c r="AU1842" s="18" t="s">
        <v>82</v>
      </c>
    </row>
    <row r="1843" spans="2:65" s="1" customFormat="1" ht="11.25">
      <c r="B1843" s="33"/>
      <c r="D1843" s="150" t="s">
        <v>192</v>
      </c>
      <c r="F1843" s="151" t="s">
        <v>1667</v>
      </c>
      <c r="I1843" s="148"/>
      <c r="L1843" s="33"/>
      <c r="M1843" s="149"/>
      <c r="T1843" s="54"/>
      <c r="AT1843" s="18" t="s">
        <v>192</v>
      </c>
      <c r="AU1843" s="18" t="s">
        <v>82</v>
      </c>
    </row>
    <row r="1844" spans="2:65" s="12" customFormat="1" ht="11.25">
      <c r="B1844" s="152"/>
      <c r="D1844" s="146" t="s">
        <v>194</v>
      </c>
      <c r="E1844" s="153" t="s">
        <v>3</v>
      </c>
      <c r="F1844" s="154" t="s">
        <v>244</v>
      </c>
      <c r="H1844" s="153" t="s">
        <v>3</v>
      </c>
      <c r="I1844" s="155"/>
      <c r="L1844" s="152"/>
      <c r="M1844" s="156"/>
      <c r="T1844" s="157"/>
      <c r="AT1844" s="153" t="s">
        <v>194</v>
      </c>
      <c r="AU1844" s="153" t="s">
        <v>82</v>
      </c>
      <c r="AV1844" s="12" t="s">
        <v>9</v>
      </c>
      <c r="AW1844" s="12" t="s">
        <v>35</v>
      </c>
      <c r="AX1844" s="12" t="s">
        <v>74</v>
      </c>
      <c r="AY1844" s="153" t="s">
        <v>181</v>
      </c>
    </row>
    <row r="1845" spans="2:65" s="13" customFormat="1" ht="11.25">
      <c r="B1845" s="158"/>
      <c r="D1845" s="146" t="s">
        <v>194</v>
      </c>
      <c r="E1845" s="159" t="s">
        <v>3</v>
      </c>
      <c r="F1845" s="160" t="s">
        <v>1668</v>
      </c>
      <c r="H1845" s="161">
        <v>32.564</v>
      </c>
      <c r="I1845" s="162"/>
      <c r="L1845" s="158"/>
      <c r="M1845" s="163"/>
      <c r="T1845" s="164"/>
      <c r="AT1845" s="159" t="s">
        <v>194</v>
      </c>
      <c r="AU1845" s="159" t="s">
        <v>82</v>
      </c>
      <c r="AV1845" s="13" t="s">
        <v>82</v>
      </c>
      <c r="AW1845" s="13" t="s">
        <v>35</v>
      </c>
      <c r="AX1845" s="13" t="s">
        <v>74</v>
      </c>
      <c r="AY1845" s="159" t="s">
        <v>181</v>
      </c>
    </row>
    <row r="1846" spans="2:65" s="13" customFormat="1" ht="11.25">
      <c r="B1846" s="158"/>
      <c r="D1846" s="146" t="s">
        <v>194</v>
      </c>
      <c r="E1846" s="159" t="s">
        <v>3</v>
      </c>
      <c r="F1846" s="160" t="s">
        <v>1669</v>
      </c>
      <c r="H1846" s="161">
        <v>35.079000000000001</v>
      </c>
      <c r="I1846" s="162"/>
      <c r="L1846" s="158"/>
      <c r="M1846" s="163"/>
      <c r="T1846" s="164"/>
      <c r="AT1846" s="159" t="s">
        <v>194</v>
      </c>
      <c r="AU1846" s="159" t="s">
        <v>82</v>
      </c>
      <c r="AV1846" s="13" t="s">
        <v>82</v>
      </c>
      <c r="AW1846" s="13" t="s">
        <v>35</v>
      </c>
      <c r="AX1846" s="13" t="s">
        <v>74</v>
      </c>
      <c r="AY1846" s="159" t="s">
        <v>181</v>
      </c>
    </row>
    <row r="1847" spans="2:65" s="13" customFormat="1" ht="11.25">
      <c r="B1847" s="158"/>
      <c r="D1847" s="146" t="s">
        <v>194</v>
      </c>
      <c r="E1847" s="159" t="s">
        <v>3</v>
      </c>
      <c r="F1847" s="160" t="s">
        <v>1670</v>
      </c>
      <c r="H1847" s="161">
        <v>20.873000000000001</v>
      </c>
      <c r="I1847" s="162"/>
      <c r="L1847" s="158"/>
      <c r="M1847" s="163"/>
      <c r="T1847" s="164"/>
      <c r="AT1847" s="159" t="s">
        <v>194</v>
      </c>
      <c r="AU1847" s="159" t="s">
        <v>82</v>
      </c>
      <c r="AV1847" s="13" t="s">
        <v>82</v>
      </c>
      <c r="AW1847" s="13" t="s">
        <v>35</v>
      </c>
      <c r="AX1847" s="13" t="s">
        <v>74</v>
      </c>
      <c r="AY1847" s="159" t="s">
        <v>181</v>
      </c>
    </row>
    <row r="1848" spans="2:65" s="13" customFormat="1" ht="11.25">
      <c r="B1848" s="158"/>
      <c r="D1848" s="146" t="s">
        <v>194</v>
      </c>
      <c r="E1848" s="159" t="s">
        <v>3</v>
      </c>
      <c r="F1848" s="160" t="s">
        <v>1671</v>
      </c>
      <c r="H1848" s="161">
        <v>43.904000000000003</v>
      </c>
      <c r="I1848" s="162"/>
      <c r="L1848" s="158"/>
      <c r="M1848" s="163"/>
      <c r="T1848" s="164"/>
      <c r="AT1848" s="159" t="s">
        <v>194</v>
      </c>
      <c r="AU1848" s="159" t="s">
        <v>82</v>
      </c>
      <c r="AV1848" s="13" t="s">
        <v>82</v>
      </c>
      <c r="AW1848" s="13" t="s">
        <v>35</v>
      </c>
      <c r="AX1848" s="13" t="s">
        <v>74</v>
      </c>
      <c r="AY1848" s="159" t="s">
        <v>181</v>
      </c>
    </row>
    <row r="1849" spans="2:65" s="13" customFormat="1" ht="11.25">
      <c r="B1849" s="158"/>
      <c r="D1849" s="146" t="s">
        <v>194</v>
      </c>
      <c r="E1849" s="159" t="s">
        <v>3</v>
      </c>
      <c r="F1849" s="160" t="s">
        <v>1672</v>
      </c>
      <c r="H1849" s="161">
        <v>2.4</v>
      </c>
      <c r="I1849" s="162"/>
      <c r="L1849" s="158"/>
      <c r="M1849" s="163"/>
      <c r="T1849" s="164"/>
      <c r="AT1849" s="159" t="s">
        <v>194</v>
      </c>
      <c r="AU1849" s="159" t="s">
        <v>82</v>
      </c>
      <c r="AV1849" s="13" t="s">
        <v>82</v>
      </c>
      <c r="AW1849" s="13" t="s">
        <v>35</v>
      </c>
      <c r="AX1849" s="13" t="s">
        <v>74</v>
      </c>
      <c r="AY1849" s="159" t="s">
        <v>181</v>
      </c>
    </row>
    <row r="1850" spans="2:65" s="13" customFormat="1" ht="11.25">
      <c r="B1850" s="158"/>
      <c r="D1850" s="146" t="s">
        <v>194</v>
      </c>
      <c r="E1850" s="159" t="s">
        <v>3</v>
      </c>
      <c r="F1850" s="160" t="s">
        <v>1673</v>
      </c>
      <c r="H1850" s="161">
        <v>35.402000000000001</v>
      </c>
      <c r="I1850" s="162"/>
      <c r="L1850" s="158"/>
      <c r="M1850" s="163"/>
      <c r="T1850" s="164"/>
      <c r="AT1850" s="159" t="s">
        <v>194</v>
      </c>
      <c r="AU1850" s="159" t="s">
        <v>82</v>
      </c>
      <c r="AV1850" s="13" t="s">
        <v>82</v>
      </c>
      <c r="AW1850" s="13" t="s">
        <v>35</v>
      </c>
      <c r="AX1850" s="13" t="s">
        <v>74</v>
      </c>
      <c r="AY1850" s="159" t="s">
        <v>181</v>
      </c>
    </row>
    <row r="1851" spans="2:65" s="13" customFormat="1" ht="11.25">
      <c r="B1851" s="158"/>
      <c r="D1851" s="146" t="s">
        <v>194</v>
      </c>
      <c r="E1851" s="159" t="s">
        <v>3</v>
      </c>
      <c r="F1851" s="160" t="s">
        <v>1674</v>
      </c>
      <c r="H1851" s="161">
        <v>34.689</v>
      </c>
      <c r="I1851" s="162"/>
      <c r="L1851" s="158"/>
      <c r="M1851" s="163"/>
      <c r="T1851" s="164"/>
      <c r="AT1851" s="159" t="s">
        <v>194</v>
      </c>
      <c r="AU1851" s="159" t="s">
        <v>82</v>
      </c>
      <c r="AV1851" s="13" t="s">
        <v>82</v>
      </c>
      <c r="AW1851" s="13" t="s">
        <v>35</v>
      </c>
      <c r="AX1851" s="13" t="s">
        <v>74</v>
      </c>
      <c r="AY1851" s="159" t="s">
        <v>181</v>
      </c>
    </row>
    <row r="1852" spans="2:65" s="13" customFormat="1" ht="11.25">
      <c r="B1852" s="158"/>
      <c r="D1852" s="146" t="s">
        <v>194</v>
      </c>
      <c r="E1852" s="159" t="s">
        <v>3</v>
      </c>
      <c r="F1852" s="160" t="s">
        <v>1675</v>
      </c>
      <c r="H1852" s="161">
        <v>7.875</v>
      </c>
      <c r="I1852" s="162"/>
      <c r="L1852" s="158"/>
      <c r="M1852" s="163"/>
      <c r="T1852" s="164"/>
      <c r="AT1852" s="159" t="s">
        <v>194</v>
      </c>
      <c r="AU1852" s="159" t="s">
        <v>82</v>
      </c>
      <c r="AV1852" s="13" t="s">
        <v>82</v>
      </c>
      <c r="AW1852" s="13" t="s">
        <v>35</v>
      </c>
      <c r="AX1852" s="13" t="s">
        <v>74</v>
      </c>
      <c r="AY1852" s="159" t="s">
        <v>181</v>
      </c>
    </row>
    <row r="1853" spans="2:65" s="13" customFormat="1" ht="11.25">
      <c r="B1853" s="158"/>
      <c r="D1853" s="146" t="s">
        <v>194</v>
      </c>
      <c r="E1853" s="159" t="s">
        <v>3</v>
      </c>
      <c r="F1853" s="160" t="s">
        <v>1676</v>
      </c>
      <c r="H1853" s="161">
        <v>1.53</v>
      </c>
      <c r="I1853" s="162"/>
      <c r="L1853" s="158"/>
      <c r="M1853" s="163"/>
      <c r="T1853" s="164"/>
      <c r="AT1853" s="159" t="s">
        <v>194</v>
      </c>
      <c r="AU1853" s="159" t="s">
        <v>82</v>
      </c>
      <c r="AV1853" s="13" t="s">
        <v>82</v>
      </c>
      <c r="AW1853" s="13" t="s">
        <v>35</v>
      </c>
      <c r="AX1853" s="13" t="s">
        <v>74</v>
      </c>
      <c r="AY1853" s="159" t="s">
        <v>181</v>
      </c>
    </row>
    <row r="1854" spans="2:65" s="13" customFormat="1" ht="11.25">
      <c r="B1854" s="158"/>
      <c r="D1854" s="146" t="s">
        <v>194</v>
      </c>
      <c r="E1854" s="159" t="s">
        <v>3</v>
      </c>
      <c r="F1854" s="160" t="s">
        <v>1677</v>
      </c>
      <c r="H1854" s="161">
        <v>1.53</v>
      </c>
      <c r="I1854" s="162"/>
      <c r="L1854" s="158"/>
      <c r="M1854" s="163"/>
      <c r="T1854" s="164"/>
      <c r="AT1854" s="159" t="s">
        <v>194</v>
      </c>
      <c r="AU1854" s="159" t="s">
        <v>82</v>
      </c>
      <c r="AV1854" s="13" t="s">
        <v>82</v>
      </c>
      <c r="AW1854" s="13" t="s">
        <v>35</v>
      </c>
      <c r="AX1854" s="13" t="s">
        <v>74</v>
      </c>
      <c r="AY1854" s="159" t="s">
        <v>181</v>
      </c>
    </row>
    <row r="1855" spans="2:65" s="13" customFormat="1" ht="11.25">
      <c r="B1855" s="158"/>
      <c r="D1855" s="146" t="s">
        <v>194</v>
      </c>
      <c r="E1855" s="159" t="s">
        <v>3</v>
      </c>
      <c r="F1855" s="160" t="s">
        <v>1678</v>
      </c>
      <c r="H1855" s="161">
        <v>1.6879999999999999</v>
      </c>
      <c r="I1855" s="162"/>
      <c r="L1855" s="158"/>
      <c r="M1855" s="163"/>
      <c r="T1855" s="164"/>
      <c r="AT1855" s="159" t="s">
        <v>194</v>
      </c>
      <c r="AU1855" s="159" t="s">
        <v>82</v>
      </c>
      <c r="AV1855" s="13" t="s">
        <v>82</v>
      </c>
      <c r="AW1855" s="13" t="s">
        <v>35</v>
      </c>
      <c r="AX1855" s="13" t="s">
        <v>74</v>
      </c>
      <c r="AY1855" s="159" t="s">
        <v>181</v>
      </c>
    </row>
    <row r="1856" spans="2:65" s="13" customFormat="1" ht="11.25">
      <c r="B1856" s="158"/>
      <c r="D1856" s="146" t="s">
        <v>194</v>
      </c>
      <c r="E1856" s="159" t="s">
        <v>3</v>
      </c>
      <c r="F1856" s="160" t="s">
        <v>1679</v>
      </c>
      <c r="H1856" s="161">
        <v>3.96</v>
      </c>
      <c r="I1856" s="162"/>
      <c r="L1856" s="158"/>
      <c r="M1856" s="163"/>
      <c r="T1856" s="164"/>
      <c r="AT1856" s="159" t="s">
        <v>194</v>
      </c>
      <c r="AU1856" s="159" t="s">
        <v>82</v>
      </c>
      <c r="AV1856" s="13" t="s">
        <v>82</v>
      </c>
      <c r="AW1856" s="13" t="s">
        <v>35</v>
      </c>
      <c r="AX1856" s="13" t="s">
        <v>74</v>
      </c>
      <c r="AY1856" s="159" t="s">
        <v>181</v>
      </c>
    </row>
    <row r="1857" spans="2:51" s="13" customFormat="1" ht="11.25">
      <c r="B1857" s="158"/>
      <c r="D1857" s="146" t="s">
        <v>194</v>
      </c>
      <c r="E1857" s="159" t="s">
        <v>3</v>
      </c>
      <c r="F1857" s="160" t="s">
        <v>1680</v>
      </c>
      <c r="H1857" s="161">
        <v>5.12</v>
      </c>
      <c r="I1857" s="162"/>
      <c r="L1857" s="158"/>
      <c r="M1857" s="163"/>
      <c r="T1857" s="164"/>
      <c r="AT1857" s="159" t="s">
        <v>194</v>
      </c>
      <c r="AU1857" s="159" t="s">
        <v>82</v>
      </c>
      <c r="AV1857" s="13" t="s">
        <v>82</v>
      </c>
      <c r="AW1857" s="13" t="s">
        <v>35</v>
      </c>
      <c r="AX1857" s="13" t="s">
        <v>74</v>
      </c>
      <c r="AY1857" s="159" t="s">
        <v>181</v>
      </c>
    </row>
    <row r="1858" spans="2:51" s="13" customFormat="1" ht="11.25">
      <c r="B1858" s="158"/>
      <c r="D1858" s="146" t="s">
        <v>194</v>
      </c>
      <c r="E1858" s="159" t="s">
        <v>3</v>
      </c>
      <c r="F1858" s="160" t="s">
        <v>1681</v>
      </c>
      <c r="H1858" s="161">
        <v>4.5</v>
      </c>
      <c r="I1858" s="162"/>
      <c r="L1858" s="158"/>
      <c r="M1858" s="163"/>
      <c r="T1858" s="164"/>
      <c r="AT1858" s="159" t="s">
        <v>194</v>
      </c>
      <c r="AU1858" s="159" t="s">
        <v>82</v>
      </c>
      <c r="AV1858" s="13" t="s">
        <v>82</v>
      </c>
      <c r="AW1858" s="13" t="s">
        <v>35</v>
      </c>
      <c r="AX1858" s="13" t="s">
        <v>74</v>
      </c>
      <c r="AY1858" s="159" t="s">
        <v>181</v>
      </c>
    </row>
    <row r="1859" spans="2:51" s="13" customFormat="1" ht="11.25">
      <c r="B1859" s="158"/>
      <c r="D1859" s="146" t="s">
        <v>194</v>
      </c>
      <c r="E1859" s="159" t="s">
        <v>3</v>
      </c>
      <c r="F1859" s="160" t="s">
        <v>1682</v>
      </c>
      <c r="H1859" s="161">
        <v>14.5</v>
      </c>
      <c r="I1859" s="162"/>
      <c r="L1859" s="158"/>
      <c r="M1859" s="163"/>
      <c r="T1859" s="164"/>
      <c r="AT1859" s="159" t="s">
        <v>194</v>
      </c>
      <c r="AU1859" s="159" t="s">
        <v>82</v>
      </c>
      <c r="AV1859" s="13" t="s">
        <v>82</v>
      </c>
      <c r="AW1859" s="13" t="s">
        <v>35</v>
      </c>
      <c r="AX1859" s="13" t="s">
        <v>74</v>
      </c>
      <c r="AY1859" s="159" t="s">
        <v>181</v>
      </c>
    </row>
    <row r="1860" spans="2:51" s="13" customFormat="1" ht="11.25">
      <c r="B1860" s="158"/>
      <c r="D1860" s="146" t="s">
        <v>194</v>
      </c>
      <c r="E1860" s="159" t="s">
        <v>3</v>
      </c>
      <c r="F1860" s="160" t="s">
        <v>1683</v>
      </c>
      <c r="H1860" s="161">
        <v>15.492000000000001</v>
      </c>
      <c r="I1860" s="162"/>
      <c r="L1860" s="158"/>
      <c r="M1860" s="163"/>
      <c r="T1860" s="164"/>
      <c r="AT1860" s="159" t="s">
        <v>194</v>
      </c>
      <c r="AU1860" s="159" t="s">
        <v>82</v>
      </c>
      <c r="AV1860" s="13" t="s">
        <v>82</v>
      </c>
      <c r="AW1860" s="13" t="s">
        <v>35</v>
      </c>
      <c r="AX1860" s="13" t="s">
        <v>74</v>
      </c>
      <c r="AY1860" s="159" t="s">
        <v>181</v>
      </c>
    </row>
    <row r="1861" spans="2:51" s="15" customFormat="1" ht="11.25">
      <c r="B1861" s="182"/>
      <c r="D1861" s="146" t="s">
        <v>194</v>
      </c>
      <c r="E1861" s="183" t="s">
        <v>3</v>
      </c>
      <c r="F1861" s="184" t="s">
        <v>595</v>
      </c>
      <c r="H1861" s="185">
        <v>261.10600000000005</v>
      </c>
      <c r="I1861" s="186"/>
      <c r="L1861" s="182"/>
      <c r="M1861" s="187"/>
      <c r="T1861" s="188"/>
      <c r="AT1861" s="183" t="s">
        <v>194</v>
      </c>
      <c r="AU1861" s="183" t="s">
        <v>82</v>
      </c>
      <c r="AV1861" s="15" t="s">
        <v>205</v>
      </c>
      <c r="AW1861" s="15" t="s">
        <v>35</v>
      </c>
      <c r="AX1861" s="15" t="s">
        <v>74</v>
      </c>
      <c r="AY1861" s="183" t="s">
        <v>181</v>
      </c>
    </row>
    <row r="1862" spans="2:51" s="12" customFormat="1" ht="11.25">
      <c r="B1862" s="152"/>
      <c r="D1862" s="146" t="s">
        <v>194</v>
      </c>
      <c r="E1862" s="153" t="s">
        <v>3</v>
      </c>
      <c r="F1862" s="154" t="s">
        <v>548</v>
      </c>
      <c r="H1862" s="153" t="s">
        <v>3</v>
      </c>
      <c r="I1862" s="155"/>
      <c r="L1862" s="152"/>
      <c r="M1862" s="156"/>
      <c r="T1862" s="157"/>
      <c r="AT1862" s="153" t="s">
        <v>194</v>
      </c>
      <c r="AU1862" s="153" t="s">
        <v>82</v>
      </c>
      <c r="AV1862" s="12" t="s">
        <v>9</v>
      </c>
      <c r="AW1862" s="12" t="s">
        <v>35</v>
      </c>
      <c r="AX1862" s="12" t="s">
        <v>74</v>
      </c>
      <c r="AY1862" s="153" t="s">
        <v>181</v>
      </c>
    </row>
    <row r="1863" spans="2:51" s="13" customFormat="1" ht="11.25">
      <c r="B1863" s="158"/>
      <c r="D1863" s="146" t="s">
        <v>194</v>
      </c>
      <c r="E1863" s="159" t="s">
        <v>3</v>
      </c>
      <c r="F1863" s="160" t="s">
        <v>840</v>
      </c>
      <c r="H1863" s="161">
        <v>1.71</v>
      </c>
      <c r="I1863" s="162"/>
      <c r="L1863" s="158"/>
      <c r="M1863" s="163"/>
      <c r="T1863" s="164"/>
      <c r="AT1863" s="159" t="s">
        <v>194</v>
      </c>
      <c r="AU1863" s="159" t="s">
        <v>82</v>
      </c>
      <c r="AV1863" s="13" t="s">
        <v>82</v>
      </c>
      <c r="AW1863" s="13" t="s">
        <v>35</v>
      </c>
      <c r="AX1863" s="13" t="s">
        <v>74</v>
      </c>
      <c r="AY1863" s="159" t="s">
        <v>181</v>
      </c>
    </row>
    <row r="1864" spans="2:51" s="13" customFormat="1" ht="11.25">
      <c r="B1864" s="158"/>
      <c r="D1864" s="146" t="s">
        <v>194</v>
      </c>
      <c r="E1864" s="159" t="s">
        <v>3</v>
      </c>
      <c r="F1864" s="160" t="s">
        <v>841</v>
      </c>
      <c r="H1864" s="161">
        <v>4.5599999999999996</v>
      </c>
      <c r="I1864" s="162"/>
      <c r="L1864" s="158"/>
      <c r="M1864" s="163"/>
      <c r="T1864" s="164"/>
      <c r="AT1864" s="159" t="s">
        <v>194</v>
      </c>
      <c r="AU1864" s="159" t="s">
        <v>82</v>
      </c>
      <c r="AV1864" s="13" t="s">
        <v>82</v>
      </c>
      <c r="AW1864" s="13" t="s">
        <v>35</v>
      </c>
      <c r="AX1864" s="13" t="s">
        <v>74</v>
      </c>
      <c r="AY1864" s="159" t="s">
        <v>181</v>
      </c>
    </row>
    <row r="1865" spans="2:51" s="13" customFormat="1" ht="11.25">
      <c r="B1865" s="158"/>
      <c r="D1865" s="146" t="s">
        <v>194</v>
      </c>
      <c r="E1865" s="159" t="s">
        <v>3</v>
      </c>
      <c r="F1865" s="160" t="s">
        <v>842</v>
      </c>
      <c r="H1865" s="161">
        <v>20.9</v>
      </c>
      <c r="I1865" s="162"/>
      <c r="L1865" s="158"/>
      <c r="M1865" s="163"/>
      <c r="T1865" s="164"/>
      <c r="AT1865" s="159" t="s">
        <v>194</v>
      </c>
      <c r="AU1865" s="159" t="s">
        <v>82</v>
      </c>
      <c r="AV1865" s="13" t="s">
        <v>82</v>
      </c>
      <c r="AW1865" s="13" t="s">
        <v>35</v>
      </c>
      <c r="AX1865" s="13" t="s">
        <v>74</v>
      </c>
      <c r="AY1865" s="159" t="s">
        <v>181</v>
      </c>
    </row>
    <row r="1866" spans="2:51" s="13" customFormat="1" ht="11.25">
      <c r="B1866" s="158"/>
      <c r="D1866" s="146" t="s">
        <v>194</v>
      </c>
      <c r="E1866" s="159" t="s">
        <v>3</v>
      </c>
      <c r="F1866" s="160" t="s">
        <v>843</v>
      </c>
      <c r="H1866" s="161">
        <v>42.465000000000003</v>
      </c>
      <c r="I1866" s="162"/>
      <c r="L1866" s="158"/>
      <c r="M1866" s="163"/>
      <c r="T1866" s="164"/>
      <c r="AT1866" s="159" t="s">
        <v>194</v>
      </c>
      <c r="AU1866" s="159" t="s">
        <v>82</v>
      </c>
      <c r="AV1866" s="13" t="s">
        <v>82</v>
      </c>
      <c r="AW1866" s="13" t="s">
        <v>35</v>
      </c>
      <c r="AX1866" s="13" t="s">
        <v>74</v>
      </c>
      <c r="AY1866" s="159" t="s">
        <v>181</v>
      </c>
    </row>
    <row r="1867" spans="2:51" s="13" customFormat="1" ht="11.25">
      <c r="B1867" s="158"/>
      <c r="D1867" s="146" t="s">
        <v>194</v>
      </c>
      <c r="E1867" s="159" t="s">
        <v>3</v>
      </c>
      <c r="F1867" s="160" t="s">
        <v>844</v>
      </c>
      <c r="H1867" s="161">
        <v>1.74</v>
      </c>
      <c r="I1867" s="162"/>
      <c r="L1867" s="158"/>
      <c r="M1867" s="163"/>
      <c r="T1867" s="164"/>
      <c r="AT1867" s="159" t="s">
        <v>194</v>
      </c>
      <c r="AU1867" s="159" t="s">
        <v>82</v>
      </c>
      <c r="AV1867" s="13" t="s">
        <v>82</v>
      </c>
      <c r="AW1867" s="13" t="s">
        <v>35</v>
      </c>
      <c r="AX1867" s="13" t="s">
        <v>74</v>
      </c>
      <c r="AY1867" s="159" t="s">
        <v>181</v>
      </c>
    </row>
    <row r="1868" spans="2:51" s="13" customFormat="1" ht="11.25">
      <c r="B1868" s="158"/>
      <c r="D1868" s="146" t="s">
        <v>194</v>
      </c>
      <c r="E1868" s="159" t="s">
        <v>3</v>
      </c>
      <c r="F1868" s="160" t="s">
        <v>845</v>
      </c>
      <c r="H1868" s="161">
        <v>33.152999999999999</v>
      </c>
      <c r="I1868" s="162"/>
      <c r="L1868" s="158"/>
      <c r="M1868" s="163"/>
      <c r="T1868" s="164"/>
      <c r="AT1868" s="159" t="s">
        <v>194</v>
      </c>
      <c r="AU1868" s="159" t="s">
        <v>82</v>
      </c>
      <c r="AV1868" s="13" t="s">
        <v>82</v>
      </c>
      <c r="AW1868" s="13" t="s">
        <v>35</v>
      </c>
      <c r="AX1868" s="13" t="s">
        <v>74</v>
      </c>
      <c r="AY1868" s="159" t="s">
        <v>181</v>
      </c>
    </row>
    <row r="1869" spans="2:51" s="13" customFormat="1" ht="11.25">
      <c r="B1869" s="158"/>
      <c r="D1869" s="146" t="s">
        <v>194</v>
      </c>
      <c r="E1869" s="159" t="s">
        <v>3</v>
      </c>
      <c r="F1869" s="160" t="s">
        <v>846</v>
      </c>
      <c r="H1869" s="161">
        <v>8.4550000000000001</v>
      </c>
      <c r="I1869" s="162"/>
      <c r="L1869" s="158"/>
      <c r="M1869" s="163"/>
      <c r="T1869" s="164"/>
      <c r="AT1869" s="159" t="s">
        <v>194</v>
      </c>
      <c r="AU1869" s="159" t="s">
        <v>82</v>
      </c>
      <c r="AV1869" s="13" t="s">
        <v>82</v>
      </c>
      <c r="AW1869" s="13" t="s">
        <v>35</v>
      </c>
      <c r="AX1869" s="13" t="s">
        <v>74</v>
      </c>
      <c r="AY1869" s="159" t="s">
        <v>181</v>
      </c>
    </row>
    <row r="1870" spans="2:51" s="13" customFormat="1" ht="11.25">
      <c r="B1870" s="158"/>
      <c r="D1870" s="146" t="s">
        <v>194</v>
      </c>
      <c r="E1870" s="159" t="s">
        <v>3</v>
      </c>
      <c r="F1870" s="160" t="s">
        <v>847</v>
      </c>
      <c r="H1870" s="161">
        <v>27.937999999999999</v>
      </c>
      <c r="I1870" s="162"/>
      <c r="L1870" s="158"/>
      <c r="M1870" s="163"/>
      <c r="T1870" s="164"/>
      <c r="AT1870" s="159" t="s">
        <v>194</v>
      </c>
      <c r="AU1870" s="159" t="s">
        <v>82</v>
      </c>
      <c r="AV1870" s="13" t="s">
        <v>82</v>
      </c>
      <c r="AW1870" s="13" t="s">
        <v>35</v>
      </c>
      <c r="AX1870" s="13" t="s">
        <v>74</v>
      </c>
      <c r="AY1870" s="159" t="s">
        <v>181</v>
      </c>
    </row>
    <row r="1871" spans="2:51" s="13" customFormat="1" ht="11.25">
      <c r="B1871" s="158"/>
      <c r="D1871" s="146" t="s">
        <v>194</v>
      </c>
      <c r="E1871" s="159" t="s">
        <v>3</v>
      </c>
      <c r="F1871" s="160" t="s">
        <v>848</v>
      </c>
      <c r="H1871" s="161">
        <v>75.617999999999995</v>
      </c>
      <c r="I1871" s="162"/>
      <c r="L1871" s="158"/>
      <c r="M1871" s="163"/>
      <c r="T1871" s="164"/>
      <c r="AT1871" s="159" t="s">
        <v>194</v>
      </c>
      <c r="AU1871" s="159" t="s">
        <v>82</v>
      </c>
      <c r="AV1871" s="13" t="s">
        <v>82</v>
      </c>
      <c r="AW1871" s="13" t="s">
        <v>35</v>
      </c>
      <c r="AX1871" s="13" t="s">
        <v>74</v>
      </c>
      <c r="AY1871" s="159" t="s">
        <v>181</v>
      </c>
    </row>
    <row r="1872" spans="2:51" s="13" customFormat="1" ht="11.25">
      <c r="B1872" s="158"/>
      <c r="D1872" s="146" t="s">
        <v>194</v>
      </c>
      <c r="E1872" s="159" t="s">
        <v>3</v>
      </c>
      <c r="F1872" s="160" t="s">
        <v>849</v>
      </c>
      <c r="H1872" s="161">
        <v>8.5540000000000003</v>
      </c>
      <c r="I1872" s="162"/>
      <c r="L1872" s="158"/>
      <c r="M1872" s="163"/>
      <c r="T1872" s="164"/>
      <c r="AT1872" s="159" t="s">
        <v>194</v>
      </c>
      <c r="AU1872" s="159" t="s">
        <v>82</v>
      </c>
      <c r="AV1872" s="13" t="s">
        <v>82</v>
      </c>
      <c r="AW1872" s="13" t="s">
        <v>35</v>
      </c>
      <c r="AX1872" s="13" t="s">
        <v>74</v>
      </c>
      <c r="AY1872" s="159" t="s">
        <v>181</v>
      </c>
    </row>
    <row r="1873" spans="2:65" s="13" customFormat="1" ht="11.25">
      <c r="B1873" s="158"/>
      <c r="D1873" s="146" t="s">
        <v>194</v>
      </c>
      <c r="E1873" s="159" t="s">
        <v>3</v>
      </c>
      <c r="F1873" s="160" t="s">
        <v>850</v>
      </c>
      <c r="H1873" s="161">
        <v>4.1360000000000001</v>
      </c>
      <c r="I1873" s="162"/>
      <c r="L1873" s="158"/>
      <c r="M1873" s="163"/>
      <c r="T1873" s="164"/>
      <c r="AT1873" s="159" t="s">
        <v>194</v>
      </c>
      <c r="AU1873" s="159" t="s">
        <v>82</v>
      </c>
      <c r="AV1873" s="13" t="s">
        <v>82</v>
      </c>
      <c r="AW1873" s="13" t="s">
        <v>35</v>
      </c>
      <c r="AX1873" s="13" t="s">
        <v>74</v>
      </c>
      <c r="AY1873" s="159" t="s">
        <v>181</v>
      </c>
    </row>
    <row r="1874" spans="2:65" s="13" customFormat="1" ht="11.25">
      <c r="B1874" s="158"/>
      <c r="D1874" s="146" t="s">
        <v>194</v>
      </c>
      <c r="E1874" s="159" t="s">
        <v>3</v>
      </c>
      <c r="F1874" s="160" t="s">
        <v>851</v>
      </c>
      <c r="H1874" s="161">
        <v>9.0250000000000004</v>
      </c>
      <c r="I1874" s="162"/>
      <c r="L1874" s="158"/>
      <c r="M1874" s="163"/>
      <c r="T1874" s="164"/>
      <c r="AT1874" s="159" t="s">
        <v>194</v>
      </c>
      <c r="AU1874" s="159" t="s">
        <v>82</v>
      </c>
      <c r="AV1874" s="13" t="s">
        <v>82</v>
      </c>
      <c r="AW1874" s="13" t="s">
        <v>35</v>
      </c>
      <c r="AX1874" s="13" t="s">
        <v>74</v>
      </c>
      <c r="AY1874" s="159" t="s">
        <v>181</v>
      </c>
    </row>
    <row r="1875" spans="2:65" s="15" customFormat="1" ht="11.25">
      <c r="B1875" s="182"/>
      <c r="D1875" s="146" t="s">
        <v>194</v>
      </c>
      <c r="E1875" s="183" t="s">
        <v>3</v>
      </c>
      <c r="F1875" s="184" t="s">
        <v>595</v>
      </c>
      <c r="H1875" s="185">
        <v>238.25399999999999</v>
      </c>
      <c r="I1875" s="186"/>
      <c r="L1875" s="182"/>
      <c r="M1875" s="187"/>
      <c r="T1875" s="188"/>
      <c r="AT1875" s="183" t="s">
        <v>194</v>
      </c>
      <c r="AU1875" s="183" t="s">
        <v>82</v>
      </c>
      <c r="AV1875" s="15" t="s">
        <v>205</v>
      </c>
      <c r="AW1875" s="15" t="s">
        <v>35</v>
      </c>
      <c r="AX1875" s="15" t="s">
        <v>74</v>
      </c>
      <c r="AY1875" s="183" t="s">
        <v>181</v>
      </c>
    </row>
    <row r="1876" spans="2:65" s="14" customFormat="1" ht="11.25">
      <c r="B1876" s="165"/>
      <c r="D1876" s="146" t="s">
        <v>194</v>
      </c>
      <c r="E1876" s="166" t="s">
        <v>3</v>
      </c>
      <c r="F1876" s="167" t="s">
        <v>204</v>
      </c>
      <c r="H1876" s="168">
        <v>499.35999999999996</v>
      </c>
      <c r="I1876" s="169"/>
      <c r="L1876" s="165"/>
      <c r="M1876" s="170"/>
      <c r="T1876" s="171"/>
      <c r="AT1876" s="166" t="s">
        <v>194</v>
      </c>
      <c r="AU1876" s="166" t="s">
        <v>82</v>
      </c>
      <c r="AV1876" s="14" t="s">
        <v>188</v>
      </c>
      <c r="AW1876" s="14" t="s">
        <v>35</v>
      </c>
      <c r="AX1876" s="14" t="s">
        <v>9</v>
      </c>
      <c r="AY1876" s="166" t="s">
        <v>181</v>
      </c>
    </row>
    <row r="1877" spans="2:65" s="1" customFormat="1" ht="16.5" customHeight="1">
      <c r="B1877" s="132"/>
      <c r="C1877" s="133" t="s">
        <v>1684</v>
      </c>
      <c r="D1877" s="133" t="s">
        <v>183</v>
      </c>
      <c r="E1877" s="134" t="s">
        <v>1685</v>
      </c>
      <c r="F1877" s="135" t="s">
        <v>1686</v>
      </c>
      <c r="G1877" s="136" t="s">
        <v>186</v>
      </c>
      <c r="H1877" s="137">
        <v>18</v>
      </c>
      <c r="I1877" s="138"/>
      <c r="J1877" s="139">
        <f>ROUND(I1877*H1877,0)</f>
        <v>0</v>
      </c>
      <c r="K1877" s="135" t="s">
        <v>187</v>
      </c>
      <c r="L1877" s="33"/>
      <c r="M1877" s="140" t="s">
        <v>3</v>
      </c>
      <c r="N1877" s="141" t="s">
        <v>45</v>
      </c>
      <c r="P1877" s="142">
        <f>O1877*H1877</f>
        <v>0</v>
      </c>
      <c r="Q1877" s="142">
        <v>0</v>
      </c>
      <c r="R1877" s="142">
        <f>Q1877*H1877</f>
        <v>0</v>
      </c>
      <c r="S1877" s="142">
        <v>0</v>
      </c>
      <c r="T1877" s="143">
        <f>S1877*H1877</f>
        <v>0</v>
      </c>
      <c r="AR1877" s="144" t="s">
        <v>188</v>
      </c>
      <c r="AT1877" s="144" t="s">
        <v>183</v>
      </c>
      <c r="AU1877" s="144" t="s">
        <v>82</v>
      </c>
      <c r="AY1877" s="18" t="s">
        <v>181</v>
      </c>
      <c r="BE1877" s="145">
        <f>IF(N1877="základní",J1877,0)</f>
        <v>0</v>
      </c>
      <c r="BF1877" s="145">
        <f>IF(N1877="snížená",J1877,0)</f>
        <v>0</v>
      </c>
      <c r="BG1877" s="145">
        <f>IF(N1877="zákl. přenesená",J1877,0)</f>
        <v>0</v>
      </c>
      <c r="BH1877" s="145">
        <f>IF(N1877="sníž. přenesená",J1877,0)</f>
        <v>0</v>
      </c>
      <c r="BI1877" s="145">
        <f>IF(N1877="nulová",J1877,0)</f>
        <v>0</v>
      </c>
      <c r="BJ1877" s="18" t="s">
        <v>9</v>
      </c>
      <c r="BK1877" s="145">
        <f>ROUND(I1877*H1877,0)</f>
        <v>0</v>
      </c>
      <c r="BL1877" s="18" t="s">
        <v>188</v>
      </c>
      <c r="BM1877" s="144" t="s">
        <v>1687</v>
      </c>
    </row>
    <row r="1878" spans="2:65" s="1" customFormat="1" ht="19.5">
      <c r="B1878" s="33"/>
      <c r="D1878" s="146" t="s">
        <v>190</v>
      </c>
      <c r="F1878" s="147" t="s">
        <v>1688</v>
      </c>
      <c r="I1878" s="148"/>
      <c r="L1878" s="33"/>
      <c r="M1878" s="149"/>
      <c r="T1878" s="54"/>
      <c r="AT1878" s="18" t="s">
        <v>190</v>
      </c>
      <c r="AU1878" s="18" t="s">
        <v>82</v>
      </c>
    </row>
    <row r="1879" spans="2:65" s="1" customFormat="1" ht="11.25">
      <c r="B1879" s="33"/>
      <c r="D1879" s="150" t="s">
        <v>192</v>
      </c>
      <c r="F1879" s="151" t="s">
        <v>1689</v>
      </c>
      <c r="I1879" s="148"/>
      <c r="L1879" s="33"/>
      <c r="M1879" s="149"/>
      <c r="T1879" s="54"/>
      <c r="AT1879" s="18" t="s">
        <v>192</v>
      </c>
      <c r="AU1879" s="18" t="s">
        <v>82</v>
      </c>
    </row>
    <row r="1880" spans="2:65" s="12" customFormat="1" ht="11.25">
      <c r="B1880" s="152"/>
      <c r="D1880" s="146" t="s">
        <v>194</v>
      </c>
      <c r="E1880" s="153" t="s">
        <v>3</v>
      </c>
      <c r="F1880" s="154" t="s">
        <v>1588</v>
      </c>
      <c r="H1880" s="153" t="s">
        <v>3</v>
      </c>
      <c r="I1880" s="155"/>
      <c r="L1880" s="152"/>
      <c r="M1880" s="156"/>
      <c r="T1880" s="157"/>
      <c r="AT1880" s="153" t="s">
        <v>194</v>
      </c>
      <c r="AU1880" s="153" t="s">
        <v>82</v>
      </c>
      <c r="AV1880" s="12" t="s">
        <v>9</v>
      </c>
      <c r="AW1880" s="12" t="s">
        <v>35</v>
      </c>
      <c r="AX1880" s="12" t="s">
        <v>74</v>
      </c>
      <c r="AY1880" s="153" t="s">
        <v>181</v>
      </c>
    </row>
    <row r="1881" spans="2:65" s="13" customFormat="1" ht="11.25">
      <c r="B1881" s="158"/>
      <c r="D1881" s="146" t="s">
        <v>194</v>
      </c>
      <c r="E1881" s="159" t="s">
        <v>3</v>
      </c>
      <c r="F1881" s="160" t="s">
        <v>1690</v>
      </c>
      <c r="H1881" s="161">
        <v>18</v>
      </c>
      <c r="I1881" s="162"/>
      <c r="L1881" s="158"/>
      <c r="M1881" s="163"/>
      <c r="T1881" s="164"/>
      <c r="AT1881" s="159" t="s">
        <v>194</v>
      </c>
      <c r="AU1881" s="159" t="s">
        <v>82</v>
      </c>
      <c r="AV1881" s="13" t="s">
        <v>82</v>
      </c>
      <c r="AW1881" s="13" t="s">
        <v>35</v>
      </c>
      <c r="AX1881" s="13" t="s">
        <v>9</v>
      </c>
      <c r="AY1881" s="159" t="s">
        <v>181</v>
      </c>
    </row>
    <row r="1882" spans="2:65" s="1" customFormat="1" ht="16.5" customHeight="1">
      <c r="B1882" s="132"/>
      <c r="C1882" s="133" t="s">
        <v>1691</v>
      </c>
      <c r="D1882" s="133" t="s">
        <v>183</v>
      </c>
      <c r="E1882" s="134" t="s">
        <v>1692</v>
      </c>
      <c r="F1882" s="135" t="s">
        <v>1693</v>
      </c>
      <c r="G1882" s="136" t="s">
        <v>186</v>
      </c>
      <c r="H1882" s="137">
        <v>3240</v>
      </c>
      <c r="I1882" s="138"/>
      <c r="J1882" s="139">
        <f>ROUND(I1882*H1882,0)</f>
        <v>0</v>
      </c>
      <c r="K1882" s="135" t="s">
        <v>187</v>
      </c>
      <c r="L1882" s="33"/>
      <c r="M1882" s="140" t="s">
        <v>3</v>
      </c>
      <c r="N1882" s="141" t="s">
        <v>45</v>
      </c>
      <c r="P1882" s="142">
        <f>O1882*H1882</f>
        <v>0</v>
      </c>
      <c r="Q1882" s="142">
        <v>0</v>
      </c>
      <c r="R1882" s="142">
        <f>Q1882*H1882</f>
        <v>0</v>
      </c>
      <c r="S1882" s="142">
        <v>0</v>
      </c>
      <c r="T1882" s="143">
        <f>S1882*H1882</f>
        <v>0</v>
      </c>
      <c r="AR1882" s="144" t="s">
        <v>188</v>
      </c>
      <c r="AT1882" s="144" t="s">
        <v>183</v>
      </c>
      <c r="AU1882" s="144" t="s">
        <v>82</v>
      </c>
      <c r="AY1882" s="18" t="s">
        <v>181</v>
      </c>
      <c r="BE1882" s="145">
        <f>IF(N1882="základní",J1882,0)</f>
        <v>0</v>
      </c>
      <c r="BF1882" s="145">
        <f>IF(N1882="snížená",J1882,0)</f>
        <v>0</v>
      </c>
      <c r="BG1882" s="145">
        <f>IF(N1882="zákl. přenesená",J1882,0)</f>
        <v>0</v>
      </c>
      <c r="BH1882" s="145">
        <f>IF(N1882="sníž. přenesená",J1882,0)</f>
        <v>0</v>
      </c>
      <c r="BI1882" s="145">
        <f>IF(N1882="nulová",J1882,0)</f>
        <v>0</v>
      </c>
      <c r="BJ1882" s="18" t="s">
        <v>9</v>
      </c>
      <c r="BK1882" s="145">
        <f>ROUND(I1882*H1882,0)</f>
        <v>0</v>
      </c>
      <c r="BL1882" s="18" t="s">
        <v>188</v>
      </c>
      <c r="BM1882" s="144" t="s">
        <v>1694</v>
      </c>
    </row>
    <row r="1883" spans="2:65" s="1" customFormat="1" ht="11.25">
      <c r="B1883" s="33"/>
      <c r="D1883" s="146" t="s">
        <v>190</v>
      </c>
      <c r="F1883" s="147" t="s">
        <v>1695</v>
      </c>
      <c r="I1883" s="148"/>
      <c r="L1883" s="33"/>
      <c r="M1883" s="149"/>
      <c r="T1883" s="54"/>
      <c r="AT1883" s="18" t="s">
        <v>190</v>
      </c>
      <c r="AU1883" s="18" t="s">
        <v>82</v>
      </c>
    </row>
    <row r="1884" spans="2:65" s="1" customFormat="1" ht="11.25">
      <c r="B1884" s="33"/>
      <c r="D1884" s="150" t="s">
        <v>192</v>
      </c>
      <c r="F1884" s="151" t="s">
        <v>1696</v>
      </c>
      <c r="I1884" s="148"/>
      <c r="L1884" s="33"/>
      <c r="M1884" s="149"/>
      <c r="T1884" s="54"/>
      <c r="AT1884" s="18" t="s">
        <v>192</v>
      </c>
      <c r="AU1884" s="18" t="s">
        <v>82</v>
      </c>
    </row>
    <row r="1885" spans="2:65" s="13" customFormat="1" ht="11.25">
      <c r="B1885" s="158"/>
      <c r="D1885" s="146" t="s">
        <v>194</v>
      </c>
      <c r="E1885" s="159" t="s">
        <v>3</v>
      </c>
      <c r="F1885" s="160" t="s">
        <v>1697</v>
      </c>
      <c r="H1885" s="161">
        <v>3240</v>
      </c>
      <c r="I1885" s="162"/>
      <c r="L1885" s="158"/>
      <c r="M1885" s="163"/>
      <c r="T1885" s="164"/>
      <c r="AT1885" s="159" t="s">
        <v>194</v>
      </c>
      <c r="AU1885" s="159" t="s">
        <v>82</v>
      </c>
      <c r="AV1885" s="13" t="s">
        <v>82</v>
      </c>
      <c r="AW1885" s="13" t="s">
        <v>35</v>
      </c>
      <c r="AX1885" s="13" t="s">
        <v>9</v>
      </c>
      <c r="AY1885" s="159" t="s">
        <v>181</v>
      </c>
    </row>
    <row r="1886" spans="2:65" s="1" customFormat="1" ht="16.5" customHeight="1">
      <c r="B1886" s="132"/>
      <c r="C1886" s="133" t="s">
        <v>1698</v>
      </c>
      <c r="D1886" s="133" t="s">
        <v>183</v>
      </c>
      <c r="E1886" s="134" t="s">
        <v>1699</v>
      </c>
      <c r="F1886" s="135" t="s">
        <v>1700</v>
      </c>
      <c r="G1886" s="136" t="s">
        <v>186</v>
      </c>
      <c r="H1886" s="137">
        <v>18</v>
      </c>
      <c r="I1886" s="138"/>
      <c r="J1886" s="139">
        <f>ROUND(I1886*H1886,0)</f>
        <v>0</v>
      </c>
      <c r="K1886" s="135" t="s">
        <v>187</v>
      </c>
      <c r="L1886" s="33"/>
      <c r="M1886" s="140" t="s">
        <v>3</v>
      </c>
      <c r="N1886" s="141" t="s">
        <v>45</v>
      </c>
      <c r="P1886" s="142">
        <f>O1886*H1886</f>
        <v>0</v>
      </c>
      <c r="Q1886" s="142">
        <v>0</v>
      </c>
      <c r="R1886" s="142">
        <f>Q1886*H1886</f>
        <v>0</v>
      </c>
      <c r="S1886" s="142">
        <v>0</v>
      </c>
      <c r="T1886" s="143">
        <f>S1886*H1886</f>
        <v>0</v>
      </c>
      <c r="AR1886" s="144" t="s">
        <v>188</v>
      </c>
      <c r="AT1886" s="144" t="s">
        <v>183</v>
      </c>
      <c r="AU1886" s="144" t="s">
        <v>82</v>
      </c>
      <c r="AY1886" s="18" t="s">
        <v>181</v>
      </c>
      <c r="BE1886" s="145">
        <f>IF(N1886="základní",J1886,0)</f>
        <v>0</v>
      </c>
      <c r="BF1886" s="145">
        <f>IF(N1886="snížená",J1886,0)</f>
        <v>0</v>
      </c>
      <c r="BG1886" s="145">
        <f>IF(N1886="zákl. přenesená",J1886,0)</f>
        <v>0</v>
      </c>
      <c r="BH1886" s="145">
        <f>IF(N1886="sníž. přenesená",J1886,0)</f>
        <v>0</v>
      </c>
      <c r="BI1886" s="145">
        <f>IF(N1886="nulová",J1886,0)</f>
        <v>0</v>
      </c>
      <c r="BJ1886" s="18" t="s">
        <v>9</v>
      </c>
      <c r="BK1886" s="145">
        <f>ROUND(I1886*H1886,0)</f>
        <v>0</v>
      </c>
      <c r="BL1886" s="18" t="s">
        <v>188</v>
      </c>
      <c r="BM1886" s="144" t="s">
        <v>1701</v>
      </c>
    </row>
    <row r="1887" spans="2:65" s="1" customFormat="1" ht="19.5">
      <c r="B1887" s="33"/>
      <c r="D1887" s="146" t="s">
        <v>190</v>
      </c>
      <c r="F1887" s="147" t="s">
        <v>1702</v>
      </c>
      <c r="I1887" s="148"/>
      <c r="L1887" s="33"/>
      <c r="M1887" s="149"/>
      <c r="T1887" s="54"/>
      <c r="AT1887" s="18" t="s">
        <v>190</v>
      </c>
      <c r="AU1887" s="18" t="s">
        <v>82</v>
      </c>
    </row>
    <row r="1888" spans="2:65" s="1" customFormat="1" ht="11.25">
      <c r="B1888" s="33"/>
      <c r="D1888" s="150" t="s">
        <v>192</v>
      </c>
      <c r="F1888" s="151" t="s">
        <v>1703</v>
      </c>
      <c r="I1888" s="148"/>
      <c r="L1888" s="33"/>
      <c r="M1888" s="149"/>
      <c r="T1888" s="54"/>
      <c r="AT1888" s="18" t="s">
        <v>192</v>
      </c>
      <c r="AU1888" s="18" t="s">
        <v>82</v>
      </c>
    </row>
    <row r="1889" spans="2:65" s="1" customFormat="1" ht="16.5" customHeight="1">
      <c r="B1889" s="132"/>
      <c r="C1889" s="133" t="s">
        <v>1704</v>
      </c>
      <c r="D1889" s="133" t="s">
        <v>183</v>
      </c>
      <c r="E1889" s="134" t="s">
        <v>1705</v>
      </c>
      <c r="F1889" s="135" t="s">
        <v>1706</v>
      </c>
      <c r="G1889" s="136" t="s">
        <v>186</v>
      </c>
      <c r="H1889" s="137">
        <v>24.076000000000001</v>
      </c>
      <c r="I1889" s="138"/>
      <c r="J1889" s="139">
        <f>ROUND(I1889*H1889,0)</f>
        <v>0</v>
      </c>
      <c r="K1889" s="135" t="s">
        <v>187</v>
      </c>
      <c r="L1889" s="33"/>
      <c r="M1889" s="140" t="s">
        <v>3</v>
      </c>
      <c r="N1889" s="141" t="s">
        <v>45</v>
      </c>
      <c r="P1889" s="142">
        <f>O1889*H1889</f>
        <v>0</v>
      </c>
      <c r="Q1889" s="142">
        <v>7.2000000000000005E-4</v>
      </c>
      <c r="R1889" s="142">
        <f>Q1889*H1889</f>
        <v>1.7334720000000001E-2</v>
      </c>
      <c r="S1889" s="142">
        <v>0</v>
      </c>
      <c r="T1889" s="143">
        <f>S1889*H1889</f>
        <v>0</v>
      </c>
      <c r="AR1889" s="144" t="s">
        <v>188</v>
      </c>
      <c r="AT1889" s="144" t="s">
        <v>183</v>
      </c>
      <c r="AU1889" s="144" t="s">
        <v>82</v>
      </c>
      <c r="AY1889" s="18" t="s">
        <v>181</v>
      </c>
      <c r="BE1889" s="145">
        <f>IF(N1889="základní",J1889,0)</f>
        <v>0</v>
      </c>
      <c r="BF1889" s="145">
        <f>IF(N1889="snížená",J1889,0)</f>
        <v>0</v>
      </c>
      <c r="BG1889" s="145">
        <f>IF(N1889="zákl. přenesená",J1889,0)</f>
        <v>0</v>
      </c>
      <c r="BH1889" s="145">
        <f>IF(N1889="sníž. přenesená",J1889,0)</f>
        <v>0</v>
      </c>
      <c r="BI1889" s="145">
        <f>IF(N1889="nulová",J1889,0)</f>
        <v>0</v>
      </c>
      <c r="BJ1889" s="18" t="s">
        <v>9</v>
      </c>
      <c r="BK1889" s="145">
        <f>ROUND(I1889*H1889,0)</f>
        <v>0</v>
      </c>
      <c r="BL1889" s="18" t="s">
        <v>188</v>
      </c>
      <c r="BM1889" s="144" t="s">
        <v>1707</v>
      </c>
    </row>
    <row r="1890" spans="2:65" s="1" customFormat="1" ht="11.25">
      <c r="B1890" s="33"/>
      <c r="D1890" s="146" t="s">
        <v>190</v>
      </c>
      <c r="F1890" s="147" t="s">
        <v>1708</v>
      </c>
      <c r="I1890" s="148"/>
      <c r="L1890" s="33"/>
      <c r="M1890" s="149"/>
      <c r="T1890" s="54"/>
      <c r="AT1890" s="18" t="s">
        <v>190</v>
      </c>
      <c r="AU1890" s="18" t="s">
        <v>82</v>
      </c>
    </row>
    <row r="1891" spans="2:65" s="1" customFormat="1" ht="11.25">
      <c r="B1891" s="33"/>
      <c r="D1891" s="150" t="s">
        <v>192</v>
      </c>
      <c r="F1891" s="151" t="s">
        <v>1709</v>
      </c>
      <c r="I1891" s="148"/>
      <c r="L1891" s="33"/>
      <c r="M1891" s="149"/>
      <c r="T1891" s="54"/>
      <c r="AT1891" s="18" t="s">
        <v>192</v>
      </c>
      <c r="AU1891" s="18" t="s">
        <v>82</v>
      </c>
    </row>
    <row r="1892" spans="2:65" s="1" customFormat="1" ht="16.5" customHeight="1">
      <c r="B1892" s="132"/>
      <c r="C1892" s="133" t="s">
        <v>1710</v>
      </c>
      <c r="D1892" s="133" t="s">
        <v>183</v>
      </c>
      <c r="E1892" s="134" t="s">
        <v>1711</v>
      </c>
      <c r="F1892" s="135" t="s">
        <v>1712</v>
      </c>
      <c r="G1892" s="136" t="s">
        <v>186</v>
      </c>
      <c r="H1892" s="137">
        <v>24.076000000000001</v>
      </c>
      <c r="I1892" s="138"/>
      <c r="J1892" s="139">
        <f>ROUND(I1892*H1892,0)</f>
        <v>0</v>
      </c>
      <c r="K1892" s="135" t="s">
        <v>187</v>
      </c>
      <c r="L1892" s="33"/>
      <c r="M1892" s="140" t="s">
        <v>3</v>
      </c>
      <c r="N1892" s="141" t="s">
        <v>45</v>
      </c>
      <c r="P1892" s="142">
        <f>O1892*H1892</f>
        <v>0</v>
      </c>
      <c r="Q1892" s="142">
        <v>1.7899999999999999E-3</v>
      </c>
      <c r="R1892" s="142">
        <f>Q1892*H1892</f>
        <v>4.3096040000000002E-2</v>
      </c>
      <c r="S1892" s="142">
        <v>0</v>
      </c>
      <c r="T1892" s="143">
        <f>S1892*H1892</f>
        <v>0</v>
      </c>
      <c r="AR1892" s="144" t="s">
        <v>188</v>
      </c>
      <c r="AT1892" s="144" t="s">
        <v>183</v>
      </c>
      <c r="AU1892" s="144" t="s">
        <v>82</v>
      </c>
      <c r="AY1892" s="18" t="s">
        <v>181</v>
      </c>
      <c r="BE1892" s="145">
        <f>IF(N1892="základní",J1892,0)</f>
        <v>0</v>
      </c>
      <c r="BF1892" s="145">
        <f>IF(N1892="snížená",J1892,0)</f>
        <v>0</v>
      </c>
      <c r="BG1892" s="145">
        <f>IF(N1892="zákl. přenesená",J1892,0)</f>
        <v>0</v>
      </c>
      <c r="BH1892" s="145">
        <f>IF(N1892="sníž. přenesená",J1892,0)</f>
        <v>0</v>
      </c>
      <c r="BI1892" s="145">
        <f>IF(N1892="nulová",J1892,0)</f>
        <v>0</v>
      </c>
      <c r="BJ1892" s="18" t="s">
        <v>9</v>
      </c>
      <c r="BK1892" s="145">
        <f>ROUND(I1892*H1892,0)</f>
        <v>0</v>
      </c>
      <c r="BL1892" s="18" t="s">
        <v>188</v>
      </c>
      <c r="BM1892" s="144" t="s">
        <v>1713</v>
      </c>
    </row>
    <row r="1893" spans="2:65" s="1" customFormat="1" ht="11.25">
      <c r="B1893" s="33"/>
      <c r="D1893" s="146" t="s">
        <v>190</v>
      </c>
      <c r="F1893" s="147" t="s">
        <v>1714</v>
      </c>
      <c r="I1893" s="148"/>
      <c r="L1893" s="33"/>
      <c r="M1893" s="149"/>
      <c r="T1893" s="54"/>
      <c r="AT1893" s="18" t="s">
        <v>190</v>
      </c>
      <c r="AU1893" s="18" t="s">
        <v>82</v>
      </c>
    </row>
    <row r="1894" spans="2:65" s="1" customFormat="1" ht="11.25">
      <c r="B1894" s="33"/>
      <c r="D1894" s="150" t="s">
        <v>192</v>
      </c>
      <c r="F1894" s="151" t="s">
        <v>1715</v>
      </c>
      <c r="I1894" s="148"/>
      <c r="L1894" s="33"/>
      <c r="M1894" s="149"/>
      <c r="T1894" s="54"/>
      <c r="AT1894" s="18" t="s">
        <v>192</v>
      </c>
      <c r="AU1894" s="18" t="s">
        <v>82</v>
      </c>
    </row>
    <row r="1895" spans="2:65" s="12" customFormat="1" ht="11.25">
      <c r="B1895" s="152"/>
      <c r="D1895" s="146" t="s">
        <v>194</v>
      </c>
      <c r="E1895" s="153" t="s">
        <v>3</v>
      </c>
      <c r="F1895" s="154" t="s">
        <v>1716</v>
      </c>
      <c r="H1895" s="153" t="s">
        <v>3</v>
      </c>
      <c r="I1895" s="155"/>
      <c r="L1895" s="152"/>
      <c r="M1895" s="156"/>
      <c r="T1895" s="157"/>
      <c r="AT1895" s="153" t="s">
        <v>194</v>
      </c>
      <c r="AU1895" s="153" t="s">
        <v>82</v>
      </c>
      <c r="AV1895" s="12" t="s">
        <v>9</v>
      </c>
      <c r="AW1895" s="12" t="s">
        <v>35</v>
      </c>
      <c r="AX1895" s="12" t="s">
        <v>74</v>
      </c>
      <c r="AY1895" s="153" t="s">
        <v>181</v>
      </c>
    </row>
    <row r="1896" spans="2:65" s="13" customFormat="1" ht="11.25">
      <c r="B1896" s="158"/>
      <c r="D1896" s="146" t="s">
        <v>194</v>
      </c>
      <c r="E1896" s="159" t="s">
        <v>3</v>
      </c>
      <c r="F1896" s="160" t="s">
        <v>1717</v>
      </c>
      <c r="H1896" s="161">
        <v>8.8000000000000007</v>
      </c>
      <c r="I1896" s="162"/>
      <c r="L1896" s="158"/>
      <c r="M1896" s="163"/>
      <c r="T1896" s="164"/>
      <c r="AT1896" s="159" t="s">
        <v>194</v>
      </c>
      <c r="AU1896" s="159" t="s">
        <v>82</v>
      </c>
      <c r="AV1896" s="13" t="s">
        <v>82</v>
      </c>
      <c r="AW1896" s="13" t="s">
        <v>35</v>
      </c>
      <c r="AX1896" s="13" t="s">
        <v>74</v>
      </c>
      <c r="AY1896" s="159" t="s">
        <v>181</v>
      </c>
    </row>
    <row r="1897" spans="2:65" s="12" customFormat="1" ht="11.25">
      <c r="B1897" s="152"/>
      <c r="D1897" s="146" t="s">
        <v>194</v>
      </c>
      <c r="E1897" s="153" t="s">
        <v>3</v>
      </c>
      <c r="F1897" s="154" t="s">
        <v>1718</v>
      </c>
      <c r="H1897" s="153" t="s">
        <v>3</v>
      </c>
      <c r="I1897" s="155"/>
      <c r="L1897" s="152"/>
      <c r="M1897" s="156"/>
      <c r="T1897" s="157"/>
      <c r="AT1897" s="153" t="s">
        <v>194</v>
      </c>
      <c r="AU1897" s="153" t="s">
        <v>82</v>
      </c>
      <c r="AV1897" s="12" t="s">
        <v>9</v>
      </c>
      <c r="AW1897" s="12" t="s">
        <v>35</v>
      </c>
      <c r="AX1897" s="12" t="s">
        <v>74</v>
      </c>
      <c r="AY1897" s="153" t="s">
        <v>181</v>
      </c>
    </row>
    <row r="1898" spans="2:65" s="13" customFormat="1" ht="11.25">
      <c r="B1898" s="158"/>
      <c r="D1898" s="146" t="s">
        <v>194</v>
      </c>
      <c r="E1898" s="159" t="s">
        <v>3</v>
      </c>
      <c r="F1898" s="160" t="s">
        <v>1719</v>
      </c>
      <c r="H1898" s="161">
        <v>15.276</v>
      </c>
      <c r="I1898" s="162"/>
      <c r="L1898" s="158"/>
      <c r="M1898" s="163"/>
      <c r="T1898" s="164"/>
      <c r="AT1898" s="159" t="s">
        <v>194</v>
      </c>
      <c r="AU1898" s="159" t="s">
        <v>82</v>
      </c>
      <c r="AV1898" s="13" t="s">
        <v>82</v>
      </c>
      <c r="AW1898" s="13" t="s">
        <v>35</v>
      </c>
      <c r="AX1898" s="13" t="s">
        <v>74</v>
      </c>
      <c r="AY1898" s="159" t="s">
        <v>181</v>
      </c>
    </row>
    <row r="1899" spans="2:65" s="14" customFormat="1" ht="11.25">
      <c r="B1899" s="165"/>
      <c r="D1899" s="146" t="s">
        <v>194</v>
      </c>
      <c r="E1899" s="166" t="s">
        <v>3</v>
      </c>
      <c r="F1899" s="167" t="s">
        <v>204</v>
      </c>
      <c r="H1899" s="168">
        <v>24.076000000000001</v>
      </c>
      <c r="I1899" s="169"/>
      <c r="L1899" s="165"/>
      <c r="M1899" s="170"/>
      <c r="T1899" s="171"/>
      <c r="AT1899" s="166" t="s">
        <v>194</v>
      </c>
      <c r="AU1899" s="166" t="s">
        <v>82</v>
      </c>
      <c r="AV1899" s="14" t="s">
        <v>188</v>
      </c>
      <c r="AW1899" s="14" t="s">
        <v>35</v>
      </c>
      <c r="AX1899" s="14" t="s">
        <v>9</v>
      </c>
      <c r="AY1899" s="166" t="s">
        <v>181</v>
      </c>
    </row>
    <row r="1900" spans="2:65" s="1" customFormat="1" ht="16.5" customHeight="1">
      <c r="B1900" s="132"/>
      <c r="C1900" s="133" t="s">
        <v>1720</v>
      </c>
      <c r="D1900" s="133" t="s">
        <v>183</v>
      </c>
      <c r="E1900" s="134" t="s">
        <v>1721</v>
      </c>
      <c r="F1900" s="135" t="s">
        <v>1722</v>
      </c>
      <c r="G1900" s="136" t="s">
        <v>186</v>
      </c>
      <c r="H1900" s="137">
        <v>95.8</v>
      </c>
      <c r="I1900" s="138"/>
      <c r="J1900" s="139">
        <f>ROUND(I1900*H1900,0)</f>
        <v>0</v>
      </c>
      <c r="K1900" s="135" t="s">
        <v>187</v>
      </c>
      <c r="L1900" s="33"/>
      <c r="M1900" s="140" t="s">
        <v>3</v>
      </c>
      <c r="N1900" s="141" t="s">
        <v>45</v>
      </c>
      <c r="P1900" s="142">
        <f>O1900*H1900</f>
        <v>0</v>
      </c>
      <c r="Q1900" s="142">
        <v>0</v>
      </c>
      <c r="R1900" s="142">
        <f>Q1900*H1900</f>
        <v>0</v>
      </c>
      <c r="S1900" s="142">
        <v>0.26100000000000001</v>
      </c>
      <c r="T1900" s="143">
        <f>S1900*H1900</f>
        <v>25.003800000000002</v>
      </c>
      <c r="AR1900" s="144" t="s">
        <v>188</v>
      </c>
      <c r="AT1900" s="144" t="s">
        <v>183</v>
      </c>
      <c r="AU1900" s="144" t="s">
        <v>82</v>
      </c>
      <c r="AY1900" s="18" t="s">
        <v>181</v>
      </c>
      <c r="BE1900" s="145">
        <f>IF(N1900="základní",J1900,0)</f>
        <v>0</v>
      </c>
      <c r="BF1900" s="145">
        <f>IF(N1900="snížená",J1900,0)</f>
        <v>0</v>
      </c>
      <c r="BG1900" s="145">
        <f>IF(N1900="zákl. přenesená",J1900,0)</f>
        <v>0</v>
      </c>
      <c r="BH1900" s="145">
        <f>IF(N1900="sníž. přenesená",J1900,0)</f>
        <v>0</v>
      </c>
      <c r="BI1900" s="145">
        <f>IF(N1900="nulová",J1900,0)</f>
        <v>0</v>
      </c>
      <c r="BJ1900" s="18" t="s">
        <v>9</v>
      </c>
      <c r="BK1900" s="145">
        <f>ROUND(I1900*H1900,0)</f>
        <v>0</v>
      </c>
      <c r="BL1900" s="18" t="s">
        <v>188</v>
      </c>
      <c r="BM1900" s="144" t="s">
        <v>1723</v>
      </c>
    </row>
    <row r="1901" spans="2:65" s="1" customFormat="1" ht="19.5">
      <c r="B1901" s="33"/>
      <c r="D1901" s="146" t="s">
        <v>190</v>
      </c>
      <c r="F1901" s="147" t="s">
        <v>1724</v>
      </c>
      <c r="I1901" s="148"/>
      <c r="L1901" s="33"/>
      <c r="M1901" s="149"/>
      <c r="T1901" s="54"/>
      <c r="AT1901" s="18" t="s">
        <v>190</v>
      </c>
      <c r="AU1901" s="18" t="s">
        <v>82</v>
      </c>
    </row>
    <row r="1902" spans="2:65" s="1" customFormat="1" ht="11.25">
      <c r="B1902" s="33"/>
      <c r="D1902" s="150" t="s">
        <v>192</v>
      </c>
      <c r="F1902" s="151" t="s">
        <v>1725</v>
      </c>
      <c r="I1902" s="148"/>
      <c r="L1902" s="33"/>
      <c r="M1902" s="149"/>
      <c r="T1902" s="54"/>
      <c r="AT1902" s="18" t="s">
        <v>192</v>
      </c>
      <c r="AU1902" s="18" t="s">
        <v>82</v>
      </c>
    </row>
    <row r="1903" spans="2:65" s="12" customFormat="1" ht="11.25">
      <c r="B1903" s="152"/>
      <c r="D1903" s="146" t="s">
        <v>194</v>
      </c>
      <c r="E1903" s="153" t="s">
        <v>3</v>
      </c>
      <c r="F1903" s="154" t="s">
        <v>1726</v>
      </c>
      <c r="H1903" s="153" t="s">
        <v>3</v>
      </c>
      <c r="I1903" s="155"/>
      <c r="L1903" s="152"/>
      <c r="M1903" s="156"/>
      <c r="T1903" s="157"/>
      <c r="AT1903" s="153" t="s">
        <v>194</v>
      </c>
      <c r="AU1903" s="153" t="s">
        <v>82</v>
      </c>
      <c r="AV1903" s="12" t="s">
        <v>9</v>
      </c>
      <c r="AW1903" s="12" t="s">
        <v>35</v>
      </c>
      <c r="AX1903" s="12" t="s">
        <v>74</v>
      </c>
      <c r="AY1903" s="153" t="s">
        <v>181</v>
      </c>
    </row>
    <row r="1904" spans="2:65" s="13" customFormat="1" ht="11.25">
      <c r="B1904" s="158"/>
      <c r="D1904" s="146" t="s">
        <v>194</v>
      </c>
      <c r="E1904" s="159" t="s">
        <v>3</v>
      </c>
      <c r="F1904" s="160" t="s">
        <v>1727</v>
      </c>
      <c r="H1904" s="161">
        <v>13.492000000000001</v>
      </c>
      <c r="I1904" s="162"/>
      <c r="L1904" s="158"/>
      <c r="M1904" s="163"/>
      <c r="T1904" s="164"/>
      <c r="AT1904" s="159" t="s">
        <v>194</v>
      </c>
      <c r="AU1904" s="159" t="s">
        <v>82</v>
      </c>
      <c r="AV1904" s="13" t="s">
        <v>82</v>
      </c>
      <c r="AW1904" s="13" t="s">
        <v>35</v>
      </c>
      <c r="AX1904" s="13" t="s">
        <v>74</v>
      </c>
      <c r="AY1904" s="159" t="s">
        <v>181</v>
      </c>
    </row>
    <row r="1905" spans="2:65" s="13" customFormat="1" ht="11.25">
      <c r="B1905" s="158"/>
      <c r="D1905" s="146" t="s">
        <v>194</v>
      </c>
      <c r="E1905" s="159" t="s">
        <v>3</v>
      </c>
      <c r="F1905" s="160" t="s">
        <v>1728</v>
      </c>
      <c r="H1905" s="161">
        <v>10.68</v>
      </c>
      <c r="I1905" s="162"/>
      <c r="L1905" s="158"/>
      <c r="M1905" s="163"/>
      <c r="T1905" s="164"/>
      <c r="AT1905" s="159" t="s">
        <v>194</v>
      </c>
      <c r="AU1905" s="159" t="s">
        <v>82</v>
      </c>
      <c r="AV1905" s="13" t="s">
        <v>82</v>
      </c>
      <c r="AW1905" s="13" t="s">
        <v>35</v>
      </c>
      <c r="AX1905" s="13" t="s">
        <v>74</v>
      </c>
      <c r="AY1905" s="159" t="s">
        <v>181</v>
      </c>
    </row>
    <row r="1906" spans="2:65" s="13" customFormat="1" ht="11.25">
      <c r="B1906" s="158"/>
      <c r="D1906" s="146" t="s">
        <v>194</v>
      </c>
      <c r="E1906" s="159" t="s">
        <v>3</v>
      </c>
      <c r="F1906" s="160" t="s">
        <v>1729</v>
      </c>
      <c r="H1906" s="161">
        <v>3.56</v>
      </c>
      <c r="I1906" s="162"/>
      <c r="L1906" s="158"/>
      <c r="M1906" s="163"/>
      <c r="T1906" s="164"/>
      <c r="AT1906" s="159" t="s">
        <v>194</v>
      </c>
      <c r="AU1906" s="159" t="s">
        <v>82</v>
      </c>
      <c r="AV1906" s="13" t="s">
        <v>82</v>
      </c>
      <c r="AW1906" s="13" t="s">
        <v>35</v>
      </c>
      <c r="AX1906" s="13" t="s">
        <v>74</v>
      </c>
      <c r="AY1906" s="159" t="s">
        <v>181</v>
      </c>
    </row>
    <row r="1907" spans="2:65" s="12" customFormat="1" ht="11.25">
      <c r="B1907" s="152"/>
      <c r="D1907" s="146" t="s">
        <v>194</v>
      </c>
      <c r="E1907" s="153" t="s">
        <v>3</v>
      </c>
      <c r="F1907" s="154" t="s">
        <v>532</v>
      </c>
      <c r="H1907" s="153" t="s">
        <v>3</v>
      </c>
      <c r="I1907" s="155"/>
      <c r="L1907" s="152"/>
      <c r="M1907" s="156"/>
      <c r="T1907" s="157"/>
      <c r="AT1907" s="153" t="s">
        <v>194</v>
      </c>
      <c r="AU1907" s="153" t="s">
        <v>82</v>
      </c>
      <c r="AV1907" s="12" t="s">
        <v>9</v>
      </c>
      <c r="AW1907" s="12" t="s">
        <v>35</v>
      </c>
      <c r="AX1907" s="12" t="s">
        <v>74</v>
      </c>
      <c r="AY1907" s="153" t="s">
        <v>181</v>
      </c>
    </row>
    <row r="1908" spans="2:65" s="13" customFormat="1" ht="11.25">
      <c r="B1908" s="158"/>
      <c r="D1908" s="146" t="s">
        <v>194</v>
      </c>
      <c r="E1908" s="159" t="s">
        <v>3</v>
      </c>
      <c r="F1908" s="160" t="s">
        <v>1730</v>
      </c>
      <c r="H1908" s="161">
        <v>20.72</v>
      </c>
      <c r="I1908" s="162"/>
      <c r="L1908" s="158"/>
      <c r="M1908" s="163"/>
      <c r="T1908" s="164"/>
      <c r="AT1908" s="159" t="s">
        <v>194</v>
      </c>
      <c r="AU1908" s="159" t="s">
        <v>82</v>
      </c>
      <c r="AV1908" s="13" t="s">
        <v>82</v>
      </c>
      <c r="AW1908" s="13" t="s">
        <v>35</v>
      </c>
      <c r="AX1908" s="13" t="s">
        <v>74</v>
      </c>
      <c r="AY1908" s="159" t="s">
        <v>181</v>
      </c>
    </row>
    <row r="1909" spans="2:65" s="13" customFormat="1" ht="11.25">
      <c r="B1909" s="158"/>
      <c r="D1909" s="146" t="s">
        <v>194</v>
      </c>
      <c r="E1909" s="159" t="s">
        <v>3</v>
      </c>
      <c r="F1909" s="160" t="s">
        <v>1731</v>
      </c>
      <c r="H1909" s="161">
        <v>40.584000000000003</v>
      </c>
      <c r="I1909" s="162"/>
      <c r="L1909" s="158"/>
      <c r="M1909" s="163"/>
      <c r="T1909" s="164"/>
      <c r="AT1909" s="159" t="s">
        <v>194</v>
      </c>
      <c r="AU1909" s="159" t="s">
        <v>82</v>
      </c>
      <c r="AV1909" s="13" t="s">
        <v>82</v>
      </c>
      <c r="AW1909" s="13" t="s">
        <v>35</v>
      </c>
      <c r="AX1909" s="13" t="s">
        <v>74</v>
      </c>
      <c r="AY1909" s="159" t="s">
        <v>181</v>
      </c>
    </row>
    <row r="1910" spans="2:65" s="12" customFormat="1" ht="11.25">
      <c r="B1910" s="152"/>
      <c r="D1910" s="146" t="s">
        <v>194</v>
      </c>
      <c r="E1910" s="153" t="s">
        <v>3</v>
      </c>
      <c r="F1910" s="154" t="s">
        <v>1732</v>
      </c>
      <c r="H1910" s="153" t="s">
        <v>3</v>
      </c>
      <c r="I1910" s="155"/>
      <c r="L1910" s="152"/>
      <c r="M1910" s="156"/>
      <c r="T1910" s="157"/>
      <c r="AT1910" s="153" t="s">
        <v>194</v>
      </c>
      <c r="AU1910" s="153" t="s">
        <v>82</v>
      </c>
      <c r="AV1910" s="12" t="s">
        <v>9</v>
      </c>
      <c r="AW1910" s="12" t="s">
        <v>35</v>
      </c>
      <c r="AX1910" s="12" t="s">
        <v>74</v>
      </c>
      <c r="AY1910" s="153" t="s">
        <v>181</v>
      </c>
    </row>
    <row r="1911" spans="2:65" s="13" customFormat="1" ht="11.25">
      <c r="B1911" s="158"/>
      <c r="D1911" s="146" t="s">
        <v>194</v>
      </c>
      <c r="E1911" s="159" t="s">
        <v>3</v>
      </c>
      <c r="F1911" s="160" t="s">
        <v>1733</v>
      </c>
      <c r="H1911" s="161">
        <v>6.7640000000000002</v>
      </c>
      <c r="I1911" s="162"/>
      <c r="L1911" s="158"/>
      <c r="M1911" s="163"/>
      <c r="T1911" s="164"/>
      <c r="AT1911" s="159" t="s">
        <v>194</v>
      </c>
      <c r="AU1911" s="159" t="s">
        <v>82</v>
      </c>
      <c r="AV1911" s="13" t="s">
        <v>82</v>
      </c>
      <c r="AW1911" s="13" t="s">
        <v>35</v>
      </c>
      <c r="AX1911" s="13" t="s">
        <v>74</v>
      </c>
      <c r="AY1911" s="159" t="s">
        <v>181</v>
      </c>
    </row>
    <row r="1912" spans="2:65" s="14" customFormat="1" ht="11.25">
      <c r="B1912" s="165"/>
      <c r="D1912" s="146" t="s">
        <v>194</v>
      </c>
      <c r="E1912" s="166" t="s">
        <v>3</v>
      </c>
      <c r="F1912" s="167" t="s">
        <v>204</v>
      </c>
      <c r="H1912" s="168">
        <v>95.8</v>
      </c>
      <c r="I1912" s="169"/>
      <c r="L1912" s="165"/>
      <c r="M1912" s="170"/>
      <c r="T1912" s="171"/>
      <c r="AT1912" s="166" t="s">
        <v>194</v>
      </c>
      <c r="AU1912" s="166" t="s">
        <v>82</v>
      </c>
      <c r="AV1912" s="14" t="s">
        <v>188</v>
      </c>
      <c r="AW1912" s="14" t="s">
        <v>35</v>
      </c>
      <c r="AX1912" s="14" t="s">
        <v>9</v>
      </c>
      <c r="AY1912" s="166" t="s">
        <v>181</v>
      </c>
    </row>
    <row r="1913" spans="2:65" s="1" customFormat="1" ht="16.5" customHeight="1">
      <c r="B1913" s="132"/>
      <c r="C1913" s="133" t="s">
        <v>1734</v>
      </c>
      <c r="D1913" s="133" t="s">
        <v>183</v>
      </c>
      <c r="E1913" s="134" t="s">
        <v>1735</v>
      </c>
      <c r="F1913" s="135" t="s">
        <v>1736</v>
      </c>
      <c r="G1913" s="136" t="s">
        <v>221</v>
      </c>
      <c r="H1913" s="137">
        <v>22.5</v>
      </c>
      <c r="I1913" s="138"/>
      <c r="J1913" s="139">
        <f>ROUND(I1913*H1913,0)</f>
        <v>0</v>
      </c>
      <c r="K1913" s="135" t="s">
        <v>187</v>
      </c>
      <c r="L1913" s="33"/>
      <c r="M1913" s="140" t="s">
        <v>3</v>
      </c>
      <c r="N1913" s="141" t="s">
        <v>45</v>
      </c>
      <c r="P1913" s="142">
        <f>O1913*H1913</f>
        <v>0</v>
      </c>
      <c r="Q1913" s="142">
        <v>0</v>
      </c>
      <c r="R1913" s="142">
        <f>Q1913*H1913</f>
        <v>0</v>
      </c>
      <c r="S1913" s="142">
        <v>1.95</v>
      </c>
      <c r="T1913" s="143">
        <f>S1913*H1913</f>
        <v>43.875</v>
      </c>
      <c r="AR1913" s="144" t="s">
        <v>188</v>
      </c>
      <c r="AT1913" s="144" t="s">
        <v>183</v>
      </c>
      <c r="AU1913" s="144" t="s">
        <v>82</v>
      </c>
      <c r="AY1913" s="18" t="s">
        <v>181</v>
      </c>
      <c r="BE1913" s="145">
        <f>IF(N1913="základní",J1913,0)</f>
        <v>0</v>
      </c>
      <c r="BF1913" s="145">
        <f>IF(N1913="snížená",J1913,0)</f>
        <v>0</v>
      </c>
      <c r="BG1913" s="145">
        <f>IF(N1913="zákl. přenesená",J1913,0)</f>
        <v>0</v>
      </c>
      <c r="BH1913" s="145">
        <f>IF(N1913="sníž. přenesená",J1913,0)</f>
        <v>0</v>
      </c>
      <c r="BI1913" s="145">
        <f>IF(N1913="nulová",J1913,0)</f>
        <v>0</v>
      </c>
      <c r="BJ1913" s="18" t="s">
        <v>9</v>
      </c>
      <c r="BK1913" s="145">
        <f>ROUND(I1913*H1913,0)</f>
        <v>0</v>
      </c>
      <c r="BL1913" s="18" t="s">
        <v>188</v>
      </c>
      <c r="BM1913" s="144" t="s">
        <v>1737</v>
      </c>
    </row>
    <row r="1914" spans="2:65" s="1" customFormat="1" ht="11.25">
      <c r="B1914" s="33"/>
      <c r="D1914" s="146" t="s">
        <v>190</v>
      </c>
      <c r="F1914" s="147" t="s">
        <v>1738</v>
      </c>
      <c r="I1914" s="148"/>
      <c r="L1914" s="33"/>
      <c r="M1914" s="149"/>
      <c r="T1914" s="54"/>
      <c r="AT1914" s="18" t="s">
        <v>190</v>
      </c>
      <c r="AU1914" s="18" t="s">
        <v>82</v>
      </c>
    </row>
    <row r="1915" spans="2:65" s="1" customFormat="1" ht="11.25">
      <c r="B1915" s="33"/>
      <c r="D1915" s="150" t="s">
        <v>192</v>
      </c>
      <c r="F1915" s="151" t="s">
        <v>1739</v>
      </c>
      <c r="I1915" s="148"/>
      <c r="L1915" s="33"/>
      <c r="M1915" s="149"/>
      <c r="T1915" s="54"/>
      <c r="AT1915" s="18" t="s">
        <v>192</v>
      </c>
      <c r="AU1915" s="18" t="s">
        <v>82</v>
      </c>
    </row>
    <row r="1916" spans="2:65" s="12" customFormat="1" ht="11.25">
      <c r="B1916" s="152"/>
      <c r="D1916" s="146" t="s">
        <v>194</v>
      </c>
      <c r="E1916" s="153" t="s">
        <v>3</v>
      </c>
      <c r="F1916" s="154" t="s">
        <v>1740</v>
      </c>
      <c r="H1916" s="153" t="s">
        <v>3</v>
      </c>
      <c r="I1916" s="155"/>
      <c r="L1916" s="152"/>
      <c r="M1916" s="156"/>
      <c r="T1916" s="157"/>
      <c r="AT1916" s="153" t="s">
        <v>194</v>
      </c>
      <c r="AU1916" s="153" t="s">
        <v>82</v>
      </c>
      <c r="AV1916" s="12" t="s">
        <v>9</v>
      </c>
      <c r="AW1916" s="12" t="s">
        <v>35</v>
      </c>
      <c r="AX1916" s="12" t="s">
        <v>74</v>
      </c>
      <c r="AY1916" s="153" t="s">
        <v>181</v>
      </c>
    </row>
    <row r="1917" spans="2:65" s="13" customFormat="1" ht="11.25">
      <c r="B1917" s="158"/>
      <c r="D1917" s="146" t="s">
        <v>194</v>
      </c>
      <c r="E1917" s="159" t="s">
        <v>3</v>
      </c>
      <c r="F1917" s="160" t="s">
        <v>1741</v>
      </c>
      <c r="H1917" s="161">
        <v>6.75</v>
      </c>
      <c r="I1917" s="162"/>
      <c r="L1917" s="158"/>
      <c r="M1917" s="163"/>
      <c r="T1917" s="164"/>
      <c r="AT1917" s="159" t="s">
        <v>194</v>
      </c>
      <c r="AU1917" s="159" t="s">
        <v>82</v>
      </c>
      <c r="AV1917" s="13" t="s">
        <v>82</v>
      </c>
      <c r="AW1917" s="13" t="s">
        <v>35</v>
      </c>
      <c r="AX1917" s="13" t="s">
        <v>74</v>
      </c>
      <c r="AY1917" s="159" t="s">
        <v>181</v>
      </c>
    </row>
    <row r="1918" spans="2:65" s="13" customFormat="1" ht="11.25">
      <c r="B1918" s="158"/>
      <c r="D1918" s="146" t="s">
        <v>194</v>
      </c>
      <c r="E1918" s="159" t="s">
        <v>3</v>
      </c>
      <c r="F1918" s="160" t="s">
        <v>1742</v>
      </c>
      <c r="H1918" s="161">
        <v>8.5500000000000007</v>
      </c>
      <c r="I1918" s="162"/>
      <c r="L1918" s="158"/>
      <c r="M1918" s="163"/>
      <c r="T1918" s="164"/>
      <c r="AT1918" s="159" t="s">
        <v>194</v>
      </c>
      <c r="AU1918" s="159" t="s">
        <v>82</v>
      </c>
      <c r="AV1918" s="13" t="s">
        <v>82</v>
      </c>
      <c r="AW1918" s="13" t="s">
        <v>35</v>
      </c>
      <c r="AX1918" s="13" t="s">
        <v>74</v>
      </c>
      <c r="AY1918" s="159" t="s">
        <v>181</v>
      </c>
    </row>
    <row r="1919" spans="2:65" s="13" customFormat="1" ht="11.25">
      <c r="B1919" s="158"/>
      <c r="D1919" s="146" t="s">
        <v>194</v>
      </c>
      <c r="E1919" s="159" t="s">
        <v>3</v>
      </c>
      <c r="F1919" s="160" t="s">
        <v>1743</v>
      </c>
      <c r="H1919" s="161">
        <v>7.2</v>
      </c>
      <c r="I1919" s="162"/>
      <c r="L1919" s="158"/>
      <c r="M1919" s="163"/>
      <c r="T1919" s="164"/>
      <c r="AT1919" s="159" t="s">
        <v>194</v>
      </c>
      <c r="AU1919" s="159" t="s">
        <v>82</v>
      </c>
      <c r="AV1919" s="13" t="s">
        <v>82</v>
      </c>
      <c r="AW1919" s="13" t="s">
        <v>35</v>
      </c>
      <c r="AX1919" s="13" t="s">
        <v>74</v>
      </c>
      <c r="AY1919" s="159" t="s">
        <v>181</v>
      </c>
    </row>
    <row r="1920" spans="2:65" s="14" customFormat="1" ht="11.25">
      <c r="B1920" s="165"/>
      <c r="D1920" s="146" t="s">
        <v>194</v>
      </c>
      <c r="E1920" s="166" t="s">
        <v>3</v>
      </c>
      <c r="F1920" s="167" t="s">
        <v>204</v>
      </c>
      <c r="H1920" s="168">
        <v>22.5</v>
      </c>
      <c r="I1920" s="169"/>
      <c r="L1920" s="165"/>
      <c r="M1920" s="170"/>
      <c r="T1920" s="171"/>
      <c r="AT1920" s="166" t="s">
        <v>194</v>
      </c>
      <c r="AU1920" s="166" t="s">
        <v>82</v>
      </c>
      <c r="AV1920" s="14" t="s">
        <v>188</v>
      </c>
      <c r="AW1920" s="14" t="s">
        <v>35</v>
      </c>
      <c r="AX1920" s="14" t="s">
        <v>9</v>
      </c>
      <c r="AY1920" s="166" t="s">
        <v>181</v>
      </c>
    </row>
    <row r="1921" spans="2:65" s="1" customFormat="1" ht="16.5" customHeight="1">
      <c r="B1921" s="132"/>
      <c r="C1921" s="133" t="s">
        <v>1744</v>
      </c>
      <c r="D1921" s="133" t="s">
        <v>183</v>
      </c>
      <c r="E1921" s="134" t="s">
        <v>1745</v>
      </c>
      <c r="F1921" s="135" t="s">
        <v>1746</v>
      </c>
      <c r="G1921" s="136" t="s">
        <v>186</v>
      </c>
      <c r="H1921" s="137">
        <v>334.95100000000002</v>
      </c>
      <c r="I1921" s="138"/>
      <c r="J1921" s="139">
        <f>ROUND(I1921*H1921,0)</f>
        <v>0</v>
      </c>
      <c r="K1921" s="135" t="s">
        <v>187</v>
      </c>
      <c r="L1921" s="33"/>
      <c r="M1921" s="140" t="s">
        <v>3</v>
      </c>
      <c r="N1921" s="141" t="s">
        <v>45</v>
      </c>
      <c r="P1921" s="142">
        <f>O1921*H1921</f>
        <v>0</v>
      </c>
      <c r="Q1921" s="142">
        <v>0</v>
      </c>
      <c r="R1921" s="142">
        <f>Q1921*H1921</f>
        <v>0</v>
      </c>
      <c r="S1921" s="142">
        <v>0.122</v>
      </c>
      <c r="T1921" s="143">
        <f>S1921*H1921</f>
        <v>40.864021999999999</v>
      </c>
      <c r="AR1921" s="144" t="s">
        <v>188</v>
      </c>
      <c r="AT1921" s="144" t="s">
        <v>183</v>
      </c>
      <c r="AU1921" s="144" t="s">
        <v>82</v>
      </c>
      <c r="AY1921" s="18" t="s">
        <v>181</v>
      </c>
      <c r="BE1921" s="145">
        <f>IF(N1921="základní",J1921,0)</f>
        <v>0</v>
      </c>
      <c r="BF1921" s="145">
        <f>IF(N1921="snížená",J1921,0)</f>
        <v>0</v>
      </c>
      <c r="BG1921" s="145">
        <f>IF(N1921="zákl. přenesená",J1921,0)</f>
        <v>0</v>
      </c>
      <c r="BH1921" s="145">
        <f>IF(N1921="sníž. přenesená",J1921,0)</f>
        <v>0</v>
      </c>
      <c r="BI1921" s="145">
        <f>IF(N1921="nulová",J1921,0)</f>
        <v>0</v>
      </c>
      <c r="BJ1921" s="18" t="s">
        <v>9</v>
      </c>
      <c r="BK1921" s="145">
        <f>ROUND(I1921*H1921,0)</f>
        <v>0</v>
      </c>
      <c r="BL1921" s="18" t="s">
        <v>188</v>
      </c>
      <c r="BM1921" s="144" t="s">
        <v>1747</v>
      </c>
    </row>
    <row r="1922" spans="2:65" s="1" customFormat="1" ht="11.25">
      <c r="B1922" s="33"/>
      <c r="D1922" s="146" t="s">
        <v>190</v>
      </c>
      <c r="F1922" s="147" t="s">
        <v>1748</v>
      </c>
      <c r="I1922" s="148"/>
      <c r="L1922" s="33"/>
      <c r="M1922" s="149"/>
      <c r="T1922" s="54"/>
      <c r="AT1922" s="18" t="s">
        <v>190</v>
      </c>
      <c r="AU1922" s="18" t="s">
        <v>82</v>
      </c>
    </row>
    <row r="1923" spans="2:65" s="1" customFormat="1" ht="11.25">
      <c r="B1923" s="33"/>
      <c r="D1923" s="150" t="s">
        <v>192</v>
      </c>
      <c r="F1923" s="151" t="s">
        <v>1749</v>
      </c>
      <c r="I1923" s="148"/>
      <c r="L1923" s="33"/>
      <c r="M1923" s="149"/>
      <c r="T1923" s="54"/>
      <c r="AT1923" s="18" t="s">
        <v>192</v>
      </c>
      <c r="AU1923" s="18" t="s">
        <v>82</v>
      </c>
    </row>
    <row r="1924" spans="2:65" s="12" customFormat="1" ht="11.25">
      <c r="B1924" s="152"/>
      <c r="D1924" s="146" t="s">
        <v>194</v>
      </c>
      <c r="E1924" s="153" t="s">
        <v>3</v>
      </c>
      <c r="F1924" s="154" t="s">
        <v>1750</v>
      </c>
      <c r="H1924" s="153" t="s">
        <v>3</v>
      </c>
      <c r="I1924" s="155"/>
      <c r="L1924" s="152"/>
      <c r="M1924" s="156"/>
      <c r="T1924" s="157"/>
      <c r="AT1924" s="153" t="s">
        <v>194</v>
      </c>
      <c r="AU1924" s="153" t="s">
        <v>82</v>
      </c>
      <c r="AV1924" s="12" t="s">
        <v>9</v>
      </c>
      <c r="AW1924" s="12" t="s">
        <v>35</v>
      </c>
      <c r="AX1924" s="12" t="s">
        <v>74</v>
      </c>
      <c r="AY1924" s="153" t="s">
        <v>181</v>
      </c>
    </row>
    <row r="1925" spans="2:65" s="13" customFormat="1" ht="11.25">
      <c r="B1925" s="158"/>
      <c r="D1925" s="146" t="s">
        <v>194</v>
      </c>
      <c r="E1925" s="159" t="s">
        <v>3</v>
      </c>
      <c r="F1925" s="160" t="s">
        <v>1751</v>
      </c>
      <c r="H1925" s="161">
        <v>302.27100000000002</v>
      </c>
      <c r="I1925" s="162"/>
      <c r="L1925" s="158"/>
      <c r="M1925" s="163"/>
      <c r="T1925" s="164"/>
      <c r="AT1925" s="159" t="s">
        <v>194</v>
      </c>
      <c r="AU1925" s="159" t="s">
        <v>82</v>
      </c>
      <c r="AV1925" s="13" t="s">
        <v>82</v>
      </c>
      <c r="AW1925" s="13" t="s">
        <v>35</v>
      </c>
      <c r="AX1925" s="13" t="s">
        <v>74</v>
      </c>
      <c r="AY1925" s="159" t="s">
        <v>181</v>
      </c>
    </row>
    <row r="1926" spans="2:65" s="13" customFormat="1" ht="11.25">
      <c r="B1926" s="158"/>
      <c r="D1926" s="146" t="s">
        <v>194</v>
      </c>
      <c r="E1926" s="159" t="s">
        <v>3</v>
      </c>
      <c r="F1926" s="160" t="s">
        <v>1752</v>
      </c>
      <c r="H1926" s="161">
        <v>32.68</v>
      </c>
      <c r="I1926" s="162"/>
      <c r="L1926" s="158"/>
      <c r="M1926" s="163"/>
      <c r="T1926" s="164"/>
      <c r="AT1926" s="159" t="s">
        <v>194</v>
      </c>
      <c r="AU1926" s="159" t="s">
        <v>82</v>
      </c>
      <c r="AV1926" s="13" t="s">
        <v>82</v>
      </c>
      <c r="AW1926" s="13" t="s">
        <v>35</v>
      </c>
      <c r="AX1926" s="13" t="s">
        <v>74</v>
      </c>
      <c r="AY1926" s="159" t="s">
        <v>181</v>
      </c>
    </row>
    <row r="1927" spans="2:65" s="14" customFormat="1" ht="11.25">
      <c r="B1927" s="165"/>
      <c r="D1927" s="146" t="s">
        <v>194</v>
      </c>
      <c r="E1927" s="166" t="s">
        <v>3</v>
      </c>
      <c r="F1927" s="167" t="s">
        <v>204</v>
      </c>
      <c r="H1927" s="168">
        <v>334.95100000000002</v>
      </c>
      <c r="I1927" s="169"/>
      <c r="L1927" s="165"/>
      <c r="M1927" s="170"/>
      <c r="T1927" s="171"/>
      <c r="AT1927" s="166" t="s">
        <v>194</v>
      </c>
      <c r="AU1927" s="166" t="s">
        <v>82</v>
      </c>
      <c r="AV1927" s="14" t="s">
        <v>188</v>
      </c>
      <c r="AW1927" s="14" t="s">
        <v>35</v>
      </c>
      <c r="AX1927" s="14" t="s">
        <v>9</v>
      </c>
      <c r="AY1927" s="166" t="s">
        <v>181</v>
      </c>
    </row>
    <row r="1928" spans="2:65" s="1" customFormat="1" ht="21.75" customHeight="1">
      <c r="B1928" s="132"/>
      <c r="C1928" s="133" t="s">
        <v>1753</v>
      </c>
      <c r="D1928" s="133" t="s">
        <v>183</v>
      </c>
      <c r="E1928" s="134" t="s">
        <v>1754</v>
      </c>
      <c r="F1928" s="135" t="s">
        <v>1755</v>
      </c>
      <c r="G1928" s="136" t="s">
        <v>221</v>
      </c>
      <c r="H1928" s="137">
        <v>15.162000000000001</v>
      </c>
      <c r="I1928" s="138"/>
      <c r="J1928" s="139">
        <f>ROUND(I1928*H1928,0)</f>
        <v>0</v>
      </c>
      <c r="K1928" s="135" t="s">
        <v>187</v>
      </c>
      <c r="L1928" s="33"/>
      <c r="M1928" s="140" t="s">
        <v>3</v>
      </c>
      <c r="N1928" s="141" t="s">
        <v>45</v>
      </c>
      <c r="P1928" s="142">
        <f>O1928*H1928</f>
        <v>0</v>
      </c>
      <c r="Q1928" s="142">
        <v>0</v>
      </c>
      <c r="R1928" s="142">
        <f>Q1928*H1928</f>
        <v>0</v>
      </c>
      <c r="S1928" s="142">
        <v>2.2000000000000002</v>
      </c>
      <c r="T1928" s="143">
        <f>S1928*H1928</f>
        <v>33.356400000000008</v>
      </c>
      <c r="AR1928" s="144" t="s">
        <v>188</v>
      </c>
      <c r="AT1928" s="144" t="s">
        <v>183</v>
      </c>
      <c r="AU1928" s="144" t="s">
        <v>82</v>
      </c>
      <c r="AY1928" s="18" t="s">
        <v>181</v>
      </c>
      <c r="BE1928" s="145">
        <f>IF(N1928="základní",J1928,0)</f>
        <v>0</v>
      </c>
      <c r="BF1928" s="145">
        <f>IF(N1928="snížená",J1928,0)</f>
        <v>0</v>
      </c>
      <c r="BG1928" s="145">
        <f>IF(N1928="zákl. přenesená",J1928,0)</f>
        <v>0</v>
      </c>
      <c r="BH1928" s="145">
        <f>IF(N1928="sníž. přenesená",J1928,0)</f>
        <v>0</v>
      </c>
      <c r="BI1928" s="145">
        <f>IF(N1928="nulová",J1928,0)</f>
        <v>0</v>
      </c>
      <c r="BJ1928" s="18" t="s">
        <v>9</v>
      </c>
      <c r="BK1928" s="145">
        <f>ROUND(I1928*H1928,0)</f>
        <v>0</v>
      </c>
      <c r="BL1928" s="18" t="s">
        <v>188</v>
      </c>
      <c r="BM1928" s="144" t="s">
        <v>1756</v>
      </c>
    </row>
    <row r="1929" spans="2:65" s="1" customFormat="1" ht="11.25">
      <c r="B1929" s="33"/>
      <c r="D1929" s="146" t="s">
        <v>190</v>
      </c>
      <c r="F1929" s="147" t="s">
        <v>1757</v>
      </c>
      <c r="I1929" s="148"/>
      <c r="L1929" s="33"/>
      <c r="M1929" s="149"/>
      <c r="T1929" s="54"/>
      <c r="AT1929" s="18" t="s">
        <v>190</v>
      </c>
      <c r="AU1929" s="18" t="s">
        <v>82</v>
      </c>
    </row>
    <row r="1930" spans="2:65" s="1" customFormat="1" ht="11.25">
      <c r="B1930" s="33"/>
      <c r="D1930" s="150" t="s">
        <v>192</v>
      </c>
      <c r="F1930" s="151" t="s">
        <v>1758</v>
      </c>
      <c r="I1930" s="148"/>
      <c r="L1930" s="33"/>
      <c r="M1930" s="149"/>
      <c r="T1930" s="54"/>
      <c r="AT1930" s="18" t="s">
        <v>192</v>
      </c>
      <c r="AU1930" s="18" t="s">
        <v>82</v>
      </c>
    </row>
    <row r="1931" spans="2:65" s="12" customFormat="1" ht="11.25">
      <c r="B1931" s="152"/>
      <c r="D1931" s="146" t="s">
        <v>194</v>
      </c>
      <c r="E1931" s="153" t="s">
        <v>3</v>
      </c>
      <c r="F1931" s="154" t="s">
        <v>1759</v>
      </c>
      <c r="H1931" s="153" t="s">
        <v>3</v>
      </c>
      <c r="I1931" s="155"/>
      <c r="L1931" s="152"/>
      <c r="M1931" s="156"/>
      <c r="T1931" s="157"/>
      <c r="AT1931" s="153" t="s">
        <v>194</v>
      </c>
      <c r="AU1931" s="153" t="s">
        <v>82</v>
      </c>
      <c r="AV1931" s="12" t="s">
        <v>9</v>
      </c>
      <c r="AW1931" s="12" t="s">
        <v>35</v>
      </c>
      <c r="AX1931" s="12" t="s">
        <v>74</v>
      </c>
      <c r="AY1931" s="153" t="s">
        <v>181</v>
      </c>
    </row>
    <row r="1932" spans="2:65" s="12" customFormat="1" ht="11.25">
      <c r="B1932" s="152"/>
      <c r="D1932" s="146" t="s">
        <v>194</v>
      </c>
      <c r="E1932" s="153" t="s">
        <v>3</v>
      </c>
      <c r="F1932" s="154" t="s">
        <v>244</v>
      </c>
      <c r="H1932" s="153" t="s">
        <v>3</v>
      </c>
      <c r="I1932" s="155"/>
      <c r="L1932" s="152"/>
      <c r="M1932" s="156"/>
      <c r="T1932" s="157"/>
      <c r="AT1932" s="153" t="s">
        <v>194</v>
      </c>
      <c r="AU1932" s="153" t="s">
        <v>82</v>
      </c>
      <c r="AV1932" s="12" t="s">
        <v>9</v>
      </c>
      <c r="AW1932" s="12" t="s">
        <v>35</v>
      </c>
      <c r="AX1932" s="12" t="s">
        <v>74</v>
      </c>
      <c r="AY1932" s="153" t="s">
        <v>181</v>
      </c>
    </row>
    <row r="1933" spans="2:65" s="13" customFormat="1" ht="11.25">
      <c r="B1933" s="158"/>
      <c r="D1933" s="146" t="s">
        <v>194</v>
      </c>
      <c r="E1933" s="159" t="s">
        <v>3</v>
      </c>
      <c r="F1933" s="160" t="s">
        <v>245</v>
      </c>
      <c r="H1933" s="161">
        <v>33.5</v>
      </c>
      <c r="I1933" s="162"/>
      <c r="L1933" s="158"/>
      <c r="M1933" s="163"/>
      <c r="T1933" s="164"/>
      <c r="AT1933" s="159" t="s">
        <v>194</v>
      </c>
      <c r="AU1933" s="159" t="s">
        <v>82</v>
      </c>
      <c r="AV1933" s="13" t="s">
        <v>82</v>
      </c>
      <c r="AW1933" s="13" t="s">
        <v>35</v>
      </c>
      <c r="AX1933" s="13" t="s">
        <v>74</v>
      </c>
      <c r="AY1933" s="159" t="s">
        <v>181</v>
      </c>
    </row>
    <row r="1934" spans="2:65" s="13" customFormat="1" ht="11.25">
      <c r="B1934" s="158"/>
      <c r="D1934" s="146" t="s">
        <v>194</v>
      </c>
      <c r="E1934" s="159" t="s">
        <v>3</v>
      </c>
      <c r="F1934" s="160" t="s">
        <v>246</v>
      </c>
      <c r="H1934" s="161">
        <v>35.700000000000003</v>
      </c>
      <c r="I1934" s="162"/>
      <c r="L1934" s="158"/>
      <c r="M1934" s="163"/>
      <c r="T1934" s="164"/>
      <c r="AT1934" s="159" t="s">
        <v>194</v>
      </c>
      <c r="AU1934" s="159" t="s">
        <v>82</v>
      </c>
      <c r="AV1934" s="13" t="s">
        <v>82</v>
      </c>
      <c r="AW1934" s="13" t="s">
        <v>35</v>
      </c>
      <c r="AX1934" s="13" t="s">
        <v>74</v>
      </c>
      <c r="AY1934" s="159" t="s">
        <v>181</v>
      </c>
    </row>
    <row r="1935" spans="2:65" s="13" customFormat="1" ht="11.25">
      <c r="B1935" s="158"/>
      <c r="D1935" s="146" t="s">
        <v>194</v>
      </c>
      <c r="E1935" s="159" t="s">
        <v>3</v>
      </c>
      <c r="F1935" s="160" t="s">
        <v>247</v>
      </c>
      <c r="H1935" s="161">
        <v>12.5</v>
      </c>
      <c r="I1935" s="162"/>
      <c r="L1935" s="158"/>
      <c r="M1935" s="163"/>
      <c r="T1935" s="164"/>
      <c r="AT1935" s="159" t="s">
        <v>194</v>
      </c>
      <c r="AU1935" s="159" t="s">
        <v>82</v>
      </c>
      <c r="AV1935" s="13" t="s">
        <v>82</v>
      </c>
      <c r="AW1935" s="13" t="s">
        <v>35</v>
      </c>
      <c r="AX1935" s="13" t="s">
        <v>74</v>
      </c>
      <c r="AY1935" s="159" t="s">
        <v>181</v>
      </c>
    </row>
    <row r="1936" spans="2:65" s="13" customFormat="1" ht="11.25">
      <c r="B1936" s="158"/>
      <c r="D1936" s="146" t="s">
        <v>194</v>
      </c>
      <c r="E1936" s="159" t="s">
        <v>3</v>
      </c>
      <c r="F1936" s="160" t="s">
        <v>248</v>
      </c>
      <c r="H1936" s="161">
        <v>53.5</v>
      </c>
      <c r="I1936" s="162"/>
      <c r="L1936" s="158"/>
      <c r="M1936" s="163"/>
      <c r="T1936" s="164"/>
      <c r="AT1936" s="159" t="s">
        <v>194</v>
      </c>
      <c r="AU1936" s="159" t="s">
        <v>82</v>
      </c>
      <c r="AV1936" s="13" t="s">
        <v>82</v>
      </c>
      <c r="AW1936" s="13" t="s">
        <v>35</v>
      </c>
      <c r="AX1936" s="13" t="s">
        <v>74</v>
      </c>
      <c r="AY1936" s="159" t="s">
        <v>181</v>
      </c>
    </row>
    <row r="1937" spans="2:65" s="13" customFormat="1" ht="11.25">
      <c r="B1937" s="158"/>
      <c r="D1937" s="146" t="s">
        <v>194</v>
      </c>
      <c r="E1937" s="159" t="s">
        <v>3</v>
      </c>
      <c r="F1937" s="160" t="s">
        <v>249</v>
      </c>
      <c r="H1937" s="161">
        <v>2.2000000000000002</v>
      </c>
      <c r="I1937" s="162"/>
      <c r="L1937" s="158"/>
      <c r="M1937" s="163"/>
      <c r="T1937" s="164"/>
      <c r="AT1937" s="159" t="s">
        <v>194</v>
      </c>
      <c r="AU1937" s="159" t="s">
        <v>82</v>
      </c>
      <c r="AV1937" s="13" t="s">
        <v>82</v>
      </c>
      <c r="AW1937" s="13" t="s">
        <v>35</v>
      </c>
      <c r="AX1937" s="13" t="s">
        <v>74</v>
      </c>
      <c r="AY1937" s="159" t="s">
        <v>181</v>
      </c>
    </row>
    <row r="1938" spans="2:65" s="13" customFormat="1" ht="11.25">
      <c r="B1938" s="158"/>
      <c r="D1938" s="146" t="s">
        <v>194</v>
      </c>
      <c r="E1938" s="159" t="s">
        <v>3</v>
      </c>
      <c r="F1938" s="160" t="s">
        <v>250</v>
      </c>
      <c r="H1938" s="161">
        <v>36</v>
      </c>
      <c r="I1938" s="162"/>
      <c r="L1938" s="158"/>
      <c r="M1938" s="163"/>
      <c r="T1938" s="164"/>
      <c r="AT1938" s="159" t="s">
        <v>194</v>
      </c>
      <c r="AU1938" s="159" t="s">
        <v>82</v>
      </c>
      <c r="AV1938" s="13" t="s">
        <v>82</v>
      </c>
      <c r="AW1938" s="13" t="s">
        <v>35</v>
      </c>
      <c r="AX1938" s="13" t="s">
        <v>74</v>
      </c>
      <c r="AY1938" s="159" t="s">
        <v>181</v>
      </c>
    </row>
    <row r="1939" spans="2:65" s="13" customFormat="1" ht="11.25">
      <c r="B1939" s="158"/>
      <c r="D1939" s="146" t="s">
        <v>194</v>
      </c>
      <c r="E1939" s="159" t="s">
        <v>3</v>
      </c>
      <c r="F1939" s="160" t="s">
        <v>251</v>
      </c>
      <c r="H1939" s="161">
        <v>34.9</v>
      </c>
      <c r="I1939" s="162"/>
      <c r="L1939" s="158"/>
      <c r="M1939" s="163"/>
      <c r="T1939" s="164"/>
      <c r="AT1939" s="159" t="s">
        <v>194</v>
      </c>
      <c r="AU1939" s="159" t="s">
        <v>82</v>
      </c>
      <c r="AV1939" s="13" t="s">
        <v>82</v>
      </c>
      <c r="AW1939" s="13" t="s">
        <v>35</v>
      </c>
      <c r="AX1939" s="13" t="s">
        <v>74</v>
      </c>
      <c r="AY1939" s="159" t="s">
        <v>181</v>
      </c>
    </row>
    <row r="1940" spans="2:65" s="13" customFormat="1" ht="11.25">
      <c r="B1940" s="158"/>
      <c r="D1940" s="146" t="s">
        <v>194</v>
      </c>
      <c r="E1940" s="159" t="s">
        <v>3</v>
      </c>
      <c r="F1940" s="160" t="s">
        <v>252</v>
      </c>
      <c r="H1940" s="161">
        <v>8</v>
      </c>
      <c r="I1940" s="162"/>
      <c r="L1940" s="158"/>
      <c r="M1940" s="163"/>
      <c r="T1940" s="164"/>
      <c r="AT1940" s="159" t="s">
        <v>194</v>
      </c>
      <c r="AU1940" s="159" t="s">
        <v>82</v>
      </c>
      <c r="AV1940" s="13" t="s">
        <v>82</v>
      </c>
      <c r="AW1940" s="13" t="s">
        <v>35</v>
      </c>
      <c r="AX1940" s="13" t="s">
        <v>74</v>
      </c>
      <c r="AY1940" s="159" t="s">
        <v>181</v>
      </c>
    </row>
    <row r="1941" spans="2:65" s="13" customFormat="1" ht="11.25">
      <c r="B1941" s="158"/>
      <c r="D1941" s="146" t="s">
        <v>194</v>
      </c>
      <c r="E1941" s="159" t="s">
        <v>3</v>
      </c>
      <c r="F1941" s="160" t="s">
        <v>253</v>
      </c>
      <c r="H1941" s="161">
        <v>1.7</v>
      </c>
      <c r="I1941" s="162"/>
      <c r="L1941" s="158"/>
      <c r="M1941" s="163"/>
      <c r="T1941" s="164"/>
      <c r="AT1941" s="159" t="s">
        <v>194</v>
      </c>
      <c r="AU1941" s="159" t="s">
        <v>82</v>
      </c>
      <c r="AV1941" s="13" t="s">
        <v>82</v>
      </c>
      <c r="AW1941" s="13" t="s">
        <v>35</v>
      </c>
      <c r="AX1941" s="13" t="s">
        <v>74</v>
      </c>
      <c r="AY1941" s="159" t="s">
        <v>181</v>
      </c>
    </row>
    <row r="1942" spans="2:65" s="13" customFormat="1" ht="11.25">
      <c r="B1942" s="158"/>
      <c r="D1942" s="146" t="s">
        <v>194</v>
      </c>
      <c r="E1942" s="159" t="s">
        <v>3</v>
      </c>
      <c r="F1942" s="160" t="s">
        <v>254</v>
      </c>
      <c r="H1942" s="161">
        <v>2.2000000000000002</v>
      </c>
      <c r="I1942" s="162"/>
      <c r="L1942" s="158"/>
      <c r="M1942" s="163"/>
      <c r="T1942" s="164"/>
      <c r="AT1942" s="159" t="s">
        <v>194</v>
      </c>
      <c r="AU1942" s="159" t="s">
        <v>82</v>
      </c>
      <c r="AV1942" s="13" t="s">
        <v>82</v>
      </c>
      <c r="AW1942" s="13" t="s">
        <v>35</v>
      </c>
      <c r="AX1942" s="13" t="s">
        <v>74</v>
      </c>
      <c r="AY1942" s="159" t="s">
        <v>181</v>
      </c>
    </row>
    <row r="1943" spans="2:65" s="13" customFormat="1" ht="11.25">
      <c r="B1943" s="158"/>
      <c r="D1943" s="146" t="s">
        <v>194</v>
      </c>
      <c r="E1943" s="159" t="s">
        <v>3</v>
      </c>
      <c r="F1943" s="160" t="s">
        <v>255</v>
      </c>
      <c r="H1943" s="161">
        <v>1.7</v>
      </c>
      <c r="I1943" s="162"/>
      <c r="L1943" s="158"/>
      <c r="M1943" s="163"/>
      <c r="T1943" s="164"/>
      <c r="AT1943" s="159" t="s">
        <v>194</v>
      </c>
      <c r="AU1943" s="159" t="s">
        <v>82</v>
      </c>
      <c r="AV1943" s="13" t="s">
        <v>82</v>
      </c>
      <c r="AW1943" s="13" t="s">
        <v>35</v>
      </c>
      <c r="AX1943" s="13" t="s">
        <v>74</v>
      </c>
      <c r="AY1943" s="159" t="s">
        <v>181</v>
      </c>
    </row>
    <row r="1944" spans="2:65" s="13" customFormat="1" ht="11.25">
      <c r="B1944" s="158"/>
      <c r="D1944" s="146" t="s">
        <v>194</v>
      </c>
      <c r="E1944" s="159" t="s">
        <v>3</v>
      </c>
      <c r="F1944" s="160" t="s">
        <v>256</v>
      </c>
      <c r="H1944" s="161">
        <v>4.8</v>
      </c>
      <c r="I1944" s="162"/>
      <c r="L1944" s="158"/>
      <c r="M1944" s="163"/>
      <c r="T1944" s="164"/>
      <c r="AT1944" s="159" t="s">
        <v>194</v>
      </c>
      <c r="AU1944" s="159" t="s">
        <v>82</v>
      </c>
      <c r="AV1944" s="13" t="s">
        <v>82</v>
      </c>
      <c r="AW1944" s="13" t="s">
        <v>35</v>
      </c>
      <c r="AX1944" s="13" t="s">
        <v>74</v>
      </c>
      <c r="AY1944" s="159" t="s">
        <v>181</v>
      </c>
    </row>
    <row r="1945" spans="2:65" s="13" customFormat="1" ht="11.25">
      <c r="B1945" s="158"/>
      <c r="D1945" s="146" t="s">
        <v>194</v>
      </c>
      <c r="E1945" s="159" t="s">
        <v>3</v>
      </c>
      <c r="F1945" s="160" t="s">
        <v>257</v>
      </c>
      <c r="H1945" s="161">
        <v>5.2</v>
      </c>
      <c r="I1945" s="162"/>
      <c r="L1945" s="158"/>
      <c r="M1945" s="163"/>
      <c r="T1945" s="164"/>
      <c r="AT1945" s="159" t="s">
        <v>194</v>
      </c>
      <c r="AU1945" s="159" t="s">
        <v>82</v>
      </c>
      <c r="AV1945" s="13" t="s">
        <v>82</v>
      </c>
      <c r="AW1945" s="13" t="s">
        <v>35</v>
      </c>
      <c r="AX1945" s="13" t="s">
        <v>74</v>
      </c>
      <c r="AY1945" s="159" t="s">
        <v>181</v>
      </c>
    </row>
    <row r="1946" spans="2:65" s="13" customFormat="1" ht="11.25">
      <c r="B1946" s="158"/>
      <c r="D1946" s="146" t="s">
        <v>194</v>
      </c>
      <c r="E1946" s="159" t="s">
        <v>3</v>
      </c>
      <c r="F1946" s="160" t="s">
        <v>258</v>
      </c>
      <c r="H1946" s="161">
        <v>4.4000000000000004</v>
      </c>
      <c r="I1946" s="162"/>
      <c r="L1946" s="158"/>
      <c r="M1946" s="163"/>
      <c r="T1946" s="164"/>
      <c r="AT1946" s="159" t="s">
        <v>194</v>
      </c>
      <c r="AU1946" s="159" t="s">
        <v>82</v>
      </c>
      <c r="AV1946" s="13" t="s">
        <v>82</v>
      </c>
      <c r="AW1946" s="13" t="s">
        <v>35</v>
      </c>
      <c r="AX1946" s="13" t="s">
        <v>74</v>
      </c>
      <c r="AY1946" s="159" t="s">
        <v>181</v>
      </c>
    </row>
    <row r="1947" spans="2:65" s="13" customFormat="1" ht="11.25">
      <c r="B1947" s="158"/>
      <c r="D1947" s="146" t="s">
        <v>194</v>
      </c>
      <c r="E1947" s="159" t="s">
        <v>3</v>
      </c>
      <c r="F1947" s="160" t="s">
        <v>259</v>
      </c>
      <c r="H1947" s="161">
        <v>16.399999999999999</v>
      </c>
      <c r="I1947" s="162"/>
      <c r="L1947" s="158"/>
      <c r="M1947" s="163"/>
      <c r="T1947" s="164"/>
      <c r="AT1947" s="159" t="s">
        <v>194</v>
      </c>
      <c r="AU1947" s="159" t="s">
        <v>82</v>
      </c>
      <c r="AV1947" s="13" t="s">
        <v>82</v>
      </c>
      <c r="AW1947" s="13" t="s">
        <v>35</v>
      </c>
      <c r="AX1947" s="13" t="s">
        <v>74</v>
      </c>
      <c r="AY1947" s="159" t="s">
        <v>181</v>
      </c>
    </row>
    <row r="1948" spans="2:65" s="14" customFormat="1" ht="11.25">
      <c r="B1948" s="165"/>
      <c r="D1948" s="146" t="s">
        <v>194</v>
      </c>
      <c r="E1948" s="166" t="s">
        <v>3</v>
      </c>
      <c r="F1948" s="167" t="s">
        <v>204</v>
      </c>
      <c r="H1948" s="168">
        <v>252.69999999999996</v>
      </c>
      <c r="I1948" s="169"/>
      <c r="L1948" s="165"/>
      <c r="M1948" s="170"/>
      <c r="T1948" s="171"/>
      <c r="AT1948" s="166" t="s">
        <v>194</v>
      </c>
      <c r="AU1948" s="166" t="s">
        <v>82</v>
      </c>
      <c r="AV1948" s="14" t="s">
        <v>188</v>
      </c>
      <c r="AW1948" s="14" t="s">
        <v>35</v>
      </c>
      <c r="AX1948" s="14" t="s">
        <v>74</v>
      </c>
      <c r="AY1948" s="166" t="s">
        <v>181</v>
      </c>
    </row>
    <row r="1949" spans="2:65" s="13" customFormat="1" ht="11.25">
      <c r="B1949" s="158"/>
      <c r="D1949" s="146" t="s">
        <v>194</v>
      </c>
      <c r="E1949" s="159" t="s">
        <v>3</v>
      </c>
      <c r="F1949" s="160" t="s">
        <v>1760</v>
      </c>
      <c r="H1949" s="161">
        <v>15.162000000000001</v>
      </c>
      <c r="I1949" s="162"/>
      <c r="L1949" s="158"/>
      <c r="M1949" s="163"/>
      <c r="T1949" s="164"/>
      <c r="AT1949" s="159" t="s">
        <v>194</v>
      </c>
      <c r="AU1949" s="159" t="s">
        <v>82</v>
      </c>
      <c r="AV1949" s="13" t="s">
        <v>82</v>
      </c>
      <c r="AW1949" s="13" t="s">
        <v>35</v>
      </c>
      <c r="AX1949" s="13" t="s">
        <v>9</v>
      </c>
      <c r="AY1949" s="159" t="s">
        <v>181</v>
      </c>
    </row>
    <row r="1950" spans="2:65" s="1" customFormat="1" ht="21.75" customHeight="1">
      <c r="B1950" s="132"/>
      <c r="C1950" s="133" t="s">
        <v>1761</v>
      </c>
      <c r="D1950" s="133" t="s">
        <v>183</v>
      </c>
      <c r="E1950" s="134" t="s">
        <v>1762</v>
      </c>
      <c r="F1950" s="135" t="s">
        <v>1763</v>
      </c>
      <c r="G1950" s="136" t="s">
        <v>221</v>
      </c>
      <c r="H1950" s="137">
        <v>25.27</v>
      </c>
      <c r="I1950" s="138"/>
      <c r="J1950" s="139">
        <f>ROUND(I1950*H1950,0)</f>
        <v>0</v>
      </c>
      <c r="K1950" s="135" t="s">
        <v>187</v>
      </c>
      <c r="L1950" s="33"/>
      <c r="M1950" s="140" t="s">
        <v>3</v>
      </c>
      <c r="N1950" s="141" t="s">
        <v>45</v>
      </c>
      <c r="P1950" s="142">
        <f>O1950*H1950</f>
        <v>0</v>
      </c>
      <c r="Q1950" s="142">
        <v>0</v>
      </c>
      <c r="R1950" s="142">
        <f>Q1950*H1950</f>
        <v>0</v>
      </c>
      <c r="S1950" s="142">
        <v>2.2000000000000002</v>
      </c>
      <c r="T1950" s="143">
        <f>S1950*H1950</f>
        <v>55.594000000000001</v>
      </c>
      <c r="AR1950" s="144" t="s">
        <v>188</v>
      </c>
      <c r="AT1950" s="144" t="s">
        <v>183</v>
      </c>
      <c r="AU1950" s="144" t="s">
        <v>82</v>
      </c>
      <c r="AY1950" s="18" t="s">
        <v>181</v>
      </c>
      <c r="BE1950" s="145">
        <f>IF(N1950="základní",J1950,0)</f>
        <v>0</v>
      </c>
      <c r="BF1950" s="145">
        <f>IF(N1950="snížená",J1950,0)</f>
        <v>0</v>
      </c>
      <c r="BG1950" s="145">
        <f>IF(N1950="zákl. přenesená",J1950,0)</f>
        <v>0</v>
      </c>
      <c r="BH1950" s="145">
        <f>IF(N1950="sníž. přenesená",J1950,0)</f>
        <v>0</v>
      </c>
      <c r="BI1950" s="145">
        <f>IF(N1950="nulová",J1950,0)</f>
        <v>0</v>
      </c>
      <c r="BJ1950" s="18" t="s">
        <v>9</v>
      </c>
      <c r="BK1950" s="145">
        <f>ROUND(I1950*H1950,0)</f>
        <v>0</v>
      </c>
      <c r="BL1950" s="18" t="s">
        <v>188</v>
      </c>
      <c r="BM1950" s="144" t="s">
        <v>1764</v>
      </c>
    </row>
    <row r="1951" spans="2:65" s="1" customFormat="1" ht="11.25">
      <c r="B1951" s="33"/>
      <c r="D1951" s="146" t="s">
        <v>190</v>
      </c>
      <c r="F1951" s="147" t="s">
        <v>1765</v>
      </c>
      <c r="I1951" s="148"/>
      <c r="L1951" s="33"/>
      <c r="M1951" s="149"/>
      <c r="T1951" s="54"/>
      <c r="AT1951" s="18" t="s">
        <v>190</v>
      </c>
      <c r="AU1951" s="18" t="s">
        <v>82</v>
      </c>
    </row>
    <row r="1952" spans="2:65" s="1" customFormat="1" ht="11.25">
      <c r="B1952" s="33"/>
      <c r="D1952" s="150" t="s">
        <v>192</v>
      </c>
      <c r="F1952" s="151" t="s">
        <v>1766</v>
      </c>
      <c r="I1952" s="148"/>
      <c r="L1952" s="33"/>
      <c r="M1952" s="149"/>
      <c r="T1952" s="54"/>
      <c r="AT1952" s="18" t="s">
        <v>192</v>
      </c>
      <c r="AU1952" s="18" t="s">
        <v>82</v>
      </c>
    </row>
    <row r="1953" spans="2:65" s="12" customFormat="1" ht="11.25">
      <c r="B1953" s="152"/>
      <c r="D1953" s="146" t="s">
        <v>194</v>
      </c>
      <c r="E1953" s="153" t="s">
        <v>3</v>
      </c>
      <c r="F1953" s="154" t="s">
        <v>1767</v>
      </c>
      <c r="H1953" s="153" t="s">
        <v>3</v>
      </c>
      <c r="I1953" s="155"/>
      <c r="L1953" s="152"/>
      <c r="M1953" s="156"/>
      <c r="T1953" s="157"/>
      <c r="AT1953" s="153" t="s">
        <v>194</v>
      </c>
      <c r="AU1953" s="153" t="s">
        <v>82</v>
      </c>
      <c r="AV1953" s="12" t="s">
        <v>9</v>
      </c>
      <c r="AW1953" s="12" t="s">
        <v>35</v>
      </c>
      <c r="AX1953" s="12" t="s">
        <v>74</v>
      </c>
      <c r="AY1953" s="153" t="s">
        <v>181</v>
      </c>
    </row>
    <row r="1954" spans="2:65" s="13" customFormat="1" ht="11.25">
      <c r="B1954" s="158"/>
      <c r="D1954" s="146" t="s">
        <v>194</v>
      </c>
      <c r="E1954" s="159" t="s">
        <v>3</v>
      </c>
      <c r="F1954" s="160" t="s">
        <v>1768</v>
      </c>
      <c r="H1954" s="161">
        <v>25.27</v>
      </c>
      <c r="I1954" s="162"/>
      <c r="L1954" s="158"/>
      <c r="M1954" s="163"/>
      <c r="T1954" s="164"/>
      <c r="AT1954" s="159" t="s">
        <v>194</v>
      </c>
      <c r="AU1954" s="159" t="s">
        <v>82</v>
      </c>
      <c r="AV1954" s="13" t="s">
        <v>82</v>
      </c>
      <c r="AW1954" s="13" t="s">
        <v>35</v>
      </c>
      <c r="AX1954" s="13" t="s">
        <v>9</v>
      </c>
      <c r="AY1954" s="159" t="s">
        <v>181</v>
      </c>
    </row>
    <row r="1955" spans="2:65" s="1" customFormat="1" ht="21.75" customHeight="1">
      <c r="B1955" s="132"/>
      <c r="C1955" s="133" t="s">
        <v>1769</v>
      </c>
      <c r="D1955" s="133" t="s">
        <v>183</v>
      </c>
      <c r="E1955" s="134" t="s">
        <v>1770</v>
      </c>
      <c r="F1955" s="135" t="s">
        <v>1771</v>
      </c>
      <c r="G1955" s="136" t="s">
        <v>221</v>
      </c>
      <c r="H1955" s="137">
        <v>37.905000000000001</v>
      </c>
      <c r="I1955" s="138"/>
      <c r="J1955" s="139">
        <f>ROUND(I1955*H1955,0)</f>
        <v>0</v>
      </c>
      <c r="K1955" s="135" t="s">
        <v>187</v>
      </c>
      <c r="L1955" s="33"/>
      <c r="M1955" s="140" t="s">
        <v>3</v>
      </c>
      <c r="N1955" s="141" t="s">
        <v>45</v>
      </c>
      <c r="P1955" s="142">
        <f>O1955*H1955</f>
        <v>0</v>
      </c>
      <c r="Q1955" s="142">
        <v>0</v>
      </c>
      <c r="R1955" s="142">
        <f>Q1955*H1955</f>
        <v>0</v>
      </c>
      <c r="S1955" s="142">
        <v>2.2000000000000002</v>
      </c>
      <c r="T1955" s="143">
        <f>S1955*H1955</f>
        <v>83.391000000000005</v>
      </c>
      <c r="AR1955" s="144" t="s">
        <v>188</v>
      </c>
      <c r="AT1955" s="144" t="s">
        <v>183</v>
      </c>
      <c r="AU1955" s="144" t="s">
        <v>82</v>
      </c>
      <c r="AY1955" s="18" t="s">
        <v>181</v>
      </c>
      <c r="BE1955" s="145">
        <f>IF(N1955="základní",J1955,0)</f>
        <v>0</v>
      </c>
      <c r="BF1955" s="145">
        <f>IF(N1955="snížená",J1955,0)</f>
        <v>0</v>
      </c>
      <c r="BG1955" s="145">
        <f>IF(N1955="zákl. přenesená",J1955,0)</f>
        <v>0</v>
      </c>
      <c r="BH1955" s="145">
        <f>IF(N1955="sníž. přenesená",J1955,0)</f>
        <v>0</v>
      </c>
      <c r="BI1955" s="145">
        <f>IF(N1955="nulová",J1955,0)</f>
        <v>0</v>
      </c>
      <c r="BJ1955" s="18" t="s">
        <v>9</v>
      </c>
      <c r="BK1955" s="145">
        <f>ROUND(I1955*H1955,0)</f>
        <v>0</v>
      </c>
      <c r="BL1955" s="18" t="s">
        <v>188</v>
      </c>
      <c r="BM1955" s="144" t="s">
        <v>1772</v>
      </c>
    </row>
    <row r="1956" spans="2:65" s="1" customFormat="1" ht="11.25">
      <c r="B1956" s="33"/>
      <c r="D1956" s="146" t="s">
        <v>190</v>
      </c>
      <c r="F1956" s="147" t="s">
        <v>1773</v>
      </c>
      <c r="I1956" s="148"/>
      <c r="L1956" s="33"/>
      <c r="M1956" s="149"/>
      <c r="T1956" s="54"/>
      <c r="AT1956" s="18" t="s">
        <v>190</v>
      </c>
      <c r="AU1956" s="18" t="s">
        <v>82</v>
      </c>
    </row>
    <row r="1957" spans="2:65" s="1" customFormat="1" ht="11.25">
      <c r="B1957" s="33"/>
      <c r="D1957" s="150" t="s">
        <v>192</v>
      </c>
      <c r="F1957" s="151" t="s">
        <v>1774</v>
      </c>
      <c r="I1957" s="148"/>
      <c r="L1957" s="33"/>
      <c r="M1957" s="149"/>
      <c r="T1957" s="54"/>
      <c r="AT1957" s="18" t="s">
        <v>192</v>
      </c>
      <c r="AU1957" s="18" t="s">
        <v>82</v>
      </c>
    </row>
    <row r="1958" spans="2:65" s="12" customFormat="1" ht="11.25">
      <c r="B1958" s="152"/>
      <c r="D1958" s="146" t="s">
        <v>194</v>
      </c>
      <c r="E1958" s="153" t="s">
        <v>3</v>
      </c>
      <c r="F1958" s="154" t="s">
        <v>1775</v>
      </c>
      <c r="H1958" s="153" t="s">
        <v>3</v>
      </c>
      <c r="I1958" s="155"/>
      <c r="L1958" s="152"/>
      <c r="M1958" s="156"/>
      <c r="T1958" s="157"/>
      <c r="AT1958" s="153" t="s">
        <v>194</v>
      </c>
      <c r="AU1958" s="153" t="s">
        <v>82</v>
      </c>
      <c r="AV1958" s="12" t="s">
        <v>9</v>
      </c>
      <c r="AW1958" s="12" t="s">
        <v>35</v>
      </c>
      <c r="AX1958" s="12" t="s">
        <v>74</v>
      </c>
      <c r="AY1958" s="153" t="s">
        <v>181</v>
      </c>
    </row>
    <row r="1959" spans="2:65" s="13" customFormat="1" ht="11.25">
      <c r="B1959" s="158"/>
      <c r="D1959" s="146" t="s">
        <v>194</v>
      </c>
      <c r="E1959" s="159" t="s">
        <v>3</v>
      </c>
      <c r="F1959" s="160" t="s">
        <v>260</v>
      </c>
      <c r="H1959" s="161">
        <v>37.905000000000001</v>
      </c>
      <c r="I1959" s="162"/>
      <c r="L1959" s="158"/>
      <c r="M1959" s="163"/>
      <c r="T1959" s="164"/>
      <c r="AT1959" s="159" t="s">
        <v>194</v>
      </c>
      <c r="AU1959" s="159" t="s">
        <v>82</v>
      </c>
      <c r="AV1959" s="13" t="s">
        <v>82</v>
      </c>
      <c r="AW1959" s="13" t="s">
        <v>35</v>
      </c>
      <c r="AX1959" s="13" t="s">
        <v>9</v>
      </c>
      <c r="AY1959" s="159" t="s">
        <v>181</v>
      </c>
    </row>
    <row r="1960" spans="2:65" s="1" customFormat="1" ht="16.5" customHeight="1">
      <c r="B1960" s="132"/>
      <c r="C1960" s="133" t="s">
        <v>1776</v>
      </c>
      <c r="D1960" s="133" t="s">
        <v>183</v>
      </c>
      <c r="E1960" s="134" t="s">
        <v>1777</v>
      </c>
      <c r="F1960" s="135" t="s">
        <v>1778</v>
      </c>
      <c r="G1960" s="136" t="s">
        <v>221</v>
      </c>
      <c r="H1960" s="137">
        <v>33.494999999999997</v>
      </c>
      <c r="I1960" s="138"/>
      <c r="J1960" s="139">
        <f>ROUND(I1960*H1960,0)</f>
        <v>0</v>
      </c>
      <c r="K1960" s="135" t="s">
        <v>187</v>
      </c>
      <c r="L1960" s="33"/>
      <c r="M1960" s="140" t="s">
        <v>3</v>
      </c>
      <c r="N1960" s="141" t="s">
        <v>45</v>
      </c>
      <c r="P1960" s="142">
        <f>O1960*H1960</f>
        <v>0</v>
      </c>
      <c r="Q1960" s="142">
        <v>0</v>
      </c>
      <c r="R1960" s="142">
        <f>Q1960*H1960</f>
        <v>0</v>
      </c>
      <c r="S1960" s="142">
        <v>1.4</v>
      </c>
      <c r="T1960" s="143">
        <f>S1960*H1960</f>
        <v>46.892999999999994</v>
      </c>
      <c r="AR1960" s="144" t="s">
        <v>188</v>
      </c>
      <c r="AT1960" s="144" t="s">
        <v>183</v>
      </c>
      <c r="AU1960" s="144" t="s">
        <v>82</v>
      </c>
      <c r="AY1960" s="18" t="s">
        <v>181</v>
      </c>
      <c r="BE1960" s="145">
        <f>IF(N1960="základní",J1960,0)</f>
        <v>0</v>
      </c>
      <c r="BF1960" s="145">
        <f>IF(N1960="snížená",J1960,0)</f>
        <v>0</v>
      </c>
      <c r="BG1960" s="145">
        <f>IF(N1960="zákl. přenesená",J1960,0)</f>
        <v>0</v>
      </c>
      <c r="BH1960" s="145">
        <f>IF(N1960="sníž. přenesená",J1960,0)</f>
        <v>0</v>
      </c>
      <c r="BI1960" s="145">
        <f>IF(N1960="nulová",J1960,0)</f>
        <v>0</v>
      </c>
      <c r="BJ1960" s="18" t="s">
        <v>9</v>
      </c>
      <c r="BK1960" s="145">
        <f>ROUND(I1960*H1960,0)</f>
        <v>0</v>
      </c>
      <c r="BL1960" s="18" t="s">
        <v>188</v>
      </c>
      <c r="BM1960" s="144" t="s">
        <v>1779</v>
      </c>
    </row>
    <row r="1961" spans="2:65" s="1" customFormat="1" ht="11.25">
      <c r="B1961" s="33"/>
      <c r="D1961" s="146" t="s">
        <v>190</v>
      </c>
      <c r="F1961" s="147" t="s">
        <v>1780</v>
      </c>
      <c r="I1961" s="148"/>
      <c r="L1961" s="33"/>
      <c r="M1961" s="149"/>
      <c r="T1961" s="54"/>
      <c r="AT1961" s="18" t="s">
        <v>190</v>
      </c>
      <c r="AU1961" s="18" t="s">
        <v>82</v>
      </c>
    </row>
    <row r="1962" spans="2:65" s="1" customFormat="1" ht="11.25">
      <c r="B1962" s="33"/>
      <c r="D1962" s="150" t="s">
        <v>192</v>
      </c>
      <c r="F1962" s="151" t="s">
        <v>1781</v>
      </c>
      <c r="I1962" s="148"/>
      <c r="L1962" s="33"/>
      <c r="M1962" s="149"/>
      <c r="T1962" s="54"/>
      <c r="AT1962" s="18" t="s">
        <v>192</v>
      </c>
      <c r="AU1962" s="18" t="s">
        <v>82</v>
      </c>
    </row>
    <row r="1963" spans="2:65" s="12" customFormat="1" ht="11.25">
      <c r="B1963" s="152"/>
      <c r="D1963" s="146" t="s">
        <v>194</v>
      </c>
      <c r="E1963" s="153" t="s">
        <v>3</v>
      </c>
      <c r="F1963" s="154" t="s">
        <v>1750</v>
      </c>
      <c r="H1963" s="153" t="s">
        <v>3</v>
      </c>
      <c r="I1963" s="155"/>
      <c r="L1963" s="152"/>
      <c r="M1963" s="156"/>
      <c r="T1963" s="157"/>
      <c r="AT1963" s="153" t="s">
        <v>194</v>
      </c>
      <c r="AU1963" s="153" t="s">
        <v>82</v>
      </c>
      <c r="AV1963" s="12" t="s">
        <v>9</v>
      </c>
      <c r="AW1963" s="12" t="s">
        <v>35</v>
      </c>
      <c r="AX1963" s="12" t="s">
        <v>74</v>
      </c>
      <c r="AY1963" s="153" t="s">
        <v>181</v>
      </c>
    </row>
    <row r="1964" spans="2:65" s="13" customFormat="1" ht="11.25">
      <c r="B1964" s="158"/>
      <c r="D1964" s="146" t="s">
        <v>194</v>
      </c>
      <c r="E1964" s="159" t="s">
        <v>3</v>
      </c>
      <c r="F1964" s="160" t="s">
        <v>1751</v>
      </c>
      <c r="H1964" s="161">
        <v>302.27100000000002</v>
      </c>
      <c r="I1964" s="162"/>
      <c r="L1964" s="158"/>
      <c r="M1964" s="163"/>
      <c r="T1964" s="164"/>
      <c r="AT1964" s="159" t="s">
        <v>194</v>
      </c>
      <c r="AU1964" s="159" t="s">
        <v>82</v>
      </c>
      <c r="AV1964" s="13" t="s">
        <v>82</v>
      </c>
      <c r="AW1964" s="13" t="s">
        <v>35</v>
      </c>
      <c r="AX1964" s="13" t="s">
        <v>74</v>
      </c>
      <c r="AY1964" s="159" t="s">
        <v>181</v>
      </c>
    </row>
    <row r="1965" spans="2:65" s="13" customFormat="1" ht="11.25">
      <c r="B1965" s="158"/>
      <c r="D1965" s="146" t="s">
        <v>194</v>
      </c>
      <c r="E1965" s="159" t="s">
        <v>3</v>
      </c>
      <c r="F1965" s="160" t="s">
        <v>1752</v>
      </c>
      <c r="H1965" s="161">
        <v>32.68</v>
      </c>
      <c r="I1965" s="162"/>
      <c r="L1965" s="158"/>
      <c r="M1965" s="163"/>
      <c r="T1965" s="164"/>
      <c r="AT1965" s="159" t="s">
        <v>194</v>
      </c>
      <c r="AU1965" s="159" t="s">
        <v>82</v>
      </c>
      <c r="AV1965" s="13" t="s">
        <v>82</v>
      </c>
      <c r="AW1965" s="13" t="s">
        <v>35</v>
      </c>
      <c r="AX1965" s="13" t="s">
        <v>74</v>
      </c>
      <c r="AY1965" s="159" t="s">
        <v>181</v>
      </c>
    </row>
    <row r="1966" spans="2:65" s="14" customFormat="1" ht="11.25">
      <c r="B1966" s="165"/>
      <c r="D1966" s="146" t="s">
        <v>194</v>
      </c>
      <c r="E1966" s="166" t="s">
        <v>3</v>
      </c>
      <c r="F1966" s="167" t="s">
        <v>204</v>
      </c>
      <c r="H1966" s="168">
        <v>334.95100000000002</v>
      </c>
      <c r="I1966" s="169"/>
      <c r="L1966" s="165"/>
      <c r="M1966" s="170"/>
      <c r="T1966" s="171"/>
      <c r="AT1966" s="166" t="s">
        <v>194</v>
      </c>
      <c r="AU1966" s="166" t="s">
        <v>82</v>
      </c>
      <c r="AV1966" s="14" t="s">
        <v>188</v>
      </c>
      <c r="AW1966" s="14" t="s">
        <v>35</v>
      </c>
      <c r="AX1966" s="14" t="s">
        <v>74</v>
      </c>
      <c r="AY1966" s="166" t="s">
        <v>181</v>
      </c>
    </row>
    <row r="1967" spans="2:65" s="13" customFormat="1" ht="11.25">
      <c r="B1967" s="158"/>
      <c r="D1967" s="146" t="s">
        <v>194</v>
      </c>
      <c r="E1967" s="159" t="s">
        <v>3</v>
      </c>
      <c r="F1967" s="160" t="s">
        <v>1782</v>
      </c>
      <c r="H1967" s="161">
        <v>33.494999999999997</v>
      </c>
      <c r="I1967" s="162"/>
      <c r="L1967" s="158"/>
      <c r="M1967" s="163"/>
      <c r="T1967" s="164"/>
      <c r="AT1967" s="159" t="s">
        <v>194</v>
      </c>
      <c r="AU1967" s="159" t="s">
        <v>82</v>
      </c>
      <c r="AV1967" s="13" t="s">
        <v>82</v>
      </c>
      <c r="AW1967" s="13" t="s">
        <v>35</v>
      </c>
      <c r="AX1967" s="13" t="s">
        <v>9</v>
      </c>
      <c r="AY1967" s="159" t="s">
        <v>181</v>
      </c>
    </row>
    <row r="1968" spans="2:65" s="1" customFormat="1" ht="16.5" customHeight="1">
      <c r="B1968" s="132"/>
      <c r="C1968" s="133" t="s">
        <v>1783</v>
      </c>
      <c r="D1968" s="133" t="s">
        <v>183</v>
      </c>
      <c r="E1968" s="134" t="s">
        <v>1784</v>
      </c>
      <c r="F1968" s="135" t="s">
        <v>1785</v>
      </c>
      <c r="G1968" s="136" t="s">
        <v>186</v>
      </c>
      <c r="H1968" s="137">
        <v>2.0150000000000001</v>
      </c>
      <c r="I1968" s="138"/>
      <c r="J1968" s="139">
        <f>ROUND(I1968*H1968,0)</f>
        <v>0</v>
      </c>
      <c r="K1968" s="135" t="s">
        <v>187</v>
      </c>
      <c r="L1968" s="33"/>
      <c r="M1968" s="140" t="s">
        <v>3</v>
      </c>
      <c r="N1968" s="141" t="s">
        <v>45</v>
      </c>
      <c r="P1968" s="142">
        <f>O1968*H1968</f>
        <v>0</v>
      </c>
      <c r="Q1968" s="142">
        <v>0</v>
      </c>
      <c r="R1968" s="142">
        <f>Q1968*H1968</f>
        <v>0</v>
      </c>
      <c r="S1968" s="142">
        <v>4.8000000000000001E-2</v>
      </c>
      <c r="T1968" s="143">
        <f>S1968*H1968</f>
        <v>9.6720000000000014E-2</v>
      </c>
      <c r="AR1968" s="144" t="s">
        <v>188</v>
      </c>
      <c r="AT1968" s="144" t="s">
        <v>183</v>
      </c>
      <c r="AU1968" s="144" t="s">
        <v>82</v>
      </c>
      <c r="AY1968" s="18" t="s">
        <v>181</v>
      </c>
      <c r="BE1968" s="145">
        <f>IF(N1968="základní",J1968,0)</f>
        <v>0</v>
      </c>
      <c r="BF1968" s="145">
        <f>IF(N1968="snížená",J1968,0)</f>
        <v>0</v>
      </c>
      <c r="BG1968" s="145">
        <f>IF(N1968="zákl. přenesená",J1968,0)</f>
        <v>0</v>
      </c>
      <c r="BH1968" s="145">
        <f>IF(N1968="sníž. přenesená",J1968,0)</f>
        <v>0</v>
      </c>
      <c r="BI1968" s="145">
        <f>IF(N1968="nulová",J1968,0)</f>
        <v>0</v>
      </c>
      <c r="BJ1968" s="18" t="s">
        <v>9</v>
      </c>
      <c r="BK1968" s="145">
        <f>ROUND(I1968*H1968,0)</f>
        <v>0</v>
      </c>
      <c r="BL1968" s="18" t="s">
        <v>188</v>
      </c>
      <c r="BM1968" s="144" t="s">
        <v>1786</v>
      </c>
    </row>
    <row r="1969" spans="2:65" s="1" customFormat="1" ht="19.5">
      <c r="B1969" s="33"/>
      <c r="D1969" s="146" t="s">
        <v>190</v>
      </c>
      <c r="F1969" s="147" t="s">
        <v>1787</v>
      </c>
      <c r="I1969" s="148"/>
      <c r="L1969" s="33"/>
      <c r="M1969" s="149"/>
      <c r="T1969" s="54"/>
      <c r="AT1969" s="18" t="s">
        <v>190</v>
      </c>
      <c r="AU1969" s="18" t="s">
        <v>82</v>
      </c>
    </row>
    <row r="1970" spans="2:65" s="1" customFormat="1" ht="11.25">
      <c r="B1970" s="33"/>
      <c r="D1970" s="150" t="s">
        <v>192</v>
      </c>
      <c r="F1970" s="151" t="s">
        <v>1788</v>
      </c>
      <c r="I1970" s="148"/>
      <c r="L1970" s="33"/>
      <c r="M1970" s="149"/>
      <c r="T1970" s="54"/>
      <c r="AT1970" s="18" t="s">
        <v>192</v>
      </c>
      <c r="AU1970" s="18" t="s">
        <v>82</v>
      </c>
    </row>
    <row r="1971" spans="2:65" s="13" customFormat="1" ht="11.25">
      <c r="B1971" s="158"/>
      <c r="D1971" s="146" t="s">
        <v>194</v>
      </c>
      <c r="E1971" s="159" t="s">
        <v>3</v>
      </c>
      <c r="F1971" s="160" t="s">
        <v>1789</v>
      </c>
      <c r="H1971" s="161">
        <v>0.77</v>
      </c>
      <c r="I1971" s="162"/>
      <c r="L1971" s="158"/>
      <c r="M1971" s="163"/>
      <c r="T1971" s="164"/>
      <c r="AT1971" s="159" t="s">
        <v>194</v>
      </c>
      <c r="AU1971" s="159" t="s">
        <v>82</v>
      </c>
      <c r="AV1971" s="13" t="s">
        <v>82</v>
      </c>
      <c r="AW1971" s="13" t="s">
        <v>35</v>
      </c>
      <c r="AX1971" s="13" t="s">
        <v>74</v>
      </c>
      <c r="AY1971" s="159" t="s">
        <v>181</v>
      </c>
    </row>
    <row r="1972" spans="2:65" s="13" customFormat="1" ht="11.25">
      <c r="B1972" s="158"/>
      <c r="D1972" s="146" t="s">
        <v>194</v>
      </c>
      <c r="E1972" s="159" t="s">
        <v>3</v>
      </c>
      <c r="F1972" s="160" t="s">
        <v>1790</v>
      </c>
      <c r="H1972" s="161">
        <v>0.52500000000000002</v>
      </c>
      <c r="I1972" s="162"/>
      <c r="L1972" s="158"/>
      <c r="M1972" s="163"/>
      <c r="T1972" s="164"/>
      <c r="AT1972" s="159" t="s">
        <v>194</v>
      </c>
      <c r="AU1972" s="159" t="s">
        <v>82</v>
      </c>
      <c r="AV1972" s="13" t="s">
        <v>82</v>
      </c>
      <c r="AW1972" s="13" t="s">
        <v>35</v>
      </c>
      <c r="AX1972" s="13" t="s">
        <v>74</v>
      </c>
      <c r="AY1972" s="159" t="s">
        <v>181</v>
      </c>
    </row>
    <row r="1973" spans="2:65" s="13" customFormat="1" ht="11.25">
      <c r="B1973" s="158"/>
      <c r="D1973" s="146" t="s">
        <v>194</v>
      </c>
      <c r="E1973" s="159" t="s">
        <v>3</v>
      </c>
      <c r="F1973" s="160" t="s">
        <v>1791</v>
      </c>
      <c r="H1973" s="161">
        <v>0.72</v>
      </c>
      <c r="I1973" s="162"/>
      <c r="L1973" s="158"/>
      <c r="M1973" s="163"/>
      <c r="T1973" s="164"/>
      <c r="AT1973" s="159" t="s">
        <v>194</v>
      </c>
      <c r="AU1973" s="159" t="s">
        <v>82</v>
      </c>
      <c r="AV1973" s="13" t="s">
        <v>82</v>
      </c>
      <c r="AW1973" s="13" t="s">
        <v>35</v>
      </c>
      <c r="AX1973" s="13" t="s">
        <v>74</v>
      </c>
      <c r="AY1973" s="159" t="s">
        <v>181</v>
      </c>
    </row>
    <row r="1974" spans="2:65" s="14" customFormat="1" ht="11.25">
      <c r="B1974" s="165"/>
      <c r="D1974" s="146" t="s">
        <v>194</v>
      </c>
      <c r="E1974" s="166" t="s">
        <v>3</v>
      </c>
      <c r="F1974" s="167" t="s">
        <v>204</v>
      </c>
      <c r="H1974" s="168">
        <v>2.0149999999999997</v>
      </c>
      <c r="I1974" s="169"/>
      <c r="L1974" s="165"/>
      <c r="M1974" s="170"/>
      <c r="T1974" s="171"/>
      <c r="AT1974" s="166" t="s">
        <v>194</v>
      </c>
      <c r="AU1974" s="166" t="s">
        <v>82</v>
      </c>
      <c r="AV1974" s="14" t="s">
        <v>188</v>
      </c>
      <c r="AW1974" s="14" t="s">
        <v>35</v>
      </c>
      <c r="AX1974" s="14" t="s">
        <v>9</v>
      </c>
      <c r="AY1974" s="166" t="s">
        <v>181</v>
      </c>
    </row>
    <row r="1975" spans="2:65" s="1" customFormat="1" ht="16.5" customHeight="1">
      <c r="B1975" s="132"/>
      <c r="C1975" s="133" t="s">
        <v>1792</v>
      </c>
      <c r="D1975" s="133" t="s">
        <v>183</v>
      </c>
      <c r="E1975" s="134" t="s">
        <v>1793</v>
      </c>
      <c r="F1975" s="135" t="s">
        <v>1794</v>
      </c>
      <c r="G1975" s="136" t="s">
        <v>186</v>
      </c>
      <c r="H1975" s="137">
        <v>14.795999999999999</v>
      </c>
      <c r="I1975" s="138"/>
      <c r="J1975" s="139">
        <f>ROUND(I1975*H1975,0)</f>
        <v>0</v>
      </c>
      <c r="K1975" s="135" t="s">
        <v>187</v>
      </c>
      <c r="L1975" s="33"/>
      <c r="M1975" s="140" t="s">
        <v>3</v>
      </c>
      <c r="N1975" s="141" t="s">
        <v>45</v>
      </c>
      <c r="P1975" s="142">
        <f>O1975*H1975</f>
        <v>0</v>
      </c>
      <c r="Q1975" s="142">
        <v>0</v>
      </c>
      <c r="R1975" s="142">
        <f>Q1975*H1975</f>
        <v>0</v>
      </c>
      <c r="S1975" s="142">
        <v>3.7999999999999999E-2</v>
      </c>
      <c r="T1975" s="143">
        <f>S1975*H1975</f>
        <v>0.56224799999999997</v>
      </c>
      <c r="AR1975" s="144" t="s">
        <v>188</v>
      </c>
      <c r="AT1975" s="144" t="s">
        <v>183</v>
      </c>
      <c r="AU1975" s="144" t="s">
        <v>82</v>
      </c>
      <c r="AY1975" s="18" t="s">
        <v>181</v>
      </c>
      <c r="BE1975" s="145">
        <f>IF(N1975="základní",J1975,0)</f>
        <v>0</v>
      </c>
      <c r="BF1975" s="145">
        <f>IF(N1975="snížená",J1975,0)</f>
        <v>0</v>
      </c>
      <c r="BG1975" s="145">
        <f>IF(N1975="zákl. přenesená",J1975,0)</f>
        <v>0</v>
      </c>
      <c r="BH1975" s="145">
        <f>IF(N1975="sníž. přenesená",J1975,0)</f>
        <v>0</v>
      </c>
      <c r="BI1975" s="145">
        <f>IF(N1975="nulová",J1975,0)</f>
        <v>0</v>
      </c>
      <c r="BJ1975" s="18" t="s">
        <v>9</v>
      </c>
      <c r="BK1975" s="145">
        <f>ROUND(I1975*H1975,0)</f>
        <v>0</v>
      </c>
      <c r="BL1975" s="18" t="s">
        <v>188</v>
      </c>
      <c r="BM1975" s="144" t="s">
        <v>1795</v>
      </c>
    </row>
    <row r="1976" spans="2:65" s="1" customFormat="1" ht="19.5">
      <c r="B1976" s="33"/>
      <c r="D1976" s="146" t="s">
        <v>190</v>
      </c>
      <c r="F1976" s="147" t="s">
        <v>1796</v>
      </c>
      <c r="I1976" s="148"/>
      <c r="L1976" s="33"/>
      <c r="M1976" s="149"/>
      <c r="T1976" s="54"/>
      <c r="AT1976" s="18" t="s">
        <v>190</v>
      </c>
      <c r="AU1976" s="18" t="s">
        <v>82</v>
      </c>
    </row>
    <row r="1977" spans="2:65" s="1" customFormat="1" ht="11.25">
      <c r="B1977" s="33"/>
      <c r="D1977" s="150" t="s">
        <v>192</v>
      </c>
      <c r="F1977" s="151" t="s">
        <v>1797</v>
      </c>
      <c r="I1977" s="148"/>
      <c r="L1977" s="33"/>
      <c r="M1977" s="149"/>
      <c r="T1977" s="54"/>
      <c r="AT1977" s="18" t="s">
        <v>192</v>
      </c>
      <c r="AU1977" s="18" t="s">
        <v>82</v>
      </c>
    </row>
    <row r="1978" spans="2:65" s="13" customFormat="1" ht="11.25">
      <c r="B1978" s="158"/>
      <c r="D1978" s="146" t="s">
        <v>194</v>
      </c>
      <c r="E1978" s="159" t="s">
        <v>3</v>
      </c>
      <c r="F1978" s="160" t="s">
        <v>1798</v>
      </c>
      <c r="H1978" s="161">
        <v>1.548</v>
      </c>
      <c r="I1978" s="162"/>
      <c r="L1978" s="158"/>
      <c r="M1978" s="163"/>
      <c r="T1978" s="164"/>
      <c r="AT1978" s="159" t="s">
        <v>194</v>
      </c>
      <c r="AU1978" s="159" t="s">
        <v>82</v>
      </c>
      <c r="AV1978" s="13" t="s">
        <v>82</v>
      </c>
      <c r="AW1978" s="13" t="s">
        <v>35</v>
      </c>
      <c r="AX1978" s="13" t="s">
        <v>74</v>
      </c>
      <c r="AY1978" s="159" t="s">
        <v>181</v>
      </c>
    </row>
    <row r="1979" spans="2:65" s="13" customFormat="1" ht="11.25">
      <c r="B1979" s="158"/>
      <c r="D1979" s="146" t="s">
        <v>194</v>
      </c>
      <c r="E1979" s="159" t="s">
        <v>3</v>
      </c>
      <c r="F1979" s="160" t="s">
        <v>1799</v>
      </c>
      <c r="H1979" s="161">
        <v>1.44</v>
      </c>
      <c r="I1979" s="162"/>
      <c r="L1979" s="158"/>
      <c r="M1979" s="163"/>
      <c r="T1979" s="164"/>
      <c r="AT1979" s="159" t="s">
        <v>194</v>
      </c>
      <c r="AU1979" s="159" t="s">
        <v>82</v>
      </c>
      <c r="AV1979" s="13" t="s">
        <v>82</v>
      </c>
      <c r="AW1979" s="13" t="s">
        <v>35</v>
      </c>
      <c r="AX1979" s="13" t="s">
        <v>74</v>
      </c>
      <c r="AY1979" s="159" t="s">
        <v>181</v>
      </c>
    </row>
    <row r="1980" spans="2:65" s="13" customFormat="1" ht="11.25">
      <c r="B1980" s="158"/>
      <c r="D1980" s="146" t="s">
        <v>194</v>
      </c>
      <c r="E1980" s="159" t="s">
        <v>3</v>
      </c>
      <c r="F1980" s="160" t="s">
        <v>1800</v>
      </c>
      <c r="H1980" s="161">
        <v>1.8</v>
      </c>
      <c r="I1980" s="162"/>
      <c r="L1980" s="158"/>
      <c r="M1980" s="163"/>
      <c r="T1980" s="164"/>
      <c r="AT1980" s="159" t="s">
        <v>194</v>
      </c>
      <c r="AU1980" s="159" t="s">
        <v>82</v>
      </c>
      <c r="AV1980" s="13" t="s">
        <v>82</v>
      </c>
      <c r="AW1980" s="13" t="s">
        <v>35</v>
      </c>
      <c r="AX1980" s="13" t="s">
        <v>74</v>
      </c>
      <c r="AY1980" s="159" t="s">
        <v>181</v>
      </c>
    </row>
    <row r="1981" spans="2:65" s="13" customFormat="1" ht="11.25">
      <c r="B1981" s="158"/>
      <c r="D1981" s="146" t="s">
        <v>194</v>
      </c>
      <c r="E1981" s="159" t="s">
        <v>3</v>
      </c>
      <c r="F1981" s="160" t="s">
        <v>1801</v>
      </c>
      <c r="H1981" s="161">
        <v>1.44</v>
      </c>
      <c r="I1981" s="162"/>
      <c r="L1981" s="158"/>
      <c r="M1981" s="163"/>
      <c r="T1981" s="164"/>
      <c r="AT1981" s="159" t="s">
        <v>194</v>
      </c>
      <c r="AU1981" s="159" t="s">
        <v>82</v>
      </c>
      <c r="AV1981" s="13" t="s">
        <v>82</v>
      </c>
      <c r="AW1981" s="13" t="s">
        <v>35</v>
      </c>
      <c r="AX1981" s="13" t="s">
        <v>74</v>
      </c>
      <c r="AY1981" s="159" t="s">
        <v>181</v>
      </c>
    </row>
    <row r="1982" spans="2:65" s="13" customFormat="1" ht="11.25">
      <c r="B1982" s="158"/>
      <c r="D1982" s="146" t="s">
        <v>194</v>
      </c>
      <c r="E1982" s="159" t="s">
        <v>3</v>
      </c>
      <c r="F1982" s="160" t="s">
        <v>1802</v>
      </c>
      <c r="H1982" s="161">
        <v>1.3560000000000001</v>
      </c>
      <c r="I1982" s="162"/>
      <c r="L1982" s="158"/>
      <c r="M1982" s="163"/>
      <c r="T1982" s="164"/>
      <c r="AT1982" s="159" t="s">
        <v>194</v>
      </c>
      <c r="AU1982" s="159" t="s">
        <v>82</v>
      </c>
      <c r="AV1982" s="13" t="s">
        <v>82</v>
      </c>
      <c r="AW1982" s="13" t="s">
        <v>35</v>
      </c>
      <c r="AX1982" s="13" t="s">
        <v>74</v>
      </c>
      <c r="AY1982" s="159" t="s">
        <v>181</v>
      </c>
    </row>
    <row r="1983" spans="2:65" s="13" customFormat="1" ht="11.25">
      <c r="B1983" s="158"/>
      <c r="D1983" s="146" t="s">
        <v>194</v>
      </c>
      <c r="E1983" s="159" t="s">
        <v>3</v>
      </c>
      <c r="F1983" s="160" t="s">
        <v>1803</v>
      </c>
      <c r="H1983" s="161">
        <v>1.5</v>
      </c>
      <c r="I1983" s="162"/>
      <c r="L1983" s="158"/>
      <c r="M1983" s="163"/>
      <c r="T1983" s="164"/>
      <c r="AT1983" s="159" t="s">
        <v>194</v>
      </c>
      <c r="AU1983" s="159" t="s">
        <v>82</v>
      </c>
      <c r="AV1983" s="13" t="s">
        <v>82</v>
      </c>
      <c r="AW1983" s="13" t="s">
        <v>35</v>
      </c>
      <c r="AX1983" s="13" t="s">
        <v>74</v>
      </c>
      <c r="AY1983" s="159" t="s">
        <v>181</v>
      </c>
    </row>
    <row r="1984" spans="2:65" s="13" customFormat="1" ht="11.25">
      <c r="B1984" s="158"/>
      <c r="D1984" s="146" t="s">
        <v>194</v>
      </c>
      <c r="E1984" s="159" t="s">
        <v>3</v>
      </c>
      <c r="F1984" s="160" t="s">
        <v>1804</v>
      </c>
      <c r="H1984" s="161">
        <v>1.512</v>
      </c>
      <c r="I1984" s="162"/>
      <c r="L1984" s="158"/>
      <c r="M1984" s="163"/>
      <c r="T1984" s="164"/>
      <c r="AT1984" s="159" t="s">
        <v>194</v>
      </c>
      <c r="AU1984" s="159" t="s">
        <v>82</v>
      </c>
      <c r="AV1984" s="13" t="s">
        <v>82</v>
      </c>
      <c r="AW1984" s="13" t="s">
        <v>35</v>
      </c>
      <c r="AX1984" s="13" t="s">
        <v>74</v>
      </c>
      <c r="AY1984" s="159" t="s">
        <v>181</v>
      </c>
    </row>
    <row r="1985" spans="2:65" s="13" customFormat="1" ht="11.25">
      <c r="B1985" s="158"/>
      <c r="D1985" s="146" t="s">
        <v>194</v>
      </c>
      <c r="E1985" s="159" t="s">
        <v>3</v>
      </c>
      <c r="F1985" s="160" t="s">
        <v>1805</v>
      </c>
      <c r="H1985" s="161">
        <v>1.44</v>
      </c>
      <c r="I1985" s="162"/>
      <c r="L1985" s="158"/>
      <c r="M1985" s="163"/>
      <c r="T1985" s="164"/>
      <c r="AT1985" s="159" t="s">
        <v>194</v>
      </c>
      <c r="AU1985" s="159" t="s">
        <v>82</v>
      </c>
      <c r="AV1985" s="13" t="s">
        <v>82</v>
      </c>
      <c r="AW1985" s="13" t="s">
        <v>35</v>
      </c>
      <c r="AX1985" s="13" t="s">
        <v>74</v>
      </c>
      <c r="AY1985" s="159" t="s">
        <v>181</v>
      </c>
    </row>
    <row r="1986" spans="2:65" s="13" customFormat="1" ht="11.25">
      <c r="B1986" s="158"/>
      <c r="D1986" s="146" t="s">
        <v>194</v>
      </c>
      <c r="E1986" s="159" t="s">
        <v>3</v>
      </c>
      <c r="F1986" s="160" t="s">
        <v>1806</v>
      </c>
      <c r="H1986" s="161">
        <v>1.38</v>
      </c>
      <c r="I1986" s="162"/>
      <c r="L1986" s="158"/>
      <c r="M1986" s="163"/>
      <c r="T1986" s="164"/>
      <c r="AT1986" s="159" t="s">
        <v>194</v>
      </c>
      <c r="AU1986" s="159" t="s">
        <v>82</v>
      </c>
      <c r="AV1986" s="13" t="s">
        <v>82</v>
      </c>
      <c r="AW1986" s="13" t="s">
        <v>35</v>
      </c>
      <c r="AX1986" s="13" t="s">
        <v>74</v>
      </c>
      <c r="AY1986" s="159" t="s">
        <v>181</v>
      </c>
    </row>
    <row r="1987" spans="2:65" s="13" customFormat="1" ht="11.25">
      <c r="B1987" s="158"/>
      <c r="D1987" s="146" t="s">
        <v>194</v>
      </c>
      <c r="E1987" s="159" t="s">
        <v>3</v>
      </c>
      <c r="F1987" s="160" t="s">
        <v>1807</v>
      </c>
      <c r="H1987" s="161">
        <v>1.38</v>
      </c>
      <c r="I1987" s="162"/>
      <c r="L1987" s="158"/>
      <c r="M1987" s="163"/>
      <c r="T1987" s="164"/>
      <c r="AT1987" s="159" t="s">
        <v>194</v>
      </c>
      <c r="AU1987" s="159" t="s">
        <v>82</v>
      </c>
      <c r="AV1987" s="13" t="s">
        <v>82</v>
      </c>
      <c r="AW1987" s="13" t="s">
        <v>35</v>
      </c>
      <c r="AX1987" s="13" t="s">
        <v>74</v>
      </c>
      <c r="AY1987" s="159" t="s">
        <v>181</v>
      </c>
    </row>
    <row r="1988" spans="2:65" s="14" customFormat="1" ht="11.25">
      <c r="B1988" s="165"/>
      <c r="D1988" s="146" t="s">
        <v>194</v>
      </c>
      <c r="E1988" s="166" t="s">
        <v>3</v>
      </c>
      <c r="F1988" s="167" t="s">
        <v>204</v>
      </c>
      <c r="H1988" s="168">
        <v>14.795999999999999</v>
      </c>
      <c r="I1988" s="169"/>
      <c r="L1988" s="165"/>
      <c r="M1988" s="170"/>
      <c r="T1988" s="171"/>
      <c r="AT1988" s="166" t="s">
        <v>194</v>
      </c>
      <c r="AU1988" s="166" t="s">
        <v>82</v>
      </c>
      <c r="AV1988" s="14" t="s">
        <v>188</v>
      </c>
      <c r="AW1988" s="14" t="s">
        <v>35</v>
      </c>
      <c r="AX1988" s="14" t="s">
        <v>9</v>
      </c>
      <c r="AY1988" s="166" t="s">
        <v>181</v>
      </c>
    </row>
    <row r="1989" spans="2:65" s="1" customFormat="1" ht="16.5" customHeight="1">
      <c r="B1989" s="132"/>
      <c r="C1989" s="133" t="s">
        <v>1808</v>
      </c>
      <c r="D1989" s="133" t="s">
        <v>183</v>
      </c>
      <c r="E1989" s="134" t="s">
        <v>1809</v>
      </c>
      <c r="F1989" s="135" t="s">
        <v>1810</v>
      </c>
      <c r="G1989" s="136" t="s">
        <v>186</v>
      </c>
      <c r="H1989" s="137">
        <v>39.563000000000002</v>
      </c>
      <c r="I1989" s="138"/>
      <c r="J1989" s="139">
        <f>ROUND(I1989*H1989,0)</f>
        <v>0</v>
      </c>
      <c r="K1989" s="135" t="s">
        <v>187</v>
      </c>
      <c r="L1989" s="33"/>
      <c r="M1989" s="140" t="s">
        <v>3</v>
      </c>
      <c r="N1989" s="141" t="s">
        <v>45</v>
      </c>
      <c r="P1989" s="142">
        <f>O1989*H1989</f>
        <v>0</v>
      </c>
      <c r="Q1989" s="142">
        <v>0</v>
      </c>
      <c r="R1989" s="142">
        <f>Q1989*H1989</f>
        <v>0</v>
      </c>
      <c r="S1989" s="142">
        <v>3.4000000000000002E-2</v>
      </c>
      <c r="T1989" s="143">
        <f>S1989*H1989</f>
        <v>1.3451420000000003</v>
      </c>
      <c r="AR1989" s="144" t="s">
        <v>188</v>
      </c>
      <c r="AT1989" s="144" t="s">
        <v>183</v>
      </c>
      <c r="AU1989" s="144" t="s">
        <v>82</v>
      </c>
      <c r="AY1989" s="18" t="s">
        <v>181</v>
      </c>
      <c r="BE1989" s="145">
        <f>IF(N1989="základní",J1989,0)</f>
        <v>0</v>
      </c>
      <c r="BF1989" s="145">
        <f>IF(N1989="snížená",J1989,0)</f>
        <v>0</v>
      </c>
      <c r="BG1989" s="145">
        <f>IF(N1989="zákl. přenesená",J1989,0)</f>
        <v>0</v>
      </c>
      <c r="BH1989" s="145">
        <f>IF(N1989="sníž. přenesená",J1989,0)</f>
        <v>0</v>
      </c>
      <c r="BI1989" s="145">
        <f>IF(N1989="nulová",J1989,0)</f>
        <v>0</v>
      </c>
      <c r="BJ1989" s="18" t="s">
        <v>9</v>
      </c>
      <c r="BK1989" s="145">
        <f>ROUND(I1989*H1989,0)</f>
        <v>0</v>
      </c>
      <c r="BL1989" s="18" t="s">
        <v>188</v>
      </c>
      <c r="BM1989" s="144" t="s">
        <v>1811</v>
      </c>
    </row>
    <row r="1990" spans="2:65" s="1" customFormat="1" ht="19.5">
      <c r="B1990" s="33"/>
      <c r="D1990" s="146" t="s">
        <v>190</v>
      </c>
      <c r="F1990" s="147" t="s">
        <v>1812</v>
      </c>
      <c r="I1990" s="148"/>
      <c r="L1990" s="33"/>
      <c r="M1990" s="149"/>
      <c r="T1990" s="54"/>
      <c r="AT1990" s="18" t="s">
        <v>190</v>
      </c>
      <c r="AU1990" s="18" t="s">
        <v>82</v>
      </c>
    </row>
    <row r="1991" spans="2:65" s="1" customFormat="1" ht="11.25">
      <c r="B1991" s="33"/>
      <c r="D1991" s="150" t="s">
        <v>192</v>
      </c>
      <c r="F1991" s="151" t="s">
        <v>1813</v>
      </c>
      <c r="I1991" s="148"/>
      <c r="L1991" s="33"/>
      <c r="M1991" s="149"/>
      <c r="T1991" s="54"/>
      <c r="AT1991" s="18" t="s">
        <v>192</v>
      </c>
      <c r="AU1991" s="18" t="s">
        <v>82</v>
      </c>
    </row>
    <row r="1992" spans="2:65" s="13" customFormat="1" ht="11.25">
      <c r="B1992" s="158"/>
      <c r="D1992" s="146" t="s">
        <v>194</v>
      </c>
      <c r="E1992" s="159" t="s">
        <v>3</v>
      </c>
      <c r="F1992" s="160" t="s">
        <v>1814</v>
      </c>
      <c r="H1992" s="161">
        <v>4.351</v>
      </c>
      <c r="I1992" s="162"/>
      <c r="L1992" s="158"/>
      <c r="M1992" s="163"/>
      <c r="T1992" s="164"/>
      <c r="AT1992" s="159" t="s">
        <v>194</v>
      </c>
      <c r="AU1992" s="159" t="s">
        <v>82</v>
      </c>
      <c r="AV1992" s="13" t="s">
        <v>82</v>
      </c>
      <c r="AW1992" s="13" t="s">
        <v>35</v>
      </c>
      <c r="AX1992" s="13" t="s">
        <v>74</v>
      </c>
      <c r="AY1992" s="159" t="s">
        <v>181</v>
      </c>
    </row>
    <row r="1993" spans="2:65" s="13" customFormat="1" ht="11.25">
      <c r="B1993" s="158"/>
      <c r="D1993" s="146" t="s">
        <v>194</v>
      </c>
      <c r="E1993" s="159" t="s">
        <v>3</v>
      </c>
      <c r="F1993" s="160" t="s">
        <v>1815</v>
      </c>
      <c r="H1993" s="161">
        <v>4.351</v>
      </c>
      <c r="I1993" s="162"/>
      <c r="L1993" s="158"/>
      <c r="M1993" s="163"/>
      <c r="T1993" s="164"/>
      <c r="AT1993" s="159" t="s">
        <v>194</v>
      </c>
      <c r="AU1993" s="159" t="s">
        <v>82</v>
      </c>
      <c r="AV1993" s="13" t="s">
        <v>82</v>
      </c>
      <c r="AW1993" s="13" t="s">
        <v>35</v>
      </c>
      <c r="AX1993" s="13" t="s">
        <v>74</v>
      </c>
      <c r="AY1993" s="159" t="s">
        <v>181</v>
      </c>
    </row>
    <row r="1994" spans="2:65" s="13" customFormat="1" ht="11.25">
      <c r="B1994" s="158"/>
      <c r="D1994" s="146" t="s">
        <v>194</v>
      </c>
      <c r="E1994" s="159" t="s">
        <v>3</v>
      </c>
      <c r="F1994" s="160" t="s">
        <v>1816</v>
      </c>
      <c r="H1994" s="161">
        <v>4.351</v>
      </c>
      <c r="I1994" s="162"/>
      <c r="L1994" s="158"/>
      <c r="M1994" s="163"/>
      <c r="T1994" s="164"/>
      <c r="AT1994" s="159" t="s">
        <v>194</v>
      </c>
      <c r="AU1994" s="159" t="s">
        <v>82</v>
      </c>
      <c r="AV1994" s="13" t="s">
        <v>82</v>
      </c>
      <c r="AW1994" s="13" t="s">
        <v>35</v>
      </c>
      <c r="AX1994" s="13" t="s">
        <v>74</v>
      </c>
      <c r="AY1994" s="159" t="s">
        <v>181</v>
      </c>
    </row>
    <row r="1995" spans="2:65" s="13" customFormat="1" ht="11.25">
      <c r="B1995" s="158"/>
      <c r="D1995" s="146" t="s">
        <v>194</v>
      </c>
      <c r="E1995" s="159" t="s">
        <v>3</v>
      </c>
      <c r="F1995" s="160" t="s">
        <v>1817</v>
      </c>
      <c r="H1995" s="161">
        <v>4.351</v>
      </c>
      <c r="I1995" s="162"/>
      <c r="L1995" s="158"/>
      <c r="M1995" s="163"/>
      <c r="T1995" s="164"/>
      <c r="AT1995" s="159" t="s">
        <v>194</v>
      </c>
      <c r="AU1995" s="159" t="s">
        <v>82</v>
      </c>
      <c r="AV1995" s="13" t="s">
        <v>82</v>
      </c>
      <c r="AW1995" s="13" t="s">
        <v>35</v>
      </c>
      <c r="AX1995" s="13" t="s">
        <v>74</v>
      </c>
      <c r="AY1995" s="159" t="s">
        <v>181</v>
      </c>
    </row>
    <row r="1996" spans="2:65" s="13" customFormat="1" ht="11.25">
      <c r="B1996" s="158"/>
      <c r="D1996" s="146" t="s">
        <v>194</v>
      </c>
      <c r="E1996" s="159" t="s">
        <v>3</v>
      </c>
      <c r="F1996" s="160" t="s">
        <v>1818</v>
      </c>
      <c r="H1996" s="161">
        <v>4.351</v>
      </c>
      <c r="I1996" s="162"/>
      <c r="L1996" s="158"/>
      <c r="M1996" s="163"/>
      <c r="T1996" s="164"/>
      <c r="AT1996" s="159" t="s">
        <v>194</v>
      </c>
      <c r="AU1996" s="159" t="s">
        <v>82</v>
      </c>
      <c r="AV1996" s="13" t="s">
        <v>82</v>
      </c>
      <c r="AW1996" s="13" t="s">
        <v>35</v>
      </c>
      <c r="AX1996" s="13" t="s">
        <v>74</v>
      </c>
      <c r="AY1996" s="159" t="s">
        <v>181</v>
      </c>
    </row>
    <row r="1997" spans="2:65" s="13" customFormat="1" ht="11.25">
      <c r="B1997" s="158"/>
      <c r="D1997" s="146" t="s">
        <v>194</v>
      </c>
      <c r="E1997" s="159" t="s">
        <v>3</v>
      </c>
      <c r="F1997" s="160" t="s">
        <v>1819</v>
      </c>
      <c r="H1997" s="161">
        <v>4.351</v>
      </c>
      <c r="I1997" s="162"/>
      <c r="L1997" s="158"/>
      <c r="M1997" s="163"/>
      <c r="T1997" s="164"/>
      <c r="AT1997" s="159" t="s">
        <v>194</v>
      </c>
      <c r="AU1997" s="159" t="s">
        <v>82</v>
      </c>
      <c r="AV1997" s="13" t="s">
        <v>82</v>
      </c>
      <c r="AW1997" s="13" t="s">
        <v>35</v>
      </c>
      <c r="AX1997" s="13" t="s">
        <v>74</v>
      </c>
      <c r="AY1997" s="159" t="s">
        <v>181</v>
      </c>
    </row>
    <row r="1998" spans="2:65" s="13" customFormat="1" ht="11.25">
      <c r="B1998" s="158"/>
      <c r="D1998" s="146" t="s">
        <v>194</v>
      </c>
      <c r="E1998" s="159" t="s">
        <v>3</v>
      </c>
      <c r="F1998" s="160" t="s">
        <v>1820</v>
      </c>
      <c r="H1998" s="161">
        <v>2.1749999999999998</v>
      </c>
      <c r="I1998" s="162"/>
      <c r="L1998" s="158"/>
      <c r="M1998" s="163"/>
      <c r="T1998" s="164"/>
      <c r="AT1998" s="159" t="s">
        <v>194</v>
      </c>
      <c r="AU1998" s="159" t="s">
        <v>82</v>
      </c>
      <c r="AV1998" s="13" t="s">
        <v>82</v>
      </c>
      <c r="AW1998" s="13" t="s">
        <v>35</v>
      </c>
      <c r="AX1998" s="13" t="s">
        <v>74</v>
      </c>
      <c r="AY1998" s="159" t="s">
        <v>181</v>
      </c>
    </row>
    <row r="1999" spans="2:65" s="13" customFormat="1" ht="11.25">
      <c r="B1999" s="158"/>
      <c r="D1999" s="146" t="s">
        <v>194</v>
      </c>
      <c r="E1999" s="159" t="s">
        <v>3</v>
      </c>
      <c r="F1999" s="160" t="s">
        <v>1821</v>
      </c>
      <c r="H1999" s="161">
        <v>8.702</v>
      </c>
      <c r="I1999" s="162"/>
      <c r="L1999" s="158"/>
      <c r="M1999" s="163"/>
      <c r="T1999" s="164"/>
      <c r="AT1999" s="159" t="s">
        <v>194</v>
      </c>
      <c r="AU1999" s="159" t="s">
        <v>82</v>
      </c>
      <c r="AV1999" s="13" t="s">
        <v>82</v>
      </c>
      <c r="AW1999" s="13" t="s">
        <v>35</v>
      </c>
      <c r="AX1999" s="13" t="s">
        <v>74</v>
      </c>
      <c r="AY1999" s="159" t="s">
        <v>181</v>
      </c>
    </row>
    <row r="2000" spans="2:65" s="13" customFormat="1" ht="11.25">
      <c r="B2000" s="158"/>
      <c r="D2000" s="146" t="s">
        <v>194</v>
      </c>
      <c r="E2000" s="159" t="s">
        <v>3</v>
      </c>
      <c r="F2000" s="160" t="s">
        <v>1822</v>
      </c>
      <c r="H2000" s="161">
        <v>2.58</v>
      </c>
      <c r="I2000" s="162"/>
      <c r="L2000" s="158"/>
      <c r="M2000" s="163"/>
      <c r="T2000" s="164"/>
      <c r="AT2000" s="159" t="s">
        <v>194</v>
      </c>
      <c r="AU2000" s="159" t="s">
        <v>82</v>
      </c>
      <c r="AV2000" s="13" t="s">
        <v>82</v>
      </c>
      <c r="AW2000" s="13" t="s">
        <v>35</v>
      </c>
      <c r="AX2000" s="13" t="s">
        <v>74</v>
      </c>
      <c r="AY2000" s="159" t="s">
        <v>181</v>
      </c>
    </row>
    <row r="2001" spans="2:65" s="14" customFormat="1" ht="11.25">
      <c r="B2001" s="165"/>
      <c r="D2001" s="146" t="s">
        <v>194</v>
      </c>
      <c r="E2001" s="166" t="s">
        <v>3</v>
      </c>
      <c r="F2001" s="167" t="s">
        <v>204</v>
      </c>
      <c r="H2001" s="168">
        <v>39.562999999999995</v>
      </c>
      <c r="I2001" s="169"/>
      <c r="L2001" s="165"/>
      <c r="M2001" s="170"/>
      <c r="T2001" s="171"/>
      <c r="AT2001" s="166" t="s">
        <v>194</v>
      </c>
      <c r="AU2001" s="166" t="s">
        <v>82</v>
      </c>
      <c r="AV2001" s="14" t="s">
        <v>188</v>
      </c>
      <c r="AW2001" s="14" t="s">
        <v>35</v>
      </c>
      <c r="AX2001" s="14" t="s">
        <v>9</v>
      </c>
      <c r="AY2001" s="166" t="s">
        <v>181</v>
      </c>
    </row>
    <row r="2002" spans="2:65" s="1" customFormat="1" ht="16.5" customHeight="1">
      <c r="B2002" s="132"/>
      <c r="C2002" s="133" t="s">
        <v>1823</v>
      </c>
      <c r="D2002" s="133" t="s">
        <v>183</v>
      </c>
      <c r="E2002" s="134" t="s">
        <v>1824</v>
      </c>
      <c r="F2002" s="135" t="s">
        <v>1825</v>
      </c>
      <c r="G2002" s="136" t="s">
        <v>186</v>
      </c>
      <c r="H2002" s="137">
        <v>43.061999999999998</v>
      </c>
      <c r="I2002" s="138"/>
      <c r="J2002" s="139">
        <f>ROUND(I2002*H2002,0)</f>
        <v>0</v>
      </c>
      <c r="K2002" s="135" t="s">
        <v>187</v>
      </c>
      <c r="L2002" s="33"/>
      <c r="M2002" s="140" t="s">
        <v>3</v>
      </c>
      <c r="N2002" s="141" t="s">
        <v>45</v>
      </c>
      <c r="P2002" s="142">
        <f>O2002*H2002</f>
        <v>0</v>
      </c>
      <c r="Q2002" s="142">
        <v>0</v>
      </c>
      <c r="R2002" s="142">
        <f>Q2002*H2002</f>
        <v>0</v>
      </c>
      <c r="S2002" s="142">
        <v>1.4999999999999999E-2</v>
      </c>
      <c r="T2002" s="143">
        <f>S2002*H2002</f>
        <v>0.64592999999999989</v>
      </c>
      <c r="AR2002" s="144" t="s">
        <v>188</v>
      </c>
      <c r="AT2002" s="144" t="s">
        <v>183</v>
      </c>
      <c r="AU2002" s="144" t="s">
        <v>82</v>
      </c>
      <c r="AY2002" s="18" t="s">
        <v>181</v>
      </c>
      <c r="BE2002" s="145">
        <f>IF(N2002="základní",J2002,0)</f>
        <v>0</v>
      </c>
      <c r="BF2002" s="145">
        <f>IF(N2002="snížená",J2002,0)</f>
        <v>0</v>
      </c>
      <c r="BG2002" s="145">
        <f>IF(N2002="zákl. přenesená",J2002,0)</f>
        <v>0</v>
      </c>
      <c r="BH2002" s="145">
        <f>IF(N2002="sníž. přenesená",J2002,0)</f>
        <v>0</v>
      </c>
      <c r="BI2002" s="145">
        <f>IF(N2002="nulová",J2002,0)</f>
        <v>0</v>
      </c>
      <c r="BJ2002" s="18" t="s">
        <v>9</v>
      </c>
      <c r="BK2002" s="145">
        <f>ROUND(I2002*H2002,0)</f>
        <v>0</v>
      </c>
      <c r="BL2002" s="18" t="s">
        <v>188</v>
      </c>
      <c r="BM2002" s="144" t="s">
        <v>1826</v>
      </c>
    </row>
    <row r="2003" spans="2:65" s="1" customFormat="1" ht="19.5">
      <c r="B2003" s="33"/>
      <c r="D2003" s="146" t="s">
        <v>190</v>
      </c>
      <c r="F2003" s="147" t="s">
        <v>1827</v>
      </c>
      <c r="I2003" s="148"/>
      <c r="L2003" s="33"/>
      <c r="M2003" s="149"/>
      <c r="T2003" s="54"/>
      <c r="AT2003" s="18" t="s">
        <v>190</v>
      </c>
      <c r="AU2003" s="18" t="s">
        <v>82</v>
      </c>
    </row>
    <row r="2004" spans="2:65" s="1" customFormat="1" ht="11.25">
      <c r="B2004" s="33"/>
      <c r="D2004" s="150" t="s">
        <v>192</v>
      </c>
      <c r="F2004" s="151" t="s">
        <v>1828</v>
      </c>
      <c r="I2004" s="148"/>
      <c r="L2004" s="33"/>
      <c r="M2004" s="149"/>
      <c r="T2004" s="54"/>
      <c r="AT2004" s="18" t="s">
        <v>192</v>
      </c>
      <c r="AU2004" s="18" t="s">
        <v>82</v>
      </c>
    </row>
    <row r="2005" spans="2:65" s="13" customFormat="1" ht="11.25">
      <c r="B2005" s="158"/>
      <c r="D2005" s="146" t="s">
        <v>194</v>
      </c>
      <c r="E2005" s="159" t="s">
        <v>3</v>
      </c>
      <c r="F2005" s="160" t="s">
        <v>1829</v>
      </c>
      <c r="H2005" s="161">
        <v>10.23</v>
      </c>
      <c r="I2005" s="162"/>
      <c r="L2005" s="158"/>
      <c r="M2005" s="163"/>
      <c r="T2005" s="164"/>
      <c r="AT2005" s="159" t="s">
        <v>194</v>
      </c>
      <c r="AU2005" s="159" t="s">
        <v>82</v>
      </c>
      <c r="AV2005" s="13" t="s">
        <v>82</v>
      </c>
      <c r="AW2005" s="13" t="s">
        <v>35</v>
      </c>
      <c r="AX2005" s="13" t="s">
        <v>74</v>
      </c>
      <c r="AY2005" s="159" t="s">
        <v>181</v>
      </c>
    </row>
    <row r="2006" spans="2:65" s="13" customFormat="1" ht="11.25">
      <c r="B2006" s="158"/>
      <c r="D2006" s="146" t="s">
        <v>194</v>
      </c>
      <c r="E2006" s="159" t="s">
        <v>3</v>
      </c>
      <c r="F2006" s="160" t="s">
        <v>1830</v>
      </c>
      <c r="H2006" s="161">
        <v>20.292000000000002</v>
      </c>
      <c r="I2006" s="162"/>
      <c r="L2006" s="158"/>
      <c r="M2006" s="163"/>
      <c r="T2006" s="164"/>
      <c r="AT2006" s="159" t="s">
        <v>194</v>
      </c>
      <c r="AU2006" s="159" t="s">
        <v>82</v>
      </c>
      <c r="AV2006" s="13" t="s">
        <v>82</v>
      </c>
      <c r="AW2006" s="13" t="s">
        <v>35</v>
      </c>
      <c r="AX2006" s="13" t="s">
        <v>74</v>
      </c>
      <c r="AY2006" s="159" t="s">
        <v>181</v>
      </c>
    </row>
    <row r="2007" spans="2:65" s="13" customFormat="1" ht="11.25">
      <c r="B2007" s="158"/>
      <c r="D2007" s="146" t="s">
        <v>194</v>
      </c>
      <c r="E2007" s="159" t="s">
        <v>3</v>
      </c>
      <c r="F2007" s="160" t="s">
        <v>1831</v>
      </c>
      <c r="H2007" s="161">
        <v>12.54</v>
      </c>
      <c r="I2007" s="162"/>
      <c r="L2007" s="158"/>
      <c r="M2007" s="163"/>
      <c r="T2007" s="164"/>
      <c r="AT2007" s="159" t="s">
        <v>194</v>
      </c>
      <c r="AU2007" s="159" t="s">
        <v>82</v>
      </c>
      <c r="AV2007" s="13" t="s">
        <v>82</v>
      </c>
      <c r="AW2007" s="13" t="s">
        <v>35</v>
      </c>
      <c r="AX2007" s="13" t="s">
        <v>74</v>
      </c>
      <c r="AY2007" s="159" t="s">
        <v>181</v>
      </c>
    </row>
    <row r="2008" spans="2:65" s="14" customFormat="1" ht="11.25">
      <c r="B2008" s="165"/>
      <c r="D2008" s="146" t="s">
        <v>194</v>
      </c>
      <c r="E2008" s="166" t="s">
        <v>3</v>
      </c>
      <c r="F2008" s="167" t="s">
        <v>204</v>
      </c>
      <c r="H2008" s="168">
        <v>43.061999999999998</v>
      </c>
      <c r="I2008" s="169"/>
      <c r="L2008" s="165"/>
      <c r="M2008" s="170"/>
      <c r="T2008" s="171"/>
      <c r="AT2008" s="166" t="s">
        <v>194</v>
      </c>
      <c r="AU2008" s="166" t="s">
        <v>82</v>
      </c>
      <c r="AV2008" s="14" t="s">
        <v>188</v>
      </c>
      <c r="AW2008" s="14" t="s">
        <v>35</v>
      </c>
      <c r="AX2008" s="14" t="s">
        <v>9</v>
      </c>
      <c r="AY2008" s="166" t="s">
        <v>181</v>
      </c>
    </row>
    <row r="2009" spans="2:65" s="1" customFormat="1" ht="16.5" customHeight="1">
      <c r="B2009" s="132"/>
      <c r="C2009" s="133" t="s">
        <v>1832</v>
      </c>
      <c r="D2009" s="133" t="s">
        <v>183</v>
      </c>
      <c r="E2009" s="134" t="s">
        <v>1833</v>
      </c>
      <c r="F2009" s="135" t="s">
        <v>1834</v>
      </c>
      <c r="G2009" s="136" t="s">
        <v>186</v>
      </c>
      <c r="H2009" s="137">
        <v>13.987</v>
      </c>
      <c r="I2009" s="138"/>
      <c r="J2009" s="139">
        <f>ROUND(I2009*H2009,0)</f>
        <v>0</v>
      </c>
      <c r="K2009" s="135" t="s">
        <v>187</v>
      </c>
      <c r="L2009" s="33"/>
      <c r="M2009" s="140" t="s">
        <v>3</v>
      </c>
      <c r="N2009" s="141" t="s">
        <v>45</v>
      </c>
      <c r="P2009" s="142">
        <f>O2009*H2009</f>
        <v>0</v>
      </c>
      <c r="Q2009" s="142">
        <v>0</v>
      </c>
      <c r="R2009" s="142">
        <f>Q2009*H2009</f>
        <v>0</v>
      </c>
      <c r="S2009" s="142">
        <v>7.5999999999999998E-2</v>
      </c>
      <c r="T2009" s="143">
        <f>S2009*H2009</f>
        <v>1.0630120000000001</v>
      </c>
      <c r="AR2009" s="144" t="s">
        <v>188</v>
      </c>
      <c r="AT2009" s="144" t="s">
        <v>183</v>
      </c>
      <c r="AU2009" s="144" t="s">
        <v>82</v>
      </c>
      <c r="AY2009" s="18" t="s">
        <v>181</v>
      </c>
      <c r="BE2009" s="145">
        <f>IF(N2009="základní",J2009,0)</f>
        <v>0</v>
      </c>
      <c r="BF2009" s="145">
        <f>IF(N2009="snížená",J2009,0)</f>
        <v>0</v>
      </c>
      <c r="BG2009" s="145">
        <f>IF(N2009="zákl. přenesená",J2009,0)</f>
        <v>0</v>
      </c>
      <c r="BH2009" s="145">
        <f>IF(N2009="sníž. přenesená",J2009,0)</f>
        <v>0</v>
      </c>
      <c r="BI2009" s="145">
        <f>IF(N2009="nulová",J2009,0)</f>
        <v>0</v>
      </c>
      <c r="BJ2009" s="18" t="s">
        <v>9</v>
      </c>
      <c r="BK2009" s="145">
        <f>ROUND(I2009*H2009,0)</f>
        <v>0</v>
      </c>
      <c r="BL2009" s="18" t="s">
        <v>188</v>
      </c>
      <c r="BM2009" s="144" t="s">
        <v>1835</v>
      </c>
    </row>
    <row r="2010" spans="2:65" s="1" customFormat="1" ht="11.25">
      <c r="B2010" s="33"/>
      <c r="D2010" s="146" t="s">
        <v>190</v>
      </c>
      <c r="F2010" s="147" t="s">
        <v>1836</v>
      </c>
      <c r="I2010" s="148"/>
      <c r="L2010" s="33"/>
      <c r="M2010" s="149"/>
      <c r="T2010" s="54"/>
      <c r="AT2010" s="18" t="s">
        <v>190</v>
      </c>
      <c r="AU2010" s="18" t="s">
        <v>82</v>
      </c>
    </row>
    <row r="2011" spans="2:65" s="1" customFormat="1" ht="11.25">
      <c r="B2011" s="33"/>
      <c r="D2011" s="150" t="s">
        <v>192</v>
      </c>
      <c r="F2011" s="151" t="s">
        <v>1837</v>
      </c>
      <c r="I2011" s="148"/>
      <c r="L2011" s="33"/>
      <c r="M2011" s="149"/>
      <c r="T2011" s="54"/>
      <c r="AT2011" s="18" t="s">
        <v>192</v>
      </c>
      <c r="AU2011" s="18" t="s">
        <v>82</v>
      </c>
    </row>
    <row r="2012" spans="2:65" s="13" customFormat="1" ht="11.25">
      <c r="B2012" s="158"/>
      <c r="D2012" s="146" t="s">
        <v>194</v>
      </c>
      <c r="E2012" s="159" t="s">
        <v>3</v>
      </c>
      <c r="F2012" s="160" t="s">
        <v>1838</v>
      </c>
      <c r="H2012" s="161">
        <v>1.7729999999999999</v>
      </c>
      <c r="I2012" s="162"/>
      <c r="L2012" s="158"/>
      <c r="M2012" s="163"/>
      <c r="T2012" s="164"/>
      <c r="AT2012" s="159" t="s">
        <v>194</v>
      </c>
      <c r="AU2012" s="159" t="s">
        <v>82</v>
      </c>
      <c r="AV2012" s="13" t="s">
        <v>82</v>
      </c>
      <c r="AW2012" s="13" t="s">
        <v>35</v>
      </c>
      <c r="AX2012" s="13" t="s">
        <v>74</v>
      </c>
      <c r="AY2012" s="159" t="s">
        <v>181</v>
      </c>
    </row>
    <row r="2013" spans="2:65" s="13" customFormat="1" ht="11.25">
      <c r="B2013" s="158"/>
      <c r="D2013" s="146" t="s">
        <v>194</v>
      </c>
      <c r="E2013" s="159" t="s">
        <v>3</v>
      </c>
      <c r="F2013" s="160" t="s">
        <v>1839</v>
      </c>
      <c r="H2013" s="161">
        <v>1.7729999999999999</v>
      </c>
      <c r="I2013" s="162"/>
      <c r="L2013" s="158"/>
      <c r="M2013" s="163"/>
      <c r="T2013" s="164"/>
      <c r="AT2013" s="159" t="s">
        <v>194</v>
      </c>
      <c r="AU2013" s="159" t="s">
        <v>82</v>
      </c>
      <c r="AV2013" s="13" t="s">
        <v>82</v>
      </c>
      <c r="AW2013" s="13" t="s">
        <v>35</v>
      </c>
      <c r="AX2013" s="13" t="s">
        <v>74</v>
      </c>
      <c r="AY2013" s="159" t="s">
        <v>181</v>
      </c>
    </row>
    <row r="2014" spans="2:65" s="13" customFormat="1" ht="11.25">
      <c r="B2014" s="158"/>
      <c r="D2014" s="146" t="s">
        <v>194</v>
      </c>
      <c r="E2014" s="159" t="s">
        <v>3</v>
      </c>
      <c r="F2014" s="160" t="s">
        <v>1840</v>
      </c>
      <c r="H2014" s="161">
        <v>1.7729999999999999</v>
      </c>
      <c r="I2014" s="162"/>
      <c r="L2014" s="158"/>
      <c r="M2014" s="163"/>
      <c r="T2014" s="164"/>
      <c r="AT2014" s="159" t="s">
        <v>194</v>
      </c>
      <c r="AU2014" s="159" t="s">
        <v>82</v>
      </c>
      <c r="AV2014" s="13" t="s">
        <v>82</v>
      </c>
      <c r="AW2014" s="13" t="s">
        <v>35</v>
      </c>
      <c r="AX2014" s="13" t="s">
        <v>74</v>
      </c>
      <c r="AY2014" s="159" t="s">
        <v>181</v>
      </c>
    </row>
    <row r="2015" spans="2:65" s="13" customFormat="1" ht="11.25">
      <c r="B2015" s="158"/>
      <c r="D2015" s="146" t="s">
        <v>194</v>
      </c>
      <c r="E2015" s="159" t="s">
        <v>3</v>
      </c>
      <c r="F2015" s="160" t="s">
        <v>1841</v>
      </c>
      <c r="H2015" s="161">
        <v>1.7729999999999999</v>
      </c>
      <c r="I2015" s="162"/>
      <c r="L2015" s="158"/>
      <c r="M2015" s="163"/>
      <c r="T2015" s="164"/>
      <c r="AT2015" s="159" t="s">
        <v>194</v>
      </c>
      <c r="AU2015" s="159" t="s">
        <v>82</v>
      </c>
      <c r="AV2015" s="13" t="s">
        <v>82</v>
      </c>
      <c r="AW2015" s="13" t="s">
        <v>35</v>
      </c>
      <c r="AX2015" s="13" t="s">
        <v>74</v>
      </c>
      <c r="AY2015" s="159" t="s">
        <v>181</v>
      </c>
    </row>
    <row r="2016" spans="2:65" s="13" customFormat="1" ht="11.25">
      <c r="B2016" s="158"/>
      <c r="D2016" s="146" t="s">
        <v>194</v>
      </c>
      <c r="E2016" s="159" t="s">
        <v>3</v>
      </c>
      <c r="F2016" s="160" t="s">
        <v>1842</v>
      </c>
      <c r="H2016" s="161">
        <v>1.5760000000000001</v>
      </c>
      <c r="I2016" s="162"/>
      <c r="L2016" s="158"/>
      <c r="M2016" s="163"/>
      <c r="T2016" s="164"/>
      <c r="AT2016" s="159" t="s">
        <v>194</v>
      </c>
      <c r="AU2016" s="159" t="s">
        <v>82</v>
      </c>
      <c r="AV2016" s="13" t="s">
        <v>82</v>
      </c>
      <c r="AW2016" s="13" t="s">
        <v>35</v>
      </c>
      <c r="AX2016" s="13" t="s">
        <v>74</v>
      </c>
      <c r="AY2016" s="159" t="s">
        <v>181</v>
      </c>
    </row>
    <row r="2017" spans="2:65" s="13" customFormat="1" ht="11.25">
      <c r="B2017" s="158"/>
      <c r="D2017" s="146" t="s">
        <v>194</v>
      </c>
      <c r="E2017" s="159" t="s">
        <v>3</v>
      </c>
      <c r="F2017" s="160" t="s">
        <v>1843</v>
      </c>
      <c r="H2017" s="161">
        <v>1.7729999999999999</v>
      </c>
      <c r="I2017" s="162"/>
      <c r="L2017" s="158"/>
      <c r="M2017" s="163"/>
      <c r="T2017" s="164"/>
      <c r="AT2017" s="159" t="s">
        <v>194</v>
      </c>
      <c r="AU2017" s="159" t="s">
        <v>82</v>
      </c>
      <c r="AV2017" s="13" t="s">
        <v>82</v>
      </c>
      <c r="AW2017" s="13" t="s">
        <v>35</v>
      </c>
      <c r="AX2017" s="13" t="s">
        <v>74</v>
      </c>
      <c r="AY2017" s="159" t="s">
        <v>181</v>
      </c>
    </row>
    <row r="2018" spans="2:65" s="13" customFormat="1" ht="11.25">
      <c r="B2018" s="158"/>
      <c r="D2018" s="146" t="s">
        <v>194</v>
      </c>
      <c r="E2018" s="159" t="s">
        <v>3</v>
      </c>
      <c r="F2018" s="160" t="s">
        <v>1844</v>
      </c>
      <c r="H2018" s="161">
        <v>1.7729999999999999</v>
      </c>
      <c r="I2018" s="162"/>
      <c r="L2018" s="158"/>
      <c r="M2018" s="163"/>
      <c r="T2018" s="164"/>
      <c r="AT2018" s="159" t="s">
        <v>194</v>
      </c>
      <c r="AU2018" s="159" t="s">
        <v>82</v>
      </c>
      <c r="AV2018" s="13" t="s">
        <v>82</v>
      </c>
      <c r="AW2018" s="13" t="s">
        <v>35</v>
      </c>
      <c r="AX2018" s="13" t="s">
        <v>74</v>
      </c>
      <c r="AY2018" s="159" t="s">
        <v>181</v>
      </c>
    </row>
    <row r="2019" spans="2:65" s="13" customFormat="1" ht="11.25">
      <c r="B2019" s="158"/>
      <c r="D2019" s="146" t="s">
        <v>194</v>
      </c>
      <c r="E2019" s="159" t="s">
        <v>3</v>
      </c>
      <c r="F2019" s="160" t="s">
        <v>1845</v>
      </c>
      <c r="H2019" s="161">
        <v>1.7729999999999999</v>
      </c>
      <c r="I2019" s="162"/>
      <c r="L2019" s="158"/>
      <c r="M2019" s="163"/>
      <c r="T2019" s="164"/>
      <c r="AT2019" s="159" t="s">
        <v>194</v>
      </c>
      <c r="AU2019" s="159" t="s">
        <v>82</v>
      </c>
      <c r="AV2019" s="13" t="s">
        <v>82</v>
      </c>
      <c r="AW2019" s="13" t="s">
        <v>35</v>
      </c>
      <c r="AX2019" s="13" t="s">
        <v>74</v>
      </c>
      <c r="AY2019" s="159" t="s">
        <v>181</v>
      </c>
    </row>
    <row r="2020" spans="2:65" s="14" customFormat="1" ht="11.25">
      <c r="B2020" s="165"/>
      <c r="D2020" s="146" t="s">
        <v>194</v>
      </c>
      <c r="E2020" s="166" t="s">
        <v>3</v>
      </c>
      <c r="F2020" s="167" t="s">
        <v>204</v>
      </c>
      <c r="H2020" s="168">
        <v>13.986999999999998</v>
      </c>
      <c r="I2020" s="169"/>
      <c r="L2020" s="165"/>
      <c r="M2020" s="170"/>
      <c r="T2020" s="171"/>
      <c r="AT2020" s="166" t="s">
        <v>194</v>
      </c>
      <c r="AU2020" s="166" t="s">
        <v>82</v>
      </c>
      <c r="AV2020" s="14" t="s">
        <v>188</v>
      </c>
      <c r="AW2020" s="14" t="s">
        <v>35</v>
      </c>
      <c r="AX2020" s="14" t="s">
        <v>9</v>
      </c>
      <c r="AY2020" s="166" t="s">
        <v>181</v>
      </c>
    </row>
    <row r="2021" spans="2:65" s="1" customFormat="1" ht="16.5" customHeight="1">
      <c r="B2021" s="132"/>
      <c r="C2021" s="133" t="s">
        <v>1846</v>
      </c>
      <c r="D2021" s="133" t="s">
        <v>183</v>
      </c>
      <c r="E2021" s="134" t="s">
        <v>1847</v>
      </c>
      <c r="F2021" s="135" t="s">
        <v>1848</v>
      </c>
      <c r="G2021" s="136" t="s">
        <v>186</v>
      </c>
      <c r="H2021" s="137">
        <v>6.8259999999999996</v>
      </c>
      <c r="I2021" s="138"/>
      <c r="J2021" s="139">
        <f>ROUND(I2021*H2021,0)</f>
        <v>0</v>
      </c>
      <c r="K2021" s="135" t="s">
        <v>187</v>
      </c>
      <c r="L2021" s="33"/>
      <c r="M2021" s="140" t="s">
        <v>3</v>
      </c>
      <c r="N2021" s="141" t="s">
        <v>45</v>
      </c>
      <c r="P2021" s="142">
        <f>O2021*H2021</f>
        <v>0</v>
      </c>
      <c r="Q2021" s="142">
        <v>0</v>
      </c>
      <c r="R2021" s="142">
        <f>Q2021*H2021</f>
        <v>0</v>
      </c>
      <c r="S2021" s="142">
        <v>6.3E-2</v>
      </c>
      <c r="T2021" s="143">
        <f>S2021*H2021</f>
        <v>0.43003799999999998</v>
      </c>
      <c r="AR2021" s="144" t="s">
        <v>188</v>
      </c>
      <c r="AT2021" s="144" t="s">
        <v>183</v>
      </c>
      <c r="AU2021" s="144" t="s">
        <v>82</v>
      </c>
      <c r="AY2021" s="18" t="s">
        <v>181</v>
      </c>
      <c r="BE2021" s="145">
        <f>IF(N2021="základní",J2021,0)</f>
        <v>0</v>
      </c>
      <c r="BF2021" s="145">
        <f>IF(N2021="snížená",J2021,0)</f>
        <v>0</v>
      </c>
      <c r="BG2021" s="145">
        <f>IF(N2021="zákl. přenesená",J2021,0)</f>
        <v>0</v>
      </c>
      <c r="BH2021" s="145">
        <f>IF(N2021="sníž. přenesená",J2021,0)</f>
        <v>0</v>
      </c>
      <c r="BI2021" s="145">
        <f>IF(N2021="nulová",J2021,0)</f>
        <v>0</v>
      </c>
      <c r="BJ2021" s="18" t="s">
        <v>9</v>
      </c>
      <c r="BK2021" s="145">
        <f>ROUND(I2021*H2021,0)</f>
        <v>0</v>
      </c>
      <c r="BL2021" s="18" t="s">
        <v>188</v>
      </c>
      <c r="BM2021" s="144" t="s">
        <v>1849</v>
      </c>
    </row>
    <row r="2022" spans="2:65" s="1" customFormat="1" ht="11.25">
      <c r="B2022" s="33"/>
      <c r="D2022" s="146" t="s">
        <v>190</v>
      </c>
      <c r="F2022" s="147" t="s">
        <v>1850</v>
      </c>
      <c r="I2022" s="148"/>
      <c r="L2022" s="33"/>
      <c r="M2022" s="149"/>
      <c r="T2022" s="54"/>
      <c r="AT2022" s="18" t="s">
        <v>190</v>
      </c>
      <c r="AU2022" s="18" t="s">
        <v>82</v>
      </c>
    </row>
    <row r="2023" spans="2:65" s="1" customFormat="1" ht="11.25">
      <c r="B2023" s="33"/>
      <c r="D2023" s="150" t="s">
        <v>192</v>
      </c>
      <c r="F2023" s="151" t="s">
        <v>1851</v>
      </c>
      <c r="I2023" s="148"/>
      <c r="L2023" s="33"/>
      <c r="M2023" s="149"/>
      <c r="T2023" s="54"/>
      <c r="AT2023" s="18" t="s">
        <v>192</v>
      </c>
      <c r="AU2023" s="18" t="s">
        <v>82</v>
      </c>
    </row>
    <row r="2024" spans="2:65" s="13" customFormat="1" ht="11.25">
      <c r="B2024" s="158"/>
      <c r="D2024" s="146" t="s">
        <v>194</v>
      </c>
      <c r="E2024" s="159" t="s">
        <v>3</v>
      </c>
      <c r="F2024" s="160" t="s">
        <v>1852</v>
      </c>
      <c r="H2024" s="161">
        <v>3.1920000000000002</v>
      </c>
      <c r="I2024" s="162"/>
      <c r="L2024" s="158"/>
      <c r="M2024" s="163"/>
      <c r="T2024" s="164"/>
      <c r="AT2024" s="159" t="s">
        <v>194</v>
      </c>
      <c r="AU2024" s="159" t="s">
        <v>82</v>
      </c>
      <c r="AV2024" s="13" t="s">
        <v>82</v>
      </c>
      <c r="AW2024" s="13" t="s">
        <v>35</v>
      </c>
      <c r="AX2024" s="13" t="s">
        <v>74</v>
      </c>
      <c r="AY2024" s="159" t="s">
        <v>181</v>
      </c>
    </row>
    <row r="2025" spans="2:65" s="13" customFormat="1" ht="11.25">
      <c r="B2025" s="158"/>
      <c r="D2025" s="146" t="s">
        <v>194</v>
      </c>
      <c r="E2025" s="159" t="s">
        <v>3</v>
      </c>
      <c r="F2025" s="160" t="s">
        <v>1853</v>
      </c>
      <c r="H2025" s="161">
        <v>3.6339999999999999</v>
      </c>
      <c r="I2025" s="162"/>
      <c r="L2025" s="158"/>
      <c r="M2025" s="163"/>
      <c r="T2025" s="164"/>
      <c r="AT2025" s="159" t="s">
        <v>194</v>
      </c>
      <c r="AU2025" s="159" t="s">
        <v>82</v>
      </c>
      <c r="AV2025" s="13" t="s">
        <v>82</v>
      </c>
      <c r="AW2025" s="13" t="s">
        <v>35</v>
      </c>
      <c r="AX2025" s="13" t="s">
        <v>74</v>
      </c>
      <c r="AY2025" s="159" t="s">
        <v>181</v>
      </c>
    </row>
    <row r="2026" spans="2:65" s="14" customFormat="1" ht="11.25">
      <c r="B2026" s="165"/>
      <c r="D2026" s="146" t="s">
        <v>194</v>
      </c>
      <c r="E2026" s="166" t="s">
        <v>3</v>
      </c>
      <c r="F2026" s="167" t="s">
        <v>204</v>
      </c>
      <c r="H2026" s="168">
        <v>6.8260000000000005</v>
      </c>
      <c r="I2026" s="169"/>
      <c r="L2026" s="165"/>
      <c r="M2026" s="170"/>
      <c r="T2026" s="171"/>
      <c r="AT2026" s="166" t="s">
        <v>194</v>
      </c>
      <c r="AU2026" s="166" t="s">
        <v>82</v>
      </c>
      <c r="AV2026" s="14" t="s">
        <v>188</v>
      </c>
      <c r="AW2026" s="14" t="s">
        <v>35</v>
      </c>
      <c r="AX2026" s="14" t="s">
        <v>9</v>
      </c>
      <c r="AY2026" s="166" t="s">
        <v>181</v>
      </c>
    </row>
    <row r="2027" spans="2:65" s="1" customFormat="1" ht="16.5" customHeight="1">
      <c r="B2027" s="132"/>
      <c r="C2027" s="133" t="s">
        <v>1854</v>
      </c>
      <c r="D2027" s="133" t="s">
        <v>183</v>
      </c>
      <c r="E2027" s="134" t="s">
        <v>1855</v>
      </c>
      <c r="F2027" s="135" t="s">
        <v>1856</v>
      </c>
      <c r="G2027" s="136" t="s">
        <v>221</v>
      </c>
      <c r="H2027" s="137">
        <v>0</v>
      </c>
      <c r="I2027" s="138"/>
      <c r="J2027" s="139">
        <f>ROUND(I2027*H2027,0)</f>
        <v>0</v>
      </c>
      <c r="K2027" s="135" t="s">
        <v>187</v>
      </c>
      <c r="L2027" s="33"/>
      <c r="M2027" s="140" t="s">
        <v>3</v>
      </c>
      <c r="N2027" s="141" t="s">
        <v>45</v>
      </c>
      <c r="P2027" s="142">
        <f>O2027*H2027</f>
        <v>0</v>
      </c>
      <c r="Q2027" s="142">
        <v>0</v>
      </c>
      <c r="R2027" s="142">
        <f>Q2027*H2027</f>
        <v>0</v>
      </c>
      <c r="S2027" s="142">
        <v>1.8</v>
      </c>
      <c r="T2027" s="143">
        <f>S2027*H2027</f>
        <v>0</v>
      </c>
      <c r="AR2027" s="144" t="s">
        <v>188</v>
      </c>
      <c r="AT2027" s="144" t="s">
        <v>183</v>
      </c>
      <c r="AU2027" s="144" t="s">
        <v>82</v>
      </c>
      <c r="AY2027" s="18" t="s">
        <v>181</v>
      </c>
      <c r="BE2027" s="145">
        <f>IF(N2027="základní",J2027,0)</f>
        <v>0</v>
      </c>
      <c r="BF2027" s="145">
        <f>IF(N2027="snížená",J2027,0)</f>
        <v>0</v>
      </c>
      <c r="BG2027" s="145">
        <f>IF(N2027="zákl. přenesená",J2027,0)</f>
        <v>0</v>
      </c>
      <c r="BH2027" s="145">
        <f>IF(N2027="sníž. přenesená",J2027,0)</f>
        <v>0</v>
      </c>
      <c r="BI2027" s="145">
        <f>IF(N2027="nulová",J2027,0)</f>
        <v>0</v>
      </c>
      <c r="BJ2027" s="18" t="s">
        <v>9</v>
      </c>
      <c r="BK2027" s="145">
        <f>ROUND(I2027*H2027,0)</f>
        <v>0</v>
      </c>
      <c r="BL2027" s="18" t="s">
        <v>188</v>
      </c>
      <c r="BM2027" s="144" t="s">
        <v>1857</v>
      </c>
    </row>
    <row r="2028" spans="2:65" s="1" customFormat="1" ht="19.5">
      <c r="B2028" s="33"/>
      <c r="D2028" s="146" t="s">
        <v>190</v>
      </c>
      <c r="F2028" s="147" t="s">
        <v>1858</v>
      </c>
      <c r="I2028" s="148"/>
      <c r="L2028" s="33"/>
      <c r="M2028" s="149"/>
      <c r="T2028" s="54"/>
      <c r="AT2028" s="18" t="s">
        <v>190</v>
      </c>
      <c r="AU2028" s="18" t="s">
        <v>82</v>
      </c>
    </row>
    <row r="2029" spans="2:65" s="1" customFormat="1" ht="11.25">
      <c r="B2029" s="33"/>
      <c r="D2029" s="150" t="s">
        <v>192</v>
      </c>
      <c r="F2029" s="151" t="s">
        <v>1859</v>
      </c>
      <c r="I2029" s="148"/>
      <c r="L2029" s="33"/>
      <c r="M2029" s="149"/>
      <c r="T2029" s="54"/>
      <c r="AT2029" s="18" t="s">
        <v>192</v>
      </c>
      <c r="AU2029" s="18" t="s">
        <v>82</v>
      </c>
    </row>
    <row r="2030" spans="2:65" s="1" customFormat="1" ht="16.5" customHeight="1">
      <c r="B2030" s="132"/>
      <c r="C2030" s="133" t="s">
        <v>1860</v>
      </c>
      <c r="D2030" s="133" t="s">
        <v>183</v>
      </c>
      <c r="E2030" s="134" t="s">
        <v>1861</v>
      </c>
      <c r="F2030" s="135" t="s">
        <v>1862</v>
      </c>
      <c r="G2030" s="136" t="s">
        <v>221</v>
      </c>
      <c r="H2030" s="137">
        <v>10.497999999999999</v>
      </c>
      <c r="I2030" s="138"/>
      <c r="J2030" s="139">
        <f>ROUND(I2030*H2030,0)</f>
        <v>0</v>
      </c>
      <c r="K2030" s="135" t="s">
        <v>187</v>
      </c>
      <c r="L2030" s="33"/>
      <c r="M2030" s="140" t="s">
        <v>3</v>
      </c>
      <c r="N2030" s="141" t="s">
        <v>45</v>
      </c>
      <c r="P2030" s="142">
        <f>O2030*H2030</f>
        <v>0</v>
      </c>
      <c r="Q2030" s="142">
        <v>0</v>
      </c>
      <c r="R2030" s="142">
        <f>Q2030*H2030</f>
        <v>0</v>
      </c>
      <c r="S2030" s="142">
        <v>1.8</v>
      </c>
      <c r="T2030" s="143">
        <f>S2030*H2030</f>
        <v>18.8964</v>
      </c>
      <c r="AR2030" s="144" t="s">
        <v>188</v>
      </c>
      <c r="AT2030" s="144" t="s">
        <v>183</v>
      </c>
      <c r="AU2030" s="144" t="s">
        <v>82</v>
      </c>
      <c r="AY2030" s="18" t="s">
        <v>181</v>
      </c>
      <c r="BE2030" s="145">
        <f>IF(N2030="základní",J2030,0)</f>
        <v>0</v>
      </c>
      <c r="BF2030" s="145">
        <f>IF(N2030="snížená",J2030,0)</f>
        <v>0</v>
      </c>
      <c r="BG2030" s="145">
        <f>IF(N2030="zákl. přenesená",J2030,0)</f>
        <v>0</v>
      </c>
      <c r="BH2030" s="145">
        <f>IF(N2030="sníž. přenesená",J2030,0)</f>
        <v>0</v>
      </c>
      <c r="BI2030" s="145">
        <f>IF(N2030="nulová",J2030,0)</f>
        <v>0</v>
      </c>
      <c r="BJ2030" s="18" t="s">
        <v>9</v>
      </c>
      <c r="BK2030" s="145">
        <f>ROUND(I2030*H2030,0)</f>
        <v>0</v>
      </c>
      <c r="BL2030" s="18" t="s">
        <v>188</v>
      </c>
      <c r="BM2030" s="144" t="s">
        <v>1863</v>
      </c>
    </row>
    <row r="2031" spans="2:65" s="1" customFormat="1" ht="19.5">
      <c r="B2031" s="33"/>
      <c r="D2031" s="146" t="s">
        <v>190</v>
      </c>
      <c r="F2031" s="147" t="s">
        <v>1864</v>
      </c>
      <c r="I2031" s="148"/>
      <c r="L2031" s="33"/>
      <c r="M2031" s="149"/>
      <c r="T2031" s="54"/>
      <c r="AT2031" s="18" t="s">
        <v>190</v>
      </c>
      <c r="AU2031" s="18" t="s">
        <v>82</v>
      </c>
    </row>
    <row r="2032" spans="2:65" s="1" customFormat="1" ht="11.25">
      <c r="B2032" s="33"/>
      <c r="D2032" s="150" t="s">
        <v>192</v>
      </c>
      <c r="F2032" s="151" t="s">
        <v>1865</v>
      </c>
      <c r="I2032" s="148"/>
      <c r="L2032" s="33"/>
      <c r="M2032" s="149"/>
      <c r="T2032" s="54"/>
      <c r="AT2032" s="18" t="s">
        <v>192</v>
      </c>
      <c r="AU2032" s="18" t="s">
        <v>82</v>
      </c>
    </row>
    <row r="2033" spans="2:65" s="12" customFormat="1" ht="11.25">
      <c r="B2033" s="152"/>
      <c r="D2033" s="146" t="s">
        <v>194</v>
      </c>
      <c r="E2033" s="153" t="s">
        <v>3</v>
      </c>
      <c r="F2033" s="154" t="s">
        <v>548</v>
      </c>
      <c r="H2033" s="153" t="s">
        <v>3</v>
      </c>
      <c r="I2033" s="155"/>
      <c r="L2033" s="152"/>
      <c r="M2033" s="156"/>
      <c r="T2033" s="157"/>
      <c r="AT2033" s="153" t="s">
        <v>194</v>
      </c>
      <c r="AU2033" s="153" t="s">
        <v>82</v>
      </c>
      <c r="AV2033" s="12" t="s">
        <v>9</v>
      </c>
      <c r="AW2033" s="12" t="s">
        <v>35</v>
      </c>
      <c r="AX2033" s="12" t="s">
        <v>74</v>
      </c>
      <c r="AY2033" s="153" t="s">
        <v>181</v>
      </c>
    </row>
    <row r="2034" spans="2:65" s="12" customFormat="1" ht="11.25">
      <c r="B2034" s="152"/>
      <c r="D2034" s="146" t="s">
        <v>194</v>
      </c>
      <c r="E2034" s="153" t="s">
        <v>3</v>
      </c>
      <c r="F2034" s="154" t="s">
        <v>1866</v>
      </c>
      <c r="H2034" s="153" t="s">
        <v>3</v>
      </c>
      <c r="I2034" s="155"/>
      <c r="L2034" s="152"/>
      <c r="M2034" s="156"/>
      <c r="T2034" s="157"/>
      <c r="AT2034" s="153" t="s">
        <v>194</v>
      </c>
      <c r="AU2034" s="153" t="s">
        <v>82</v>
      </c>
      <c r="AV2034" s="12" t="s">
        <v>9</v>
      </c>
      <c r="AW2034" s="12" t="s">
        <v>35</v>
      </c>
      <c r="AX2034" s="12" t="s">
        <v>74</v>
      </c>
      <c r="AY2034" s="153" t="s">
        <v>181</v>
      </c>
    </row>
    <row r="2035" spans="2:65" s="12" customFormat="1" ht="11.25">
      <c r="B2035" s="152"/>
      <c r="D2035" s="146" t="s">
        <v>194</v>
      </c>
      <c r="E2035" s="153" t="s">
        <v>3</v>
      </c>
      <c r="F2035" s="154" t="s">
        <v>1867</v>
      </c>
      <c r="H2035" s="153" t="s">
        <v>3</v>
      </c>
      <c r="I2035" s="155"/>
      <c r="L2035" s="152"/>
      <c r="M2035" s="156"/>
      <c r="T2035" s="157"/>
      <c r="AT2035" s="153" t="s">
        <v>194</v>
      </c>
      <c r="AU2035" s="153" t="s">
        <v>82</v>
      </c>
      <c r="AV2035" s="12" t="s">
        <v>9</v>
      </c>
      <c r="AW2035" s="12" t="s">
        <v>35</v>
      </c>
      <c r="AX2035" s="12" t="s">
        <v>74</v>
      </c>
      <c r="AY2035" s="153" t="s">
        <v>181</v>
      </c>
    </row>
    <row r="2036" spans="2:65" s="12" customFormat="1" ht="11.25">
      <c r="B2036" s="152"/>
      <c r="D2036" s="146" t="s">
        <v>194</v>
      </c>
      <c r="E2036" s="153" t="s">
        <v>3</v>
      </c>
      <c r="F2036" s="154" t="s">
        <v>1868</v>
      </c>
      <c r="H2036" s="153" t="s">
        <v>3</v>
      </c>
      <c r="I2036" s="155"/>
      <c r="L2036" s="152"/>
      <c r="M2036" s="156"/>
      <c r="T2036" s="157"/>
      <c r="AT2036" s="153" t="s">
        <v>194</v>
      </c>
      <c r="AU2036" s="153" t="s">
        <v>82</v>
      </c>
      <c r="AV2036" s="12" t="s">
        <v>9</v>
      </c>
      <c r="AW2036" s="12" t="s">
        <v>35</v>
      </c>
      <c r="AX2036" s="12" t="s">
        <v>74</v>
      </c>
      <c r="AY2036" s="153" t="s">
        <v>181</v>
      </c>
    </row>
    <row r="2037" spans="2:65" s="13" customFormat="1" ht="11.25">
      <c r="B2037" s="158"/>
      <c r="D2037" s="146" t="s">
        <v>194</v>
      </c>
      <c r="E2037" s="159" t="s">
        <v>3</v>
      </c>
      <c r="F2037" s="160" t="s">
        <v>1869</v>
      </c>
      <c r="H2037" s="161">
        <v>2.722</v>
      </c>
      <c r="I2037" s="162"/>
      <c r="L2037" s="158"/>
      <c r="M2037" s="163"/>
      <c r="T2037" s="164"/>
      <c r="AT2037" s="159" t="s">
        <v>194</v>
      </c>
      <c r="AU2037" s="159" t="s">
        <v>82</v>
      </c>
      <c r="AV2037" s="13" t="s">
        <v>82</v>
      </c>
      <c r="AW2037" s="13" t="s">
        <v>35</v>
      </c>
      <c r="AX2037" s="13" t="s">
        <v>74</v>
      </c>
      <c r="AY2037" s="159" t="s">
        <v>181</v>
      </c>
    </row>
    <row r="2038" spans="2:65" s="13" customFormat="1" ht="11.25">
      <c r="B2038" s="158"/>
      <c r="D2038" s="146" t="s">
        <v>194</v>
      </c>
      <c r="E2038" s="159" t="s">
        <v>3</v>
      </c>
      <c r="F2038" s="160" t="s">
        <v>1870</v>
      </c>
      <c r="H2038" s="161">
        <v>7.7759999999999998</v>
      </c>
      <c r="I2038" s="162"/>
      <c r="L2038" s="158"/>
      <c r="M2038" s="163"/>
      <c r="T2038" s="164"/>
      <c r="AT2038" s="159" t="s">
        <v>194</v>
      </c>
      <c r="AU2038" s="159" t="s">
        <v>82</v>
      </c>
      <c r="AV2038" s="13" t="s">
        <v>82</v>
      </c>
      <c r="AW2038" s="13" t="s">
        <v>35</v>
      </c>
      <c r="AX2038" s="13" t="s">
        <v>74</v>
      </c>
      <c r="AY2038" s="159" t="s">
        <v>181</v>
      </c>
    </row>
    <row r="2039" spans="2:65" s="14" customFormat="1" ht="11.25">
      <c r="B2039" s="165"/>
      <c r="D2039" s="146" t="s">
        <v>194</v>
      </c>
      <c r="E2039" s="166" t="s">
        <v>3</v>
      </c>
      <c r="F2039" s="167" t="s">
        <v>204</v>
      </c>
      <c r="H2039" s="168">
        <v>10.497999999999999</v>
      </c>
      <c r="I2039" s="169"/>
      <c r="L2039" s="165"/>
      <c r="M2039" s="170"/>
      <c r="T2039" s="171"/>
      <c r="AT2039" s="166" t="s">
        <v>194</v>
      </c>
      <c r="AU2039" s="166" t="s">
        <v>82</v>
      </c>
      <c r="AV2039" s="14" t="s">
        <v>188</v>
      </c>
      <c r="AW2039" s="14" t="s">
        <v>35</v>
      </c>
      <c r="AX2039" s="14" t="s">
        <v>9</v>
      </c>
      <c r="AY2039" s="166" t="s">
        <v>181</v>
      </c>
    </row>
    <row r="2040" spans="2:65" s="1" customFormat="1" ht="16.5" customHeight="1">
      <c r="B2040" s="132"/>
      <c r="C2040" s="133" t="s">
        <v>1871</v>
      </c>
      <c r="D2040" s="133" t="s">
        <v>183</v>
      </c>
      <c r="E2040" s="134" t="s">
        <v>1872</v>
      </c>
      <c r="F2040" s="135" t="s">
        <v>1873</v>
      </c>
      <c r="G2040" s="136" t="s">
        <v>221</v>
      </c>
      <c r="H2040" s="137">
        <v>0</v>
      </c>
      <c r="I2040" s="138"/>
      <c r="J2040" s="139">
        <f>ROUND(I2040*H2040,0)</f>
        <v>0</v>
      </c>
      <c r="K2040" s="135" t="s">
        <v>187</v>
      </c>
      <c r="L2040" s="33"/>
      <c r="M2040" s="140" t="s">
        <v>3</v>
      </c>
      <c r="N2040" s="141" t="s">
        <v>45</v>
      </c>
      <c r="P2040" s="142">
        <f>O2040*H2040</f>
        <v>0</v>
      </c>
      <c r="Q2040" s="142">
        <v>0</v>
      </c>
      <c r="R2040" s="142">
        <f>Q2040*H2040</f>
        <v>0</v>
      </c>
      <c r="S2040" s="142">
        <v>1.8</v>
      </c>
      <c r="T2040" s="143">
        <f>S2040*H2040</f>
        <v>0</v>
      </c>
      <c r="AR2040" s="144" t="s">
        <v>188</v>
      </c>
      <c r="AT2040" s="144" t="s">
        <v>183</v>
      </c>
      <c r="AU2040" s="144" t="s">
        <v>82</v>
      </c>
      <c r="AY2040" s="18" t="s">
        <v>181</v>
      </c>
      <c r="BE2040" s="145">
        <f>IF(N2040="základní",J2040,0)</f>
        <v>0</v>
      </c>
      <c r="BF2040" s="145">
        <f>IF(N2040="snížená",J2040,0)</f>
        <v>0</v>
      </c>
      <c r="BG2040" s="145">
        <f>IF(N2040="zákl. přenesená",J2040,0)</f>
        <v>0</v>
      </c>
      <c r="BH2040" s="145">
        <f>IF(N2040="sníž. přenesená",J2040,0)</f>
        <v>0</v>
      </c>
      <c r="BI2040" s="145">
        <f>IF(N2040="nulová",J2040,0)</f>
        <v>0</v>
      </c>
      <c r="BJ2040" s="18" t="s">
        <v>9</v>
      </c>
      <c r="BK2040" s="145">
        <f>ROUND(I2040*H2040,0)</f>
        <v>0</v>
      </c>
      <c r="BL2040" s="18" t="s">
        <v>188</v>
      </c>
      <c r="BM2040" s="144" t="s">
        <v>1874</v>
      </c>
    </row>
    <row r="2041" spans="2:65" s="1" customFormat="1" ht="19.5">
      <c r="B2041" s="33"/>
      <c r="D2041" s="146" t="s">
        <v>190</v>
      </c>
      <c r="F2041" s="147" t="s">
        <v>1875</v>
      </c>
      <c r="I2041" s="148"/>
      <c r="L2041" s="33"/>
      <c r="M2041" s="149"/>
      <c r="T2041" s="54"/>
      <c r="AT2041" s="18" t="s">
        <v>190</v>
      </c>
      <c r="AU2041" s="18" t="s">
        <v>82</v>
      </c>
    </row>
    <row r="2042" spans="2:65" s="1" customFormat="1" ht="11.25">
      <c r="B2042" s="33"/>
      <c r="D2042" s="150" t="s">
        <v>192</v>
      </c>
      <c r="F2042" s="151" t="s">
        <v>1876</v>
      </c>
      <c r="I2042" s="148"/>
      <c r="L2042" s="33"/>
      <c r="M2042" s="149"/>
      <c r="T2042" s="54"/>
      <c r="AT2042" s="18" t="s">
        <v>192</v>
      </c>
      <c r="AU2042" s="18" t="s">
        <v>82</v>
      </c>
    </row>
    <row r="2043" spans="2:65" s="1" customFormat="1" ht="16.5" customHeight="1">
      <c r="B2043" s="132"/>
      <c r="C2043" s="133" t="s">
        <v>1877</v>
      </c>
      <c r="D2043" s="133" t="s">
        <v>183</v>
      </c>
      <c r="E2043" s="134" t="s">
        <v>1878</v>
      </c>
      <c r="F2043" s="135" t="s">
        <v>1879</v>
      </c>
      <c r="G2043" s="136" t="s">
        <v>221</v>
      </c>
      <c r="H2043" s="137">
        <v>11.352</v>
      </c>
      <c r="I2043" s="138"/>
      <c r="J2043" s="139">
        <f>ROUND(I2043*H2043,0)</f>
        <v>0</v>
      </c>
      <c r="K2043" s="135" t="s">
        <v>187</v>
      </c>
      <c r="L2043" s="33"/>
      <c r="M2043" s="140" t="s">
        <v>3</v>
      </c>
      <c r="N2043" s="141" t="s">
        <v>45</v>
      </c>
      <c r="P2043" s="142">
        <f>O2043*H2043</f>
        <v>0</v>
      </c>
      <c r="Q2043" s="142">
        <v>0</v>
      </c>
      <c r="R2043" s="142">
        <f>Q2043*H2043</f>
        <v>0</v>
      </c>
      <c r="S2043" s="142">
        <v>1.8</v>
      </c>
      <c r="T2043" s="143">
        <f>S2043*H2043</f>
        <v>20.433600000000002</v>
      </c>
      <c r="AR2043" s="144" t="s">
        <v>188</v>
      </c>
      <c r="AT2043" s="144" t="s">
        <v>183</v>
      </c>
      <c r="AU2043" s="144" t="s">
        <v>82</v>
      </c>
      <c r="AY2043" s="18" t="s">
        <v>181</v>
      </c>
      <c r="BE2043" s="145">
        <f>IF(N2043="základní",J2043,0)</f>
        <v>0</v>
      </c>
      <c r="BF2043" s="145">
        <f>IF(N2043="snížená",J2043,0)</f>
        <v>0</v>
      </c>
      <c r="BG2043" s="145">
        <f>IF(N2043="zákl. přenesená",J2043,0)</f>
        <v>0</v>
      </c>
      <c r="BH2043" s="145">
        <f>IF(N2043="sníž. přenesená",J2043,0)</f>
        <v>0</v>
      </c>
      <c r="BI2043" s="145">
        <f>IF(N2043="nulová",J2043,0)</f>
        <v>0</v>
      </c>
      <c r="BJ2043" s="18" t="s">
        <v>9</v>
      </c>
      <c r="BK2043" s="145">
        <f>ROUND(I2043*H2043,0)</f>
        <v>0</v>
      </c>
      <c r="BL2043" s="18" t="s">
        <v>188</v>
      </c>
      <c r="BM2043" s="144" t="s">
        <v>1880</v>
      </c>
    </row>
    <row r="2044" spans="2:65" s="1" customFormat="1" ht="19.5">
      <c r="B2044" s="33"/>
      <c r="D2044" s="146" t="s">
        <v>190</v>
      </c>
      <c r="F2044" s="147" t="s">
        <v>1881</v>
      </c>
      <c r="I2044" s="148"/>
      <c r="L2044" s="33"/>
      <c r="M2044" s="149"/>
      <c r="T2044" s="54"/>
      <c r="AT2044" s="18" t="s">
        <v>190</v>
      </c>
      <c r="AU2044" s="18" t="s">
        <v>82</v>
      </c>
    </row>
    <row r="2045" spans="2:65" s="1" customFormat="1" ht="11.25">
      <c r="B2045" s="33"/>
      <c r="D2045" s="150" t="s">
        <v>192</v>
      </c>
      <c r="F2045" s="151" t="s">
        <v>1882</v>
      </c>
      <c r="I2045" s="148"/>
      <c r="L2045" s="33"/>
      <c r="M2045" s="149"/>
      <c r="T2045" s="54"/>
      <c r="AT2045" s="18" t="s">
        <v>192</v>
      </c>
      <c r="AU2045" s="18" t="s">
        <v>82</v>
      </c>
    </row>
    <row r="2046" spans="2:65" s="12" customFormat="1" ht="11.25">
      <c r="B2046" s="152"/>
      <c r="D2046" s="146" t="s">
        <v>194</v>
      </c>
      <c r="E2046" s="153" t="s">
        <v>3</v>
      </c>
      <c r="F2046" s="154" t="s">
        <v>244</v>
      </c>
      <c r="H2046" s="153" t="s">
        <v>3</v>
      </c>
      <c r="I2046" s="155"/>
      <c r="L2046" s="152"/>
      <c r="M2046" s="156"/>
      <c r="T2046" s="157"/>
      <c r="AT2046" s="153" t="s">
        <v>194</v>
      </c>
      <c r="AU2046" s="153" t="s">
        <v>82</v>
      </c>
      <c r="AV2046" s="12" t="s">
        <v>9</v>
      </c>
      <c r="AW2046" s="12" t="s">
        <v>35</v>
      </c>
      <c r="AX2046" s="12" t="s">
        <v>74</v>
      </c>
      <c r="AY2046" s="153" t="s">
        <v>181</v>
      </c>
    </row>
    <row r="2047" spans="2:65" s="13" customFormat="1" ht="11.25">
      <c r="B2047" s="158"/>
      <c r="D2047" s="146" t="s">
        <v>194</v>
      </c>
      <c r="E2047" s="159" t="s">
        <v>3</v>
      </c>
      <c r="F2047" s="160" t="s">
        <v>1883</v>
      </c>
      <c r="H2047" s="161">
        <v>4.05</v>
      </c>
      <c r="I2047" s="162"/>
      <c r="L2047" s="158"/>
      <c r="M2047" s="163"/>
      <c r="T2047" s="164"/>
      <c r="AT2047" s="159" t="s">
        <v>194</v>
      </c>
      <c r="AU2047" s="159" t="s">
        <v>82</v>
      </c>
      <c r="AV2047" s="13" t="s">
        <v>82</v>
      </c>
      <c r="AW2047" s="13" t="s">
        <v>35</v>
      </c>
      <c r="AX2047" s="13" t="s">
        <v>74</v>
      </c>
      <c r="AY2047" s="159" t="s">
        <v>181</v>
      </c>
    </row>
    <row r="2048" spans="2:65" s="12" customFormat="1" ht="11.25">
      <c r="B2048" s="152"/>
      <c r="D2048" s="146" t="s">
        <v>194</v>
      </c>
      <c r="E2048" s="153" t="s">
        <v>3</v>
      </c>
      <c r="F2048" s="154" t="s">
        <v>1884</v>
      </c>
      <c r="H2048" s="153" t="s">
        <v>3</v>
      </c>
      <c r="I2048" s="155"/>
      <c r="L2048" s="152"/>
      <c r="M2048" s="156"/>
      <c r="T2048" s="157"/>
      <c r="AT2048" s="153" t="s">
        <v>194</v>
      </c>
      <c r="AU2048" s="153" t="s">
        <v>82</v>
      </c>
      <c r="AV2048" s="12" t="s">
        <v>9</v>
      </c>
      <c r="AW2048" s="12" t="s">
        <v>35</v>
      </c>
      <c r="AX2048" s="12" t="s">
        <v>74</v>
      </c>
      <c r="AY2048" s="153" t="s">
        <v>181</v>
      </c>
    </row>
    <row r="2049" spans="2:65" s="13" customFormat="1" ht="11.25">
      <c r="B2049" s="158"/>
      <c r="D2049" s="146" t="s">
        <v>194</v>
      </c>
      <c r="E2049" s="159" t="s">
        <v>3</v>
      </c>
      <c r="F2049" s="160" t="s">
        <v>1885</v>
      </c>
      <c r="H2049" s="161">
        <v>1.0920000000000001</v>
      </c>
      <c r="I2049" s="162"/>
      <c r="L2049" s="158"/>
      <c r="M2049" s="163"/>
      <c r="T2049" s="164"/>
      <c r="AT2049" s="159" t="s">
        <v>194</v>
      </c>
      <c r="AU2049" s="159" t="s">
        <v>82</v>
      </c>
      <c r="AV2049" s="13" t="s">
        <v>82</v>
      </c>
      <c r="AW2049" s="13" t="s">
        <v>35</v>
      </c>
      <c r="AX2049" s="13" t="s">
        <v>74</v>
      </c>
      <c r="AY2049" s="159" t="s">
        <v>181</v>
      </c>
    </row>
    <row r="2050" spans="2:65" s="12" customFormat="1" ht="11.25">
      <c r="B2050" s="152"/>
      <c r="D2050" s="146" t="s">
        <v>194</v>
      </c>
      <c r="E2050" s="153" t="s">
        <v>3</v>
      </c>
      <c r="F2050" s="154" t="s">
        <v>1886</v>
      </c>
      <c r="H2050" s="153" t="s">
        <v>3</v>
      </c>
      <c r="I2050" s="155"/>
      <c r="L2050" s="152"/>
      <c r="M2050" s="156"/>
      <c r="T2050" s="157"/>
      <c r="AT2050" s="153" t="s">
        <v>194</v>
      </c>
      <c r="AU2050" s="153" t="s">
        <v>82</v>
      </c>
      <c r="AV2050" s="12" t="s">
        <v>9</v>
      </c>
      <c r="AW2050" s="12" t="s">
        <v>35</v>
      </c>
      <c r="AX2050" s="12" t="s">
        <v>74</v>
      </c>
      <c r="AY2050" s="153" t="s">
        <v>181</v>
      </c>
    </row>
    <row r="2051" spans="2:65" s="12" customFormat="1" ht="11.25">
      <c r="B2051" s="152"/>
      <c r="D2051" s="146" t="s">
        <v>194</v>
      </c>
      <c r="E2051" s="153" t="s">
        <v>3</v>
      </c>
      <c r="F2051" s="154" t="s">
        <v>1887</v>
      </c>
      <c r="H2051" s="153" t="s">
        <v>3</v>
      </c>
      <c r="I2051" s="155"/>
      <c r="L2051" s="152"/>
      <c r="M2051" s="156"/>
      <c r="T2051" s="157"/>
      <c r="AT2051" s="153" t="s">
        <v>194</v>
      </c>
      <c r="AU2051" s="153" t="s">
        <v>82</v>
      </c>
      <c r="AV2051" s="12" t="s">
        <v>9</v>
      </c>
      <c r="AW2051" s="12" t="s">
        <v>35</v>
      </c>
      <c r="AX2051" s="12" t="s">
        <v>74</v>
      </c>
      <c r="AY2051" s="153" t="s">
        <v>181</v>
      </c>
    </row>
    <row r="2052" spans="2:65" s="12" customFormat="1" ht="11.25">
      <c r="B2052" s="152"/>
      <c r="D2052" s="146" t="s">
        <v>194</v>
      </c>
      <c r="E2052" s="153" t="s">
        <v>3</v>
      </c>
      <c r="F2052" s="154" t="s">
        <v>1888</v>
      </c>
      <c r="H2052" s="153" t="s">
        <v>3</v>
      </c>
      <c r="I2052" s="155"/>
      <c r="L2052" s="152"/>
      <c r="M2052" s="156"/>
      <c r="T2052" s="157"/>
      <c r="AT2052" s="153" t="s">
        <v>194</v>
      </c>
      <c r="AU2052" s="153" t="s">
        <v>82</v>
      </c>
      <c r="AV2052" s="12" t="s">
        <v>9</v>
      </c>
      <c r="AW2052" s="12" t="s">
        <v>35</v>
      </c>
      <c r="AX2052" s="12" t="s">
        <v>74</v>
      </c>
      <c r="AY2052" s="153" t="s">
        <v>181</v>
      </c>
    </row>
    <row r="2053" spans="2:65" s="13" customFormat="1" ht="11.25">
      <c r="B2053" s="158"/>
      <c r="D2053" s="146" t="s">
        <v>194</v>
      </c>
      <c r="E2053" s="159" t="s">
        <v>3</v>
      </c>
      <c r="F2053" s="160" t="s">
        <v>1889</v>
      </c>
      <c r="H2053" s="161">
        <v>6.21</v>
      </c>
      <c r="I2053" s="162"/>
      <c r="L2053" s="158"/>
      <c r="M2053" s="163"/>
      <c r="T2053" s="164"/>
      <c r="AT2053" s="159" t="s">
        <v>194</v>
      </c>
      <c r="AU2053" s="159" t="s">
        <v>82</v>
      </c>
      <c r="AV2053" s="13" t="s">
        <v>82</v>
      </c>
      <c r="AW2053" s="13" t="s">
        <v>35</v>
      </c>
      <c r="AX2053" s="13" t="s">
        <v>74</v>
      </c>
      <c r="AY2053" s="159" t="s">
        <v>181</v>
      </c>
    </row>
    <row r="2054" spans="2:65" s="12" customFormat="1" ht="11.25">
      <c r="B2054" s="152"/>
      <c r="D2054" s="146" t="s">
        <v>194</v>
      </c>
      <c r="E2054" s="153" t="s">
        <v>3</v>
      </c>
      <c r="F2054" s="154" t="s">
        <v>1890</v>
      </c>
      <c r="H2054" s="153" t="s">
        <v>3</v>
      </c>
      <c r="I2054" s="155"/>
      <c r="L2054" s="152"/>
      <c r="M2054" s="156"/>
      <c r="T2054" s="157"/>
      <c r="AT2054" s="153" t="s">
        <v>194</v>
      </c>
      <c r="AU2054" s="153" t="s">
        <v>82</v>
      </c>
      <c r="AV2054" s="12" t="s">
        <v>9</v>
      </c>
      <c r="AW2054" s="12" t="s">
        <v>35</v>
      </c>
      <c r="AX2054" s="12" t="s">
        <v>74</v>
      </c>
      <c r="AY2054" s="153" t="s">
        <v>181</v>
      </c>
    </row>
    <row r="2055" spans="2:65" s="12" customFormat="1" ht="11.25">
      <c r="B2055" s="152"/>
      <c r="D2055" s="146" t="s">
        <v>194</v>
      </c>
      <c r="E2055" s="153" t="s">
        <v>3</v>
      </c>
      <c r="F2055" s="154" t="s">
        <v>1891</v>
      </c>
      <c r="H2055" s="153" t="s">
        <v>3</v>
      </c>
      <c r="I2055" s="155"/>
      <c r="L2055" s="152"/>
      <c r="M2055" s="156"/>
      <c r="T2055" s="157"/>
      <c r="AT2055" s="153" t="s">
        <v>194</v>
      </c>
      <c r="AU2055" s="153" t="s">
        <v>82</v>
      </c>
      <c r="AV2055" s="12" t="s">
        <v>9</v>
      </c>
      <c r="AW2055" s="12" t="s">
        <v>35</v>
      </c>
      <c r="AX2055" s="12" t="s">
        <v>74</v>
      </c>
      <c r="AY2055" s="153" t="s">
        <v>181</v>
      </c>
    </row>
    <row r="2056" spans="2:65" s="12" customFormat="1" ht="11.25">
      <c r="B2056" s="152"/>
      <c r="D2056" s="146" t="s">
        <v>194</v>
      </c>
      <c r="E2056" s="153" t="s">
        <v>3</v>
      </c>
      <c r="F2056" s="154" t="s">
        <v>1892</v>
      </c>
      <c r="H2056" s="153" t="s">
        <v>3</v>
      </c>
      <c r="I2056" s="155"/>
      <c r="L2056" s="152"/>
      <c r="M2056" s="156"/>
      <c r="T2056" s="157"/>
      <c r="AT2056" s="153" t="s">
        <v>194</v>
      </c>
      <c r="AU2056" s="153" t="s">
        <v>82</v>
      </c>
      <c r="AV2056" s="12" t="s">
        <v>9</v>
      </c>
      <c r="AW2056" s="12" t="s">
        <v>35</v>
      </c>
      <c r="AX2056" s="12" t="s">
        <v>74</v>
      </c>
      <c r="AY2056" s="153" t="s">
        <v>181</v>
      </c>
    </row>
    <row r="2057" spans="2:65" s="12" customFormat="1" ht="11.25">
      <c r="B2057" s="152"/>
      <c r="D2057" s="146" t="s">
        <v>194</v>
      </c>
      <c r="E2057" s="153" t="s">
        <v>3</v>
      </c>
      <c r="F2057" s="154" t="s">
        <v>1893</v>
      </c>
      <c r="H2057" s="153" t="s">
        <v>3</v>
      </c>
      <c r="I2057" s="155"/>
      <c r="L2057" s="152"/>
      <c r="M2057" s="156"/>
      <c r="T2057" s="157"/>
      <c r="AT2057" s="153" t="s">
        <v>194</v>
      </c>
      <c r="AU2057" s="153" t="s">
        <v>82</v>
      </c>
      <c r="AV2057" s="12" t="s">
        <v>9</v>
      </c>
      <c r="AW2057" s="12" t="s">
        <v>35</v>
      </c>
      <c r="AX2057" s="12" t="s">
        <v>74</v>
      </c>
      <c r="AY2057" s="153" t="s">
        <v>181</v>
      </c>
    </row>
    <row r="2058" spans="2:65" s="14" customFormat="1" ht="11.25">
      <c r="B2058" s="165"/>
      <c r="D2058" s="146" t="s">
        <v>194</v>
      </c>
      <c r="E2058" s="166" t="s">
        <v>3</v>
      </c>
      <c r="F2058" s="167" t="s">
        <v>204</v>
      </c>
      <c r="H2058" s="168">
        <v>11.352</v>
      </c>
      <c r="I2058" s="169"/>
      <c r="L2058" s="165"/>
      <c r="M2058" s="170"/>
      <c r="T2058" s="171"/>
      <c r="AT2058" s="166" t="s">
        <v>194</v>
      </c>
      <c r="AU2058" s="166" t="s">
        <v>82</v>
      </c>
      <c r="AV2058" s="14" t="s">
        <v>188</v>
      </c>
      <c r="AW2058" s="14" t="s">
        <v>35</v>
      </c>
      <c r="AX2058" s="14" t="s">
        <v>9</v>
      </c>
      <c r="AY2058" s="166" t="s">
        <v>181</v>
      </c>
    </row>
    <row r="2059" spans="2:65" s="1" customFormat="1" ht="16.5" customHeight="1">
      <c r="B2059" s="132"/>
      <c r="C2059" s="133" t="s">
        <v>1894</v>
      </c>
      <c r="D2059" s="133" t="s">
        <v>183</v>
      </c>
      <c r="E2059" s="134" t="s">
        <v>1895</v>
      </c>
      <c r="F2059" s="135" t="s">
        <v>1896</v>
      </c>
      <c r="G2059" s="136" t="s">
        <v>214</v>
      </c>
      <c r="H2059" s="137">
        <v>7.2</v>
      </c>
      <c r="I2059" s="138"/>
      <c r="J2059" s="139">
        <f>ROUND(I2059*H2059,0)</f>
        <v>0</v>
      </c>
      <c r="K2059" s="135" t="s">
        <v>187</v>
      </c>
      <c r="L2059" s="33"/>
      <c r="M2059" s="140" t="s">
        <v>3</v>
      </c>
      <c r="N2059" s="141" t="s">
        <v>45</v>
      </c>
      <c r="P2059" s="142">
        <f>O2059*H2059</f>
        <v>0</v>
      </c>
      <c r="Q2059" s="142">
        <v>0</v>
      </c>
      <c r="R2059" s="142">
        <f>Q2059*H2059</f>
        <v>0</v>
      </c>
      <c r="S2059" s="142">
        <v>8.1000000000000003E-2</v>
      </c>
      <c r="T2059" s="143">
        <f>S2059*H2059</f>
        <v>0.58320000000000005</v>
      </c>
      <c r="AR2059" s="144" t="s">
        <v>188</v>
      </c>
      <c r="AT2059" s="144" t="s">
        <v>183</v>
      </c>
      <c r="AU2059" s="144" t="s">
        <v>82</v>
      </c>
      <c r="AY2059" s="18" t="s">
        <v>181</v>
      </c>
      <c r="BE2059" s="145">
        <f>IF(N2059="základní",J2059,0)</f>
        <v>0</v>
      </c>
      <c r="BF2059" s="145">
        <f>IF(N2059="snížená",J2059,0)</f>
        <v>0</v>
      </c>
      <c r="BG2059" s="145">
        <f>IF(N2059="zákl. přenesená",J2059,0)</f>
        <v>0</v>
      </c>
      <c r="BH2059" s="145">
        <f>IF(N2059="sníž. přenesená",J2059,0)</f>
        <v>0</v>
      </c>
      <c r="BI2059" s="145">
        <f>IF(N2059="nulová",J2059,0)</f>
        <v>0</v>
      </c>
      <c r="BJ2059" s="18" t="s">
        <v>9</v>
      </c>
      <c r="BK2059" s="145">
        <f>ROUND(I2059*H2059,0)</f>
        <v>0</v>
      </c>
      <c r="BL2059" s="18" t="s">
        <v>188</v>
      </c>
      <c r="BM2059" s="144" t="s">
        <v>1897</v>
      </c>
    </row>
    <row r="2060" spans="2:65" s="1" customFormat="1" ht="11.25">
      <c r="B2060" s="33"/>
      <c r="D2060" s="146" t="s">
        <v>190</v>
      </c>
      <c r="F2060" s="147" t="s">
        <v>1898</v>
      </c>
      <c r="I2060" s="148"/>
      <c r="L2060" s="33"/>
      <c r="M2060" s="149"/>
      <c r="T2060" s="54"/>
      <c r="AT2060" s="18" t="s">
        <v>190</v>
      </c>
      <c r="AU2060" s="18" t="s">
        <v>82</v>
      </c>
    </row>
    <row r="2061" spans="2:65" s="1" customFormat="1" ht="11.25">
      <c r="B2061" s="33"/>
      <c r="D2061" s="150" t="s">
        <v>192</v>
      </c>
      <c r="F2061" s="151" t="s">
        <v>1899</v>
      </c>
      <c r="I2061" s="148"/>
      <c r="L2061" s="33"/>
      <c r="M2061" s="149"/>
      <c r="T2061" s="54"/>
      <c r="AT2061" s="18" t="s">
        <v>192</v>
      </c>
      <c r="AU2061" s="18" t="s">
        <v>82</v>
      </c>
    </row>
    <row r="2062" spans="2:65" s="12" customFormat="1" ht="11.25">
      <c r="B2062" s="152"/>
      <c r="D2062" s="146" t="s">
        <v>194</v>
      </c>
      <c r="E2062" s="153" t="s">
        <v>3</v>
      </c>
      <c r="F2062" s="154" t="s">
        <v>1900</v>
      </c>
      <c r="H2062" s="153" t="s">
        <v>3</v>
      </c>
      <c r="I2062" s="155"/>
      <c r="L2062" s="152"/>
      <c r="M2062" s="156"/>
      <c r="T2062" s="157"/>
      <c r="AT2062" s="153" t="s">
        <v>194</v>
      </c>
      <c r="AU2062" s="153" t="s">
        <v>82</v>
      </c>
      <c r="AV2062" s="12" t="s">
        <v>9</v>
      </c>
      <c r="AW2062" s="12" t="s">
        <v>35</v>
      </c>
      <c r="AX2062" s="12" t="s">
        <v>74</v>
      </c>
      <c r="AY2062" s="153" t="s">
        <v>181</v>
      </c>
    </row>
    <row r="2063" spans="2:65" s="13" customFormat="1" ht="11.25">
      <c r="B2063" s="158"/>
      <c r="D2063" s="146" t="s">
        <v>194</v>
      </c>
      <c r="E2063" s="159" t="s">
        <v>3</v>
      </c>
      <c r="F2063" s="160" t="s">
        <v>1901</v>
      </c>
      <c r="H2063" s="161">
        <v>7.2</v>
      </c>
      <c r="I2063" s="162"/>
      <c r="L2063" s="158"/>
      <c r="M2063" s="163"/>
      <c r="T2063" s="164"/>
      <c r="AT2063" s="159" t="s">
        <v>194</v>
      </c>
      <c r="AU2063" s="159" t="s">
        <v>82</v>
      </c>
      <c r="AV2063" s="13" t="s">
        <v>82</v>
      </c>
      <c r="AW2063" s="13" t="s">
        <v>35</v>
      </c>
      <c r="AX2063" s="13" t="s">
        <v>9</v>
      </c>
      <c r="AY2063" s="159" t="s">
        <v>181</v>
      </c>
    </row>
    <row r="2064" spans="2:65" s="1" customFormat="1" ht="16.5" customHeight="1">
      <c r="B2064" s="132"/>
      <c r="C2064" s="133" t="s">
        <v>1902</v>
      </c>
      <c r="D2064" s="133" t="s">
        <v>183</v>
      </c>
      <c r="E2064" s="134" t="s">
        <v>1903</v>
      </c>
      <c r="F2064" s="135" t="s">
        <v>1904</v>
      </c>
      <c r="G2064" s="136" t="s">
        <v>214</v>
      </c>
      <c r="H2064" s="137">
        <v>43.2</v>
      </c>
      <c r="I2064" s="138"/>
      <c r="J2064" s="139">
        <f>ROUND(I2064*H2064,0)</f>
        <v>0</v>
      </c>
      <c r="K2064" s="135" t="s">
        <v>187</v>
      </c>
      <c r="L2064" s="33"/>
      <c r="M2064" s="140" t="s">
        <v>3</v>
      </c>
      <c r="N2064" s="141" t="s">
        <v>45</v>
      </c>
      <c r="P2064" s="142">
        <f>O2064*H2064</f>
        <v>0</v>
      </c>
      <c r="Q2064" s="142">
        <v>0</v>
      </c>
      <c r="R2064" s="142">
        <f>Q2064*H2064</f>
        <v>0</v>
      </c>
      <c r="S2064" s="142">
        <v>4.2000000000000003E-2</v>
      </c>
      <c r="T2064" s="143">
        <f>S2064*H2064</f>
        <v>1.8144000000000002</v>
      </c>
      <c r="AR2064" s="144" t="s">
        <v>188</v>
      </c>
      <c r="AT2064" s="144" t="s">
        <v>183</v>
      </c>
      <c r="AU2064" s="144" t="s">
        <v>82</v>
      </c>
      <c r="AY2064" s="18" t="s">
        <v>181</v>
      </c>
      <c r="BE2064" s="145">
        <f>IF(N2064="základní",J2064,0)</f>
        <v>0</v>
      </c>
      <c r="BF2064" s="145">
        <f>IF(N2064="snížená",J2064,0)</f>
        <v>0</v>
      </c>
      <c r="BG2064" s="145">
        <f>IF(N2064="zákl. přenesená",J2064,0)</f>
        <v>0</v>
      </c>
      <c r="BH2064" s="145">
        <f>IF(N2064="sníž. přenesená",J2064,0)</f>
        <v>0</v>
      </c>
      <c r="BI2064" s="145">
        <f>IF(N2064="nulová",J2064,0)</f>
        <v>0</v>
      </c>
      <c r="BJ2064" s="18" t="s">
        <v>9</v>
      </c>
      <c r="BK2064" s="145">
        <f>ROUND(I2064*H2064,0)</f>
        <v>0</v>
      </c>
      <c r="BL2064" s="18" t="s">
        <v>188</v>
      </c>
      <c r="BM2064" s="144" t="s">
        <v>1905</v>
      </c>
    </row>
    <row r="2065" spans="2:51" s="1" customFormat="1" ht="19.5">
      <c r="B2065" s="33"/>
      <c r="D2065" s="146" t="s">
        <v>190</v>
      </c>
      <c r="F2065" s="147" t="s">
        <v>1906</v>
      </c>
      <c r="I2065" s="148"/>
      <c r="L2065" s="33"/>
      <c r="M2065" s="149"/>
      <c r="T2065" s="54"/>
      <c r="AT2065" s="18" t="s">
        <v>190</v>
      </c>
      <c r="AU2065" s="18" t="s">
        <v>82</v>
      </c>
    </row>
    <row r="2066" spans="2:51" s="1" customFormat="1" ht="11.25">
      <c r="B2066" s="33"/>
      <c r="D2066" s="150" t="s">
        <v>192</v>
      </c>
      <c r="F2066" s="151" t="s">
        <v>1907</v>
      </c>
      <c r="I2066" s="148"/>
      <c r="L2066" s="33"/>
      <c r="M2066" s="149"/>
      <c r="T2066" s="54"/>
      <c r="AT2066" s="18" t="s">
        <v>192</v>
      </c>
      <c r="AU2066" s="18" t="s">
        <v>82</v>
      </c>
    </row>
    <row r="2067" spans="2:51" s="12" customFormat="1" ht="11.25">
      <c r="B2067" s="152"/>
      <c r="D2067" s="146" t="s">
        <v>194</v>
      </c>
      <c r="E2067" s="153" t="s">
        <v>3</v>
      </c>
      <c r="F2067" s="154" t="s">
        <v>244</v>
      </c>
      <c r="H2067" s="153" t="s">
        <v>3</v>
      </c>
      <c r="I2067" s="155"/>
      <c r="L2067" s="152"/>
      <c r="M2067" s="156"/>
      <c r="T2067" s="157"/>
      <c r="AT2067" s="153" t="s">
        <v>194</v>
      </c>
      <c r="AU2067" s="153" t="s">
        <v>82</v>
      </c>
      <c r="AV2067" s="12" t="s">
        <v>9</v>
      </c>
      <c r="AW2067" s="12" t="s">
        <v>35</v>
      </c>
      <c r="AX2067" s="12" t="s">
        <v>74</v>
      </c>
      <c r="AY2067" s="153" t="s">
        <v>181</v>
      </c>
    </row>
    <row r="2068" spans="2:51" s="12" customFormat="1" ht="11.25">
      <c r="B2068" s="152"/>
      <c r="D2068" s="146" t="s">
        <v>194</v>
      </c>
      <c r="E2068" s="153" t="s">
        <v>3</v>
      </c>
      <c r="F2068" s="154" t="s">
        <v>532</v>
      </c>
      <c r="H2068" s="153" t="s">
        <v>3</v>
      </c>
      <c r="I2068" s="155"/>
      <c r="L2068" s="152"/>
      <c r="M2068" s="156"/>
      <c r="T2068" s="157"/>
      <c r="AT2068" s="153" t="s">
        <v>194</v>
      </c>
      <c r="AU2068" s="153" t="s">
        <v>82</v>
      </c>
      <c r="AV2068" s="12" t="s">
        <v>9</v>
      </c>
      <c r="AW2068" s="12" t="s">
        <v>35</v>
      </c>
      <c r="AX2068" s="12" t="s">
        <v>74</v>
      </c>
      <c r="AY2068" s="153" t="s">
        <v>181</v>
      </c>
    </row>
    <row r="2069" spans="2:51" s="13" customFormat="1" ht="11.25">
      <c r="B2069" s="158"/>
      <c r="D2069" s="146" t="s">
        <v>194</v>
      </c>
      <c r="E2069" s="159" t="s">
        <v>3</v>
      </c>
      <c r="F2069" s="160" t="s">
        <v>568</v>
      </c>
      <c r="H2069" s="161">
        <v>21.6</v>
      </c>
      <c r="I2069" s="162"/>
      <c r="L2069" s="158"/>
      <c r="M2069" s="163"/>
      <c r="T2069" s="164"/>
      <c r="AT2069" s="159" t="s">
        <v>194</v>
      </c>
      <c r="AU2069" s="159" t="s">
        <v>82</v>
      </c>
      <c r="AV2069" s="13" t="s">
        <v>82</v>
      </c>
      <c r="AW2069" s="13" t="s">
        <v>35</v>
      </c>
      <c r="AX2069" s="13" t="s">
        <v>74</v>
      </c>
      <c r="AY2069" s="159" t="s">
        <v>181</v>
      </c>
    </row>
    <row r="2070" spans="2:51" s="12" customFormat="1" ht="11.25">
      <c r="B2070" s="152"/>
      <c r="D2070" s="146" t="s">
        <v>194</v>
      </c>
      <c r="E2070" s="153" t="s">
        <v>3</v>
      </c>
      <c r="F2070" s="154" t="s">
        <v>1908</v>
      </c>
      <c r="H2070" s="153" t="s">
        <v>3</v>
      </c>
      <c r="I2070" s="155"/>
      <c r="L2070" s="152"/>
      <c r="M2070" s="156"/>
      <c r="T2070" s="157"/>
      <c r="AT2070" s="153" t="s">
        <v>194</v>
      </c>
      <c r="AU2070" s="153" t="s">
        <v>82</v>
      </c>
      <c r="AV2070" s="12" t="s">
        <v>9</v>
      </c>
      <c r="AW2070" s="12" t="s">
        <v>35</v>
      </c>
      <c r="AX2070" s="12" t="s">
        <v>74</v>
      </c>
      <c r="AY2070" s="153" t="s">
        <v>181</v>
      </c>
    </row>
    <row r="2071" spans="2:51" s="13" customFormat="1" ht="11.25">
      <c r="B2071" s="158"/>
      <c r="D2071" s="146" t="s">
        <v>194</v>
      </c>
      <c r="E2071" s="159" t="s">
        <v>3</v>
      </c>
      <c r="F2071" s="160" t="s">
        <v>570</v>
      </c>
      <c r="H2071" s="161">
        <v>14.4</v>
      </c>
      <c r="I2071" s="162"/>
      <c r="L2071" s="158"/>
      <c r="M2071" s="163"/>
      <c r="T2071" s="164"/>
      <c r="AT2071" s="159" t="s">
        <v>194</v>
      </c>
      <c r="AU2071" s="159" t="s">
        <v>82</v>
      </c>
      <c r="AV2071" s="13" t="s">
        <v>82</v>
      </c>
      <c r="AW2071" s="13" t="s">
        <v>35</v>
      </c>
      <c r="AX2071" s="13" t="s">
        <v>74</v>
      </c>
      <c r="AY2071" s="159" t="s">
        <v>181</v>
      </c>
    </row>
    <row r="2072" spans="2:51" s="12" customFormat="1" ht="11.25">
      <c r="B2072" s="152"/>
      <c r="D2072" s="146" t="s">
        <v>194</v>
      </c>
      <c r="E2072" s="153" t="s">
        <v>3</v>
      </c>
      <c r="F2072" s="154" t="s">
        <v>536</v>
      </c>
      <c r="H2072" s="153" t="s">
        <v>3</v>
      </c>
      <c r="I2072" s="155"/>
      <c r="L2072" s="152"/>
      <c r="M2072" s="156"/>
      <c r="T2072" s="157"/>
      <c r="AT2072" s="153" t="s">
        <v>194</v>
      </c>
      <c r="AU2072" s="153" t="s">
        <v>82</v>
      </c>
      <c r="AV2072" s="12" t="s">
        <v>9</v>
      </c>
      <c r="AW2072" s="12" t="s">
        <v>35</v>
      </c>
      <c r="AX2072" s="12" t="s">
        <v>74</v>
      </c>
      <c r="AY2072" s="153" t="s">
        <v>181</v>
      </c>
    </row>
    <row r="2073" spans="2:51" s="13" customFormat="1" ht="11.25">
      <c r="B2073" s="158"/>
      <c r="D2073" s="146" t="s">
        <v>194</v>
      </c>
      <c r="E2073" s="159" t="s">
        <v>3</v>
      </c>
      <c r="F2073" s="160" t="s">
        <v>1909</v>
      </c>
      <c r="H2073" s="161">
        <v>-14.4</v>
      </c>
      <c r="I2073" s="162"/>
      <c r="L2073" s="158"/>
      <c r="M2073" s="163"/>
      <c r="T2073" s="164"/>
      <c r="AT2073" s="159" t="s">
        <v>194</v>
      </c>
      <c r="AU2073" s="159" t="s">
        <v>82</v>
      </c>
      <c r="AV2073" s="13" t="s">
        <v>82</v>
      </c>
      <c r="AW2073" s="13" t="s">
        <v>35</v>
      </c>
      <c r="AX2073" s="13" t="s">
        <v>74</v>
      </c>
      <c r="AY2073" s="159" t="s">
        <v>181</v>
      </c>
    </row>
    <row r="2074" spans="2:51" s="12" customFormat="1" ht="11.25">
      <c r="B2074" s="152"/>
      <c r="D2074" s="146" t="s">
        <v>194</v>
      </c>
      <c r="E2074" s="153" t="s">
        <v>3</v>
      </c>
      <c r="F2074" s="154" t="s">
        <v>538</v>
      </c>
      <c r="H2074" s="153" t="s">
        <v>3</v>
      </c>
      <c r="I2074" s="155"/>
      <c r="L2074" s="152"/>
      <c r="M2074" s="156"/>
      <c r="T2074" s="157"/>
      <c r="AT2074" s="153" t="s">
        <v>194</v>
      </c>
      <c r="AU2074" s="153" t="s">
        <v>82</v>
      </c>
      <c r="AV2074" s="12" t="s">
        <v>9</v>
      </c>
      <c r="AW2074" s="12" t="s">
        <v>35</v>
      </c>
      <c r="AX2074" s="12" t="s">
        <v>74</v>
      </c>
      <c r="AY2074" s="153" t="s">
        <v>181</v>
      </c>
    </row>
    <row r="2075" spans="2:51" s="12" customFormat="1" ht="11.25">
      <c r="B2075" s="152"/>
      <c r="D2075" s="146" t="s">
        <v>194</v>
      </c>
      <c r="E2075" s="153" t="s">
        <v>3</v>
      </c>
      <c r="F2075" s="154" t="s">
        <v>572</v>
      </c>
      <c r="H2075" s="153" t="s">
        <v>3</v>
      </c>
      <c r="I2075" s="155"/>
      <c r="L2075" s="152"/>
      <c r="M2075" s="156"/>
      <c r="T2075" s="157"/>
      <c r="AT2075" s="153" t="s">
        <v>194</v>
      </c>
      <c r="AU2075" s="153" t="s">
        <v>82</v>
      </c>
      <c r="AV2075" s="12" t="s">
        <v>9</v>
      </c>
      <c r="AW2075" s="12" t="s">
        <v>35</v>
      </c>
      <c r="AX2075" s="12" t="s">
        <v>74</v>
      </c>
      <c r="AY2075" s="153" t="s">
        <v>181</v>
      </c>
    </row>
    <row r="2076" spans="2:51" s="12" customFormat="1" ht="11.25">
      <c r="B2076" s="152"/>
      <c r="D2076" s="146" t="s">
        <v>194</v>
      </c>
      <c r="E2076" s="153" t="s">
        <v>3</v>
      </c>
      <c r="F2076" s="154" t="s">
        <v>540</v>
      </c>
      <c r="H2076" s="153" t="s">
        <v>3</v>
      </c>
      <c r="I2076" s="155"/>
      <c r="L2076" s="152"/>
      <c r="M2076" s="156"/>
      <c r="T2076" s="157"/>
      <c r="AT2076" s="153" t="s">
        <v>194</v>
      </c>
      <c r="AU2076" s="153" t="s">
        <v>82</v>
      </c>
      <c r="AV2076" s="12" t="s">
        <v>9</v>
      </c>
      <c r="AW2076" s="12" t="s">
        <v>35</v>
      </c>
      <c r="AX2076" s="12" t="s">
        <v>74</v>
      </c>
      <c r="AY2076" s="153" t="s">
        <v>181</v>
      </c>
    </row>
    <row r="2077" spans="2:51" s="12" customFormat="1" ht="11.25">
      <c r="B2077" s="152"/>
      <c r="D2077" s="146" t="s">
        <v>194</v>
      </c>
      <c r="E2077" s="153" t="s">
        <v>3</v>
      </c>
      <c r="F2077" s="154" t="s">
        <v>573</v>
      </c>
      <c r="H2077" s="153" t="s">
        <v>3</v>
      </c>
      <c r="I2077" s="155"/>
      <c r="L2077" s="152"/>
      <c r="M2077" s="156"/>
      <c r="T2077" s="157"/>
      <c r="AT2077" s="153" t="s">
        <v>194</v>
      </c>
      <c r="AU2077" s="153" t="s">
        <v>82</v>
      </c>
      <c r="AV2077" s="12" t="s">
        <v>9</v>
      </c>
      <c r="AW2077" s="12" t="s">
        <v>35</v>
      </c>
      <c r="AX2077" s="12" t="s">
        <v>74</v>
      </c>
      <c r="AY2077" s="153" t="s">
        <v>181</v>
      </c>
    </row>
    <row r="2078" spans="2:51" s="12" customFormat="1" ht="11.25">
      <c r="B2078" s="152"/>
      <c r="D2078" s="146" t="s">
        <v>194</v>
      </c>
      <c r="E2078" s="153" t="s">
        <v>3</v>
      </c>
      <c r="F2078" s="154" t="s">
        <v>542</v>
      </c>
      <c r="H2078" s="153" t="s">
        <v>3</v>
      </c>
      <c r="I2078" s="155"/>
      <c r="L2078" s="152"/>
      <c r="M2078" s="156"/>
      <c r="T2078" s="157"/>
      <c r="AT2078" s="153" t="s">
        <v>194</v>
      </c>
      <c r="AU2078" s="153" t="s">
        <v>82</v>
      </c>
      <c r="AV2078" s="12" t="s">
        <v>9</v>
      </c>
      <c r="AW2078" s="12" t="s">
        <v>35</v>
      </c>
      <c r="AX2078" s="12" t="s">
        <v>74</v>
      </c>
      <c r="AY2078" s="153" t="s">
        <v>181</v>
      </c>
    </row>
    <row r="2079" spans="2:51" s="12" customFormat="1" ht="11.25">
      <c r="B2079" s="152"/>
      <c r="D2079" s="146" t="s">
        <v>194</v>
      </c>
      <c r="E2079" s="153" t="s">
        <v>3</v>
      </c>
      <c r="F2079" s="154" t="s">
        <v>1910</v>
      </c>
      <c r="H2079" s="153" t="s">
        <v>3</v>
      </c>
      <c r="I2079" s="155"/>
      <c r="L2079" s="152"/>
      <c r="M2079" s="156"/>
      <c r="T2079" s="157"/>
      <c r="AT2079" s="153" t="s">
        <v>194</v>
      </c>
      <c r="AU2079" s="153" t="s">
        <v>82</v>
      </c>
      <c r="AV2079" s="12" t="s">
        <v>9</v>
      </c>
      <c r="AW2079" s="12" t="s">
        <v>35</v>
      </c>
      <c r="AX2079" s="12" t="s">
        <v>74</v>
      </c>
      <c r="AY2079" s="153" t="s">
        <v>181</v>
      </c>
    </row>
    <row r="2080" spans="2:51" s="12" customFormat="1" ht="11.25">
      <c r="B2080" s="152"/>
      <c r="D2080" s="146" t="s">
        <v>194</v>
      </c>
      <c r="E2080" s="153" t="s">
        <v>3</v>
      </c>
      <c r="F2080" s="154" t="s">
        <v>544</v>
      </c>
      <c r="H2080" s="153" t="s">
        <v>3</v>
      </c>
      <c r="I2080" s="155"/>
      <c r="L2080" s="152"/>
      <c r="M2080" s="156"/>
      <c r="T2080" s="157"/>
      <c r="AT2080" s="153" t="s">
        <v>194</v>
      </c>
      <c r="AU2080" s="153" t="s">
        <v>82</v>
      </c>
      <c r="AV2080" s="12" t="s">
        <v>9</v>
      </c>
      <c r="AW2080" s="12" t="s">
        <v>35</v>
      </c>
      <c r="AX2080" s="12" t="s">
        <v>74</v>
      </c>
      <c r="AY2080" s="153" t="s">
        <v>181</v>
      </c>
    </row>
    <row r="2081" spans="2:51" s="12" customFormat="1" ht="11.25">
      <c r="B2081" s="152"/>
      <c r="D2081" s="146" t="s">
        <v>194</v>
      </c>
      <c r="E2081" s="153" t="s">
        <v>3</v>
      </c>
      <c r="F2081" s="154" t="s">
        <v>1911</v>
      </c>
      <c r="H2081" s="153" t="s">
        <v>3</v>
      </c>
      <c r="I2081" s="155"/>
      <c r="L2081" s="152"/>
      <c r="M2081" s="156"/>
      <c r="T2081" s="157"/>
      <c r="AT2081" s="153" t="s">
        <v>194</v>
      </c>
      <c r="AU2081" s="153" t="s">
        <v>82</v>
      </c>
      <c r="AV2081" s="12" t="s">
        <v>9</v>
      </c>
      <c r="AW2081" s="12" t="s">
        <v>35</v>
      </c>
      <c r="AX2081" s="12" t="s">
        <v>74</v>
      </c>
      <c r="AY2081" s="153" t="s">
        <v>181</v>
      </c>
    </row>
    <row r="2082" spans="2:51" s="12" customFormat="1" ht="11.25">
      <c r="B2082" s="152"/>
      <c r="D2082" s="146" t="s">
        <v>194</v>
      </c>
      <c r="E2082" s="153" t="s">
        <v>3</v>
      </c>
      <c r="F2082" s="154" t="s">
        <v>546</v>
      </c>
      <c r="H2082" s="153" t="s">
        <v>3</v>
      </c>
      <c r="I2082" s="155"/>
      <c r="L2082" s="152"/>
      <c r="M2082" s="156"/>
      <c r="T2082" s="157"/>
      <c r="AT2082" s="153" t="s">
        <v>194</v>
      </c>
      <c r="AU2082" s="153" t="s">
        <v>82</v>
      </c>
      <c r="AV2082" s="12" t="s">
        <v>9</v>
      </c>
      <c r="AW2082" s="12" t="s">
        <v>35</v>
      </c>
      <c r="AX2082" s="12" t="s">
        <v>74</v>
      </c>
      <c r="AY2082" s="153" t="s">
        <v>181</v>
      </c>
    </row>
    <row r="2083" spans="2:51" s="12" customFormat="1" ht="11.25">
      <c r="B2083" s="152"/>
      <c r="D2083" s="146" t="s">
        <v>194</v>
      </c>
      <c r="E2083" s="153" t="s">
        <v>3</v>
      </c>
      <c r="F2083" s="154" t="s">
        <v>1912</v>
      </c>
      <c r="H2083" s="153" t="s">
        <v>3</v>
      </c>
      <c r="I2083" s="155"/>
      <c r="L2083" s="152"/>
      <c r="M2083" s="156"/>
      <c r="T2083" s="157"/>
      <c r="AT2083" s="153" t="s">
        <v>194</v>
      </c>
      <c r="AU2083" s="153" t="s">
        <v>82</v>
      </c>
      <c r="AV2083" s="12" t="s">
        <v>9</v>
      </c>
      <c r="AW2083" s="12" t="s">
        <v>35</v>
      </c>
      <c r="AX2083" s="12" t="s">
        <v>74</v>
      </c>
      <c r="AY2083" s="153" t="s">
        <v>181</v>
      </c>
    </row>
    <row r="2084" spans="2:51" s="12" customFormat="1" ht="11.25">
      <c r="B2084" s="152"/>
      <c r="D2084" s="146" t="s">
        <v>194</v>
      </c>
      <c r="E2084" s="153" t="s">
        <v>3</v>
      </c>
      <c r="F2084" s="154" t="s">
        <v>548</v>
      </c>
      <c r="H2084" s="153" t="s">
        <v>3</v>
      </c>
      <c r="I2084" s="155"/>
      <c r="L2084" s="152"/>
      <c r="M2084" s="156"/>
      <c r="T2084" s="157"/>
      <c r="AT2084" s="153" t="s">
        <v>194</v>
      </c>
      <c r="AU2084" s="153" t="s">
        <v>82</v>
      </c>
      <c r="AV2084" s="12" t="s">
        <v>9</v>
      </c>
      <c r="AW2084" s="12" t="s">
        <v>35</v>
      </c>
      <c r="AX2084" s="12" t="s">
        <v>74</v>
      </c>
      <c r="AY2084" s="153" t="s">
        <v>181</v>
      </c>
    </row>
    <row r="2085" spans="2:51" s="12" customFormat="1" ht="11.25">
      <c r="B2085" s="152"/>
      <c r="D2085" s="146" t="s">
        <v>194</v>
      </c>
      <c r="E2085" s="153" t="s">
        <v>3</v>
      </c>
      <c r="F2085" s="154" t="s">
        <v>549</v>
      </c>
      <c r="H2085" s="153" t="s">
        <v>3</v>
      </c>
      <c r="I2085" s="155"/>
      <c r="L2085" s="152"/>
      <c r="M2085" s="156"/>
      <c r="T2085" s="157"/>
      <c r="AT2085" s="153" t="s">
        <v>194</v>
      </c>
      <c r="AU2085" s="153" t="s">
        <v>82</v>
      </c>
      <c r="AV2085" s="12" t="s">
        <v>9</v>
      </c>
      <c r="AW2085" s="12" t="s">
        <v>35</v>
      </c>
      <c r="AX2085" s="12" t="s">
        <v>74</v>
      </c>
      <c r="AY2085" s="153" t="s">
        <v>181</v>
      </c>
    </row>
    <row r="2086" spans="2:51" s="13" customFormat="1" ht="11.25">
      <c r="B2086" s="158"/>
      <c r="D2086" s="146" t="s">
        <v>194</v>
      </c>
      <c r="E2086" s="159" t="s">
        <v>3</v>
      </c>
      <c r="F2086" s="160" t="s">
        <v>577</v>
      </c>
      <c r="H2086" s="161">
        <v>21.6</v>
      </c>
      <c r="I2086" s="162"/>
      <c r="L2086" s="158"/>
      <c r="M2086" s="163"/>
      <c r="T2086" s="164"/>
      <c r="AT2086" s="159" t="s">
        <v>194</v>
      </c>
      <c r="AU2086" s="159" t="s">
        <v>82</v>
      </c>
      <c r="AV2086" s="13" t="s">
        <v>82</v>
      </c>
      <c r="AW2086" s="13" t="s">
        <v>35</v>
      </c>
      <c r="AX2086" s="13" t="s">
        <v>74</v>
      </c>
      <c r="AY2086" s="159" t="s">
        <v>181</v>
      </c>
    </row>
    <row r="2087" spans="2:51" s="12" customFormat="1" ht="11.25">
      <c r="B2087" s="152"/>
      <c r="D2087" s="146" t="s">
        <v>194</v>
      </c>
      <c r="E2087" s="153" t="s">
        <v>3</v>
      </c>
      <c r="F2087" s="154" t="s">
        <v>578</v>
      </c>
      <c r="H2087" s="153" t="s">
        <v>3</v>
      </c>
      <c r="I2087" s="155"/>
      <c r="L2087" s="152"/>
      <c r="M2087" s="156"/>
      <c r="T2087" s="157"/>
      <c r="AT2087" s="153" t="s">
        <v>194</v>
      </c>
      <c r="AU2087" s="153" t="s">
        <v>82</v>
      </c>
      <c r="AV2087" s="12" t="s">
        <v>9</v>
      </c>
      <c r="AW2087" s="12" t="s">
        <v>35</v>
      </c>
      <c r="AX2087" s="12" t="s">
        <v>74</v>
      </c>
      <c r="AY2087" s="153" t="s">
        <v>181</v>
      </c>
    </row>
    <row r="2088" spans="2:51" s="12" customFormat="1" ht="11.25">
      <c r="B2088" s="152"/>
      <c r="D2088" s="146" t="s">
        <v>194</v>
      </c>
      <c r="E2088" s="153" t="s">
        <v>3</v>
      </c>
      <c r="F2088" s="154" t="s">
        <v>552</v>
      </c>
      <c r="H2088" s="153" t="s">
        <v>3</v>
      </c>
      <c r="I2088" s="155"/>
      <c r="L2088" s="152"/>
      <c r="M2088" s="156"/>
      <c r="T2088" s="157"/>
      <c r="AT2088" s="153" t="s">
        <v>194</v>
      </c>
      <c r="AU2088" s="153" t="s">
        <v>82</v>
      </c>
      <c r="AV2088" s="12" t="s">
        <v>9</v>
      </c>
      <c r="AW2088" s="12" t="s">
        <v>35</v>
      </c>
      <c r="AX2088" s="12" t="s">
        <v>74</v>
      </c>
      <c r="AY2088" s="153" t="s">
        <v>181</v>
      </c>
    </row>
    <row r="2089" spans="2:51" s="12" customFormat="1" ht="11.25">
      <c r="B2089" s="152"/>
      <c r="D2089" s="146" t="s">
        <v>194</v>
      </c>
      <c r="E2089" s="153" t="s">
        <v>3</v>
      </c>
      <c r="F2089" s="154" t="s">
        <v>579</v>
      </c>
      <c r="H2089" s="153" t="s">
        <v>3</v>
      </c>
      <c r="I2089" s="155"/>
      <c r="L2089" s="152"/>
      <c r="M2089" s="156"/>
      <c r="T2089" s="157"/>
      <c r="AT2089" s="153" t="s">
        <v>194</v>
      </c>
      <c r="AU2089" s="153" t="s">
        <v>82</v>
      </c>
      <c r="AV2089" s="12" t="s">
        <v>9</v>
      </c>
      <c r="AW2089" s="12" t="s">
        <v>35</v>
      </c>
      <c r="AX2089" s="12" t="s">
        <v>74</v>
      </c>
      <c r="AY2089" s="153" t="s">
        <v>181</v>
      </c>
    </row>
    <row r="2090" spans="2:51" s="12" customFormat="1" ht="11.25">
      <c r="B2090" s="152"/>
      <c r="D2090" s="146" t="s">
        <v>194</v>
      </c>
      <c r="E2090" s="153" t="s">
        <v>3</v>
      </c>
      <c r="F2090" s="154" t="s">
        <v>554</v>
      </c>
      <c r="H2090" s="153" t="s">
        <v>3</v>
      </c>
      <c r="I2090" s="155"/>
      <c r="L2090" s="152"/>
      <c r="M2090" s="156"/>
      <c r="T2090" s="157"/>
      <c r="AT2090" s="153" t="s">
        <v>194</v>
      </c>
      <c r="AU2090" s="153" t="s">
        <v>82</v>
      </c>
      <c r="AV2090" s="12" t="s">
        <v>9</v>
      </c>
      <c r="AW2090" s="12" t="s">
        <v>35</v>
      </c>
      <c r="AX2090" s="12" t="s">
        <v>74</v>
      </c>
      <c r="AY2090" s="153" t="s">
        <v>181</v>
      </c>
    </row>
    <row r="2091" spans="2:51" s="12" customFormat="1" ht="11.25">
      <c r="B2091" s="152"/>
      <c r="D2091" s="146" t="s">
        <v>194</v>
      </c>
      <c r="E2091" s="153" t="s">
        <v>3</v>
      </c>
      <c r="F2091" s="154" t="s">
        <v>580</v>
      </c>
      <c r="H2091" s="153" t="s">
        <v>3</v>
      </c>
      <c r="I2091" s="155"/>
      <c r="L2091" s="152"/>
      <c r="M2091" s="156"/>
      <c r="T2091" s="157"/>
      <c r="AT2091" s="153" t="s">
        <v>194</v>
      </c>
      <c r="AU2091" s="153" t="s">
        <v>82</v>
      </c>
      <c r="AV2091" s="12" t="s">
        <v>9</v>
      </c>
      <c r="AW2091" s="12" t="s">
        <v>35</v>
      </c>
      <c r="AX2091" s="12" t="s">
        <v>74</v>
      </c>
      <c r="AY2091" s="153" t="s">
        <v>181</v>
      </c>
    </row>
    <row r="2092" spans="2:51" s="12" customFormat="1" ht="11.25">
      <c r="B2092" s="152"/>
      <c r="D2092" s="146" t="s">
        <v>194</v>
      </c>
      <c r="E2092" s="153" t="s">
        <v>3</v>
      </c>
      <c r="F2092" s="154" t="s">
        <v>556</v>
      </c>
      <c r="H2092" s="153" t="s">
        <v>3</v>
      </c>
      <c r="I2092" s="155"/>
      <c r="L2092" s="152"/>
      <c r="M2092" s="156"/>
      <c r="T2092" s="157"/>
      <c r="AT2092" s="153" t="s">
        <v>194</v>
      </c>
      <c r="AU2092" s="153" t="s">
        <v>82</v>
      </c>
      <c r="AV2092" s="12" t="s">
        <v>9</v>
      </c>
      <c r="AW2092" s="12" t="s">
        <v>35</v>
      </c>
      <c r="AX2092" s="12" t="s">
        <v>74</v>
      </c>
      <c r="AY2092" s="153" t="s">
        <v>181</v>
      </c>
    </row>
    <row r="2093" spans="2:51" s="12" customFormat="1" ht="11.25">
      <c r="B2093" s="152"/>
      <c r="D2093" s="146" t="s">
        <v>194</v>
      </c>
      <c r="E2093" s="153" t="s">
        <v>3</v>
      </c>
      <c r="F2093" s="154" t="s">
        <v>581</v>
      </c>
      <c r="H2093" s="153" t="s">
        <v>3</v>
      </c>
      <c r="I2093" s="155"/>
      <c r="L2093" s="152"/>
      <c r="M2093" s="156"/>
      <c r="T2093" s="157"/>
      <c r="AT2093" s="153" t="s">
        <v>194</v>
      </c>
      <c r="AU2093" s="153" t="s">
        <v>82</v>
      </c>
      <c r="AV2093" s="12" t="s">
        <v>9</v>
      </c>
      <c r="AW2093" s="12" t="s">
        <v>35</v>
      </c>
      <c r="AX2093" s="12" t="s">
        <v>74</v>
      </c>
      <c r="AY2093" s="153" t="s">
        <v>181</v>
      </c>
    </row>
    <row r="2094" spans="2:51" s="12" customFormat="1" ht="11.25">
      <c r="B2094" s="152"/>
      <c r="D2094" s="146" t="s">
        <v>194</v>
      </c>
      <c r="E2094" s="153" t="s">
        <v>3</v>
      </c>
      <c r="F2094" s="154" t="s">
        <v>582</v>
      </c>
      <c r="H2094" s="153" t="s">
        <v>3</v>
      </c>
      <c r="I2094" s="155"/>
      <c r="L2094" s="152"/>
      <c r="M2094" s="156"/>
      <c r="T2094" s="157"/>
      <c r="AT2094" s="153" t="s">
        <v>194</v>
      </c>
      <c r="AU2094" s="153" t="s">
        <v>82</v>
      </c>
      <c r="AV2094" s="12" t="s">
        <v>9</v>
      </c>
      <c r="AW2094" s="12" t="s">
        <v>35</v>
      </c>
      <c r="AX2094" s="12" t="s">
        <v>74</v>
      </c>
      <c r="AY2094" s="153" t="s">
        <v>181</v>
      </c>
    </row>
    <row r="2095" spans="2:51" s="12" customFormat="1" ht="11.25">
      <c r="B2095" s="152"/>
      <c r="D2095" s="146" t="s">
        <v>194</v>
      </c>
      <c r="E2095" s="153" t="s">
        <v>3</v>
      </c>
      <c r="F2095" s="154" t="s">
        <v>559</v>
      </c>
      <c r="H2095" s="153" t="s">
        <v>3</v>
      </c>
      <c r="I2095" s="155"/>
      <c r="L2095" s="152"/>
      <c r="M2095" s="156"/>
      <c r="T2095" s="157"/>
      <c r="AT2095" s="153" t="s">
        <v>194</v>
      </c>
      <c r="AU2095" s="153" t="s">
        <v>82</v>
      </c>
      <c r="AV2095" s="12" t="s">
        <v>9</v>
      </c>
      <c r="AW2095" s="12" t="s">
        <v>35</v>
      </c>
      <c r="AX2095" s="12" t="s">
        <v>74</v>
      </c>
      <c r="AY2095" s="153" t="s">
        <v>181</v>
      </c>
    </row>
    <row r="2096" spans="2:51" s="12" customFormat="1" ht="11.25">
      <c r="B2096" s="152"/>
      <c r="D2096" s="146" t="s">
        <v>194</v>
      </c>
      <c r="E2096" s="153" t="s">
        <v>3</v>
      </c>
      <c r="F2096" s="154" t="s">
        <v>583</v>
      </c>
      <c r="H2096" s="153" t="s">
        <v>3</v>
      </c>
      <c r="I2096" s="155"/>
      <c r="L2096" s="152"/>
      <c r="M2096" s="156"/>
      <c r="T2096" s="157"/>
      <c r="AT2096" s="153" t="s">
        <v>194</v>
      </c>
      <c r="AU2096" s="153" t="s">
        <v>82</v>
      </c>
      <c r="AV2096" s="12" t="s">
        <v>9</v>
      </c>
      <c r="AW2096" s="12" t="s">
        <v>35</v>
      </c>
      <c r="AX2096" s="12" t="s">
        <v>74</v>
      </c>
      <c r="AY2096" s="153" t="s">
        <v>181</v>
      </c>
    </row>
    <row r="2097" spans="2:65" s="12" customFormat="1" ht="11.25">
      <c r="B2097" s="152"/>
      <c r="D2097" s="146" t="s">
        <v>194</v>
      </c>
      <c r="E2097" s="153" t="s">
        <v>3</v>
      </c>
      <c r="F2097" s="154" t="s">
        <v>561</v>
      </c>
      <c r="H2097" s="153" t="s">
        <v>3</v>
      </c>
      <c r="I2097" s="155"/>
      <c r="L2097" s="152"/>
      <c r="M2097" s="156"/>
      <c r="T2097" s="157"/>
      <c r="AT2097" s="153" t="s">
        <v>194</v>
      </c>
      <c r="AU2097" s="153" t="s">
        <v>82</v>
      </c>
      <c r="AV2097" s="12" t="s">
        <v>9</v>
      </c>
      <c r="AW2097" s="12" t="s">
        <v>35</v>
      </c>
      <c r="AX2097" s="12" t="s">
        <v>74</v>
      </c>
      <c r="AY2097" s="153" t="s">
        <v>181</v>
      </c>
    </row>
    <row r="2098" spans="2:65" s="12" customFormat="1" ht="11.25">
      <c r="B2098" s="152"/>
      <c r="D2098" s="146" t="s">
        <v>194</v>
      </c>
      <c r="E2098" s="153" t="s">
        <v>3</v>
      </c>
      <c r="F2098" s="154" t="s">
        <v>583</v>
      </c>
      <c r="H2098" s="153" t="s">
        <v>3</v>
      </c>
      <c r="I2098" s="155"/>
      <c r="L2098" s="152"/>
      <c r="M2098" s="156"/>
      <c r="T2098" s="157"/>
      <c r="AT2098" s="153" t="s">
        <v>194</v>
      </c>
      <c r="AU2098" s="153" t="s">
        <v>82</v>
      </c>
      <c r="AV2098" s="12" t="s">
        <v>9</v>
      </c>
      <c r="AW2098" s="12" t="s">
        <v>35</v>
      </c>
      <c r="AX2098" s="12" t="s">
        <v>74</v>
      </c>
      <c r="AY2098" s="153" t="s">
        <v>181</v>
      </c>
    </row>
    <row r="2099" spans="2:65" s="14" customFormat="1" ht="11.25">
      <c r="B2099" s="165"/>
      <c r="D2099" s="146" t="s">
        <v>194</v>
      </c>
      <c r="E2099" s="166" t="s">
        <v>3</v>
      </c>
      <c r="F2099" s="167" t="s">
        <v>204</v>
      </c>
      <c r="H2099" s="168">
        <v>43.2</v>
      </c>
      <c r="I2099" s="169"/>
      <c r="L2099" s="165"/>
      <c r="M2099" s="170"/>
      <c r="T2099" s="171"/>
      <c r="AT2099" s="166" t="s">
        <v>194</v>
      </c>
      <c r="AU2099" s="166" t="s">
        <v>82</v>
      </c>
      <c r="AV2099" s="14" t="s">
        <v>188</v>
      </c>
      <c r="AW2099" s="14" t="s">
        <v>35</v>
      </c>
      <c r="AX2099" s="14" t="s">
        <v>9</v>
      </c>
      <c r="AY2099" s="166" t="s">
        <v>181</v>
      </c>
    </row>
    <row r="2100" spans="2:65" s="1" customFormat="1" ht="21.75" customHeight="1">
      <c r="B2100" s="132"/>
      <c r="C2100" s="133" t="s">
        <v>1913</v>
      </c>
      <c r="D2100" s="133" t="s">
        <v>183</v>
      </c>
      <c r="E2100" s="134" t="s">
        <v>1914</v>
      </c>
      <c r="F2100" s="135" t="s">
        <v>1915</v>
      </c>
      <c r="G2100" s="136" t="s">
        <v>214</v>
      </c>
      <c r="H2100" s="137">
        <v>7.4749999999999996</v>
      </c>
      <c r="I2100" s="138"/>
      <c r="J2100" s="139">
        <f>ROUND(I2100*H2100,0)</f>
        <v>0</v>
      </c>
      <c r="K2100" s="135" t="s">
        <v>187</v>
      </c>
      <c r="L2100" s="33"/>
      <c r="M2100" s="140" t="s">
        <v>3</v>
      </c>
      <c r="N2100" s="141" t="s">
        <v>45</v>
      </c>
      <c r="P2100" s="142">
        <f>O2100*H2100</f>
        <v>0</v>
      </c>
      <c r="Q2100" s="142">
        <v>5.2240000000000002E-2</v>
      </c>
      <c r="R2100" s="142">
        <f>Q2100*H2100</f>
        <v>0.39049400000000001</v>
      </c>
      <c r="S2100" s="142">
        <v>0</v>
      </c>
      <c r="T2100" s="143">
        <f>S2100*H2100</f>
        <v>0</v>
      </c>
      <c r="AR2100" s="144" t="s">
        <v>188</v>
      </c>
      <c r="AT2100" s="144" t="s">
        <v>183</v>
      </c>
      <c r="AU2100" s="144" t="s">
        <v>82</v>
      </c>
      <c r="AY2100" s="18" t="s">
        <v>181</v>
      </c>
      <c r="BE2100" s="145">
        <f>IF(N2100="základní",J2100,0)</f>
        <v>0</v>
      </c>
      <c r="BF2100" s="145">
        <f>IF(N2100="snížená",J2100,0)</f>
        <v>0</v>
      </c>
      <c r="BG2100" s="145">
        <f>IF(N2100="zákl. přenesená",J2100,0)</f>
        <v>0</v>
      </c>
      <c r="BH2100" s="145">
        <f>IF(N2100="sníž. přenesená",J2100,0)</f>
        <v>0</v>
      </c>
      <c r="BI2100" s="145">
        <f>IF(N2100="nulová",J2100,0)</f>
        <v>0</v>
      </c>
      <c r="BJ2100" s="18" t="s">
        <v>9</v>
      </c>
      <c r="BK2100" s="145">
        <f>ROUND(I2100*H2100,0)</f>
        <v>0</v>
      </c>
      <c r="BL2100" s="18" t="s">
        <v>188</v>
      </c>
      <c r="BM2100" s="144" t="s">
        <v>1916</v>
      </c>
    </row>
    <row r="2101" spans="2:65" s="1" customFormat="1" ht="19.5">
      <c r="B2101" s="33"/>
      <c r="D2101" s="146" t="s">
        <v>190</v>
      </c>
      <c r="F2101" s="147" t="s">
        <v>1917</v>
      </c>
      <c r="I2101" s="148"/>
      <c r="L2101" s="33"/>
      <c r="M2101" s="149"/>
      <c r="T2101" s="54"/>
      <c r="AT2101" s="18" t="s">
        <v>190</v>
      </c>
      <c r="AU2101" s="18" t="s">
        <v>82</v>
      </c>
    </row>
    <row r="2102" spans="2:65" s="1" customFormat="1" ht="11.25">
      <c r="B2102" s="33"/>
      <c r="D2102" s="150" t="s">
        <v>192</v>
      </c>
      <c r="F2102" s="151" t="s">
        <v>1918</v>
      </c>
      <c r="I2102" s="148"/>
      <c r="L2102" s="33"/>
      <c r="M2102" s="149"/>
      <c r="T2102" s="54"/>
      <c r="AT2102" s="18" t="s">
        <v>192</v>
      </c>
      <c r="AU2102" s="18" t="s">
        <v>82</v>
      </c>
    </row>
    <row r="2103" spans="2:65" s="12" customFormat="1" ht="11.25">
      <c r="B2103" s="152"/>
      <c r="D2103" s="146" t="s">
        <v>194</v>
      </c>
      <c r="E2103" s="153" t="s">
        <v>3</v>
      </c>
      <c r="F2103" s="154" t="s">
        <v>1919</v>
      </c>
      <c r="H2103" s="153" t="s">
        <v>3</v>
      </c>
      <c r="I2103" s="155"/>
      <c r="L2103" s="152"/>
      <c r="M2103" s="156"/>
      <c r="T2103" s="157"/>
      <c r="AT2103" s="153" t="s">
        <v>194</v>
      </c>
      <c r="AU2103" s="153" t="s">
        <v>82</v>
      </c>
      <c r="AV2103" s="12" t="s">
        <v>9</v>
      </c>
      <c r="AW2103" s="12" t="s">
        <v>35</v>
      </c>
      <c r="AX2103" s="12" t="s">
        <v>74</v>
      </c>
      <c r="AY2103" s="153" t="s">
        <v>181</v>
      </c>
    </row>
    <row r="2104" spans="2:65" s="13" customFormat="1" ht="11.25">
      <c r="B2104" s="158"/>
      <c r="D2104" s="146" t="s">
        <v>194</v>
      </c>
      <c r="E2104" s="159" t="s">
        <v>3</v>
      </c>
      <c r="F2104" s="160" t="s">
        <v>1920</v>
      </c>
      <c r="H2104" s="161">
        <v>7.4749999999999996</v>
      </c>
      <c r="I2104" s="162"/>
      <c r="L2104" s="158"/>
      <c r="M2104" s="163"/>
      <c r="T2104" s="164"/>
      <c r="AT2104" s="159" t="s">
        <v>194</v>
      </c>
      <c r="AU2104" s="159" t="s">
        <v>82</v>
      </c>
      <c r="AV2104" s="13" t="s">
        <v>82</v>
      </c>
      <c r="AW2104" s="13" t="s">
        <v>35</v>
      </c>
      <c r="AX2104" s="13" t="s">
        <v>9</v>
      </c>
      <c r="AY2104" s="159" t="s">
        <v>181</v>
      </c>
    </row>
    <row r="2105" spans="2:65" s="1" customFormat="1" ht="21.75" customHeight="1">
      <c r="B2105" s="132"/>
      <c r="C2105" s="133" t="s">
        <v>1921</v>
      </c>
      <c r="D2105" s="133" t="s">
        <v>183</v>
      </c>
      <c r="E2105" s="134" t="s">
        <v>1922</v>
      </c>
      <c r="F2105" s="135" t="s">
        <v>1923</v>
      </c>
      <c r="G2105" s="136" t="s">
        <v>186</v>
      </c>
      <c r="H2105" s="137">
        <v>238.25399999999999</v>
      </c>
      <c r="I2105" s="138"/>
      <c r="J2105" s="139">
        <f>ROUND(I2105*H2105,0)</f>
        <v>0</v>
      </c>
      <c r="K2105" s="135" t="s">
        <v>187</v>
      </c>
      <c r="L2105" s="33"/>
      <c r="M2105" s="140" t="s">
        <v>3</v>
      </c>
      <c r="N2105" s="141" t="s">
        <v>45</v>
      </c>
      <c r="P2105" s="142">
        <f>O2105*H2105</f>
        <v>0</v>
      </c>
      <c r="Q2105" s="142">
        <v>0</v>
      </c>
      <c r="R2105" s="142">
        <f>Q2105*H2105</f>
        <v>0</v>
      </c>
      <c r="S2105" s="142">
        <v>0.01</v>
      </c>
      <c r="T2105" s="143">
        <f>S2105*H2105</f>
        <v>2.3825400000000001</v>
      </c>
      <c r="AR2105" s="144" t="s">
        <v>188</v>
      </c>
      <c r="AT2105" s="144" t="s">
        <v>183</v>
      </c>
      <c r="AU2105" s="144" t="s">
        <v>82</v>
      </c>
      <c r="AY2105" s="18" t="s">
        <v>181</v>
      </c>
      <c r="BE2105" s="145">
        <f>IF(N2105="základní",J2105,0)</f>
        <v>0</v>
      </c>
      <c r="BF2105" s="145">
        <f>IF(N2105="snížená",J2105,0)</f>
        <v>0</v>
      </c>
      <c r="BG2105" s="145">
        <f>IF(N2105="zákl. přenesená",J2105,0)</f>
        <v>0</v>
      </c>
      <c r="BH2105" s="145">
        <f>IF(N2105="sníž. přenesená",J2105,0)</f>
        <v>0</v>
      </c>
      <c r="BI2105" s="145">
        <f>IF(N2105="nulová",J2105,0)</f>
        <v>0</v>
      </c>
      <c r="BJ2105" s="18" t="s">
        <v>9</v>
      </c>
      <c r="BK2105" s="145">
        <f>ROUND(I2105*H2105,0)</f>
        <v>0</v>
      </c>
      <c r="BL2105" s="18" t="s">
        <v>188</v>
      </c>
      <c r="BM2105" s="144" t="s">
        <v>1924</v>
      </c>
    </row>
    <row r="2106" spans="2:65" s="1" customFormat="1" ht="11.25">
      <c r="B2106" s="33"/>
      <c r="D2106" s="146" t="s">
        <v>190</v>
      </c>
      <c r="F2106" s="147" t="s">
        <v>1925</v>
      </c>
      <c r="I2106" s="148"/>
      <c r="L2106" s="33"/>
      <c r="M2106" s="149"/>
      <c r="T2106" s="54"/>
      <c r="AT2106" s="18" t="s">
        <v>190</v>
      </c>
      <c r="AU2106" s="18" t="s">
        <v>82</v>
      </c>
    </row>
    <row r="2107" spans="2:65" s="1" customFormat="1" ht="11.25">
      <c r="B2107" s="33"/>
      <c r="D2107" s="150" t="s">
        <v>192</v>
      </c>
      <c r="F2107" s="151" t="s">
        <v>1926</v>
      </c>
      <c r="I2107" s="148"/>
      <c r="L2107" s="33"/>
      <c r="M2107" s="149"/>
      <c r="T2107" s="54"/>
      <c r="AT2107" s="18" t="s">
        <v>192</v>
      </c>
      <c r="AU2107" s="18" t="s">
        <v>82</v>
      </c>
    </row>
    <row r="2108" spans="2:65" s="12" customFormat="1" ht="11.25">
      <c r="B2108" s="152"/>
      <c r="D2108" s="146" t="s">
        <v>194</v>
      </c>
      <c r="E2108" s="153" t="s">
        <v>3</v>
      </c>
      <c r="F2108" s="154" t="s">
        <v>548</v>
      </c>
      <c r="H2108" s="153" t="s">
        <v>3</v>
      </c>
      <c r="I2108" s="155"/>
      <c r="L2108" s="152"/>
      <c r="M2108" s="156"/>
      <c r="T2108" s="157"/>
      <c r="AT2108" s="153" t="s">
        <v>194</v>
      </c>
      <c r="AU2108" s="153" t="s">
        <v>82</v>
      </c>
      <c r="AV2108" s="12" t="s">
        <v>9</v>
      </c>
      <c r="AW2108" s="12" t="s">
        <v>35</v>
      </c>
      <c r="AX2108" s="12" t="s">
        <v>74</v>
      </c>
      <c r="AY2108" s="153" t="s">
        <v>181</v>
      </c>
    </row>
    <row r="2109" spans="2:65" s="13" customFormat="1" ht="11.25">
      <c r="B2109" s="158"/>
      <c r="D2109" s="146" t="s">
        <v>194</v>
      </c>
      <c r="E2109" s="159" t="s">
        <v>3</v>
      </c>
      <c r="F2109" s="160" t="s">
        <v>840</v>
      </c>
      <c r="H2109" s="161">
        <v>1.71</v>
      </c>
      <c r="I2109" s="162"/>
      <c r="L2109" s="158"/>
      <c r="M2109" s="163"/>
      <c r="T2109" s="164"/>
      <c r="AT2109" s="159" t="s">
        <v>194</v>
      </c>
      <c r="AU2109" s="159" t="s">
        <v>82</v>
      </c>
      <c r="AV2109" s="13" t="s">
        <v>82</v>
      </c>
      <c r="AW2109" s="13" t="s">
        <v>35</v>
      </c>
      <c r="AX2109" s="13" t="s">
        <v>74</v>
      </c>
      <c r="AY2109" s="159" t="s">
        <v>181</v>
      </c>
    </row>
    <row r="2110" spans="2:65" s="13" customFormat="1" ht="11.25">
      <c r="B2110" s="158"/>
      <c r="D2110" s="146" t="s">
        <v>194</v>
      </c>
      <c r="E2110" s="159" t="s">
        <v>3</v>
      </c>
      <c r="F2110" s="160" t="s">
        <v>841</v>
      </c>
      <c r="H2110" s="161">
        <v>4.5599999999999996</v>
      </c>
      <c r="I2110" s="162"/>
      <c r="L2110" s="158"/>
      <c r="M2110" s="163"/>
      <c r="T2110" s="164"/>
      <c r="AT2110" s="159" t="s">
        <v>194</v>
      </c>
      <c r="AU2110" s="159" t="s">
        <v>82</v>
      </c>
      <c r="AV2110" s="13" t="s">
        <v>82</v>
      </c>
      <c r="AW2110" s="13" t="s">
        <v>35</v>
      </c>
      <c r="AX2110" s="13" t="s">
        <v>74</v>
      </c>
      <c r="AY2110" s="159" t="s">
        <v>181</v>
      </c>
    </row>
    <row r="2111" spans="2:65" s="13" customFormat="1" ht="11.25">
      <c r="B2111" s="158"/>
      <c r="D2111" s="146" t="s">
        <v>194</v>
      </c>
      <c r="E2111" s="159" t="s">
        <v>3</v>
      </c>
      <c r="F2111" s="160" t="s">
        <v>842</v>
      </c>
      <c r="H2111" s="161">
        <v>20.9</v>
      </c>
      <c r="I2111" s="162"/>
      <c r="L2111" s="158"/>
      <c r="M2111" s="163"/>
      <c r="T2111" s="164"/>
      <c r="AT2111" s="159" t="s">
        <v>194</v>
      </c>
      <c r="AU2111" s="159" t="s">
        <v>82</v>
      </c>
      <c r="AV2111" s="13" t="s">
        <v>82</v>
      </c>
      <c r="AW2111" s="13" t="s">
        <v>35</v>
      </c>
      <c r="AX2111" s="13" t="s">
        <v>74</v>
      </c>
      <c r="AY2111" s="159" t="s">
        <v>181</v>
      </c>
    </row>
    <row r="2112" spans="2:65" s="13" customFormat="1" ht="11.25">
      <c r="B2112" s="158"/>
      <c r="D2112" s="146" t="s">
        <v>194</v>
      </c>
      <c r="E2112" s="159" t="s">
        <v>3</v>
      </c>
      <c r="F2112" s="160" t="s">
        <v>843</v>
      </c>
      <c r="H2112" s="161">
        <v>42.465000000000003</v>
      </c>
      <c r="I2112" s="162"/>
      <c r="L2112" s="158"/>
      <c r="M2112" s="163"/>
      <c r="T2112" s="164"/>
      <c r="AT2112" s="159" t="s">
        <v>194</v>
      </c>
      <c r="AU2112" s="159" t="s">
        <v>82</v>
      </c>
      <c r="AV2112" s="13" t="s">
        <v>82</v>
      </c>
      <c r="AW2112" s="13" t="s">
        <v>35</v>
      </c>
      <c r="AX2112" s="13" t="s">
        <v>74</v>
      </c>
      <c r="AY2112" s="159" t="s">
        <v>181</v>
      </c>
    </row>
    <row r="2113" spans="2:65" s="13" customFormat="1" ht="11.25">
      <c r="B2113" s="158"/>
      <c r="D2113" s="146" t="s">
        <v>194</v>
      </c>
      <c r="E2113" s="159" t="s">
        <v>3</v>
      </c>
      <c r="F2113" s="160" t="s">
        <v>844</v>
      </c>
      <c r="H2113" s="161">
        <v>1.74</v>
      </c>
      <c r="I2113" s="162"/>
      <c r="L2113" s="158"/>
      <c r="M2113" s="163"/>
      <c r="T2113" s="164"/>
      <c r="AT2113" s="159" t="s">
        <v>194</v>
      </c>
      <c r="AU2113" s="159" t="s">
        <v>82</v>
      </c>
      <c r="AV2113" s="13" t="s">
        <v>82</v>
      </c>
      <c r="AW2113" s="13" t="s">
        <v>35</v>
      </c>
      <c r="AX2113" s="13" t="s">
        <v>74</v>
      </c>
      <c r="AY2113" s="159" t="s">
        <v>181</v>
      </c>
    </row>
    <row r="2114" spans="2:65" s="13" customFormat="1" ht="11.25">
      <c r="B2114" s="158"/>
      <c r="D2114" s="146" t="s">
        <v>194</v>
      </c>
      <c r="E2114" s="159" t="s">
        <v>3</v>
      </c>
      <c r="F2114" s="160" t="s">
        <v>845</v>
      </c>
      <c r="H2114" s="161">
        <v>33.152999999999999</v>
      </c>
      <c r="I2114" s="162"/>
      <c r="L2114" s="158"/>
      <c r="M2114" s="163"/>
      <c r="T2114" s="164"/>
      <c r="AT2114" s="159" t="s">
        <v>194</v>
      </c>
      <c r="AU2114" s="159" t="s">
        <v>82</v>
      </c>
      <c r="AV2114" s="13" t="s">
        <v>82</v>
      </c>
      <c r="AW2114" s="13" t="s">
        <v>35</v>
      </c>
      <c r="AX2114" s="13" t="s">
        <v>74</v>
      </c>
      <c r="AY2114" s="159" t="s">
        <v>181</v>
      </c>
    </row>
    <row r="2115" spans="2:65" s="13" customFormat="1" ht="11.25">
      <c r="B2115" s="158"/>
      <c r="D2115" s="146" t="s">
        <v>194</v>
      </c>
      <c r="E2115" s="159" t="s">
        <v>3</v>
      </c>
      <c r="F2115" s="160" t="s">
        <v>846</v>
      </c>
      <c r="H2115" s="161">
        <v>8.4550000000000001</v>
      </c>
      <c r="I2115" s="162"/>
      <c r="L2115" s="158"/>
      <c r="M2115" s="163"/>
      <c r="T2115" s="164"/>
      <c r="AT2115" s="159" t="s">
        <v>194</v>
      </c>
      <c r="AU2115" s="159" t="s">
        <v>82</v>
      </c>
      <c r="AV2115" s="13" t="s">
        <v>82</v>
      </c>
      <c r="AW2115" s="13" t="s">
        <v>35</v>
      </c>
      <c r="AX2115" s="13" t="s">
        <v>74</v>
      </c>
      <c r="AY2115" s="159" t="s">
        <v>181</v>
      </c>
    </row>
    <row r="2116" spans="2:65" s="13" customFormat="1" ht="11.25">
      <c r="B2116" s="158"/>
      <c r="D2116" s="146" t="s">
        <v>194</v>
      </c>
      <c r="E2116" s="159" t="s">
        <v>3</v>
      </c>
      <c r="F2116" s="160" t="s">
        <v>847</v>
      </c>
      <c r="H2116" s="161">
        <v>27.937999999999999</v>
      </c>
      <c r="I2116" s="162"/>
      <c r="L2116" s="158"/>
      <c r="M2116" s="163"/>
      <c r="T2116" s="164"/>
      <c r="AT2116" s="159" t="s">
        <v>194</v>
      </c>
      <c r="AU2116" s="159" t="s">
        <v>82</v>
      </c>
      <c r="AV2116" s="13" t="s">
        <v>82</v>
      </c>
      <c r="AW2116" s="13" t="s">
        <v>35</v>
      </c>
      <c r="AX2116" s="13" t="s">
        <v>74</v>
      </c>
      <c r="AY2116" s="159" t="s">
        <v>181</v>
      </c>
    </row>
    <row r="2117" spans="2:65" s="13" customFormat="1" ht="11.25">
      <c r="B2117" s="158"/>
      <c r="D2117" s="146" t="s">
        <v>194</v>
      </c>
      <c r="E2117" s="159" t="s">
        <v>3</v>
      </c>
      <c r="F2117" s="160" t="s">
        <v>848</v>
      </c>
      <c r="H2117" s="161">
        <v>75.617999999999995</v>
      </c>
      <c r="I2117" s="162"/>
      <c r="L2117" s="158"/>
      <c r="M2117" s="163"/>
      <c r="T2117" s="164"/>
      <c r="AT2117" s="159" t="s">
        <v>194</v>
      </c>
      <c r="AU2117" s="159" t="s">
        <v>82</v>
      </c>
      <c r="AV2117" s="13" t="s">
        <v>82</v>
      </c>
      <c r="AW2117" s="13" t="s">
        <v>35</v>
      </c>
      <c r="AX2117" s="13" t="s">
        <v>74</v>
      </c>
      <c r="AY2117" s="159" t="s">
        <v>181</v>
      </c>
    </row>
    <row r="2118" spans="2:65" s="13" customFormat="1" ht="11.25">
      <c r="B2118" s="158"/>
      <c r="D2118" s="146" t="s">
        <v>194</v>
      </c>
      <c r="E2118" s="159" t="s">
        <v>3</v>
      </c>
      <c r="F2118" s="160" t="s">
        <v>849</v>
      </c>
      <c r="H2118" s="161">
        <v>8.5540000000000003</v>
      </c>
      <c r="I2118" s="162"/>
      <c r="L2118" s="158"/>
      <c r="M2118" s="163"/>
      <c r="T2118" s="164"/>
      <c r="AT2118" s="159" t="s">
        <v>194</v>
      </c>
      <c r="AU2118" s="159" t="s">
        <v>82</v>
      </c>
      <c r="AV2118" s="13" t="s">
        <v>82</v>
      </c>
      <c r="AW2118" s="13" t="s">
        <v>35</v>
      </c>
      <c r="AX2118" s="13" t="s">
        <v>74</v>
      </c>
      <c r="AY2118" s="159" t="s">
        <v>181</v>
      </c>
    </row>
    <row r="2119" spans="2:65" s="13" customFormat="1" ht="11.25">
      <c r="B2119" s="158"/>
      <c r="D2119" s="146" t="s">
        <v>194</v>
      </c>
      <c r="E2119" s="159" t="s">
        <v>3</v>
      </c>
      <c r="F2119" s="160" t="s">
        <v>850</v>
      </c>
      <c r="H2119" s="161">
        <v>4.1360000000000001</v>
      </c>
      <c r="I2119" s="162"/>
      <c r="L2119" s="158"/>
      <c r="M2119" s="163"/>
      <c r="T2119" s="164"/>
      <c r="AT2119" s="159" t="s">
        <v>194</v>
      </c>
      <c r="AU2119" s="159" t="s">
        <v>82</v>
      </c>
      <c r="AV2119" s="13" t="s">
        <v>82</v>
      </c>
      <c r="AW2119" s="13" t="s">
        <v>35</v>
      </c>
      <c r="AX2119" s="13" t="s">
        <v>74</v>
      </c>
      <c r="AY2119" s="159" t="s">
        <v>181</v>
      </c>
    </row>
    <row r="2120" spans="2:65" s="13" customFormat="1" ht="11.25">
      <c r="B2120" s="158"/>
      <c r="D2120" s="146" t="s">
        <v>194</v>
      </c>
      <c r="E2120" s="159" t="s">
        <v>3</v>
      </c>
      <c r="F2120" s="160" t="s">
        <v>851</v>
      </c>
      <c r="H2120" s="161">
        <v>9.0250000000000004</v>
      </c>
      <c r="I2120" s="162"/>
      <c r="L2120" s="158"/>
      <c r="M2120" s="163"/>
      <c r="T2120" s="164"/>
      <c r="AT2120" s="159" t="s">
        <v>194</v>
      </c>
      <c r="AU2120" s="159" t="s">
        <v>82</v>
      </c>
      <c r="AV2120" s="13" t="s">
        <v>82</v>
      </c>
      <c r="AW2120" s="13" t="s">
        <v>35</v>
      </c>
      <c r="AX2120" s="13" t="s">
        <v>74</v>
      </c>
      <c r="AY2120" s="159" t="s">
        <v>181</v>
      </c>
    </row>
    <row r="2121" spans="2:65" s="15" customFormat="1" ht="11.25">
      <c r="B2121" s="182"/>
      <c r="D2121" s="146" t="s">
        <v>194</v>
      </c>
      <c r="E2121" s="183" t="s">
        <v>3</v>
      </c>
      <c r="F2121" s="184" t="s">
        <v>595</v>
      </c>
      <c r="H2121" s="185">
        <v>238.25399999999999</v>
      </c>
      <c r="I2121" s="186"/>
      <c r="L2121" s="182"/>
      <c r="M2121" s="187"/>
      <c r="T2121" s="188"/>
      <c r="AT2121" s="183" t="s">
        <v>194</v>
      </c>
      <c r="AU2121" s="183" t="s">
        <v>82</v>
      </c>
      <c r="AV2121" s="15" t="s">
        <v>205</v>
      </c>
      <c r="AW2121" s="15" t="s">
        <v>35</v>
      </c>
      <c r="AX2121" s="15" t="s">
        <v>74</v>
      </c>
      <c r="AY2121" s="183" t="s">
        <v>181</v>
      </c>
    </row>
    <row r="2122" spans="2:65" s="14" customFormat="1" ht="11.25">
      <c r="B2122" s="165"/>
      <c r="D2122" s="146" t="s">
        <v>194</v>
      </c>
      <c r="E2122" s="166" t="s">
        <v>3</v>
      </c>
      <c r="F2122" s="167" t="s">
        <v>204</v>
      </c>
      <c r="H2122" s="168">
        <v>238.25399999999999</v>
      </c>
      <c r="I2122" s="169"/>
      <c r="L2122" s="165"/>
      <c r="M2122" s="170"/>
      <c r="T2122" s="171"/>
      <c r="AT2122" s="166" t="s">
        <v>194</v>
      </c>
      <c r="AU2122" s="166" t="s">
        <v>82</v>
      </c>
      <c r="AV2122" s="14" t="s">
        <v>188</v>
      </c>
      <c r="AW2122" s="14" t="s">
        <v>35</v>
      </c>
      <c r="AX2122" s="14" t="s">
        <v>9</v>
      </c>
      <c r="AY2122" s="166" t="s">
        <v>181</v>
      </c>
    </row>
    <row r="2123" spans="2:65" s="1" customFormat="1" ht="21.75" customHeight="1">
      <c r="B2123" s="132"/>
      <c r="C2123" s="133" t="s">
        <v>1927</v>
      </c>
      <c r="D2123" s="133" t="s">
        <v>183</v>
      </c>
      <c r="E2123" s="134" t="s">
        <v>1928</v>
      </c>
      <c r="F2123" s="135" t="s">
        <v>1929</v>
      </c>
      <c r="G2123" s="136" t="s">
        <v>186</v>
      </c>
      <c r="H2123" s="137">
        <v>308.255</v>
      </c>
      <c r="I2123" s="138"/>
      <c r="J2123" s="139">
        <f>ROUND(I2123*H2123,0)</f>
        <v>0</v>
      </c>
      <c r="K2123" s="135" t="s">
        <v>187</v>
      </c>
      <c r="L2123" s="33"/>
      <c r="M2123" s="140" t="s">
        <v>3</v>
      </c>
      <c r="N2123" s="141" t="s">
        <v>45</v>
      </c>
      <c r="P2123" s="142">
        <f>O2123*H2123</f>
        <v>0</v>
      </c>
      <c r="Q2123" s="142">
        <v>0</v>
      </c>
      <c r="R2123" s="142">
        <f>Q2123*H2123</f>
        <v>0</v>
      </c>
      <c r="S2123" s="142">
        <v>0.05</v>
      </c>
      <c r="T2123" s="143">
        <f>S2123*H2123</f>
        <v>15.412750000000001</v>
      </c>
      <c r="AR2123" s="144" t="s">
        <v>188</v>
      </c>
      <c r="AT2123" s="144" t="s">
        <v>183</v>
      </c>
      <c r="AU2123" s="144" t="s">
        <v>82</v>
      </c>
      <c r="AY2123" s="18" t="s">
        <v>181</v>
      </c>
      <c r="BE2123" s="145">
        <f>IF(N2123="základní",J2123,0)</f>
        <v>0</v>
      </c>
      <c r="BF2123" s="145">
        <f>IF(N2123="snížená",J2123,0)</f>
        <v>0</v>
      </c>
      <c r="BG2123" s="145">
        <f>IF(N2123="zákl. přenesená",J2123,0)</f>
        <v>0</v>
      </c>
      <c r="BH2123" s="145">
        <f>IF(N2123="sníž. přenesená",J2123,0)</f>
        <v>0</v>
      </c>
      <c r="BI2123" s="145">
        <f>IF(N2123="nulová",J2123,0)</f>
        <v>0</v>
      </c>
      <c r="BJ2123" s="18" t="s">
        <v>9</v>
      </c>
      <c r="BK2123" s="145">
        <f>ROUND(I2123*H2123,0)</f>
        <v>0</v>
      </c>
      <c r="BL2123" s="18" t="s">
        <v>188</v>
      </c>
      <c r="BM2123" s="144" t="s">
        <v>1930</v>
      </c>
    </row>
    <row r="2124" spans="2:65" s="1" customFormat="1" ht="11.25">
      <c r="B2124" s="33"/>
      <c r="D2124" s="146" t="s">
        <v>190</v>
      </c>
      <c r="F2124" s="147" t="s">
        <v>1931</v>
      </c>
      <c r="I2124" s="148"/>
      <c r="L2124" s="33"/>
      <c r="M2124" s="149"/>
      <c r="T2124" s="54"/>
      <c r="AT2124" s="18" t="s">
        <v>190</v>
      </c>
      <c r="AU2124" s="18" t="s">
        <v>82</v>
      </c>
    </row>
    <row r="2125" spans="2:65" s="1" customFormat="1" ht="11.25">
      <c r="B2125" s="33"/>
      <c r="D2125" s="150" t="s">
        <v>192</v>
      </c>
      <c r="F2125" s="151" t="s">
        <v>1932</v>
      </c>
      <c r="I2125" s="148"/>
      <c r="L2125" s="33"/>
      <c r="M2125" s="149"/>
      <c r="T2125" s="54"/>
      <c r="AT2125" s="18" t="s">
        <v>192</v>
      </c>
      <c r="AU2125" s="18" t="s">
        <v>82</v>
      </c>
    </row>
    <row r="2126" spans="2:65" s="12" customFormat="1" ht="11.25">
      <c r="B2126" s="152"/>
      <c r="D2126" s="146" t="s">
        <v>194</v>
      </c>
      <c r="E2126" s="153" t="s">
        <v>3</v>
      </c>
      <c r="F2126" s="154" t="s">
        <v>798</v>
      </c>
      <c r="H2126" s="153" t="s">
        <v>3</v>
      </c>
      <c r="I2126" s="155"/>
      <c r="L2126" s="152"/>
      <c r="M2126" s="156"/>
      <c r="T2126" s="157"/>
      <c r="AT2126" s="153" t="s">
        <v>194</v>
      </c>
      <c r="AU2126" s="153" t="s">
        <v>82</v>
      </c>
      <c r="AV2126" s="12" t="s">
        <v>9</v>
      </c>
      <c r="AW2126" s="12" t="s">
        <v>35</v>
      </c>
      <c r="AX2126" s="12" t="s">
        <v>74</v>
      </c>
      <c r="AY2126" s="153" t="s">
        <v>181</v>
      </c>
    </row>
    <row r="2127" spans="2:65" s="13" customFormat="1" ht="11.25">
      <c r="B2127" s="158"/>
      <c r="D2127" s="146" t="s">
        <v>194</v>
      </c>
      <c r="E2127" s="159" t="s">
        <v>3</v>
      </c>
      <c r="F2127" s="160" t="s">
        <v>799</v>
      </c>
      <c r="H2127" s="161">
        <v>34.005000000000003</v>
      </c>
      <c r="I2127" s="162"/>
      <c r="L2127" s="158"/>
      <c r="M2127" s="163"/>
      <c r="T2127" s="164"/>
      <c r="AT2127" s="159" t="s">
        <v>194</v>
      </c>
      <c r="AU2127" s="159" t="s">
        <v>82</v>
      </c>
      <c r="AV2127" s="13" t="s">
        <v>82</v>
      </c>
      <c r="AW2127" s="13" t="s">
        <v>35</v>
      </c>
      <c r="AX2127" s="13" t="s">
        <v>74</v>
      </c>
      <c r="AY2127" s="159" t="s">
        <v>181</v>
      </c>
    </row>
    <row r="2128" spans="2:65" s="13" customFormat="1" ht="11.25">
      <c r="B2128" s="158"/>
      <c r="D2128" s="146" t="s">
        <v>194</v>
      </c>
      <c r="E2128" s="159" t="s">
        <v>3</v>
      </c>
      <c r="F2128" s="160" t="s">
        <v>800</v>
      </c>
      <c r="H2128" s="161">
        <v>42.094999999999999</v>
      </c>
      <c r="I2128" s="162"/>
      <c r="L2128" s="158"/>
      <c r="M2128" s="163"/>
      <c r="T2128" s="164"/>
      <c r="AT2128" s="159" t="s">
        <v>194</v>
      </c>
      <c r="AU2128" s="159" t="s">
        <v>82</v>
      </c>
      <c r="AV2128" s="13" t="s">
        <v>82</v>
      </c>
      <c r="AW2128" s="13" t="s">
        <v>35</v>
      </c>
      <c r="AX2128" s="13" t="s">
        <v>74</v>
      </c>
      <c r="AY2128" s="159" t="s">
        <v>181</v>
      </c>
    </row>
    <row r="2129" spans="2:51" s="13" customFormat="1" ht="11.25">
      <c r="B2129" s="158"/>
      <c r="D2129" s="146" t="s">
        <v>194</v>
      </c>
      <c r="E2129" s="159" t="s">
        <v>3</v>
      </c>
      <c r="F2129" s="160" t="s">
        <v>801</v>
      </c>
      <c r="H2129" s="161">
        <v>25.047999999999998</v>
      </c>
      <c r="I2129" s="162"/>
      <c r="L2129" s="158"/>
      <c r="M2129" s="163"/>
      <c r="T2129" s="164"/>
      <c r="AT2129" s="159" t="s">
        <v>194</v>
      </c>
      <c r="AU2129" s="159" t="s">
        <v>82</v>
      </c>
      <c r="AV2129" s="13" t="s">
        <v>82</v>
      </c>
      <c r="AW2129" s="13" t="s">
        <v>35</v>
      </c>
      <c r="AX2129" s="13" t="s">
        <v>74</v>
      </c>
      <c r="AY2129" s="159" t="s">
        <v>181</v>
      </c>
    </row>
    <row r="2130" spans="2:51" s="13" customFormat="1" ht="11.25">
      <c r="B2130" s="158"/>
      <c r="D2130" s="146" t="s">
        <v>194</v>
      </c>
      <c r="E2130" s="159" t="s">
        <v>3</v>
      </c>
      <c r="F2130" s="160" t="s">
        <v>802</v>
      </c>
      <c r="H2130" s="161">
        <v>52.685000000000002</v>
      </c>
      <c r="I2130" s="162"/>
      <c r="L2130" s="158"/>
      <c r="M2130" s="163"/>
      <c r="T2130" s="164"/>
      <c r="AT2130" s="159" t="s">
        <v>194</v>
      </c>
      <c r="AU2130" s="159" t="s">
        <v>82</v>
      </c>
      <c r="AV2130" s="13" t="s">
        <v>82</v>
      </c>
      <c r="AW2130" s="13" t="s">
        <v>35</v>
      </c>
      <c r="AX2130" s="13" t="s">
        <v>74</v>
      </c>
      <c r="AY2130" s="159" t="s">
        <v>181</v>
      </c>
    </row>
    <row r="2131" spans="2:51" s="13" customFormat="1" ht="11.25">
      <c r="B2131" s="158"/>
      <c r="D2131" s="146" t="s">
        <v>194</v>
      </c>
      <c r="E2131" s="159" t="s">
        <v>3</v>
      </c>
      <c r="F2131" s="160" t="s">
        <v>803</v>
      </c>
      <c r="H2131" s="161">
        <v>2.88</v>
      </c>
      <c r="I2131" s="162"/>
      <c r="L2131" s="158"/>
      <c r="M2131" s="163"/>
      <c r="T2131" s="164"/>
      <c r="AT2131" s="159" t="s">
        <v>194</v>
      </c>
      <c r="AU2131" s="159" t="s">
        <v>82</v>
      </c>
      <c r="AV2131" s="13" t="s">
        <v>82</v>
      </c>
      <c r="AW2131" s="13" t="s">
        <v>35</v>
      </c>
      <c r="AX2131" s="13" t="s">
        <v>74</v>
      </c>
      <c r="AY2131" s="159" t="s">
        <v>181</v>
      </c>
    </row>
    <row r="2132" spans="2:51" s="13" customFormat="1" ht="11.25">
      <c r="B2132" s="158"/>
      <c r="D2132" s="146" t="s">
        <v>194</v>
      </c>
      <c r="E2132" s="159" t="s">
        <v>3</v>
      </c>
      <c r="F2132" s="160" t="s">
        <v>804</v>
      </c>
      <c r="H2132" s="161">
        <v>42.481999999999999</v>
      </c>
      <c r="I2132" s="162"/>
      <c r="L2132" s="158"/>
      <c r="M2132" s="163"/>
      <c r="T2132" s="164"/>
      <c r="AT2132" s="159" t="s">
        <v>194</v>
      </c>
      <c r="AU2132" s="159" t="s">
        <v>82</v>
      </c>
      <c r="AV2132" s="13" t="s">
        <v>82</v>
      </c>
      <c r="AW2132" s="13" t="s">
        <v>35</v>
      </c>
      <c r="AX2132" s="13" t="s">
        <v>74</v>
      </c>
      <c r="AY2132" s="159" t="s">
        <v>181</v>
      </c>
    </row>
    <row r="2133" spans="2:51" s="13" customFormat="1" ht="11.25">
      <c r="B2133" s="158"/>
      <c r="D2133" s="146" t="s">
        <v>194</v>
      </c>
      <c r="E2133" s="159" t="s">
        <v>3</v>
      </c>
      <c r="F2133" s="160" t="s">
        <v>805</v>
      </c>
      <c r="H2133" s="161">
        <v>41.627000000000002</v>
      </c>
      <c r="I2133" s="162"/>
      <c r="L2133" s="158"/>
      <c r="M2133" s="163"/>
      <c r="T2133" s="164"/>
      <c r="AT2133" s="159" t="s">
        <v>194</v>
      </c>
      <c r="AU2133" s="159" t="s">
        <v>82</v>
      </c>
      <c r="AV2133" s="13" t="s">
        <v>82</v>
      </c>
      <c r="AW2133" s="13" t="s">
        <v>35</v>
      </c>
      <c r="AX2133" s="13" t="s">
        <v>74</v>
      </c>
      <c r="AY2133" s="159" t="s">
        <v>181</v>
      </c>
    </row>
    <row r="2134" spans="2:51" s="13" customFormat="1" ht="11.25">
      <c r="B2134" s="158"/>
      <c r="D2134" s="146" t="s">
        <v>194</v>
      </c>
      <c r="E2134" s="159" t="s">
        <v>3</v>
      </c>
      <c r="F2134" s="160" t="s">
        <v>806</v>
      </c>
      <c r="H2134" s="161">
        <v>9.4499999999999993</v>
      </c>
      <c r="I2134" s="162"/>
      <c r="L2134" s="158"/>
      <c r="M2134" s="163"/>
      <c r="T2134" s="164"/>
      <c r="AT2134" s="159" t="s">
        <v>194</v>
      </c>
      <c r="AU2134" s="159" t="s">
        <v>82</v>
      </c>
      <c r="AV2134" s="13" t="s">
        <v>82</v>
      </c>
      <c r="AW2134" s="13" t="s">
        <v>35</v>
      </c>
      <c r="AX2134" s="13" t="s">
        <v>74</v>
      </c>
      <c r="AY2134" s="159" t="s">
        <v>181</v>
      </c>
    </row>
    <row r="2135" spans="2:51" s="13" customFormat="1" ht="11.25">
      <c r="B2135" s="158"/>
      <c r="D2135" s="146" t="s">
        <v>194</v>
      </c>
      <c r="E2135" s="159" t="s">
        <v>3</v>
      </c>
      <c r="F2135" s="160" t="s">
        <v>807</v>
      </c>
      <c r="H2135" s="161">
        <v>1.8360000000000001</v>
      </c>
      <c r="I2135" s="162"/>
      <c r="L2135" s="158"/>
      <c r="M2135" s="163"/>
      <c r="T2135" s="164"/>
      <c r="AT2135" s="159" t="s">
        <v>194</v>
      </c>
      <c r="AU2135" s="159" t="s">
        <v>82</v>
      </c>
      <c r="AV2135" s="13" t="s">
        <v>82</v>
      </c>
      <c r="AW2135" s="13" t="s">
        <v>35</v>
      </c>
      <c r="AX2135" s="13" t="s">
        <v>74</v>
      </c>
      <c r="AY2135" s="159" t="s">
        <v>181</v>
      </c>
    </row>
    <row r="2136" spans="2:51" s="13" customFormat="1" ht="11.25">
      <c r="B2136" s="158"/>
      <c r="D2136" s="146" t="s">
        <v>194</v>
      </c>
      <c r="E2136" s="159" t="s">
        <v>3</v>
      </c>
      <c r="F2136" s="160" t="s">
        <v>808</v>
      </c>
      <c r="H2136" s="161">
        <v>1.8360000000000001</v>
      </c>
      <c r="I2136" s="162"/>
      <c r="L2136" s="158"/>
      <c r="M2136" s="163"/>
      <c r="T2136" s="164"/>
      <c r="AT2136" s="159" t="s">
        <v>194</v>
      </c>
      <c r="AU2136" s="159" t="s">
        <v>82</v>
      </c>
      <c r="AV2136" s="13" t="s">
        <v>82</v>
      </c>
      <c r="AW2136" s="13" t="s">
        <v>35</v>
      </c>
      <c r="AX2136" s="13" t="s">
        <v>74</v>
      </c>
      <c r="AY2136" s="159" t="s">
        <v>181</v>
      </c>
    </row>
    <row r="2137" spans="2:51" s="13" customFormat="1" ht="11.25">
      <c r="B2137" s="158"/>
      <c r="D2137" s="146" t="s">
        <v>194</v>
      </c>
      <c r="E2137" s="159" t="s">
        <v>3</v>
      </c>
      <c r="F2137" s="160" t="s">
        <v>809</v>
      </c>
      <c r="H2137" s="161">
        <v>2.0249999999999999</v>
      </c>
      <c r="I2137" s="162"/>
      <c r="L2137" s="158"/>
      <c r="M2137" s="163"/>
      <c r="T2137" s="164"/>
      <c r="AT2137" s="159" t="s">
        <v>194</v>
      </c>
      <c r="AU2137" s="159" t="s">
        <v>82</v>
      </c>
      <c r="AV2137" s="13" t="s">
        <v>82</v>
      </c>
      <c r="AW2137" s="13" t="s">
        <v>35</v>
      </c>
      <c r="AX2137" s="13" t="s">
        <v>74</v>
      </c>
      <c r="AY2137" s="159" t="s">
        <v>181</v>
      </c>
    </row>
    <row r="2138" spans="2:51" s="13" customFormat="1" ht="11.25">
      <c r="B2138" s="158"/>
      <c r="D2138" s="146" t="s">
        <v>194</v>
      </c>
      <c r="E2138" s="159" t="s">
        <v>3</v>
      </c>
      <c r="F2138" s="160" t="s">
        <v>810</v>
      </c>
      <c r="H2138" s="161">
        <v>4.7519999999999998</v>
      </c>
      <c r="I2138" s="162"/>
      <c r="L2138" s="158"/>
      <c r="M2138" s="163"/>
      <c r="T2138" s="164"/>
      <c r="AT2138" s="159" t="s">
        <v>194</v>
      </c>
      <c r="AU2138" s="159" t="s">
        <v>82</v>
      </c>
      <c r="AV2138" s="13" t="s">
        <v>82</v>
      </c>
      <c r="AW2138" s="13" t="s">
        <v>35</v>
      </c>
      <c r="AX2138" s="13" t="s">
        <v>74</v>
      </c>
      <c r="AY2138" s="159" t="s">
        <v>181</v>
      </c>
    </row>
    <row r="2139" spans="2:51" s="13" customFormat="1" ht="11.25">
      <c r="B2139" s="158"/>
      <c r="D2139" s="146" t="s">
        <v>194</v>
      </c>
      <c r="E2139" s="159" t="s">
        <v>3</v>
      </c>
      <c r="F2139" s="160" t="s">
        <v>811</v>
      </c>
      <c r="H2139" s="161">
        <v>6.1440000000000001</v>
      </c>
      <c r="I2139" s="162"/>
      <c r="L2139" s="158"/>
      <c r="M2139" s="163"/>
      <c r="T2139" s="164"/>
      <c r="AT2139" s="159" t="s">
        <v>194</v>
      </c>
      <c r="AU2139" s="159" t="s">
        <v>82</v>
      </c>
      <c r="AV2139" s="13" t="s">
        <v>82</v>
      </c>
      <c r="AW2139" s="13" t="s">
        <v>35</v>
      </c>
      <c r="AX2139" s="13" t="s">
        <v>74</v>
      </c>
      <c r="AY2139" s="159" t="s">
        <v>181</v>
      </c>
    </row>
    <row r="2140" spans="2:51" s="13" customFormat="1" ht="11.25">
      <c r="B2140" s="158"/>
      <c r="D2140" s="146" t="s">
        <v>194</v>
      </c>
      <c r="E2140" s="159" t="s">
        <v>3</v>
      </c>
      <c r="F2140" s="160" t="s">
        <v>812</v>
      </c>
      <c r="H2140" s="161">
        <v>5.4</v>
      </c>
      <c r="I2140" s="162"/>
      <c r="L2140" s="158"/>
      <c r="M2140" s="163"/>
      <c r="T2140" s="164"/>
      <c r="AT2140" s="159" t="s">
        <v>194</v>
      </c>
      <c r="AU2140" s="159" t="s">
        <v>82</v>
      </c>
      <c r="AV2140" s="13" t="s">
        <v>82</v>
      </c>
      <c r="AW2140" s="13" t="s">
        <v>35</v>
      </c>
      <c r="AX2140" s="13" t="s">
        <v>74</v>
      </c>
      <c r="AY2140" s="159" t="s">
        <v>181</v>
      </c>
    </row>
    <row r="2141" spans="2:51" s="13" customFormat="1" ht="11.25">
      <c r="B2141" s="158"/>
      <c r="D2141" s="146" t="s">
        <v>194</v>
      </c>
      <c r="E2141" s="159" t="s">
        <v>3</v>
      </c>
      <c r="F2141" s="160" t="s">
        <v>813</v>
      </c>
      <c r="H2141" s="161">
        <v>17.399999999999999</v>
      </c>
      <c r="I2141" s="162"/>
      <c r="L2141" s="158"/>
      <c r="M2141" s="163"/>
      <c r="T2141" s="164"/>
      <c r="AT2141" s="159" t="s">
        <v>194</v>
      </c>
      <c r="AU2141" s="159" t="s">
        <v>82</v>
      </c>
      <c r="AV2141" s="13" t="s">
        <v>82</v>
      </c>
      <c r="AW2141" s="13" t="s">
        <v>35</v>
      </c>
      <c r="AX2141" s="13" t="s">
        <v>74</v>
      </c>
      <c r="AY2141" s="159" t="s">
        <v>181</v>
      </c>
    </row>
    <row r="2142" spans="2:51" s="13" customFormat="1" ht="11.25">
      <c r="B2142" s="158"/>
      <c r="D2142" s="146" t="s">
        <v>194</v>
      </c>
      <c r="E2142" s="159" t="s">
        <v>3</v>
      </c>
      <c r="F2142" s="160" t="s">
        <v>814</v>
      </c>
      <c r="H2142" s="161">
        <v>18.59</v>
      </c>
      <c r="I2142" s="162"/>
      <c r="L2142" s="158"/>
      <c r="M2142" s="163"/>
      <c r="T2142" s="164"/>
      <c r="AT2142" s="159" t="s">
        <v>194</v>
      </c>
      <c r="AU2142" s="159" t="s">
        <v>82</v>
      </c>
      <c r="AV2142" s="13" t="s">
        <v>82</v>
      </c>
      <c r="AW2142" s="13" t="s">
        <v>35</v>
      </c>
      <c r="AX2142" s="13" t="s">
        <v>74</v>
      </c>
      <c r="AY2142" s="159" t="s">
        <v>181</v>
      </c>
    </row>
    <row r="2143" spans="2:51" s="15" customFormat="1" ht="11.25">
      <c r="B2143" s="182"/>
      <c r="D2143" s="146" t="s">
        <v>194</v>
      </c>
      <c r="E2143" s="183" t="s">
        <v>3</v>
      </c>
      <c r="F2143" s="184" t="s">
        <v>595</v>
      </c>
      <c r="H2143" s="185">
        <v>308.25499999999994</v>
      </c>
      <c r="I2143" s="186"/>
      <c r="L2143" s="182"/>
      <c r="M2143" s="187"/>
      <c r="T2143" s="188"/>
      <c r="AT2143" s="183" t="s">
        <v>194</v>
      </c>
      <c r="AU2143" s="183" t="s">
        <v>82</v>
      </c>
      <c r="AV2143" s="15" t="s">
        <v>205</v>
      </c>
      <c r="AW2143" s="15" t="s">
        <v>35</v>
      </c>
      <c r="AX2143" s="15" t="s">
        <v>74</v>
      </c>
      <c r="AY2143" s="183" t="s">
        <v>181</v>
      </c>
    </row>
    <row r="2144" spans="2:51" s="14" customFormat="1" ht="11.25">
      <c r="B2144" s="165"/>
      <c r="D2144" s="146" t="s">
        <v>194</v>
      </c>
      <c r="E2144" s="166" t="s">
        <v>3</v>
      </c>
      <c r="F2144" s="167" t="s">
        <v>204</v>
      </c>
      <c r="H2144" s="168">
        <v>308.25499999999994</v>
      </c>
      <c r="I2144" s="169"/>
      <c r="L2144" s="165"/>
      <c r="M2144" s="170"/>
      <c r="T2144" s="171"/>
      <c r="AT2144" s="166" t="s">
        <v>194</v>
      </c>
      <c r="AU2144" s="166" t="s">
        <v>82</v>
      </c>
      <c r="AV2144" s="14" t="s">
        <v>188</v>
      </c>
      <c r="AW2144" s="14" t="s">
        <v>35</v>
      </c>
      <c r="AX2144" s="14" t="s">
        <v>9</v>
      </c>
      <c r="AY2144" s="166" t="s">
        <v>181</v>
      </c>
    </row>
    <row r="2145" spans="2:65" s="1" customFormat="1" ht="21.75" customHeight="1">
      <c r="B2145" s="132"/>
      <c r="C2145" s="133" t="s">
        <v>1933</v>
      </c>
      <c r="D2145" s="133" t="s">
        <v>183</v>
      </c>
      <c r="E2145" s="134" t="s">
        <v>1934</v>
      </c>
      <c r="F2145" s="135" t="s">
        <v>1935</v>
      </c>
      <c r="G2145" s="136" t="s">
        <v>186</v>
      </c>
      <c r="H2145" s="137">
        <v>453.99299999999999</v>
      </c>
      <c r="I2145" s="138"/>
      <c r="J2145" s="139">
        <f>ROUND(I2145*H2145,0)</f>
        <v>0</v>
      </c>
      <c r="K2145" s="135" t="s">
        <v>187</v>
      </c>
      <c r="L2145" s="33"/>
      <c r="M2145" s="140" t="s">
        <v>3</v>
      </c>
      <c r="N2145" s="141" t="s">
        <v>45</v>
      </c>
      <c r="P2145" s="142">
        <f>O2145*H2145</f>
        <v>0</v>
      </c>
      <c r="Q2145" s="142">
        <v>0</v>
      </c>
      <c r="R2145" s="142">
        <f>Q2145*H2145</f>
        <v>0</v>
      </c>
      <c r="S2145" s="142">
        <v>0.01</v>
      </c>
      <c r="T2145" s="143">
        <f>S2145*H2145</f>
        <v>4.53993</v>
      </c>
      <c r="AR2145" s="144" t="s">
        <v>188</v>
      </c>
      <c r="AT2145" s="144" t="s">
        <v>183</v>
      </c>
      <c r="AU2145" s="144" t="s">
        <v>82</v>
      </c>
      <c r="AY2145" s="18" t="s">
        <v>181</v>
      </c>
      <c r="BE2145" s="145">
        <f>IF(N2145="základní",J2145,0)</f>
        <v>0</v>
      </c>
      <c r="BF2145" s="145">
        <f>IF(N2145="snížená",J2145,0)</f>
        <v>0</v>
      </c>
      <c r="BG2145" s="145">
        <f>IF(N2145="zákl. přenesená",J2145,0)</f>
        <v>0</v>
      </c>
      <c r="BH2145" s="145">
        <f>IF(N2145="sníž. přenesená",J2145,0)</f>
        <v>0</v>
      </c>
      <c r="BI2145" s="145">
        <f>IF(N2145="nulová",J2145,0)</f>
        <v>0</v>
      </c>
      <c r="BJ2145" s="18" t="s">
        <v>9</v>
      </c>
      <c r="BK2145" s="145">
        <f>ROUND(I2145*H2145,0)</f>
        <v>0</v>
      </c>
      <c r="BL2145" s="18" t="s">
        <v>188</v>
      </c>
      <c r="BM2145" s="144" t="s">
        <v>1936</v>
      </c>
    </row>
    <row r="2146" spans="2:65" s="1" customFormat="1" ht="19.5">
      <c r="B2146" s="33"/>
      <c r="D2146" s="146" t="s">
        <v>190</v>
      </c>
      <c r="F2146" s="147" t="s">
        <v>1937</v>
      </c>
      <c r="I2146" s="148"/>
      <c r="L2146" s="33"/>
      <c r="M2146" s="149"/>
      <c r="T2146" s="54"/>
      <c r="AT2146" s="18" t="s">
        <v>190</v>
      </c>
      <c r="AU2146" s="18" t="s">
        <v>82</v>
      </c>
    </row>
    <row r="2147" spans="2:65" s="1" customFormat="1" ht="11.25">
      <c r="B2147" s="33"/>
      <c r="D2147" s="150" t="s">
        <v>192</v>
      </c>
      <c r="F2147" s="151" t="s">
        <v>1938</v>
      </c>
      <c r="I2147" s="148"/>
      <c r="L2147" s="33"/>
      <c r="M2147" s="149"/>
      <c r="T2147" s="54"/>
      <c r="AT2147" s="18" t="s">
        <v>192</v>
      </c>
      <c r="AU2147" s="18" t="s">
        <v>82</v>
      </c>
    </row>
    <row r="2148" spans="2:65" s="12" customFormat="1" ht="11.25">
      <c r="B2148" s="152"/>
      <c r="D2148" s="146" t="s">
        <v>194</v>
      </c>
      <c r="E2148" s="153" t="s">
        <v>3</v>
      </c>
      <c r="F2148" s="154" t="s">
        <v>1023</v>
      </c>
      <c r="H2148" s="153" t="s">
        <v>3</v>
      </c>
      <c r="I2148" s="155"/>
      <c r="L2148" s="152"/>
      <c r="M2148" s="156"/>
      <c r="T2148" s="157"/>
      <c r="AT2148" s="153" t="s">
        <v>194</v>
      </c>
      <c r="AU2148" s="153" t="s">
        <v>82</v>
      </c>
      <c r="AV2148" s="12" t="s">
        <v>9</v>
      </c>
      <c r="AW2148" s="12" t="s">
        <v>35</v>
      </c>
      <c r="AX2148" s="12" t="s">
        <v>74</v>
      </c>
      <c r="AY2148" s="153" t="s">
        <v>181</v>
      </c>
    </row>
    <row r="2149" spans="2:65" s="12" customFormat="1" ht="11.25">
      <c r="B2149" s="152"/>
      <c r="D2149" s="146" t="s">
        <v>194</v>
      </c>
      <c r="E2149" s="153" t="s">
        <v>3</v>
      </c>
      <c r="F2149" s="154" t="s">
        <v>548</v>
      </c>
      <c r="H2149" s="153" t="s">
        <v>3</v>
      </c>
      <c r="I2149" s="155"/>
      <c r="L2149" s="152"/>
      <c r="M2149" s="156"/>
      <c r="T2149" s="157"/>
      <c r="AT2149" s="153" t="s">
        <v>194</v>
      </c>
      <c r="AU2149" s="153" t="s">
        <v>82</v>
      </c>
      <c r="AV2149" s="12" t="s">
        <v>9</v>
      </c>
      <c r="AW2149" s="12" t="s">
        <v>35</v>
      </c>
      <c r="AX2149" s="12" t="s">
        <v>74</v>
      </c>
      <c r="AY2149" s="153" t="s">
        <v>181</v>
      </c>
    </row>
    <row r="2150" spans="2:65" s="12" customFormat="1" ht="11.25">
      <c r="B2150" s="152"/>
      <c r="D2150" s="146" t="s">
        <v>194</v>
      </c>
      <c r="E2150" s="153" t="s">
        <v>3</v>
      </c>
      <c r="F2150" s="154" t="s">
        <v>1024</v>
      </c>
      <c r="H2150" s="153" t="s">
        <v>3</v>
      </c>
      <c r="I2150" s="155"/>
      <c r="L2150" s="152"/>
      <c r="M2150" s="156"/>
      <c r="T2150" s="157"/>
      <c r="AT2150" s="153" t="s">
        <v>194</v>
      </c>
      <c r="AU2150" s="153" t="s">
        <v>82</v>
      </c>
      <c r="AV2150" s="12" t="s">
        <v>9</v>
      </c>
      <c r="AW2150" s="12" t="s">
        <v>35</v>
      </c>
      <c r="AX2150" s="12" t="s">
        <v>74</v>
      </c>
      <c r="AY2150" s="153" t="s">
        <v>181</v>
      </c>
    </row>
    <row r="2151" spans="2:65" s="13" customFormat="1" ht="11.25">
      <c r="B2151" s="158"/>
      <c r="D2151" s="146" t="s">
        <v>194</v>
      </c>
      <c r="E2151" s="159" t="s">
        <v>3</v>
      </c>
      <c r="F2151" s="160" t="s">
        <v>1025</v>
      </c>
      <c r="H2151" s="161">
        <v>14.4</v>
      </c>
      <c r="I2151" s="162"/>
      <c r="L2151" s="158"/>
      <c r="M2151" s="163"/>
      <c r="T2151" s="164"/>
      <c r="AT2151" s="159" t="s">
        <v>194</v>
      </c>
      <c r="AU2151" s="159" t="s">
        <v>82</v>
      </c>
      <c r="AV2151" s="13" t="s">
        <v>82</v>
      </c>
      <c r="AW2151" s="13" t="s">
        <v>35</v>
      </c>
      <c r="AX2151" s="13" t="s">
        <v>74</v>
      </c>
      <c r="AY2151" s="159" t="s">
        <v>181</v>
      </c>
    </row>
    <row r="2152" spans="2:65" s="13" customFormat="1" ht="11.25">
      <c r="B2152" s="158"/>
      <c r="D2152" s="146" t="s">
        <v>194</v>
      </c>
      <c r="E2152" s="159" t="s">
        <v>3</v>
      </c>
      <c r="F2152" s="160" t="s">
        <v>1026</v>
      </c>
      <c r="H2152" s="161">
        <v>49.164999999999999</v>
      </c>
      <c r="I2152" s="162"/>
      <c r="L2152" s="158"/>
      <c r="M2152" s="163"/>
      <c r="T2152" s="164"/>
      <c r="AT2152" s="159" t="s">
        <v>194</v>
      </c>
      <c r="AU2152" s="159" t="s">
        <v>82</v>
      </c>
      <c r="AV2152" s="13" t="s">
        <v>82</v>
      </c>
      <c r="AW2152" s="13" t="s">
        <v>35</v>
      </c>
      <c r="AX2152" s="13" t="s">
        <v>74</v>
      </c>
      <c r="AY2152" s="159" t="s">
        <v>181</v>
      </c>
    </row>
    <row r="2153" spans="2:65" s="13" customFormat="1" ht="11.25">
      <c r="B2153" s="158"/>
      <c r="D2153" s="146" t="s">
        <v>194</v>
      </c>
      <c r="E2153" s="159" t="s">
        <v>3</v>
      </c>
      <c r="F2153" s="160" t="s">
        <v>1027</v>
      </c>
      <c r="H2153" s="161">
        <v>2.7450000000000001</v>
      </c>
      <c r="I2153" s="162"/>
      <c r="L2153" s="158"/>
      <c r="M2153" s="163"/>
      <c r="T2153" s="164"/>
      <c r="AT2153" s="159" t="s">
        <v>194</v>
      </c>
      <c r="AU2153" s="159" t="s">
        <v>82</v>
      </c>
      <c r="AV2153" s="13" t="s">
        <v>82</v>
      </c>
      <c r="AW2153" s="13" t="s">
        <v>35</v>
      </c>
      <c r="AX2153" s="13" t="s">
        <v>74</v>
      </c>
      <c r="AY2153" s="159" t="s">
        <v>181</v>
      </c>
    </row>
    <row r="2154" spans="2:65" s="13" customFormat="1" ht="11.25">
      <c r="B2154" s="158"/>
      <c r="D2154" s="146" t="s">
        <v>194</v>
      </c>
      <c r="E2154" s="159" t="s">
        <v>3</v>
      </c>
      <c r="F2154" s="160" t="s">
        <v>1028</v>
      </c>
      <c r="H2154" s="161">
        <v>78.900000000000006</v>
      </c>
      <c r="I2154" s="162"/>
      <c r="L2154" s="158"/>
      <c r="M2154" s="163"/>
      <c r="T2154" s="164"/>
      <c r="AT2154" s="159" t="s">
        <v>194</v>
      </c>
      <c r="AU2154" s="159" t="s">
        <v>82</v>
      </c>
      <c r="AV2154" s="13" t="s">
        <v>82</v>
      </c>
      <c r="AW2154" s="13" t="s">
        <v>35</v>
      </c>
      <c r="AX2154" s="13" t="s">
        <v>74</v>
      </c>
      <c r="AY2154" s="159" t="s">
        <v>181</v>
      </c>
    </row>
    <row r="2155" spans="2:65" s="13" customFormat="1" ht="11.25">
      <c r="B2155" s="158"/>
      <c r="D2155" s="146" t="s">
        <v>194</v>
      </c>
      <c r="E2155" s="159" t="s">
        <v>3</v>
      </c>
      <c r="F2155" s="160" t="s">
        <v>1029</v>
      </c>
      <c r="H2155" s="161">
        <v>-17.346</v>
      </c>
      <c r="I2155" s="162"/>
      <c r="L2155" s="158"/>
      <c r="M2155" s="163"/>
      <c r="T2155" s="164"/>
      <c r="AT2155" s="159" t="s">
        <v>194</v>
      </c>
      <c r="AU2155" s="159" t="s">
        <v>82</v>
      </c>
      <c r="AV2155" s="13" t="s">
        <v>82</v>
      </c>
      <c r="AW2155" s="13" t="s">
        <v>35</v>
      </c>
      <c r="AX2155" s="13" t="s">
        <v>74</v>
      </c>
      <c r="AY2155" s="159" t="s">
        <v>181</v>
      </c>
    </row>
    <row r="2156" spans="2:65" s="13" customFormat="1" ht="11.25">
      <c r="B2156" s="158"/>
      <c r="D2156" s="146" t="s">
        <v>194</v>
      </c>
      <c r="E2156" s="159" t="s">
        <v>3</v>
      </c>
      <c r="F2156" s="160" t="s">
        <v>1030</v>
      </c>
      <c r="H2156" s="161">
        <v>-9.4830000000000005</v>
      </c>
      <c r="I2156" s="162"/>
      <c r="L2156" s="158"/>
      <c r="M2156" s="163"/>
      <c r="T2156" s="164"/>
      <c r="AT2156" s="159" t="s">
        <v>194</v>
      </c>
      <c r="AU2156" s="159" t="s">
        <v>82</v>
      </c>
      <c r="AV2156" s="13" t="s">
        <v>82</v>
      </c>
      <c r="AW2156" s="13" t="s">
        <v>35</v>
      </c>
      <c r="AX2156" s="13" t="s">
        <v>74</v>
      </c>
      <c r="AY2156" s="159" t="s">
        <v>181</v>
      </c>
    </row>
    <row r="2157" spans="2:65" s="13" customFormat="1" ht="11.25">
      <c r="B2157" s="158"/>
      <c r="D2157" s="146" t="s">
        <v>194</v>
      </c>
      <c r="E2157" s="159" t="s">
        <v>3</v>
      </c>
      <c r="F2157" s="160" t="s">
        <v>1031</v>
      </c>
      <c r="H2157" s="161">
        <v>53.465000000000003</v>
      </c>
      <c r="I2157" s="162"/>
      <c r="L2157" s="158"/>
      <c r="M2157" s="163"/>
      <c r="T2157" s="164"/>
      <c r="AT2157" s="159" t="s">
        <v>194</v>
      </c>
      <c r="AU2157" s="159" t="s">
        <v>82</v>
      </c>
      <c r="AV2157" s="13" t="s">
        <v>82</v>
      </c>
      <c r="AW2157" s="13" t="s">
        <v>35</v>
      </c>
      <c r="AX2157" s="13" t="s">
        <v>74</v>
      </c>
      <c r="AY2157" s="159" t="s">
        <v>181</v>
      </c>
    </row>
    <row r="2158" spans="2:65" s="13" customFormat="1" ht="11.25">
      <c r="B2158" s="158"/>
      <c r="D2158" s="146" t="s">
        <v>194</v>
      </c>
      <c r="E2158" s="159" t="s">
        <v>3</v>
      </c>
      <c r="F2158" s="160" t="s">
        <v>1032</v>
      </c>
      <c r="H2158" s="161">
        <v>-18.738</v>
      </c>
      <c r="I2158" s="162"/>
      <c r="L2158" s="158"/>
      <c r="M2158" s="163"/>
      <c r="T2158" s="164"/>
      <c r="AT2158" s="159" t="s">
        <v>194</v>
      </c>
      <c r="AU2158" s="159" t="s">
        <v>82</v>
      </c>
      <c r="AV2158" s="13" t="s">
        <v>82</v>
      </c>
      <c r="AW2158" s="13" t="s">
        <v>35</v>
      </c>
      <c r="AX2158" s="13" t="s">
        <v>74</v>
      </c>
      <c r="AY2158" s="159" t="s">
        <v>181</v>
      </c>
    </row>
    <row r="2159" spans="2:65" s="13" customFormat="1" ht="11.25">
      <c r="B2159" s="158"/>
      <c r="D2159" s="146" t="s">
        <v>194</v>
      </c>
      <c r="E2159" s="159" t="s">
        <v>3</v>
      </c>
      <c r="F2159" s="160" t="s">
        <v>1033</v>
      </c>
      <c r="H2159" s="161">
        <v>34.554000000000002</v>
      </c>
      <c r="I2159" s="162"/>
      <c r="L2159" s="158"/>
      <c r="M2159" s="163"/>
      <c r="T2159" s="164"/>
      <c r="AT2159" s="159" t="s">
        <v>194</v>
      </c>
      <c r="AU2159" s="159" t="s">
        <v>82</v>
      </c>
      <c r="AV2159" s="13" t="s">
        <v>82</v>
      </c>
      <c r="AW2159" s="13" t="s">
        <v>35</v>
      </c>
      <c r="AX2159" s="13" t="s">
        <v>74</v>
      </c>
      <c r="AY2159" s="159" t="s">
        <v>181</v>
      </c>
    </row>
    <row r="2160" spans="2:65" s="13" customFormat="1" ht="11.25">
      <c r="B2160" s="158"/>
      <c r="D2160" s="146" t="s">
        <v>194</v>
      </c>
      <c r="E2160" s="159" t="s">
        <v>3</v>
      </c>
      <c r="F2160" s="160" t="s">
        <v>1034</v>
      </c>
      <c r="H2160" s="161">
        <v>48.887</v>
      </c>
      <c r="I2160" s="162"/>
      <c r="L2160" s="158"/>
      <c r="M2160" s="163"/>
      <c r="T2160" s="164"/>
      <c r="AT2160" s="159" t="s">
        <v>194</v>
      </c>
      <c r="AU2160" s="159" t="s">
        <v>82</v>
      </c>
      <c r="AV2160" s="13" t="s">
        <v>82</v>
      </c>
      <c r="AW2160" s="13" t="s">
        <v>35</v>
      </c>
      <c r="AX2160" s="13" t="s">
        <v>74</v>
      </c>
      <c r="AY2160" s="159" t="s">
        <v>181</v>
      </c>
    </row>
    <row r="2161" spans="2:65" s="13" customFormat="1" ht="11.25">
      <c r="B2161" s="158"/>
      <c r="D2161" s="146" t="s">
        <v>194</v>
      </c>
      <c r="E2161" s="159" t="s">
        <v>3</v>
      </c>
      <c r="F2161" s="160" t="s">
        <v>1035</v>
      </c>
      <c r="H2161" s="161">
        <v>-4.923</v>
      </c>
      <c r="I2161" s="162"/>
      <c r="L2161" s="158"/>
      <c r="M2161" s="163"/>
      <c r="T2161" s="164"/>
      <c r="AT2161" s="159" t="s">
        <v>194</v>
      </c>
      <c r="AU2161" s="159" t="s">
        <v>82</v>
      </c>
      <c r="AV2161" s="13" t="s">
        <v>82</v>
      </c>
      <c r="AW2161" s="13" t="s">
        <v>35</v>
      </c>
      <c r="AX2161" s="13" t="s">
        <v>74</v>
      </c>
      <c r="AY2161" s="159" t="s">
        <v>181</v>
      </c>
    </row>
    <row r="2162" spans="2:65" s="13" customFormat="1" ht="11.25">
      <c r="B2162" s="158"/>
      <c r="D2162" s="146" t="s">
        <v>194</v>
      </c>
      <c r="E2162" s="159" t="s">
        <v>3</v>
      </c>
      <c r="F2162" s="160" t="s">
        <v>1036</v>
      </c>
      <c r="H2162" s="161">
        <v>115.104</v>
      </c>
      <c r="I2162" s="162"/>
      <c r="L2162" s="158"/>
      <c r="M2162" s="163"/>
      <c r="T2162" s="164"/>
      <c r="AT2162" s="159" t="s">
        <v>194</v>
      </c>
      <c r="AU2162" s="159" t="s">
        <v>82</v>
      </c>
      <c r="AV2162" s="13" t="s">
        <v>82</v>
      </c>
      <c r="AW2162" s="13" t="s">
        <v>35</v>
      </c>
      <c r="AX2162" s="13" t="s">
        <v>74</v>
      </c>
      <c r="AY2162" s="159" t="s">
        <v>181</v>
      </c>
    </row>
    <row r="2163" spans="2:65" s="13" customFormat="1" ht="11.25">
      <c r="B2163" s="158"/>
      <c r="D2163" s="146" t="s">
        <v>194</v>
      </c>
      <c r="E2163" s="159" t="s">
        <v>3</v>
      </c>
      <c r="F2163" s="160" t="s">
        <v>1037</v>
      </c>
      <c r="H2163" s="161">
        <v>-19.100999999999999</v>
      </c>
      <c r="I2163" s="162"/>
      <c r="L2163" s="158"/>
      <c r="M2163" s="163"/>
      <c r="T2163" s="164"/>
      <c r="AT2163" s="159" t="s">
        <v>194</v>
      </c>
      <c r="AU2163" s="159" t="s">
        <v>82</v>
      </c>
      <c r="AV2163" s="13" t="s">
        <v>82</v>
      </c>
      <c r="AW2163" s="13" t="s">
        <v>35</v>
      </c>
      <c r="AX2163" s="13" t="s">
        <v>74</v>
      </c>
      <c r="AY2163" s="159" t="s">
        <v>181</v>
      </c>
    </row>
    <row r="2164" spans="2:65" s="13" customFormat="1" ht="11.25">
      <c r="B2164" s="158"/>
      <c r="D2164" s="146" t="s">
        <v>194</v>
      </c>
      <c r="E2164" s="159" t="s">
        <v>3</v>
      </c>
      <c r="F2164" s="160" t="s">
        <v>1038</v>
      </c>
      <c r="H2164" s="161">
        <v>42.052</v>
      </c>
      <c r="I2164" s="162"/>
      <c r="L2164" s="158"/>
      <c r="M2164" s="163"/>
      <c r="T2164" s="164"/>
      <c r="AT2164" s="159" t="s">
        <v>194</v>
      </c>
      <c r="AU2164" s="159" t="s">
        <v>82</v>
      </c>
      <c r="AV2164" s="13" t="s">
        <v>82</v>
      </c>
      <c r="AW2164" s="13" t="s">
        <v>35</v>
      </c>
      <c r="AX2164" s="13" t="s">
        <v>74</v>
      </c>
      <c r="AY2164" s="159" t="s">
        <v>181</v>
      </c>
    </row>
    <row r="2165" spans="2:65" s="13" customFormat="1" ht="11.25">
      <c r="B2165" s="158"/>
      <c r="D2165" s="146" t="s">
        <v>194</v>
      </c>
      <c r="E2165" s="159" t="s">
        <v>3</v>
      </c>
      <c r="F2165" s="160" t="s">
        <v>1039</v>
      </c>
      <c r="H2165" s="161">
        <v>-3.573</v>
      </c>
      <c r="I2165" s="162"/>
      <c r="L2165" s="158"/>
      <c r="M2165" s="163"/>
      <c r="T2165" s="164"/>
      <c r="AT2165" s="159" t="s">
        <v>194</v>
      </c>
      <c r="AU2165" s="159" t="s">
        <v>82</v>
      </c>
      <c r="AV2165" s="13" t="s">
        <v>82</v>
      </c>
      <c r="AW2165" s="13" t="s">
        <v>35</v>
      </c>
      <c r="AX2165" s="13" t="s">
        <v>74</v>
      </c>
      <c r="AY2165" s="159" t="s">
        <v>181</v>
      </c>
    </row>
    <row r="2166" spans="2:65" s="13" customFormat="1" ht="11.25">
      <c r="B2166" s="158"/>
      <c r="D2166" s="146" t="s">
        <v>194</v>
      </c>
      <c r="E2166" s="159" t="s">
        <v>3</v>
      </c>
      <c r="F2166" s="160" t="s">
        <v>1040</v>
      </c>
      <c r="H2166" s="161">
        <v>20.536000000000001</v>
      </c>
      <c r="I2166" s="162"/>
      <c r="L2166" s="158"/>
      <c r="M2166" s="163"/>
      <c r="T2166" s="164"/>
      <c r="AT2166" s="159" t="s">
        <v>194</v>
      </c>
      <c r="AU2166" s="159" t="s">
        <v>82</v>
      </c>
      <c r="AV2166" s="13" t="s">
        <v>82</v>
      </c>
      <c r="AW2166" s="13" t="s">
        <v>35</v>
      </c>
      <c r="AX2166" s="13" t="s">
        <v>74</v>
      </c>
      <c r="AY2166" s="159" t="s">
        <v>181</v>
      </c>
    </row>
    <row r="2167" spans="2:65" s="13" customFormat="1" ht="11.25">
      <c r="B2167" s="158"/>
      <c r="D2167" s="146" t="s">
        <v>194</v>
      </c>
      <c r="E2167" s="159" t="s">
        <v>3</v>
      </c>
      <c r="F2167" s="160" t="s">
        <v>1041</v>
      </c>
      <c r="H2167" s="161">
        <v>-1.8</v>
      </c>
      <c r="I2167" s="162"/>
      <c r="L2167" s="158"/>
      <c r="M2167" s="163"/>
      <c r="T2167" s="164"/>
      <c r="AT2167" s="159" t="s">
        <v>194</v>
      </c>
      <c r="AU2167" s="159" t="s">
        <v>82</v>
      </c>
      <c r="AV2167" s="13" t="s">
        <v>82</v>
      </c>
      <c r="AW2167" s="13" t="s">
        <v>35</v>
      </c>
      <c r="AX2167" s="13" t="s">
        <v>74</v>
      </c>
      <c r="AY2167" s="159" t="s">
        <v>181</v>
      </c>
    </row>
    <row r="2168" spans="2:65" s="13" customFormat="1" ht="11.25">
      <c r="B2168" s="158"/>
      <c r="D2168" s="146" t="s">
        <v>194</v>
      </c>
      <c r="E2168" s="159" t="s">
        <v>3</v>
      </c>
      <c r="F2168" s="160" t="s">
        <v>1042</v>
      </c>
      <c r="H2168" s="161">
        <v>27.959</v>
      </c>
      <c r="I2168" s="162"/>
      <c r="L2168" s="158"/>
      <c r="M2168" s="163"/>
      <c r="T2168" s="164"/>
      <c r="AT2168" s="159" t="s">
        <v>194</v>
      </c>
      <c r="AU2168" s="159" t="s">
        <v>82</v>
      </c>
      <c r="AV2168" s="13" t="s">
        <v>82</v>
      </c>
      <c r="AW2168" s="13" t="s">
        <v>35</v>
      </c>
      <c r="AX2168" s="13" t="s">
        <v>74</v>
      </c>
      <c r="AY2168" s="159" t="s">
        <v>181</v>
      </c>
    </row>
    <row r="2169" spans="2:65" s="13" customFormat="1" ht="11.25">
      <c r="B2169" s="158"/>
      <c r="D2169" s="146" t="s">
        <v>194</v>
      </c>
      <c r="E2169" s="159" t="s">
        <v>3</v>
      </c>
      <c r="F2169" s="160" t="s">
        <v>1043</v>
      </c>
      <c r="H2169" s="161">
        <v>-2.9550000000000001</v>
      </c>
      <c r="I2169" s="162"/>
      <c r="L2169" s="158"/>
      <c r="M2169" s="163"/>
      <c r="T2169" s="164"/>
      <c r="AT2169" s="159" t="s">
        <v>194</v>
      </c>
      <c r="AU2169" s="159" t="s">
        <v>82</v>
      </c>
      <c r="AV2169" s="13" t="s">
        <v>82</v>
      </c>
      <c r="AW2169" s="13" t="s">
        <v>35</v>
      </c>
      <c r="AX2169" s="13" t="s">
        <v>74</v>
      </c>
      <c r="AY2169" s="159" t="s">
        <v>181</v>
      </c>
    </row>
    <row r="2170" spans="2:65" s="13" customFormat="1" ht="11.25">
      <c r="B2170" s="158"/>
      <c r="D2170" s="146" t="s">
        <v>194</v>
      </c>
      <c r="E2170" s="159" t="s">
        <v>3</v>
      </c>
      <c r="F2170" s="160" t="s">
        <v>1044</v>
      </c>
      <c r="H2170" s="161">
        <v>44.145000000000003</v>
      </c>
      <c r="I2170" s="162"/>
      <c r="L2170" s="158"/>
      <c r="M2170" s="163"/>
      <c r="T2170" s="164"/>
      <c r="AT2170" s="159" t="s">
        <v>194</v>
      </c>
      <c r="AU2170" s="159" t="s">
        <v>82</v>
      </c>
      <c r="AV2170" s="13" t="s">
        <v>82</v>
      </c>
      <c r="AW2170" s="13" t="s">
        <v>35</v>
      </c>
      <c r="AX2170" s="13" t="s">
        <v>74</v>
      </c>
      <c r="AY2170" s="159" t="s">
        <v>181</v>
      </c>
    </row>
    <row r="2171" spans="2:65" s="15" customFormat="1" ht="11.25">
      <c r="B2171" s="182"/>
      <c r="D2171" s="146" t="s">
        <v>194</v>
      </c>
      <c r="E2171" s="183" t="s">
        <v>3</v>
      </c>
      <c r="F2171" s="184" t="s">
        <v>595</v>
      </c>
      <c r="H2171" s="185">
        <v>453.99300000000005</v>
      </c>
      <c r="I2171" s="186"/>
      <c r="L2171" s="182"/>
      <c r="M2171" s="187"/>
      <c r="T2171" s="188"/>
      <c r="AT2171" s="183" t="s">
        <v>194</v>
      </c>
      <c r="AU2171" s="183" t="s">
        <v>82</v>
      </c>
      <c r="AV2171" s="15" t="s">
        <v>205</v>
      </c>
      <c r="AW2171" s="15" t="s">
        <v>35</v>
      </c>
      <c r="AX2171" s="15" t="s">
        <v>74</v>
      </c>
      <c r="AY2171" s="183" t="s">
        <v>181</v>
      </c>
    </row>
    <row r="2172" spans="2:65" s="14" customFormat="1" ht="11.25">
      <c r="B2172" s="165"/>
      <c r="D2172" s="146" t="s">
        <v>194</v>
      </c>
      <c r="E2172" s="166" t="s">
        <v>3</v>
      </c>
      <c r="F2172" s="167" t="s">
        <v>204</v>
      </c>
      <c r="H2172" s="168">
        <v>453.99300000000005</v>
      </c>
      <c r="I2172" s="169"/>
      <c r="L2172" s="165"/>
      <c r="M2172" s="170"/>
      <c r="T2172" s="171"/>
      <c r="AT2172" s="166" t="s">
        <v>194</v>
      </c>
      <c r="AU2172" s="166" t="s">
        <v>82</v>
      </c>
      <c r="AV2172" s="14" t="s">
        <v>188</v>
      </c>
      <c r="AW2172" s="14" t="s">
        <v>35</v>
      </c>
      <c r="AX2172" s="14" t="s">
        <v>9</v>
      </c>
      <c r="AY2172" s="166" t="s">
        <v>181</v>
      </c>
    </row>
    <row r="2173" spans="2:65" s="1" customFormat="1" ht="21.75" customHeight="1">
      <c r="B2173" s="132"/>
      <c r="C2173" s="133" t="s">
        <v>1939</v>
      </c>
      <c r="D2173" s="133" t="s">
        <v>183</v>
      </c>
      <c r="E2173" s="134" t="s">
        <v>1940</v>
      </c>
      <c r="F2173" s="135" t="s">
        <v>1941</v>
      </c>
      <c r="G2173" s="136" t="s">
        <v>186</v>
      </c>
      <c r="H2173" s="137">
        <v>709.55399999999997</v>
      </c>
      <c r="I2173" s="138"/>
      <c r="J2173" s="139">
        <f>ROUND(I2173*H2173,0)</f>
        <v>0</v>
      </c>
      <c r="K2173" s="135" t="s">
        <v>187</v>
      </c>
      <c r="L2173" s="33"/>
      <c r="M2173" s="140" t="s">
        <v>3</v>
      </c>
      <c r="N2173" s="141" t="s">
        <v>45</v>
      </c>
      <c r="P2173" s="142">
        <f>O2173*H2173</f>
        <v>0</v>
      </c>
      <c r="Q2173" s="142">
        <v>0</v>
      </c>
      <c r="R2173" s="142">
        <f>Q2173*H2173</f>
        <v>0</v>
      </c>
      <c r="S2173" s="142">
        <v>4.5999999999999999E-2</v>
      </c>
      <c r="T2173" s="143">
        <f>S2173*H2173</f>
        <v>32.639483999999996</v>
      </c>
      <c r="AR2173" s="144" t="s">
        <v>188</v>
      </c>
      <c r="AT2173" s="144" t="s">
        <v>183</v>
      </c>
      <c r="AU2173" s="144" t="s">
        <v>82</v>
      </c>
      <c r="AY2173" s="18" t="s">
        <v>181</v>
      </c>
      <c r="BE2173" s="145">
        <f>IF(N2173="základní",J2173,0)</f>
        <v>0</v>
      </c>
      <c r="BF2173" s="145">
        <f>IF(N2173="snížená",J2173,0)</f>
        <v>0</v>
      </c>
      <c r="BG2173" s="145">
        <f>IF(N2173="zákl. přenesená",J2173,0)</f>
        <v>0</v>
      </c>
      <c r="BH2173" s="145">
        <f>IF(N2173="sníž. přenesená",J2173,0)</f>
        <v>0</v>
      </c>
      <c r="BI2173" s="145">
        <f>IF(N2173="nulová",J2173,0)</f>
        <v>0</v>
      </c>
      <c r="BJ2173" s="18" t="s">
        <v>9</v>
      </c>
      <c r="BK2173" s="145">
        <f>ROUND(I2173*H2173,0)</f>
        <v>0</v>
      </c>
      <c r="BL2173" s="18" t="s">
        <v>188</v>
      </c>
      <c r="BM2173" s="144" t="s">
        <v>1942</v>
      </c>
    </row>
    <row r="2174" spans="2:65" s="1" customFormat="1" ht="19.5">
      <c r="B2174" s="33"/>
      <c r="D2174" s="146" t="s">
        <v>190</v>
      </c>
      <c r="F2174" s="147" t="s">
        <v>1943</v>
      </c>
      <c r="I2174" s="148"/>
      <c r="L2174" s="33"/>
      <c r="M2174" s="149"/>
      <c r="T2174" s="54"/>
      <c r="AT2174" s="18" t="s">
        <v>190</v>
      </c>
      <c r="AU2174" s="18" t="s">
        <v>82</v>
      </c>
    </row>
    <row r="2175" spans="2:65" s="1" customFormat="1" ht="11.25">
      <c r="B2175" s="33"/>
      <c r="D2175" s="150" t="s">
        <v>192</v>
      </c>
      <c r="F2175" s="151" t="s">
        <v>1944</v>
      </c>
      <c r="I2175" s="148"/>
      <c r="L2175" s="33"/>
      <c r="M2175" s="149"/>
      <c r="T2175" s="54"/>
      <c r="AT2175" s="18" t="s">
        <v>192</v>
      </c>
      <c r="AU2175" s="18" t="s">
        <v>82</v>
      </c>
    </row>
    <row r="2176" spans="2:65" s="12" customFormat="1" ht="11.25">
      <c r="B2176" s="152"/>
      <c r="D2176" s="146" t="s">
        <v>194</v>
      </c>
      <c r="E2176" s="153" t="s">
        <v>3</v>
      </c>
      <c r="F2176" s="154" t="s">
        <v>244</v>
      </c>
      <c r="H2176" s="153" t="s">
        <v>3</v>
      </c>
      <c r="I2176" s="155"/>
      <c r="L2176" s="152"/>
      <c r="M2176" s="156"/>
      <c r="T2176" s="157"/>
      <c r="AT2176" s="153" t="s">
        <v>194</v>
      </c>
      <c r="AU2176" s="153" t="s">
        <v>82</v>
      </c>
      <c r="AV2176" s="12" t="s">
        <v>9</v>
      </c>
      <c r="AW2176" s="12" t="s">
        <v>35</v>
      </c>
      <c r="AX2176" s="12" t="s">
        <v>74</v>
      </c>
      <c r="AY2176" s="153" t="s">
        <v>181</v>
      </c>
    </row>
    <row r="2177" spans="2:51" s="13" customFormat="1" ht="11.25">
      <c r="B2177" s="158"/>
      <c r="D2177" s="146" t="s">
        <v>194</v>
      </c>
      <c r="E2177" s="159" t="s">
        <v>3</v>
      </c>
      <c r="F2177" s="160" t="s">
        <v>871</v>
      </c>
      <c r="H2177" s="161">
        <v>71.164000000000001</v>
      </c>
      <c r="I2177" s="162"/>
      <c r="L2177" s="158"/>
      <c r="M2177" s="163"/>
      <c r="T2177" s="164"/>
      <c r="AT2177" s="159" t="s">
        <v>194</v>
      </c>
      <c r="AU2177" s="159" t="s">
        <v>82</v>
      </c>
      <c r="AV2177" s="13" t="s">
        <v>82</v>
      </c>
      <c r="AW2177" s="13" t="s">
        <v>35</v>
      </c>
      <c r="AX2177" s="13" t="s">
        <v>74</v>
      </c>
      <c r="AY2177" s="159" t="s">
        <v>181</v>
      </c>
    </row>
    <row r="2178" spans="2:51" s="13" customFormat="1" ht="11.25">
      <c r="B2178" s="158"/>
      <c r="D2178" s="146" t="s">
        <v>194</v>
      </c>
      <c r="E2178" s="159" t="s">
        <v>3</v>
      </c>
      <c r="F2178" s="160" t="s">
        <v>872</v>
      </c>
      <c r="H2178" s="161">
        <v>3.9620000000000002</v>
      </c>
      <c r="I2178" s="162"/>
      <c r="L2178" s="158"/>
      <c r="M2178" s="163"/>
      <c r="T2178" s="164"/>
      <c r="AT2178" s="159" t="s">
        <v>194</v>
      </c>
      <c r="AU2178" s="159" t="s">
        <v>82</v>
      </c>
      <c r="AV2178" s="13" t="s">
        <v>82</v>
      </c>
      <c r="AW2178" s="13" t="s">
        <v>35</v>
      </c>
      <c r="AX2178" s="13" t="s">
        <v>74</v>
      </c>
      <c r="AY2178" s="159" t="s">
        <v>181</v>
      </c>
    </row>
    <row r="2179" spans="2:51" s="13" customFormat="1" ht="11.25">
      <c r="B2179" s="158"/>
      <c r="D2179" s="146" t="s">
        <v>194</v>
      </c>
      <c r="E2179" s="159" t="s">
        <v>3</v>
      </c>
      <c r="F2179" s="160" t="s">
        <v>873</v>
      </c>
      <c r="H2179" s="161">
        <v>3.9620000000000002</v>
      </c>
      <c r="I2179" s="162"/>
      <c r="L2179" s="158"/>
      <c r="M2179" s="163"/>
      <c r="T2179" s="164"/>
      <c r="AT2179" s="159" t="s">
        <v>194</v>
      </c>
      <c r="AU2179" s="159" t="s">
        <v>82</v>
      </c>
      <c r="AV2179" s="13" t="s">
        <v>82</v>
      </c>
      <c r="AW2179" s="13" t="s">
        <v>35</v>
      </c>
      <c r="AX2179" s="13" t="s">
        <v>74</v>
      </c>
      <c r="AY2179" s="159" t="s">
        <v>181</v>
      </c>
    </row>
    <row r="2180" spans="2:51" s="13" customFormat="1" ht="11.25">
      <c r="B2180" s="158"/>
      <c r="D2180" s="146" t="s">
        <v>194</v>
      </c>
      <c r="E2180" s="159" t="s">
        <v>3</v>
      </c>
      <c r="F2180" s="160" t="s">
        <v>874</v>
      </c>
      <c r="H2180" s="161">
        <v>81.186000000000007</v>
      </c>
      <c r="I2180" s="162"/>
      <c r="L2180" s="158"/>
      <c r="M2180" s="163"/>
      <c r="T2180" s="164"/>
      <c r="AT2180" s="159" t="s">
        <v>194</v>
      </c>
      <c r="AU2180" s="159" t="s">
        <v>82</v>
      </c>
      <c r="AV2180" s="13" t="s">
        <v>82</v>
      </c>
      <c r="AW2180" s="13" t="s">
        <v>35</v>
      </c>
      <c r="AX2180" s="13" t="s">
        <v>74</v>
      </c>
      <c r="AY2180" s="159" t="s">
        <v>181</v>
      </c>
    </row>
    <row r="2181" spans="2:51" s="13" customFormat="1" ht="11.25">
      <c r="B2181" s="158"/>
      <c r="D2181" s="146" t="s">
        <v>194</v>
      </c>
      <c r="E2181" s="159" t="s">
        <v>3</v>
      </c>
      <c r="F2181" s="160" t="s">
        <v>875</v>
      </c>
      <c r="H2181" s="161">
        <v>91.918999999999997</v>
      </c>
      <c r="I2181" s="162"/>
      <c r="L2181" s="158"/>
      <c r="M2181" s="163"/>
      <c r="T2181" s="164"/>
      <c r="AT2181" s="159" t="s">
        <v>194</v>
      </c>
      <c r="AU2181" s="159" t="s">
        <v>82</v>
      </c>
      <c r="AV2181" s="13" t="s">
        <v>82</v>
      </c>
      <c r="AW2181" s="13" t="s">
        <v>35</v>
      </c>
      <c r="AX2181" s="13" t="s">
        <v>74</v>
      </c>
      <c r="AY2181" s="159" t="s">
        <v>181</v>
      </c>
    </row>
    <row r="2182" spans="2:51" s="13" customFormat="1" ht="11.25">
      <c r="B2182" s="158"/>
      <c r="D2182" s="146" t="s">
        <v>194</v>
      </c>
      <c r="E2182" s="159" t="s">
        <v>3</v>
      </c>
      <c r="F2182" s="160" t="s">
        <v>876</v>
      </c>
      <c r="H2182" s="161">
        <v>-15.195</v>
      </c>
      <c r="I2182" s="162"/>
      <c r="L2182" s="158"/>
      <c r="M2182" s="163"/>
      <c r="T2182" s="164"/>
      <c r="AT2182" s="159" t="s">
        <v>194</v>
      </c>
      <c r="AU2182" s="159" t="s">
        <v>82</v>
      </c>
      <c r="AV2182" s="13" t="s">
        <v>82</v>
      </c>
      <c r="AW2182" s="13" t="s">
        <v>35</v>
      </c>
      <c r="AX2182" s="13" t="s">
        <v>74</v>
      </c>
      <c r="AY2182" s="159" t="s">
        <v>181</v>
      </c>
    </row>
    <row r="2183" spans="2:51" s="13" customFormat="1" ht="11.25">
      <c r="B2183" s="158"/>
      <c r="D2183" s="146" t="s">
        <v>194</v>
      </c>
      <c r="E2183" s="159" t="s">
        <v>3</v>
      </c>
      <c r="F2183" s="160" t="s">
        <v>877</v>
      </c>
      <c r="H2183" s="161">
        <v>7.5819999999999999</v>
      </c>
      <c r="I2183" s="162"/>
      <c r="L2183" s="158"/>
      <c r="M2183" s="163"/>
      <c r="T2183" s="164"/>
      <c r="AT2183" s="159" t="s">
        <v>194</v>
      </c>
      <c r="AU2183" s="159" t="s">
        <v>82</v>
      </c>
      <c r="AV2183" s="13" t="s">
        <v>82</v>
      </c>
      <c r="AW2183" s="13" t="s">
        <v>35</v>
      </c>
      <c r="AX2183" s="13" t="s">
        <v>74</v>
      </c>
      <c r="AY2183" s="159" t="s">
        <v>181</v>
      </c>
    </row>
    <row r="2184" spans="2:51" s="13" customFormat="1" ht="11.25">
      <c r="B2184" s="158"/>
      <c r="D2184" s="146" t="s">
        <v>194</v>
      </c>
      <c r="E2184" s="159" t="s">
        <v>3</v>
      </c>
      <c r="F2184" s="160" t="s">
        <v>878</v>
      </c>
      <c r="H2184" s="161">
        <v>94.91</v>
      </c>
      <c r="I2184" s="162"/>
      <c r="L2184" s="158"/>
      <c r="M2184" s="163"/>
      <c r="T2184" s="164"/>
      <c r="AT2184" s="159" t="s">
        <v>194</v>
      </c>
      <c r="AU2184" s="159" t="s">
        <v>82</v>
      </c>
      <c r="AV2184" s="13" t="s">
        <v>82</v>
      </c>
      <c r="AW2184" s="13" t="s">
        <v>35</v>
      </c>
      <c r="AX2184" s="13" t="s">
        <v>74</v>
      </c>
      <c r="AY2184" s="159" t="s">
        <v>181</v>
      </c>
    </row>
    <row r="2185" spans="2:51" s="13" customFormat="1" ht="11.25">
      <c r="B2185" s="158"/>
      <c r="D2185" s="146" t="s">
        <v>194</v>
      </c>
      <c r="E2185" s="159" t="s">
        <v>3</v>
      </c>
      <c r="F2185" s="160" t="s">
        <v>879</v>
      </c>
      <c r="H2185" s="161">
        <v>-4.83</v>
      </c>
      <c r="I2185" s="162"/>
      <c r="L2185" s="158"/>
      <c r="M2185" s="163"/>
      <c r="T2185" s="164"/>
      <c r="AT2185" s="159" t="s">
        <v>194</v>
      </c>
      <c r="AU2185" s="159" t="s">
        <v>82</v>
      </c>
      <c r="AV2185" s="13" t="s">
        <v>82</v>
      </c>
      <c r="AW2185" s="13" t="s">
        <v>35</v>
      </c>
      <c r="AX2185" s="13" t="s">
        <v>74</v>
      </c>
      <c r="AY2185" s="159" t="s">
        <v>181</v>
      </c>
    </row>
    <row r="2186" spans="2:51" s="13" customFormat="1" ht="11.25">
      <c r="B2186" s="158"/>
      <c r="D2186" s="146" t="s">
        <v>194</v>
      </c>
      <c r="E2186" s="159" t="s">
        <v>3</v>
      </c>
      <c r="F2186" s="160" t="s">
        <v>880</v>
      </c>
      <c r="H2186" s="161">
        <v>-4.5</v>
      </c>
      <c r="I2186" s="162"/>
      <c r="L2186" s="158"/>
      <c r="M2186" s="163"/>
      <c r="T2186" s="164"/>
      <c r="AT2186" s="159" t="s">
        <v>194</v>
      </c>
      <c r="AU2186" s="159" t="s">
        <v>82</v>
      </c>
      <c r="AV2186" s="13" t="s">
        <v>82</v>
      </c>
      <c r="AW2186" s="13" t="s">
        <v>35</v>
      </c>
      <c r="AX2186" s="13" t="s">
        <v>74</v>
      </c>
      <c r="AY2186" s="159" t="s">
        <v>181</v>
      </c>
    </row>
    <row r="2187" spans="2:51" s="13" customFormat="1" ht="11.25">
      <c r="B2187" s="158"/>
      <c r="D2187" s="146" t="s">
        <v>194</v>
      </c>
      <c r="E2187" s="159" t="s">
        <v>3</v>
      </c>
      <c r="F2187" s="160" t="s">
        <v>881</v>
      </c>
      <c r="H2187" s="161">
        <v>-5.2149999999999999</v>
      </c>
      <c r="I2187" s="162"/>
      <c r="L2187" s="158"/>
      <c r="M2187" s="163"/>
      <c r="T2187" s="164"/>
      <c r="AT2187" s="159" t="s">
        <v>194</v>
      </c>
      <c r="AU2187" s="159" t="s">
        <v>82</v>
      </c>
      <c r="AV2187" s="13" t="s">
        <v>82</v>
      </c>
      <c r="AW2187" s="13" t="s">
        <v>35</v>
      </c>
      <c r="AX2187" s="13" t="s">
        <v>74</v>
      </c>
      <c r="AY2187" s="159" t="s">
        <v>181</v>
      </c>
    </row>
    <row r="2188" spans="2:51" s="13" customFormat="1" ht="11.25">
      <c r="B2188" s="158"/>
      <c r="D2188" s="146" t="s">
        <v>194</v>
      </c>
      <c r="E2188" s="159" t="s">
        <v>3</v>
      </c>
      <c r="F2188" s="160" t="s">
        <v>882</v>
      </c>
      <c r="H2188" s="161">
        <v>21.010999999999999</v>
      </c>
      <c r="I2188" s="162"/>
      <c r="L2188" s="158"/>
      <c r="M2188" s="163"/>
      <c r="T2188" s="164"/>
      <c r="AT2188" s="159" t="s">
        <v>194</v>
      </c>
      <c r="AU2188" s="159" t="s">
        <v>82</v>
      </c>
      <c r="AV2188" s="13" t="s">
        <v>82</v>
      </c>
      <c r="AW2188" s="13" t="s">
        <v>35</v>
      </c>
      <c r="AX2188" s="13" t="s">
        <v>74</v>
      </c>
      <c r="AY2188" s="159" t="s">
        <v>181</v>
      </c>
    </row>
    <row r="2189" spans="2:51" s="13" customFormat="1" ht="11.25">
      <c r="B2189" s="158"/>
      <c r="D2189" s="146" t="s">
        <v>194</v>
      </c>
      <c r="E2189" s="159" t="s">
        <v>3</v>
      </c>
      <c r="F2189" s="160" t="s">
        <v>883</v>
      </c>
      <c r="H2189" s="161">
        <v>86.65</v>
      </c>
      <c r="I2189" s="162"/>
      <c r="L2189" s="158"/>
      <c r="M2189" s="163"/>
      <c r="T2189" s="164"/>
      <c r="AT2189" s="159" t="s">
        <v>194</v>
      </c>
      <c r="AU2189" s="159" t="s">
        <v>82</v>
      </c>
      <c r="AV2189" s="13" t="s">
        <v>82</v>
      </c>
      <c r="AW2189" s="13" t="s">
        <v>35</v>
      </c>
      <c r="AX2189" s="13" t="s">
        <v>74</v>
      </c>
      <c r="AY2189" s="159" t="s">
        <v>181</v>
      </c>
    </row>
    <row r="2190" spans="2:51" s="13" customFormat="1" ht="11.25">
      <c r="B2190" s="158"/>
      <c r="D2190" s="146" t="s">
        <v>194</v>
      </c>
      <c r="E2190" s="159" t="s">
        <v>3</v>
      </c>
      <c r="F2190" s="160" t="s">
        <v>884</v>
      </c>
      <c r="H2190" s="161">
        <v>-3.093</v>
      </c>
      <c r="I2190" s="162"/>
      <c r="L2190" s="158"/>
      <c r="M2190" s="163"/>
      <c r="T2190" s="164"/>
      <c r="AT2190" s="159" t="s">
        <v>194</v>
      </c>
      <c r="AU2190" s="159" t="s">
        <v>82</v>
      </c>
      <c r="AV2190" s="13" t="s">
        <v>82</v>
      </c>
      <c r="AW2190" s="13" t="s">
        <v>35</v>
      </c>
      <c r="AX2190" s="13" t="s">
        <v>74</v>
      </c>
      <c r="AY2190" s="159" t="s">
        <v>181</v>
      </c>
    </row>
    <row r="2191" spans="2:51" s="13" customFormat="1" ht="11.25">
      <c r="B2191" s="158"/>
      <c r="D2191" s="146" t="s">
        <v>194</v>
      </c>
      <c r="E2191" s="159" t="s">
        <v>3</v>
      </c>
      <c r="F2191" s="160" t="s">
        <v>885</v>
      </c>
      <c r="H2191" s="161">
        <v>-4.99</v>
      </c>
      <c r="I2191" s="162"/>
      <c r="L2191" s="158"/>
      <c r="M2191" s="163"/>
      <c r="T2191" s="164"/>
      <c r="AT2191" s="159" t="s">
        <v>194</v>
      </c>
      <c r="AU2191" s="159" t="s">
        <v>82</v>
      </c>
      <c r="AV2191" s="13" t="s">
        <v>82</v>
      </c>
      <c r="AW2191" s="13" t="s">
        <v>35</v>
      </c>
      <c r="AX2191" s="13" t="s">
        <v>74</v>
      </c>
      <c r="AY2191" s="159" t="s">
        <v>181</v>
      </c>
    </row>
    <row r="2192" spans="2:51" s="13" customFormat="1" ht="11.25">
      <c r="B2192" s="158"/>
      <c r="D2192" s="146" t="s">
        <v>194</v>
      </c>
      <c r="E2192" s="159" t="s">
        <v>3</v>
      </c>
      <c r="F2192" s="160" t="s">
        <v>886</v>
      </c>
      <c r="H2192" s="161">
        <v>85.974000000000004</v>
      </c>
      <c r="I2192" s="162"/>
      <c r="L2192" s="158"/>
      <c r="M2192" s="163"/>
      <c r="T2192" s="164"/>
      <c r="AT2192" s="159" t="s">
        <v>194</v>
      </c>
      <c r="AU2192" s="159" t="s">
        <v>82</v>
      </c>
      <c r="AV2192" s="13" t="s">
        <v>82</v>
      </c>
      <c r="AW2192" s="13" t="s">
        <v>35</v>
      </c>
      <c r="AX2192" s="13" t="s">
        <v>74</v>
      </c>
      <c r="AY2192" s="159" t="s">
        <v>181</v>
      </c>
    </row>
    <row r="2193" spans="2:65" s="13" customFormat="1" ht="11.25">
      <c r="B2193" s="158"/>
      <c r="D2193" s="146" t="s">
        <v>194</v>
      </c>
      <c r="E2193" s="159" t="s">
        <v>3</v>
      </c>
      <c r="F2193" s="160" t="s">
        <v>887</v>
      </c>
      <c r="H2193" s="161">
        <v>-3.093</v>
      </c>
      <c r="I2193" s="162"/>
      <c r="L2193" s="158"/>
      <c r="M2193" s="163"/>
      <c r="T2193" s="164"/>
      <c r="AT2193" s="159" t="s">
        <v>194</v>
      </c>
      <c r="AU2193" s="159" t="s">
        <v>82</v>
      </c>
      <c r="AV2193" s="13" t="s">
        <v>82</v>
      </c>
      <c r="AW2193" s="13" t="s">
        <v>35</v>
      </c>
      <c r="AX2193" s="13" t="s">
        <v>74</v>
      </c>
      <c r="AY2193" s="159" t="s">
        <v>181</v>
      </c>
    </row>
    <row r="2194" spans="2:65" s="13" customFormat="1" ht="11.25">
      <c r="B2194" s="158"/>
      <c r="D2194" s="146" t="s">
        <v>194</v>
      </c>
      <c r="E2194" s="159" t="s">
        <v>3</v>
      </c>
      <c r="F2194" s="160" t="s">
        <v>888</v>
      </c>
      <c r="H2194" s="161">
        <v>-5.2149999999999999</v>
      </c>
      <c r="I2194" s="162"/>
      <c r="L2194" s="158"/>
      <c r="M2194" s="163"/>
      <c r="T2194" s="164"/>
      <c r="AT2194" s="159" t="s">
        <v>194</v>
      </c>
      <c r="AU2194" s="159" t="s">
        <v>82</v>
      </c>
      <c r="AV2194" s="13" t="s">
        <v>82</v>
      </c>
      <c r="AW2194" s="13" t="s">
        <v>35</v>
      </c>
      <c r="AX2194" s="13" t="s">
        <v>74</v>
      </c>
      <c r="AY2194" s="159" t="s">
        <v>181</v>
      </c>
    </row>
    <row r="2195" spans="2:65" s="13" customFormat="1" ht="11.25">
      <c r="B2195" s="158"/>
      <c r="D2195" s="146" t="s">
        <v>194</v>
      </c>
      <c r="E2195" s="159" t="s">
        <v>3</v>
      </c>
      <c r="F2195" s="160" t="s">
        <v>889</v>
      </c>
      <c r="H2195" s="161">
        <v>43.253999999999998</v>
      </c>
      <c r="I2195" s="162"/>
      <c r="L2195" s="158"/>
      <c r="M2195" s="163"/>
      <c r="T2195" s="164"/>
      <c r="AT2195" s="159" t="s">
        <v>194</v>
      </c>
      <c r="AU2195" s="159" t="s">
        <v>82</v>
      </c>
      <c r="AV2195" s="13" t="s">
        <v>82</v>
      </c>
      <c r="AW2195" s="13" t="s">
        <v>35</v>
      </c>
      <c r="AX2195" s="13" t="s">
        <v>74</v>
      </c>
      <c r="AY2195" s="159" t="s">
        <v>181</v>
      </c>
    </row>
    <row r="2196" spans="2:65" s="13" customFormat="1" ht="11.25">
      <c r="B2196" s="158"/>
      <c r="D2196" s="146" t="s">
        <v>194</v>
      </c>
      <c r="E2196" s="159" t="s">
        <v>3</v>
      </c>
      <c r="F2196" s="160" t="s">
        <v>890</v>
      </c>
      <c r="H2196" s="161">
        <v>-1.5760000000000001</v>
      </c>
      <c r="I2196" s="162"/>
      <c r="L2196" s="158"/>
      <c r="M2196" s="163"/>
      <c r="T2196" s="164"/>
      <c r="AT2196" s="159" t="s">
        <v>194</v>
      </c>
      <c r="AU2196" s="159" t="s">
        <v>82</v>
      </c>
      <c r="AV2196" s="13" t="s">
        <v>82</v>
      </c>
      <c r="AW2196" s="13" t="s">
        <v>35</v>
      </c>
      <c r="AX2196" s="13" t="s">
        <v>74</v>
      </c>
      <c r="AY2196" s="159" t="s">
        <v>181</v>
      </c>
    </row>
    <row r="2197" spans="2:65" s="13" customFormat="1" ht="11.25">
      <c r="B2197" s="158"/>
      <c r="D2197" s="146" t="s">
        <v>194</v>
      </c>
      <c r="E2197" s="159" t="s">
        <v>3</v>
      </c>
      <c r="F2197" s="160" t="s">
        <v>891</v>
      </c>
      <c r="H2197" s="161">
        <v>6.0519999999999996</v>
      </c>
      <c r="I2197" s="162"/>
      <c r="L2197" s="158"/>
      <c r="M2197" s="163"/>
      <c r="T2197" s="164"/>
      <c r="AT2197" s="159" t="s">
        <v>194</v>
      </c>
      <c r="AU2197" s="159" t="s">
        <v>82</v>
      </c>
      <c r="AV2197" s="13" t="s">
        <v>82</v>
      </c>
      <c r="AW2197" s="13" t="s">
        <v>35</v>
      </c>
      <c r="AX2197" s="13" t="s">
        <v>74</v>
      </c>
      <c r="AY2197" s="159" t="s">
        <v>181</v>
      </c>
    </row>
    <row r="2198" spans="2:65" s="13" customFormat="1" ht="11.25">
      <c r="B2198" s="158"/>
      <c r="D2198" s="146" t="s">
        <v>194</v>
      </c>
      <c r="E2198" s="159" t="s">
        <v>3</v>
      </c>
      <c r="F2198" s="160" t="s">
        <v>892</v>
      </c>
      <c r="H2198" s="161">
        <v>6.0519999999999996</v>
      </c>
      <c r="I2198" s="162"/>
      <c r="L2198" s="158"/>
      <c r="M2198" s="163"/>
      <c r="T2198" s="164"/>
      <c r="AT2198" s="159" t="s">
        <v>194</v>
      </c>
      <c r="AU2198" s="159" t="s">
        <v>82</v>
      </c>
      <c r="AV2198" s="13" t="s">
        <v>82</v>
      </c>
      <c r="AW2198" s="13" t="s">
        <v>35</v>
      </c>
      <c r="AX2198" s="13" t="s">
        <v>74</v>
      </c>
      <c r="AY2198" s="159" t="s">
        <v>181</v>
      </c>
    </row>
    <row r="2199" spans="2:65" s="13" customFormat="1" ht="11.25">
      <c r="B2199" s="158"/>
      <c r="D2199" s="146" t="s">
        <v>194</v>
      </c>
      <c r="E2199" s="159" t="s">
        <v>3</v>
      </c>
      <c r="F2199" s="160" t="s">
        <v>893</v>
      </c>
      <c r="H2199" s="161">
        <v>12.629</v>
      </c>
      <c r="I2199" s="162"/>
      <c r="L2199" s="158"/>
      <c r="M2199" s="163"/>
      <c r="T2199" s="164"/>
      <c r="AT2199" s="159" t="s">
        <v>194</v>
      </c>
      <c r="AU2199" s="159" t="s">
        <v>82</v>
      </c>
      <c r="AV2199" s="13" t="s">
        <v>82</v>
      </c>
      <c r="AW2199" s="13" t="s">
        <v>35</v>
      </c>
      <c r="AX2199" s="13" t="s">
        <v>74</v>
      </c>
      <c r="AY2199" s="159" t="s">
        <v>181</v>
      </c>
    </row>
    <row r="2200" spans="2:65" s="13" customFormat="1" ht="11.25">
      <c r="B2200" s="158"/>
      <c r="D2200" s="146" t="s">
        <v>194</v>
      </c>
      <c r="E2200" s="159" t="s">
        <v>3</v>
      </c>
      <c r="F2200" s="160" t="s">
        <v>894</v>
      </c>
      <c r="H2200" s="161">
        <v>12.8</v>
      </c>
      <c r="I2200" s="162"/>
      <c r="L2200" s="158"/>
      <c r="M2200" s="163"/>
      <c r="T2200" s="164"/>
      <c r="AT2200" s="159" t="s">
        <v>194</v>
      </c>
      <c r="AU2200" s="159" t="s">
        <v>82</v>
      </c>
      <c r="AV2200" s="13" t="s">
        <v>82</v>
      </c>
      <c r="AW2200" s="13" t="s">
        <v>35</v>
      </c>
      <c r="AX2200" s="13" t="s">
        <v>74</v>
      </c>
      <c r="AY2200" s="159" t="s">
        <v>181</v>
      </c>
    </row>
    <row r="2201" spans="2:65" s="13" customFormat="1" ht="11.25">
      <c r="B2201" s="158"/>
      <c r="D2201" s="146" t="s">
        <v>194</v>
      </c>
      <c r="E2201" s="159" t="s">
        <v>3</v>
      </c>
      <c r="F2201" s="160" t="s">
        <v>895</v>
      </c>
      <c r="H2201" s="161">
        <v>15.36</v>
      </c>
      <c r="I2201" s="162"/>
      <c r="L2201" s="158"/>
      <c r="M2201" s="163"/>
      <c r="T2201" s="164"/>
      <c r="AT2201" s="159" t="s">
        <v>194</v>
      </c>
      <c r="AU2201" s="159" t="s">
        <v>82</v>
      </c>
      <c r="AV2201" s="13" t="s">
        <v>82</v>
      </c>
      <c r="AW2201" s="13" t="s">
        <v>35</v>
      </c>
      <c r="AX2201" s="13" t="s">
        <v>74</v>
      </c>
      <c r="AY2201" s="159" t="s">
        <v>181</v>
      </c>
    </row>
    <row r="2202" spans="2:65" s="13" customFormat="1" ht="11.25">
      <c r="B2202" s="158"/>
      <c r="D2202" s="146" t="s">
        <v>194</v>
      </c>
      <c r="E2202" s="159" t="s">
        <v>3</v>
      </c>
      <c r="F2202" s="160" t="s">
        <v>896</v>
      </c>
      <c r="H2202" s="161">
        <v>28.843</v>
      </c>
      <c r="I2202" s="162"/>
      <c r="L2202" s="158"/>
      <c r="M2202" s="163"/>
      <c r="T2202" s="164"/>
      <c r="AT2202" s="159" t="s">
        <v>194</v>
      </c>
      <c r="AU2202" s="159" t="s">
        <v>82</v>
      </c>
      <c r="AV2202" s="13" t="s">
        <v>82</v>
      </c>
      <c r="AW2202" s="13" t="s">
        <v>35</v>
      </c>
      <c r="AX2202" s="13" t="s">
        <v>74</v>
      </c>
      <c r="AY2202" s="159" t="s">
        <v>181</v>
      </c>
    </row>
    <row r="2203" spans="2:65" s="13" customFormat="1" ht="11.25">
      <c r="B2203" s="158"/>
      <c r="D2203" s="146" t="s">
        <v>194</v>
      </c>
      <c r="E2203" s="159" t="s">
        <v>3</v>
      </c>
      <c r="F2203" s="160" t="s">
        <v>897</v>
      </c>
      <c r="H2203" s="161">
        <v>17.8</v>
      </c>
      <c r="I2203" s="162"/>
      <c r="L2203" s="158"/>
      <c r="M2203" s="163"/>
      <c r="T2203" s="164"/>
      <c r="AT2203" s="159" t="s">
        <v>194</v>
      </c>
      <c r="AU2203" s="159" t="s">
        <v>82</v>
      </c>
      <c r="AV2203" s="13" t="s">
        <v>82</v>
      </c>
      <c r="AW2203" s="13" t="s">
        <v>35</v>
      </c>
      <c r="AX2203" s="13" t="s">
        <v>74</v>
      </c>
      <c r="AY2203" s="159" t="s">
        <v>181</v>
      </c>
    </row>
    <row r="2204" spans="2:65" s="13" customFormat="1" ht="11.25">
      <c r="B2204" s="158"/>
      <c r="D2204" s="146" t="s">
        <v>194</v>
      </c>
      <c r="E2204" s="159" t="s">
        <v>3</v>
      </c>
      <c r="F2204" s="160" t="s">
        <v>898</v>
      </c>
      <c r="H2204" s="161">
        <v>71.697999999999993</v>
      </c>
      <c r="I2204" s="162"/>
      <c r="L2204" s="158"/>
      <c r="M2204" s="163"/>
      <c r="T2204" s="164"/>
      <c r="AT2204" s="159" t="s">
        <v>194</v>
      </c>
      <c r="AU2204" s="159" t="s">
        <v>82</v>
      </c>
      <c r="AV2204" s="13" t="s">
        <v>82</v>
      </c>
      <c r="AW2204" s="13" t="s">
        <v>35</v>
      </c>
      <c r="AX2204" s="13" t="s">
        <v>74</v>
      </c>
      <c r="AY2204" s="159" t="s">
        <v>181</v>
      </c>
    </row>
    <row r="2205" spans="2:65" s="13" customFormat="1" ht="11.25">
      <c r="B2205" s="158"/>
      <c r="D2205" s="146" t="s">
        <v>194</v>
      </c>
      <c r="E2205" s="159" t="s">
        <v>3</v>
      </c>
      <c r="F2205" s="160" t="s">
        <v>899</v>
      </c>
      <c r="H2205" s="161">
        <v>-5.5469999999999997</v>
      </c>
      <c r="I2205" s="162"/>
      <c r="L2205" s="158"/>
      <c r="M2205" s="163"/>
      <c r="T2205" s="164"/>
      <c r="AT2205" s="159" t="s">
        <v>194</v>
      </c>
      <c r="AU2205" s="159" t="s">
        <v>82</v>
      </c>
      <c r="AV2205" s="13" t="s">
        <v>82</v>
      </c>
      <c r="AW2205" s="13" t="s">
        <v>35</v>
      </c>
      <c r="AX2205" s="13" t="s">
        <v>74</v>
      </c>
      <c r="AY2205" s="159" t="s">
        <v>181</v>
      </c>
    </row>
    <row r="2206" spans="2:65" s="14" customFormat="1" ht="11.25">
      <c r="B2206" s="165"/>
      <c r="D2206" s="146" t="s">
        <v>194</v>
      </c>
      <c r="E2206" s="166" t="s">
        <v>3</v>
      </c>
      <c r="F2206" s="167" t="s">
        <v>204</v>
      </c>
      <c r="H2206" s="168">
        <v>709.55399999999997</v>
      </c>
      <c r="I2206" s="169"/>
      <c r="L2206" s="165"/>
      <c r="M2206" s="170"/>
      <c r="T2206" s="171"/>
      <c r="AT2206" s="166" t="s">
        <v>194</v>
      </c>
      <c r="AU2206" s="166" t="s">
        <v>82</v>
      </c>
      <c r="AV2206" s="14" t="s">
        <v>188</v>
      </c>
      <c r="AW2206" s="14" t="s">
        <v>35</v>
      </c>
      <c r="AX2206" s="14" t="s">
        <v>9</v>
      </c>
      <c r="AY2206" s="166" t="s">
        <v>181</v>
      </c>
    </row>
    <row r="2207" spans="2:65" s="1" customFormat="1" ht="24.2" customHeight="1">
      <c r="B2207" s="132"/>
      <c r="C2207" s="133" t="s">
        <v>1945</v>
      </c>
      <c r="D2207" s="133" t="s">
        <v>183</v>
      </c>
      <c r="E2207" s="134" t="s">
        <v>1946</v>
      </c>
      <c r="F2207" s="135" t="s">
        <v>1947</v>
      </c>
      <c r="G2207" s="136" t="s">
        <v>186</v>
      </c>
      <c r="H2207" s="137">
        <v>299.733</v>
      </c>
      <c r="I2207" s="138"/>
      <c r="J2207" s="139">
        <f>ROUND(I2207*H2207,0)</f>
        <v>0</v>
      </c>
      <c r="K2207" s="135" t="s">
        <v>187</v>
      </c>
      <c r="L2207" s="33"/>
      <c r="M2207" s="140" t="s">
        <v>3</v>
      </c>
      <c r="N2207" s="141" t="s">
        <v>45</v>
      </c>
      <c r="P2207" s="142">
        <f>O2207*H2207</f>
        <v>0</v>
      </c>
      <c r="Q2207" s="142">
        <v>0</v>
      </c>
      <c r="R2207" s="142">
        <f>Q2207*H2207</f>
        <v>0</v>
      </c>
      <c r="S2207" s="142">
        <v>1.6E-2</v>
      </c>
      <c r="T2207" s="143">
        <f>S2207*H2207</f>
        <v>4.7957280000000004</v>
      </c>
      <c r="AR2207" s="144" t="s">
        <v>188</v>
      </c>
      <c r="AT2207" s="144" t="s">
        <v>183</v>
      </c>
      <c r="AU2207" s="144" t="s">
        <v>82</v>
      </c>
      <c r="AY2207" s="18" t="s">
        <v>181</v>
      </c>
      <c r="BE2207" s="145">
        <f>IF(N2207="základní",J2207,0)</f>
        <v>0</v>
      </c>
      <c r="BF2207" s="145">
        <f>IF(N2207="snížená",J2207,0)</f>
        <v>0</v>
      </c>
      <c r="BG2207" s="145">
        <f>IF(N2207="zákl. přenesená",J2207,0)</f>
        <v>0</v>
      </c>
      <c r="BH2207" s="145">
        <f>IF(N2207="sníž. přenesená",J2207,0)</f>
        <v>0</v>
      </c>
      <c r="BI2207" s="145">
        <f>IF(N2207="nulová",J2207,0)</f>
        <v>0</v>
      </c>
      <c r="BJ2207" s="18" t="s">
        <v>9</v>
      </c>
      <c r="BK2207" s="145">
        <f>ROUND(I2207*H2207,0)</f>
        <v>0</v>
      </c>
      <c r="BL2207" s="18" t="s">
        <v>188</v>
      </c>
      <c r="BM2207" s="144" t="s">
        <v>1948</v>
      </c>
    </row>
    <row r="2208" spans="2:65" s="1" customFormat="1" ht="19.5">
      <c r="B2208" s="33"/>
      <c r="D2208" s="146" t="s">
        <v>190</v>
      </c>
      <c r="F2208" s="147" t="s">
        <v>1949</v>
      </c>
      <c r="I2208" s="148"/>
      <c r="L2208" s="33"/>
      <c r="M2208" s="149"/>
      <c r="T2208" s="54"/>
      <c r="AT2208" s="18" t="s">
        <v>190</v>
      </c>
      <c r="AU2208" s="18" t="s">
        <v>82</v>
      </c>
    </row>
    <row r="2209" spans="2:65" s="1" customFormat="1" ht="11.25">
      <c r="B2209" s="33"/>
      <c r="D2209" s="150" t="s">
        <v>192</v>
      </c>
      <c r="F2209" s="151" t="s">
        <v>1950</v>
      </c>
      <c r="I2209" s="148"/>
      <c r="L2209" s="33"/>
      <c r="M2209" s="149"/>
      <c r="T2209" s="54"/>
      <c r="AT2209" s="18" t="s">
        <v>192</v>
      </c>
      <c r="AU2209" s="18" t="s">
        <v>82</v>
      </c>
    </row>
    <row r="2210" spans="2:65" s="12" customFormat="1" ht="11.25">
      <c r="B2210" s="152"/>
      <c r="D2210" s="146" t="s">
        <v>194</v>
      </c>
      <c r="E2210" s="153" t="s">
        <v>3</v>
      </c>
      <c r="F2210" s="154" t="s">
        <v>281</v>
      </c>
      <c r="H2210" s="153" t="s">
        <v>3</v>
      </c>
      <c r="I2210" s="155"/>
      <c r="L2210" s="152"/>
      <c r="M2210" s="156"/>
      <c r="T2210" s="157"/>
      <c r="AT2210" s="153" t="s">
        <v>194</v>
      </c>
      <c r="AU2210" s="153" t="s">
        <v>82</v>
      </c>
      <c r="AV2210" s="12" t="s">
        <v>9</v>
      </c>
      <c r="AW2210" s="12" t="s">
        <v>35</v>
      </c>
      <c r="AX2210" s="12" t="s">
        <v>74</v>
      </c>
      <c r="AY2210" s="153" t="s">
        <v>181</v>
      </c>
    </row>
    <row r="2211" spans="2:65" s="13" customFormat="1" ht="11.25">
      <c r="B2211" s="158"/>
      <c r="D2211" s="146" t="s">
        <v>194</v>
      </c>
      <c r="E2211" s="159" t="s">
        <v>3</v>
      </c>
      <c r="F2211" s="160" t="s">
        <v>1304</v>
      </c>
      <c r="H2211" s="161">
        <v>62.912999999999997</v>
      </c>
      <c r="I2211" s="162"/>
      <c r="L2211" s="158"/>
      <c r="M2211" s="163"/>
      <c r="T2211" s="164"/>
      <c r="AT2211" s="159" t="s">
        <v>194</v>
      </c>
      <c r="AU2211" s="159" t="s">
        <v>82</v>
      </c>
      <c r="AV2211" s="13" t="s">
        <v>82</v>
      </c>
      <c r="AW2211" s="13" t="s">
        <v>35</v>
      </c>
      <c r="AX2211" s="13" t="s">
        <v>74</v>
      </c>
      <c r="AY2211" s="159" t="s">
        <v>181</v>
      </c>
    </row>
    <row r="2212" spans="2:65" s="13" customFormat="1" ht="11.25">
      <c r="B2212" s="158"/>
      <c r="D2212" s="146" t="s">
        <v>194</v>
      </c>
      <c r="E2212" s="159" t="s">
        <v>3</v>
      </c>
      <c r="F2212" s="160" t="s">
        <v>1305</v>
      </c>
      <c r="H2212" s="161">
        <v>31.346</v>
      </c>
      <c r="I2212" s="162"/>
      <c r="L2212" s="158"/>
      <c r="M2212" s="163"/>
      <c r="T2212" s="164"/>
      <c r="AT2212" s="159" t="s">
        <v>194</v>
      </c>
      <c r="AU2212" s="159" t="s">
        <v>82</v>
      </c>
      <c r="AV2212" s="13" t="s">
        <v>82</v>
      </c>
      <c r="AW2212" s="13" t="s">
        <v>35</v>
      </c>
      <c r="AX2212" s="13" t="s">
        <v>74</v>
      </c>
      <c r="AY2212" s="159" t="s">
        <v>181</v>
      </c>
    </row>
    <row r="2213" spans="2:65" s="13" customFormat="1" ht="11.25">
      <c r="B2213" s="158"/>
      <c r="D2213" s="146" t="s">
        <v>194</v>
      </c>
      <c r="E2213" s="159" t="s">
        <v>3</v>
      </c>
      <c r="F2213" s="160" t="s">
        <v>1306</v>
      </c>
      <c r="H2213" s="161">
        <v>116.09</v>
      </c>
      <c r="I2213" s="162"/>
      <c r="L2213" s="158"/>
      <c r="M2213" s="163"/>
      <c r="T2213" s="164"/>
      <c r="AT2213" s="159" t="s">
        <v>194</v>
      </c>
      <c r="AU2213" s="159" t="s">
        <v>82</v>
      </c>
      <c r="AV2213" s="13" t="s">
        <v>82</v>
      </c>
      <c r="AW2213" s="13" t="s">
        <v>35</v>
      </c>
      <c r="AX2213" s="13" t="s">
        <v>74</v>
      </c>
      <c r="AY2213" s="159" t="s">
        <v>181</v>
      </c>
    </row>
    <row r="2214" spans="2:65" s="13" customFormat="1" ht="11.25">
      <c r="B2214" s="158"/>
      <c r="D2214" s="146" t="s">
        <v>194</v>
      </c>
      <c r="E2214" s="159" t="s">
        <v>3</v>
      </c>
      <c r="F2214" s="160" t="s">
        <v>1307</v>
      </c>
      <c r="H2214" s="161">
        <v>1.4</v>
      </c>
      <c r="I2214" s="162"/>
      <c r="L2214" s="158"/>
      <c r="M2214" s="163"/>
      <c r="T2214" s="164"/>
      <c r="AT2214" s="159" t="s">
        <v>194</v>
      </c>
      <c r="AU2214" s="159" t="s">
        <v>82</v>
      </c>
      <c r="AV2214" s="13" t="s">
        <v>82</v>
      </c>
      <c r="AW2214" s="13" t="s">
        <v>35</v>
      </c>
      <c r="AX2214" s="13" t="s">
        <v>74</v>
      </c>
      <c r="AY2214" s="159" t="s">
        <v>181</v>
      </c>
    </row>
    <row r="2215" spans="2:65" s="13" customFormat="1" ht="11.25">
      <c r="B2215" s="158"/>
      <c r="D2215" s="146" t="s">
        <v>194</v>
      </c>
      <c r="E2215" s="159" t="s">
        <v>3</v>
      </c>
      <c r="F2215" s="160" t="s">
        <v>1308</v>
      </c>
      <c r="H2215" s="161">
        <v>3.12</v>
      </c>
      <c r="I2215" s="162"/>
      <c r="L2215" s="158"/>
      <c r="M2215" s="163"/>
      <c r="T2215" s="164"/>
      <c r="AT2215" s="159" t="s">
        <v>194</v>
      </c>
      <c r="AU2215" s="159" t="s">
        <v>82</v>
      </c>
      <c r="AV2215" s="13" t="s">
        <v>82</v>
      </c>
      <c r="AW2215" s="13" t="s">
        <v>35</v>
      </c>
      <c r="AX2215" s="13" t="s">
        <v>74</v>
      </c>
      <c r="AY2215" s="159" t="s">
        <v>181</v>
      </c>
    </row>
    <row r="2216" spans="2:65" s="15" customFormat="1" ht="11.25">
      <c r="B2216" s="182"/>
      <c r="D2216" s="146" t="s">
        <v>194</v>
      </c>
      <c r="E2216" s="183" t="s">
        <v>3</v>
      </c>
      <c r="F2216" s="184" t="s">
        <v>595</v>
      </c>
      <c r="H2216" s="185">
        <v>214.869</v>
      </c>
      <c r="I2216" s="186"/>
      <c r="L2216" s="182"/>
      <c r="M2216" s="187"/>
      <c r="T2216" s="188"/>
      <c r="AT2216" s="183" t="s">
        <v>194</v>
      </c>
      <c r="AU2216" s="183" t="s">
        <v>82</v>
      </c>
      <c r="AV2216" s="15" t="s">
        <v>205</v>
      </c>
      <c r="AW2216" s="15" t="s">
        <v>35</v>
      </c>
      <c r="AX2216" s="15" t="s">
        <v>74</v>
      </c>
      <c r="AY2216" s="183" t="s">
        <v>181</v>
      </c>
    </row>
    <row r="2217" spans="2:65" s="12" customFormat="1" ht="11.25">
      <c r="B2217" s="152"/>
      <c r="D2217" s="146" t="s">
        <v>194</v>
      </c>
      <c r="E2217" s="153" t="s">
        <v>3</v>
      </c>
      <c r="F2217" s="154" t="s">
        <v>1118</v>
      </c>
      <c r="H2217" s="153" t="s">
        <v>3</v>
      </c>
      <c r="I2217" s="155"/>
      <c r="L2217" s="152"/>
      <c r="M2217" s="156"/>
      <c r="T2217" s="157"/>
      <c r="AT2217" s="153" t="s">
        <v>194</v>
      </c>
      <c r="AU2217" s="153" t="s">
        <v>82</v>
      </c>
      <c r="AV2217" s="12" t="s">
        <v>9</v>
      </c>
      <c r="AW2217" s="12" t="s">
        <v>35</v>
      </c>
      <c r="AX2217" s="12" t="s">
        <v>74</v>
      </c>
      <c r="AY2217" s="153" t="s">
        <v>181</v>
      </c>
    </row>
    <row r="2218" spans="2:65" s="13" customFormat="1" ht="11.25">
      <c r="B2218" s="158"/>
      <c r="D2218" s="146" t="s">
        <v>194</v>
      </c>
      <c r="E2218" s="159" t="s">
        <v>3</v>
      </c>
      <c r="F2218" s="160" t="s">
        <v>1309</v>
      </c>
      <c r="H2218" s="161">
        <v>84.864000000000004</v>
      </c>
      <c r="I2218" s="162"/>
      <c r="L2218" s="158"/>
      <c r="M2218" s="163"/>
      <c r="T2218" s="164"/>
      <c r="AT2218" s="159" t="s">
        <v>194</v>
      </c>
      <c r="AU2218" s="159" t="s">
        <v>82</v>
      </c>
      <c r="AV2218" s="13" t="s">
        <v>82</v>
      </c>
      <c r="AW2218" s="13" t="s">
        <v>35</v>
      </c>
      <c r="AX2218" s="13" t="s">
        <v>74</v>
      </c>
      <c r="AY2218" s="159" t="s">
        <v>181</v>
      </c>
    </row>
    <row r="2219" spans="2:65" s="15" customFormat="1" ht="11.25">
      <c r="B2219" s="182"/>
      <c r="D2219" s="146" t="s">
        <v>194</v>
      </c>
      <c r="E2219" s="183" t="s">
        <v>3</v>
      </c>
      <c r="F2219" s="184" t="s">
        <v>595</v>
      </c>
      <c r="H2219" s="185">
        <v>84.864000000000004</v>
      </c>
      <c r="I2219" s="186"/>
      <c r="L2219" s="182"/>
      <c r="M2219" s="187"/>
      <c r="T2219" s="188"/>
      <c r="AT2219" s="183" t="s">
        <v>194</v>
      </c>
      <c r="AU2219" s="183" t="s">
        <v>82</v>
      </c>
      <c r="AV2219" s="15" t="s">
        <v>205</v>
      </c>
      <c r="AW2219" s="15" t="s">
        <v>35</v>
      </c>
      <c r="AX2219" s="15" t="s">
        <v>74</v>
      </c>
      <c r="AY2219" s="183" t="s">
        <v>181</v>
      </c>
    </row>
    <row r="2220" spans="2:65" s="14" customFormat="1" ht="11.25">
      <c r="B2220" s="165"/>
      <c r="D2220" s="146" t="s">
        <v>194</v>
      </c>
      <c r="E2220" s="166" t="s">
        <v>3</v>
      </c>
      <c r="F2220" s="167" t="s">
        <v>204</v>
      </c>
      <c r="H2220" s="168">
        <v>299.733</v>
      </c>
      <c r="I2220" s="169"/>
      <c r="L2220" s="165"/>
      <c r="M2220" s="170"/>
      <c r="T2220" s="171"/>
      <c r="AT2220" s="166" t="s">
        <v>194</v>
      </c>
      <c r="AU2220" s="166" t="s">
        <v>82</v>
      </c>
      <c r="AV2220" s="14" t="s">
        <v>188</v>
      </c>
      <c r="AW2220" s="14" t="s">
        <v>35</v>
      </c>
      <c r="AX2220" s="14" t="s">
        <v>9</v>
      </c>
      <c r="AY2220" s="166" t="s">
        <v>181</v>
      </c>
    </row>
    <row r="2221" spans="2:65" s="1" customFormat="1" ht="24.2" customHeight="1">
      <c r="B2221" s="132"/>
      <c r="C2221" s="133" t="s">
        <v>1951</v>
      </c>
      <c r="D2221" s="133" t="s">
        <v>183</v>
      </c>
      <c r="E2221" s="134" t="s">
        <v>1952</v>
      </c>
      <c r="F2221" s="135" t="s">
        <v>1953</v>
      </c>
      <c r="G2221" s="136" t="s">
        <v>186</v>
      </c>
      <c r="H2221" s="137">
        <v>118.6</v>
      </c>
      <c r="I2221" s="138"/>
      <c r="J2221" s="139">
        <f>ROUND(I2221*H2221,0)</f>
        <v>0</v>
      </c>
      <c r="K2221" s="135" t="s">
        <v>187</v>
      </c>
      <c r="L2221" s="33"/>
      <c r="M2221" s="140" t="s">
        <v>3</v>
      </c>
      <c r="N2221" s="141" t="s">
        <v>45</v>
      </c>
      <c r="P2221" s="142">
        <f>O2221*H2221</f>
        <v>0</v>
      </c>
      <c r="Q2221" s="142">
        <v>0</v>
      </c>
      <c r="R2221" s="142">
        <f>Q2221*H2221</f>
        <v>0</v>
      </c>
      <c r="S2221" s="142">
        <v>5.8999999999999997E-2</v>
      </c>
      <c r="T2221" s="143">
        <f>S2221*H2221</f>
        <v>6.997399999999999</v>
      </c>
      <c r="AR2221" s="144" t="s">
        <v>188</v>
      </c>
      <c r="AT2221" s="144" t="s">
        <v>183</v>
      </c>
      <c r="AU2221" s="144" t="s">
        <v>82</v>
      </c>
      <c r="AY2221" s="18" t="s">
        <v>181</v>
      </c>
      <c r="BE2221" s="145">
        <f>IF(N2221="základní",J2221,0)</f>
        <v>0</v>
      </c>
      <c r="BF2221" s="145">
        <f>IF(N2221="snížená",J2221,0)</f>
        <v>0</v>
      </c>
      <c r="BG2221" s="145">
        <f>IF(N2221="zákl. přenesená",J2221,0)</f>
        <v>0</v>
      </c>
      <c r="BH2221" s="145">
        <f>IF(N2221="sníž. přenesená",J2221,0)</f>
        <v>0</v>
      </c>
      <c r="BI2221" s="145">
        <f>IF(N2221="nulová",J2221,0)</f>
        <v>0</v>
      </c>
      <c r="BJ2221" s="18" t="s">
        <v>9</v>
      </c>
      <c r="BK2221" s="145">
        <f>ROUND(I2221*H2221,0)</f>
        <v>0</v>
      </c>
      <c r="BL2221" s="18" t="s">
        <v>188</v>
      </c>
      <c r="BM2221" s="144" t="s">
        <v>1954</v>
      </c>
    </row>
    <row r="2222" spans="2:65" s="1" customFormat="1" ht="19.5">
      <c r="B2222" s="33"/>
      <c r="D2222" s="146" t="s">
        <v>190</v>
      </c>
      <c r="F2222" s="147" t="s">
        <v>1955</v>
      </c>
      <c r="I2222" s="148"/>
      <c r="L2222" s="33"/>
      <c r="M2222" s="149"/>
      <c r="T2222" s="54"/>
      <c r="AT2222" s="18" t="s">
        <v>190</v>
      </c>
      <c r="AU2222" s="18" t="s">
        <v>82</v>
      </c>
    </row>
    <row r="2223" spans="2:65" s="1" customFormat="1" ht="11.25">
      <c r="B2223" s="33"/>
      <c r="D2223" s="150" t="s">
        <v>192</v>
      </c>
      <c r="F2223" s="151" t="s">
        <v>1956</v>
      </c>
      <c r="I2223" s="148"/>
      <c r="L2223" s="33"/>
      <c r="M2223" s="149"/>
      <c r="T2223" s="54"/>
      <c r="AT2223" s="18" t="s">
        <v>192</v>
      </c>
      <c r="AU2223" s="18" t="s">
        <v>82</v>
      </c>
    </row>
    <row r="2224" spans="2:65" s="12" customFormat="1" ht="11.25">
      <c r="B2224" s="152"/>
      <c r="D2224" s="146" t="s">
        <v>194</v>
      </c>
      <c r="E2224" s="153" t="s">
        <v>3</v>
      </c>
      <c r="F2224" s="154" t="s">
        <v>1095</v>
      </c>
      <c r="H2224" s="153" t="s">
        <v>3</v>
      </c>
      <c r="I2224" s="155"/>
      <c r="L2224" s="152"/>
      <c r="M2224" s="156"/>
      <c r="T2224" s="157"/>
      <c r="AT2224" s="153" t="s">
        <v>194</v>
      </c>
      <c r="AU2224" s="153" t="s">
        <v>82</v>
      </c>
      <c r="AV2224" s="12" t="s">
        <v>9</v>
      </c>
      <c r="AW2224" s="12" t="s">
        <v>35</v>
      </c>
      <c r="AX2224" s="12" t="s">
        <v>74</v>
      </c>
      <c r="AY2224" s="153" t="s">
        <v>181</v>
      </c>
    </row>
    <row r="2225" spans="2:65" s="13" customFormat="1" ht="11.25">
      <c r="B2225" s="158"/>
      <c r="D2225" s="146" t="s">
        <v>194</v>
      </c>
      <c r="E2225" s="159" t="s">
        <v>3</v>
      </c>
      <c r="F2225" s="160" t="s">
        <v>1096</v>
      </c>
      <c r="H2225" s="161">
        <v>118.6</v>
      </c>
      <c r="I2225" s="162"/>
      <c r="L2225" s="158"/>
      <c r="M2225" s="163"/>
      <c r="T2225" s="164"/>
      <c r="AT2225" s="159" t="s">
        <v>194</v>
      </c>
      <c r="AU2225" s="159" t="s">
        <v>82</v>
      </c>
      <c r="AV2225" s="13" t="s">
        <v>82</v>
      </c>
      <c r="AW2225" s="13" t="s">
        <v>35</v>
      </c>
      <c r="AX2225" s="13" t="s">
        <v>9</v>
      </c>
      <c r="AY2225" s="159" t="s">
        <v>181</v>
      </c>
    </row>
    <row r="2226" spans="2:65" s="1" customFormat="1" ht="24.2" customHeight="1">
      <c r="B2226" s="132"/>
      <c r="C2226" s="133" t="s">
        <v>1957</v>
      </c>
      <c r="D2226" s="133" t="s">
        <v>183</v>
      </c>
      <c r="E2226" s="134" t="s">
        <v>1952</v>
      </c>
      <c r="F2226" s="135" t="s">
        <v>1953</v>
      </c>
      <c r="G2226" s="136" t="s">
        <v>186</v>
      </c>
      <c r="H2226" s="137">
        <v>169.977</v>
      </c>
      <c r="I2226" s="138"/>
      <c r="J2226" s="139">
        <f>ROUND(I2226*H2226,0)</f>
        <v>0</v>
      </c>
      <c r="K2226" s="135" t="s">
        <v>187</v>
      </c>
      <c r="L2226" s="33"/>
      <c r="M2226" s="140" t="s">
        <v>3</v>
      </c>
      <c r="N2226" s="141" t="s">
        <v>45</v>
      </c>
      <c r="P2226" s="142">
        <f>O2226*H2226</f>
        <v>0</v>
      </c>
      <c r="Q2226" s="142">
        <v>0</v>
      </c>
      <c r="R2226" s="142">
        <f>Q2226*H2226</f>
        <v>0</v>
      </c>
      <c r="S2226" s="142">
        <v>5.8999999999999997E-2</v>
      </c>
      <c r="T2226" s="143">
        <f>S2226*H2226</f>
        <v>10.028642999999999</v>
      </c>
      <c r="AR2226" s="144" t="s">
        <v>188</v>
      </c>
      <c r="AT2226" s="144" t="s">
        <v>183</v>
      </c>
      <c r="AU2226" s="144" t="s">
        <v>82</v>
      </c>
      <c r="AY2226" s="18" t="s">
        <v>181</v>
      </c>
      <c r="BE2226" s="145">
        <f>IF(N2226="základní",J2226,0)</f>
        <v>0</v>
      </c>
      <c r="BF2226" s="145">
        <f>IF(N2226="snížená",J2226,0)</f>
        <v>0</v>
      </c>
      <c r="BG2226" s="145">
        <f>IF(N2226="zákl. přenesená",J2226,0)</f>
        <v>0</v>
      </c>
      <c r="BH2226" s="145">
        <f>IF(N2226="sníž. přenesená",J2226,0)</f>
        <v>0</v>
      </c>
      <c r="BI2226" s="145">
        <f>IF(N2226="nulová",J2226,0)</f>
        <v>0</v>
      </c>
      <c r="BJ2226" s="18" t="s">
        <v>9</v>
      </c>
      <c r="BK2226" s="145">
        <f>ROUND(I2226*H2226,0)</f>
        <v>0</v>
      </c>
      <c r="BL2226" s="18" t="s">
        <v>188</v>
      </c>
      <c r="BM2226" s="144" t="s">
        <v>1958</v>
      </c>
    </row>
    <row r="2227" spans="2:65" s="1" customFormat="1" ht="19.5">
      <c r="B2227" s="33"/>
      <c r="D2227" s="146" t="s">
        <v>190</v>
      </c>
      <c r="F2227" s="147" t="s">
        <v>1955</v>
      </c>
      <c r="I2227" s="148"/>
      <c r="L2227" s="33"/>
      <c r="M2227" s="149"/>
      <c r="T2227" s="54"/>
      <c r="AT2227" s="18" t="s">
        <v>190</v>
      </c>
      <c r="AU2227" s="18" t="s">
        <v>82</v>
      </c>
    </row>
    <row r="2228" spans="2:65" s="1" customFormat="1" ht="11.25">
      <c r="B2228" s="33"/>
      <c r="D2228" s="150" t="s">
        <v>192</v>
      </c>
      <c r="F2228" s="151" t="s">
        <v>1956</v>
      </c>
      <c r="I2228" s="148"/>
      <c r="L2228" s="33"/>
      <c r="M2228" s="149"/>
      <c r="T2228" s="54"/>
      <c r="AT2228" s="18" t="s">
        <v>192</v>
      </c>
      <c r="AU2228" s="18" t="s">
        <v>82</v>
      </c>
    </row>
    <row r="2229" spans="2:65" s="12" customFormat="1" ht="11.25">
      <c r="B2229" s="152"/>
      <c r="D2229" s="146" t="s">
        <v>194</v>
      </c>
      <c r="E2229" s="153" t="s">
        <v>3</v>
      </c>
      <c r="F2229" s="154" t="s">
        <v>909</v>
      </c>
      <c r="H2229" s="153" t="s">
        <v>3</v>
      </c>
      <c r="I2229" s="155"/>
      <c r="L2229" s="152"/>
      <c r="M2229" s="156"/>
      <c r="T2229" s="157"/>
      <c r="AT2229" s="153" t="s">
        <v>194</v>
      </c>
      <c r="AU2229" s="153" t="s">
        <v>82</v>
      </c>
      <c r="AV2229" s="12" t="s">
        <v>9</v>
      </c>
      <c r="AW2229" s="12" t="s">
        <v>35</v>
      </c>
      <c r="AX2229" s="12" t="s">
        <v>74</v>
      </c>
      <c r="AY2229" s="153" t="s">
        <v>181</v>
      </c>
    </row>
    <row r="2230" spans="2:65" s="13" customFormat="1" ht="11.25">
      <c r="B2230" s="158"/>
      <c r="D2230" s="146" t="s">
        <v>194</v>
      </c>
      <c r="E2230" s="159" t="s">
        <v>3</v>
      </c>
      <c r="F2230" s="160" t="s">
        <v>910</v>
      </c>
      <c r="H2230" s="161">
        <v>117.27500000000001</v>
      </c>
      <c r="I2230" s="162"/>
      <c r="L2230" s="158"/>
      <c r="M2230" s="163"/>
      <c r="T2230" s="164"/>
      <c r="AT2230" s="159" t="s">
        <v>194</v>
      </c>
      <c r="AU2230" s="159" t="s">
        <v>82</v>
      </c>
      <c r="AV2230" s="13" t="s">
        <v>82</v>
      </c>
      <c r="AW2230" s="13" t="s">
        <v>35</v>
      </c>
      <c r="AX2230" s="13" t="s">
        <v>74</v>
      </c>
      <c r="AY2230" s="159" t="s">
        <v>181</v>
      </c>
    </row>
    <row r="2231" spans="2:65" s="12" customFormat="1" ht="11.25">
      <c r="B2231" s="152"/>
      <c r="D2231" s="146" t="s">
        <v>194</v>
      </c>
      <c r="E2231" s="153" t="s">
        <v>3</v>
      </c>
      <c r="F2231" s="154" t="s">
        <v>911</v>
      </c>
      <c r="H2231" s="153" t="s">
        <v>3</v>
      </c>
      <c r="I2231" s="155"/>
      <c r="L2231" s="152"/>
      <c r="M2231" s="156"/>
      <c r="T2231" s="157"/>
      <c r="AT2231" s="153" t="s">
        <v>194</v>
      </c>
      <c r="AU2231" s="153" t="s">
        <v>82</v>
      </c>
      <c r="AV2231" s="12" t="s">
        <v>9</v>
      </c>
      <c r="AW2231" s="12" t="s">
        <v>35</v>
      </c>
      <c r="AX2231" s="12" t="s">
        <v>74</v>
      </c>
      <c r="AY2231" s="153" t="s">
        <v>181</v>
      </c>
    </row>
    <row r="2232" spans="2:65" s="12" customFormat="1" ht="11.25">
      <c r="B2232" s="152"/>
      <c r="D2232" s="146" t="s">
        <v>194</v>
      </c>
      <c r="E2232" s="153" t="s">
        <v>3</v>
      </c>
      <c r="F2232" s="154" t="s">
        <v>244</v>
      </c>
      <c r="H2232" s="153" t="s">
        <v>3</v>
      </c>
      <c r="I2232" s="155"/>
      <c r="L2232" s="152"/>
      <c r="M2232" s="156"/>
      <c r="T2232" s="157"/>
      <c r="AT2232" s="153" t="s">
        <v>194</v>
      </c>
      <c r="AU2232" s="153" t="s">
        <v>82</v>
      </c>
      <c r="AV2232" s="12" t="s">
        <v>9</v>
      </c>
      <c r="AW2232" s="12" t="s">
        <v>35</v>
      </c>
      <c r="AX2232" s="12" t="s">
        <v>74</v>
      </c>
      <c r="AY2232" s="153" t="s">
        <v>181</v>
      </c>
    </row>
    <row r="2233" spans="2:65" s="13" customFormat="1" ht="11.25">
      <c r="B2233" s="158"/>
      <c r="D2233" s="146" t="s">
        <v>194</v>
      </c>
      <c r="E2233" s="159" t="s">
        <v>3</v>
      </c>
      <c r="F2233" s="160" t="s">
        <v>912</v>
      </c>
      <c r="H2233" s="161">
        <v>1.742</v>
      </c>
      <c r="I2233" s="162"/>
      <c r="L2233" s="158"/>
      <c r="M2233" s="163"/>
      <c r="T2233" s="164"/>
      <c r="AT2233" s="159" t="s">
        <v>194</v>
      </c>
      <c r="AU2233" s="159" t="s">
        <v>82</v>
      </c>
      <c r="AV2233" s="13" t="s">
        <v>82</v>
      </c>
      <c r="AW2233" s="13" t="s">
        <v>35</v>
      </c>
      <c r="AX2233" s="13" t="s">
        <v>74</v>
      </c>
      <c r="AY2233" s="159" t="s">
        <v>181</v>
      </c>
    </row>
    <row r="2234" spans="2:65" s="13" customFormat="1" ht="11.25">
      <c r="B2234" s="158"/>
      <c r="D2234" s="146" t="s">
        <v>194</v>
      </c>
      <c r="E2234" s="159" t="s">
        <v>3</v>
      </c>
      <c r="F2234" s="160" t="s">
        <v>913</v>
      </c>
      <c r="H2234" s="161">
        <v>1.96</v>
      </c>
      <c r="I2234" s="162"/>
      <c r="L2234" s="158"/>
      <c r="M2234" s="163"/>
      <c r="T2234" s="164"/>
      <c r="AT2234" s="159" t="s">
        <v>194</v>
      </c>
      <c r="AU2234" s="159" t="s">
        <v>82</v>
      </c>
      <c r="AV2234" s="13" t="s">
        <v>82</v>
      </c>
      <c r="AW2234" s="13" t="s">
        <v>35</v>
      </c>
      <c r="AX2234" s="13" t="s">
        <v>74</v>
      </c>
      <c r="AY2234" s="159" t="s">
        <v>181</v>
      </c>
    </row>
    <row r="2235" spans="2:65" s="13" customFormat="1" ht="11.25">
      <c r="B2235" s="158"/>
      <c r="D2235" s="146" t="s">
        <v>194</v>
      </c>
      <c r="E2235" s="159" t="s">
        <v>3</v>
      </c>
      <c r="F2235" s="160" t="s">
        <v>914</v>
      </c>
      <c r="H2235" s="161">
        <v>1.08</v>
      </c>
      <c r="I2235" s="162"/>
      <c r="L2235" s="158"/>
      <c r="M2235" s="163"/>
      <c r="T2235" s="164"/>
      <c r="AT2235" s="159" t="s">
        <v>194</v>
      </c>
      <c r="AU2235" s="159" t="s">
        <v>82</v>
      </c>
      <c r="AV2235" s="13" t="s">
        <v>82</v>
      </c>
      <c r="AW2235" s="13" t="s">
        <v>35</v>
      </c>
      <c r="AX2235" s="13" t="s">
        <v>74</v>
      </c>
      <c r="AY2235" s="159" t="s">
        <v>181</v>
      </c>
    </row>
    <row r="2236" spans="2:65" s="13" customFormat="1" ht="11.25">
      <c r="B2236" s="158"/>
      <c r="D2236" s="146" t="s">
        <v>194</v>
      </c>
      <c r="E2236" s="159" t="s">
        <v>3</v>
      </c>
      <c r="F2236" s="160" t="s">
        <v>915</v>
      </c>
      <c r="H2236" s="161">
        <v>0.751</v>
      </c>
      <c r="I2236" s="162"/>
      <c r="L2236" s="158"/>
      <c r="M2236" s="163"/>
      <c r="T2236" s="164"/>
      <c r="AT2236" s="159" t="s">
        <v>194</v>
      </c>
      <c r="AU2236" s="159" t="s">
        <v>82</v>
      </c>
      <c r="AV2236" s="13" t="s">
        <v>82</v>
      </c>
      <c r="AW2236" s="13" t="s">
        <v>35</v>
      </c>
      <c r="AX2236" s="13" t="s">
        <v>74</v>
      </c>
      <c r="AY2236" s="159" t="s">
        <v>181</v>
      </c>
    </row>
    <row r="2237" spans="2:65" s="13" customFormat="1" ht="11.25">
      <c r="B2237" s="158"/>
      <c r="D2237" s="146" t="s">
        <v>194</v>
      </c>
      <c r="E2237" s="159" t="s">
        <v>3</v>
      </c>
      <c r="F2237" s="160" t="s">
        <v>914</v>
      </c>
      <c r="H2237" s="161">
        <v>1.08</v>
      </c>
      <c r="I2237" s="162"/>
      <c r="L2237" s="158"/>
      <c r="M2237" s="163"/>
      <c r="T2237" s="164"/>
      <c r="AT2237" s="159" t="s">
        <v>194</v>
      </c>
      <c r="AU2237" s="159" t="s">
        <v>82</v>
      </c>
      <c r="AV2237" s="13" t="s">
        <v>82</v>
      </c>
      <c r="AW2237" s="13" t="s">
        <v>35</v>
      </c>
      <c r="AX2237" s="13" t="s">
        <v>74</v>
      </c>
      <c r="AY2237" s="159" t="s">
        <v>181</v>
      </c>
    </row>
    <row r="2238" spans="2:65" s="12" customFormat="1" ht="11.25">
      <c r="B2238" s="152"/>
      <c r="D2238" s="146" t="s">
        <v>194</v>
      </c>
      <c r="E2238" s="153" t="s">
        <v>3</v>
      </c>
      <c r="F2238" s="154" t="s">
        <v>548</v>
      </c>
      <c r="H2238" s="153" t="s">
        <v>3</v>
      </c>
      <c r="I2238" s="155"/>
      <c r="L2238" s="152"/>
      <c r="M2238" s="156"/>
      <c r="T2238" s="157"/>
      <c r="AT2238" s="153" t="s">
        <v>194</v>
      </c>
      <c r="AU2238" s="153" t="s">
        <v>82</v>
      </c>
      <c r="AV2238" s="12" t="s">
        <v>9</v>
      </c>
      <c r="AW2238" s="12" t="s">
        <v>35</v>
      </c>
      <c r="AX2238" s="12" t="s">
        <v>74</v>
      </c>
      <c r="AY2238" s="153" t="s">
        <v>181</v>
      </c>
    </row>
    <row r="2239" spans="2:65" s="13" customFormat="1" ht="11.25">
      <c r="B2239" s="158"/>
      <c r="D2239" s="146" t="s">
        <v>194</v>
      </c>
      <c r="E2239" s="159" t="s">
        <v>3</v>
      </c>
      <c r="F2239" s="160" t="s">
        <v>916</v>
      </c>
      <c r="H2239" s="161">
        <v>1.43</v>
      </c>
      <c r="I2239" s="162"/>
      <c r="L2239" s="158"/>
      <c r="M2239" s="163"/>
      <c r="T2239" s="164"/>
      <c r="AT2239" s="159" t="s">
        <v>194</v>
      </c>
      <c r="AU2239" s="159" t="s">
        <v>82</v>
      </c>
      <c r="AV2239" s="13" t="s">
        <v>82</v>
      </c>
      <c r="AW2239" s="13" t="s">
        <v>35</v>
      </c>
      <c r="AX2239" s="13" t="s">
        <v>74</v>
      </c>
      <c r="AY2239" s="159" t="s">
        <v>181</v>
      </c>
    </row>
    <row r="2240" spans="2:65" s="13" customFormat="1" ht="11.25">
      <c r="B2240" s="158"/>
      <c r="D2240" s="146" t="s">
        <v>194</v>
      </c>
      <c r="E2240" s="159" t="s">
        <v>3</v>
      </c>
      <c r="F2240" s="160" t="s">
        <v>917</v>
      </c>
      <c r="H2240" s="161">
        <v>1.05</v>
      </c>
      <c r="I2240" s="162"/>
      <c r="L2240" s="158"/>
      <c r="M2240" s="163"/>
      <c r="T2240" s="164"/>
      <c r="AT2240" s="159" t="s">
        <v>194</v>
      </c>
      <c r="AU2240" s="159" t="s">
        <v>82</v>
      </c>
      <c r="AV2240" s="13" t="s">
        <v>82</v>
      </c>
      <c r="AW2240" s="13" t="s">
        <v>35</v>
      </c>
      <c r="AX2240" s="13" t="s">
        <v>74</v>
      </c>
      <c r="AY2240" s="159" t="s">
        <v>181</v>
      </c>
    </row>
    <row r="2241" spans="2:65" s="13" customFormat="1" ht="11.25">
      <c r="B2241" s="158"/>
      <c r="D2241" s="146" t="s">
        <v>194</v>
      </c>
      <c r="E2241" s="159" t="s">
        <v>3</v>
      </c>
      <c r="F2241" s="160" t="s">
        <v>918</v>
      </c>
      <c r="H2241" s="161">
        <v>1.115</v>
      </c>
      <c r="I2241" s="162"/>
      <c r="L2241" s="158"/>
      <c r="M2241" s="163"/>
      <c r="T2241" s="164"/>
      <c r="AT2241" s="159" t="s">
        <v>194</v>
      </c>
      <c r="AU2241" s="159" t="s">
        <v>82</v>
      </c>
      <c r="AV2241" s="13" t="s">
        <v>82</v>
      </c>
      <c r="AW2241" s="13" t="s">
        <v>35</v>
      </c>
      <c r="AX2241" s="13" t="s">
        <v>74</v>
      </c>
      <c r="AY2241" s="159" t="s">
        <v>181</v>
      </c>
    </row>
    <row r="2242" spans="2:65" s="13" customFormat="1" ht="11.25">
      <c r="B2242" s="158"/>
      <c r="D2242" s="146" t="s">
        <v>194</v>
      </c>
      <c r="E2242" s="159" t="s">
        <v>3</v>
      </c>
      <c r="F2242" s="160" t="s">
        <v>919</v>
      </c>
      <c r="H2242" s="161">
        <v>1.0549999999999999</v>
      </c>
      <c r="I2242" s="162"/>
      <c r="L2242" s="158"/>
      <c r="M2242" s="163"/>
      <c r="T2242" s="164"/>
      <c r="AT2242" s="159" t="s">
        <v>194</v>
      </c>
      <c r="AU2242" s="159" t="s">
        <v>82</v>
      </c>
      <c r="AV2242" s="13" t="s">
        <v>82</v>
      </c>
      <c r="AW2242" s="13" t="s">
        <v>35</v>
      </c>
      <c r="AX2242" s="13" t="s">
        <v>74</v>
      </c>
      <c r="AY2242" s="159" t="s">
        <v>181</v>
      </c>
    </row>
    <row r="2243" spans="2:65" s="13" customFormat="1" ht="11.25">
      <c r="B2243" s="158"/>
      <c r="D2243" s="146" t="s">
        <v>194</v>
      </c>
      <c r="E2243" s="159" t="s">
        <v>3</v>
      </c>
      <c r="F2243" s="160" t="s">
        <v>920</v>
      </c>
      <c r="H2243" s="161">
        <v>0.89</v>
      </c>
      <c r="I2243" s="162"/>
      <c r="L2243" s="158"/>
      <c r="M2243" s="163"/>
      <c r="T2243" s="164"/>
      <c r="AT2243" s="159" t="s">
        <v>194</v>
      </c>
      <c r="AU2243" s="159" t="s">
        <v>82</v>
      </c>
      <c r="AV2243" s="13" t="s">
        <v>82</v>
      </c>
      <c r="AW2243" s="13" t="s">
        <v>35</v>
      </c>
      <c r="AX2243" s="13" t="s">
        <v>74</v>
      </c>
      <c r="AY2243" s="159" t="s">
        <v>181</v>
      </c>
    </row>
    <row r="2244" spans="2:65" s="13" customFormat="1" ht="11.25">
      <c r="B2244" s="158"/>
      <c r="D2244" s="146" t="s">
        <v>194</v>
      </c>
      <c r="E2244" s="159" t="s">
        <v>3</v>
      </c>
      <c r="F2244" s="160" t="s">
        <v>921</v>
      </c>
      <c r="H2244" s="161">
        <v>3.8839999999999999</v>
      </c>
      <c r="I2244" s="162"/>
      <c r="L2244" s="158"/>
      <c r="M2244" s="163"/>
      <c r="T2244" s="164"/>
      <c r="AT2244" s="159" t="s">
        <v>194</v>
      </c>
      <c r="AU2244" s="159" t="s">
        <v>82</v>
      </c>
      <c r="AV2244" s="13" t="s">
        <v>82</v>
      </c>
      <c r="AW2244" s="13" t="s">
        <v>35</v>
      </c>
      <c r="AX2244" s="13" t="s">
        <v>74</v>
      </c>
      <c r="AY2244" s="159" t="s">
        <v>181</v>
      </c>
    </row>
    <row r="2245" spans="2:65" s="13" customFormat="1" ht="11.25">
      <c r="B2245" s="158"/>
      <c r="D2245" s="146" t="s">
        <v>194</v>
      </c>
      <c r="E2245" s="159" t="s">
        <v>3</v>
      </c>
      <c r="F2245" s="160" t="s">
        <v>922</v>
      </c>
      <c r="H2245" s="161">
        <v>31.364999999999998</v>
      </c>
      <c r="I2245" s="162"/>
      <c r="L2245" s="158"/>
      <c r="M2245" s="163"/>
      <c r="T2245" s="164"/>
      <c r="AT2245" s="159" t="s">
        <v>194</v>
      </c>
      <c r="AU2245" s="159" t="s">
        <v>82</v>
      </c>
      <c r="AV2245" s="13" t="s">
        <v>82</v>
      </c>
      <c r="AW2245" s="13" t="s">
        <v>35</v>
      </c>
      <c r="AX2245" s="13" t="s">
        <v>74</v>
      </c>
      <c r="AY2245" s="159" t="s">
        <v>181</v>
      </c>
    </row>
    <row r="2246" spans="2:65" s="13" customFormat="1" ht="11.25">
      <c r="B2246" s="158"/>
      <c r="D2246" s="146" t="s">
        <v>194</v>
      </c>
      <c r="E2246" s="159" t="s">
        <v>3</v>
      </c>
      <c r="F2246" s="160" t="s">
        <v>923</v>
      </c>
      <c r="H2246" s="161">
        <v>3.6</v>
      </c>
      <c r="I2246" s="162"/>
      <c r="L2246" s="158"/>
      <c r="M2246" s="163"/>
      <c r="T2246" s="164"/>
      <c r="AT2246" s="159" t="s">
        <v>194</v>
      </c>
      <c r="AU2246" s="159" t="s">
        <v>82</v>
      </c>
      <c r="AV2246" s="13" t="s">
        <v>82</v>
      </c>
      <c r="AW2246" s="13" t="s">
        <v>35</v>
      </c>
      <c r="AX2246" s="13" t="s">
        <v>74</v>
      </c>
      <c r="AY2246" s="159" t="s">
        <v>181</v>
      </c>
    </row>
    <row r="2247" spans="2:65" s="13" customFormat="1" ht="11.25">
      <c r="B2247" s="158"/>
      <c r="D2247" s="146" t="s">
        <v>194</v>
      </c>
      <c r="E2247" s="159" t="s">
        <v>3</v>
      </c>
      <c r="F2247" s="160" t="s">
        <v>924</v>
      </c>
      <c r="H2247" s="161">
        <v>1.7</v>
      </c>
      <c r="I2247" s="162"/>
      <c r="L2247" s="158"/>
      <c r="M2247" s="163"/>
      <c r="T2247" s="164"/>
      <c r="AT2247" s="159" t="s">
        <v>194</v>
      </c>
      <c r="AU2247" s="159" t="s">
        <v>82</v>
      </c>
      <c r="AV2247" s="13" t="s">
        <v>82</v>
      </c>
      <c r="AW2247" s="13" t="s">
        <v>35</v>
      </c>
      <c r="AX2247" s="13" t="s">
        <v>74</v>
      </c>
      <c r="AY2247" s="159" t="s">
        <v>181</v>
      </c>
    </row>
    <row r="2248" spans="2:65" s="14" customFormat="1" ht="11.25">
      <c r="B2248" s="165"/>
      <c r="D2248" s="146" t="s">
        <v>194</v>
      </c>
      <c r="E2248" s="166" t="s">
        <v>3</v>
      </c>
      <c r="F2248" s="167" t="s">
        <v>204</v>
      </c>
      <c r="H2248" s="168">
        <v>169.97699999999998</v>
      </c>
      <c r="I2248" s="169"/>
      <c r="L2248" s="165"/>
      <c r="M2248" s="170"/>
      <c r="T2248" s="171"/>
      <c r="AT2248" s="166" t="s">
        <v>194</v>
      </c>
      <c r="AU2248" s="166" t="s">
        <v>82</v>
      </c>
      <c r="AV2248" s="14" t="s">
        <v>188</v>
      </c>
      <c r="AW2248" s="14" t="s">
        <v>35</v>
      </c>
      <c r="AX2248" s="14" t="s">
        <v>9</v>
      </c>
      <c r="AY2248" s="166" t="s">
        <v>181</v>
      </c>
    </row>
    <row r="2249" spans="2:65" s="1" customFormat="1" ht="16.5" customHeight="1">
      <c r="B2249" s="132"/>
      <c r="C2249" s="133" t="s">
        <v>1959</v>
      </c>
      <c r="D2249" s="133" t="s">
        <v>183</v>
      </c>
      <c r="E2249" s="134" t="s">
        <v>1960</v>
      </c>
      <c r="F2249" s="135" t="s">
        <v>1961</v>
      </c>
      <c r="G2249" s="136" t="s">
        <v>186</v>
      </c>
      <c r="H2249" s="137">
        <v>122.643</v>
      </c>
      <c r="I2249" s="138"/>
      <c r="J2249" s="139">
        <f>ROUND(I2249*H2249,0)</f>
        <v>0</v>
      </c>
      <c r="K2249" s="135" t="s">
        <v>187</v>
      </c>
      <c r="L2249" s="33"/>
      <c r="M2249" s="140" t="s">
        <v>3</v>
      </c>
      <c r="N2249" s="141" t="s">
        <v>45</v>
      </c>
      <c r="P2249" s="142">
        <f>O2249*H2249</f>
        <v>0</v>
      </c>
      <c r="Q2249" s="142">
        <v>0</v>
      </c>
      <c r="R2249" s="142">
        <f>Q2249*H2249</f>
        <v>0</v>
      </c>
      <c r="S2249" s="142">
        <v>0.05</v>
      </c>
      <c r="T2249" s="143">
        <f>S2249*H2249</f>
        <v>6.1321500000000002</v>
      </c>
      <c r="AR2249" s="144" t="s">
        <v>188</v>
      </c>
      <c r="AT2249" s="144" t="s">
        <v>183</v>
      </c>
      <c r="AU2249" s="144" t="s">
        <v>82</v>
      </c>
      <c r="AY2249" s="18" t="s">
        <v>181</v>
      </c>
      <c r="BE2249" s="145">
        <f>IF(N2249="základní",J2249,0)</f>
        <v>0</v>
      </c>
      <c r="BF2249" s="145">
        <f>IF(N2249="snížená",J2249,0)</f>
        <v>0</v>
      </c>
      <c r="BG2249" s="145">
        <f>IF(N2249="zákl. přenesená",J2249,0)</f>
        <v>0</v>
      </c>
      <c r="BH2249" s="145">
        <f>IF(N2249="sníž. přenesená",J2249,0)</f>
        <v>0</v>
      </c>
      <c r="BI2249" s="145">
        <f>IF(N2249="nulová",J2249,0)</f>
        <v>0</v>
      </c>
      <c r="BJ2249" s="18" t="s">
        <v>9</v>
      </c>
      <c r="BK2249" s="145">
        <f>ROUND(I2249*H2249,0)</f>
        <v>0</v>
      </c>
      <c r="BL2249" s="18" t="s">
        <v>188</v>
      </c>
      <c r="BM2249" s="144" t="s">
        <v>1962</v>
      </c>
    </row>
    <row r="2250" spans="2:65" s="1" customFormat="1" ht="11.25">
      <c r="B2250" s="33"/>
      <c r="D2250" s="146" t="s">
        <v>190</v>
      </c>
      <c r="F2250" s="147" t="s">
        <v>1963</v>
      </c>
      <c r="I2250" s="148"/>
      <c r="L2250" s="33"/>
      <c r="M2250" s="149"/>
      <c r="T2250" s="54"/>
      <c r="AT2250" s="18" t="s">
        <v>190</v>
      </c>
      <c r="AU2250" s="18" t="s">
        <v>82</v>
      </c>
    </row>
    <row r="2251" spans="2:65" s="1" customFormat="1" ht="11.25">
      <c r="B2251" s="33"/>
      <c r="D2251" s="150" t="s">
        <v>192</v>
      </c>
      <c r="F2251" s="151" t="s">
        <v>1964</v>
      </c>
      <c r="I2251" s="148"/>
      <c r="L2251" s="33"/>
      <c r="M2251" s="149"/>
      <c r="T2251" s="54"/>
      <c r="AT2251" s="18" t="s">
        <v>192</v>
      </c>
      <c r="AU2251" s="18" t="s">
        <v>82</v>
      </c>
    </row>
    <row r="2252" spans="2:65" s="12" customFormat="1" ht="11.25">
      <c r="B2252" s="152"/>
      <c r="D2252" s="146" t="s">
        <v>194</v>
      </c>
      <c r="E2252" s="153" t="s">
        <v>3</v>
      </c>
      <c r="F2252" s="154" t="s">
        <v>702</v>
      </c>
      <c r="H2252" s="153" t="s">
        <v>3</v>
      </c>
      <c r="I2252" s="155"/>
      <c r="L2252" s="152"/>
      <c r="M2252" s="156"/>
      <c r="T2252" s="157"/>
      <c r="AT2252" s="153" t="s">
        <v>194</v>
      </c>
      <c r="AU2252" s="153" t="s">
        <v>82</v>
      </c>
      <c r="AV2252" s="12" t="s">
        <v>9</v>
      </c>
      <c r="AW2252" s="12" t="s">
        <v>35</v>
      </c>
      <c r="AX2252" s="12" t="s">
        <v>74</v>
      </c>
      <c r="AY2252" s="153" t="s">
        <v>181</v>
      </c>
    </row>
    <row r="2253" spans="2:65" s="13" customFormat="1" ht="11.25">
      <c r="B2253" s="158"/>
      <c r="D2253" s="146" t="s">
        <v>194</v>
      </c>
      <c r="E2253" s="159" t="s">
        <v>3</v>
      </c>
      <c r="F2253" s="160" t="s">
        <v>1965</v>
      </c>
      <c r="H2253" s="161">
        <v>50.42</v>
      </c>
      <c r="I2253" s="162"/>
      <c r="L2253" s="158"/>
      <c r="M2253" s="163"/>
      <c r="T2253" s="164"/>
      <c r="AT2253" s="159" t="s">
        <v>194</v>
      </c>
      <c r="AU2253" s="159" t="s">
        <v>82</v>
      </c>
      <c r="AV2253" s="13" t="s">
        <v>82</v>
      </c>
      <c r="AW2253" s="13" t="s">
        <v>35</v>
      </c>
      <c r="AX2253" s="13" t="s">
        <v>74</v>
      </c>
      <c r="AY2253" s="159" t="s">
        <v>181</v>
      </c>
    </row>
    <row r="2254" spans="2:65" s="12" customFormat="1" ht="11.25">
      <c r="B2254" s="152"/>
      <c r="D2254" s="146" t="s">
        <v>194</v>
      </c>
      <c r="E2254" s="153" t="s">
        <v>3</v>
      </c>
      <c r="F2254" s="154" t="s">
        <v>1966</v>
      </c>
      <c r="H2254" s="153" t="s">
        <v>3</v>
      </c>
      <c r="I2254" s="155"/>
      <c r="L2254" s="152"/>
      <c r="M2254" s="156"/>
      <c r="T2254" s="157"/>
      <c r="AT2254" s="153" t="s">
        <v>194</v>
      </c>
      <c r="AU2254" s="153" t="s">
        <v>82</v>
      </c>
      <c r="AV2254" s="12" t="s">
        <v>9</v>
      </c>
      <c r="AW2254" s="12" t="s">
        <v>35</v>
      </c>
      <c r="AX2254" s="12" t="s">
        <v>74</v>
      </c>
      <c r="AY2254" s="153" t="s">
        <v>181</v>
      </c>
    </row>
    <row r="2255" spans="2:65" s="12" customFormat="1" ht="11.25">
      <c r="B2255" s="152"/>
      <c r="D2255" s="146" t="s">
        <v>194</v>
      </c>
      <c r="E2255" s="153" t="s">
        <v>3</v>
      </c>
      <c r="F2255" s="154" t="s">
        <v>244</v>
      </c>
      <c r="H2255" s="153" t="s">
        <v>3</v>
      </c>
      <c r="I2255" s="155"/>
      <c r="L2255" s="152"/>
      <c r="M2255" s="156"/>
      <c r="T2255" s="157"/>
      <c r="AT2255" s="153" t="s">
        <v>194</v>
      </c>
      <c r="AU2255" s="153" t="s">
        <v>82</v>
      </c>
      <c r="AV2255" s="12" t="s">
        <v>9</v>
      </c>
      <c r="AW2255" s="12" t="s">
        <v>35</v>
      </c>
      <c r="AX2255" s="12" t="s">
        <v>74</v>
      </c>
      <c r="AY2255" s="153" t="s">
        <v>181</v>
      </c>
    </row>
    <row r="2256" spans="2:65" s="13" customFormat="1" ht="11.25">
      <c r="B2256" s="158"/>
      <c r="D2256" s="146" t="s">
        <v>194</v>
      </c>
      <c r="E2256" s="159" t="s">
        <v>3</v>
      </c>
      <c r="F2256" s="160" t="s">
        <v>1967</v>
      </c>
      <c r="H2256" s="161">
        <v>24.696000000000002</v>
      </c>
      <c r="I2256" s="162"/>
      <c r="L2256" s="158"/>
      <c r="M2256" s="163"/>
      <c r="T2256" s="164"/>
      <c r="AT2256" s="159" t="s">
        <v>194</v>
      </c>
      <c r="AU2256" s="159" t="s">
        <v>82</v>
      </c>
      <c r="AV2256" s="13" t="s">
        <v>82</v>
      </c>
      <c r="AW2256" s="13" t="s">
        <v>35</v>
      </c>
      <c r="AX2256" s="13" t="s">
        <v>74</v>
      </c>
      <c r="AY2256" s="159" t="s">
        <v>181</v>
      </c>
    </row>
    <row r="2257" spans="2:65" s="13" customFormat="1" ht="11.25">
      <c r="B2257" s="158"/>
      <c r="D2257" s="146" t="s">
        <v>194</v>
      </c>
      <c r="E2257" s="159" t="s">
        <v>3</v>
      </c>
      <c r="F2257" s="160" t="s">
        <v>1968</v>
      </c>
      <c r="H2257" s="161">
        <v>4.5839999999999996</v>
      </c>
      <c r="I2257" s="162"/>
      <c r="L2257" s="158"/>
      <c r="M2257" s="163"/>
      <c r="T2257" s="164"/>
      <c r="AT2257" s="159" t="s">
        <v>194</v>
      </c>
      <c r="AU2257" s="159" t="s">
        <v>82</v>
      </c>
      <c r="AV2257" s="13" t="s">
        <v>82</v>
      </c>
      <c r="AW2257" s="13" t="s">
        <v>35</v>
      </c>
      <c r="AX2257" s="13" t="s">
        <v>74</v>
      </c>
      <c r="AY2257" s="159" t="s">
        <v>181</v>
      </c>
    </row>
    <row r="2258" spans="2:65" s="13" customFormat="1" ht="11.25">
      <c r="B2258" s="158"/>
      <c r="D2258" s="146" t="s">
        <v>194</v>
      </c>
      <c r="E2258" s="159" t="s">
        <v>3</v>
      </c>
      <c r="F2258" s="160" t="s">
        <v>1969</v>
      </c>
      <c r="H2258" s="161">
        <v>8.4559999999999995</v>
      </c>
      <c r="I2258" s="162"/>
      <c r="L2258" s="158"/>
      <c r="M2258" s="163"/>
      <c r="T2258" s="164"/>
      <c r="AT2258" s="159" t="s">
        <v>194</v>
      </c>
      <c r="AU2258" s="159" t="s">
        <v>82</v>
      </c>
      <c r="AV2258" s="13" t="s">
        <v>82</v>
      </c>
      <c r="AW2258" s="13" t="s">
        <v>35</v>
      </c>
      <c r="AX2258" s="13" t="s">
        <v>74</v>
      </c>
      <c r="AY2258" s="159" t="s">
        <v>181</v>
      </c>
    </row>
    <row r="2259" spans="2:65" s="12" customFormat="1" ht="11.25">
      <c r="B2259" s="152"/>
      <c r="D2259" s="146" t="s">
        <v>194</v>
      </c>
      <c r="E2259" s="153" t="s">
        <v>3</v>
      </c>
      <c r="F2259" s="154" t="s">
        <v>548</v>
      </c>
      <c r="H2259" s="153" t="s">
        <v>3</v>
      </c>
      <c r="I2259" s="155"/>
      <c r="L2259" s="152"/>
      <c r="M2259" s="156"/>
      <c r="T2259" s="157"/>
      <c r="AT2259" s="153" t="s">
        <v>194</v>
      </c>
      <c r="AU2259" s="153" t="s">
        <v>82</v>
      </c>
      <c r="AV2259" s="12" t="s">
        <v>9</v>
      </c>
      <c r="AW2259" s="12" t="s">
        <v>35</v>
      </c>
      <c r="AX2259" s="12" t="s">
        <v>74</v>
      </c>
      <c r="AY2259" s="153" t="s">
        <v>181</v>
      </c>
    </row>
    <row r="2260" spans="2:65" s="13" customFormat="1" ht="11.25">
      <c r="B2260" s="158"/>
      <c r="D2260" s="146" t="s">
        <v>194</v>
      </c>
      <c r="E2260" s="159" t="s">
        <v>3</v>
      </c>
      <c r="F2260" s="160" t="s">
        <v>1970</v>
      </c>
      <c r="H2260" s="161">
        <v>7.673</v>
      </c>
      <c r="I2260" s="162"/>
      <c r="L2260" s="158"/>
      <c r="M2260" s="163"/>
      <c r="T2260" s="164"/>
      <c r="AT2260" s="159" t="s">
        <v>194</v>
      </c>
      <c r="AU2260" s="159" t="s">
        <v>82</v>
      </c>
      <c r="AV2260" s="13" t="s">
        <v>82</v>
      </c>
      <c r="AW2260" s="13" t="s">
        <v>35</v>
      </c>
      <c r="AX2260" s="13" t="s">
        <v>74</v>
      </c>
      <c r="AY2260" s="159" t="s">
        <v>181</v>
      </c>
    </row>
    <row r="2261" spans="2:65" s="13" customFormat="1" ht="11.25">
      <c r="B2261" s="158"/>
      <c r="D2261" s="146" t="s">
        <v>194</v>
      </c>
      <c r="E2261" s="159" t="s">
        <v>3</v>
      </c>
      <c r="F2261" s="160" t="s">
        <v>1971</v>
      </c>
      <c r="H2261" s="161">
        <v>11.484</v>
      </c>
      <c r="I2261" s="162"/>
      <c r="L2261" s="158"/>
      <c r="M2261" s="163"/>
      <c r="T2261" s="164"/>
      <c r="AT2261" s="159" t="s">
        <v>194</v>
      </c>
      <c r="AU2261" s="159" t="s">
        <v>82</v>
      </c>
      <c r="AV2261" s="13" t="s">
        <v>82</v>
      </c>
      <c r="AW2261" s="13" t="s">
        <v>35</v>
      </c>
      <c r="AX2261" s="13" t="s">
        <v>74</v>
      </c>
      <c r="AY2261" s="159" t="s">
        <v>181</v>
      </c>
    </row>
    <row r="2262" spans="2:65" s="13" customFormat="1" ht="11.25">
      <c r="B2262" s="158"/>
      <c r="D2262" s="146" t="s">
        <v>194</v>
      </c>
      <c r="E2262" s="159" t="s">
        <v>3</v>
      </c>
      <c r="F2262" s="160" t="s">
        <v>1972</v>
      </c>
      <c r="H2262" s="161">
        <v>3.8889999999999998</v>
      </c>
      <c r="I2262" s="162"/>
      <c r="L2262" s="158"/>
      <c r="M2262" s="163"/>
      <c r="T2262" s="164"/>
      <c r="AT2262" s="159" t="s">
        <v>194</v>
      </c>
      <c r="AU2262" s="159" t="s">
        <v>82</v>
      </c>
      <c r="AV2262" s="13" t="s">
        <v>82</v>
      </c>
      <c r="AW2262" s="13" t="s">
        <v>35</v>
      </c>
      <c r="AX2262" s="13" t="s">
        <v>74</v>
      </c>
      <c r="AY2262" s="159" t="s">
        <v>181</v>
      </c>
    </row>
    <row r="2263" spans="2:65" s="13" customFormat="1" ht="11.25">
      <c r="B2263" s="158"/>
      <c r="D2263" s="146" t="s">
        <v>194</v>
      </c>
      <c r="E2263" s="159" t="s">
        <v>3</v>
      </c>
      <c r="F2263" s="160" t="s">
        <v>1973</v>
      </c>
      <c r="H2263" s="161">
        <v>7.63</v>
      </c>
      <c r="I2263" s="162"/>
      <c r="L2263" s="158"/>
      <c r="M2263" s="163"/>
      <c r="T2263" s="164"/>
      <c r="AT2263" s="159" t="s">
        <v>194</v>
      </c>
      <c r="AU2263" s="159" t="s">
        <v>82</v>
      </c>
      <c r="AV2263" s="13" t="s">
        <v>82</v>
      </c>
      <c r="AW2263" s="13" t="s">
        <v>35</v>
      </c>
      <c r="AX2263" s="13" t="s">
        <v>74</v>
      </c>
      <c r="AY2263" s="159" t="s">
        <v>181</v>
      </c>
    </row>
    <row r="2264" spans="2:65" s="13" customFormat="1" ht="11.25">
      <c r="B2264" s="158"/>
      <c r="D2264" s="146" t="s">
        <v>194</v>
      </c>
      <c r="E2264" s="159" t="s">
        <v>3</v>
      </c>
      <c r="F2264" s="160" t="s">
        <v>1974</v>
      </c>
      <c r="H2264" s="161">
        <v>3.8109999999999999</v>
      </c>
      <c r="I2264" s="162"/>
      <c r="L2264" s="158"/>
      <c r="M2264" s="163"/>
      <c r="T2264" s="164"/>
      <c r="AT2264" s="159" t="s">
        <v>194</v>
      </c>
      <c r="AU2264" s="159" t="s">
        <v>82</v>
      </c>
      <c r="AV2264" s="13" t="s">
        <v>82</v>
      </c>
      <c r="AW2264" s="13" t="s">
        <v>35</v>
      </c>
      <c r="AX2264" s="13" t="s">
        <v>74</v>
      </c>
      <c r="AY2264" s="159" t="s">
        <v>181</v>
      </c>
    </row>
    <row r="2265" spans="2:65" s="14" customFormat="1" ht="11.25">
      <c r="B2265" s="165"/>
      <c r="D2265" s="146" t="s">
        <v>194</v>
      </c>
      <c r="E2265" s="166" t="s">
        <v>3</v>
      </c>
      <c r="F2265" s="167" t="s">
        <v>204</v>
      </c>
      <c r="H2265" s="168">
        <v>122.643</v>
      </c>
      <c r="I2265" s="169"/>
      <c r="L2265" s="165"/>
      <c r="M2265" s="170"/>
      <c r="T2265" s="171"/>
      <c r="AT2265" s="166" t="s">
        <v>194</v>
      </c>
      <c r="AU2265" s="166" t="s">
        <v>82</v>
      </c>
      <c r="AV2265" s="14" t="s">
        <v>188</v>
      </c>
      <c r="AW2265" s="14" t="s">
        <v>35</v>
      </c>
      <c r="AX2265" s="14" t="s">
        <v>9</v>
      </c>
      <c r="AY2265" s="166" t="s">
        <v>181</v>
      </c>
    </row>
    <row r="2266" spans="2:65" s="1" customFormat="1" ht="16.5" customHeight="1">
      <c r="B2266" s="132"/>
      <c r="C2266" s="133" t="s">
        <v>1975</v>
      </c>
      <c r="D2266" s="133" t="s">
        <v>183</v>
      </c>
      <c r="E2266" s="134" t="s">
        <v>1976</v>
      </c>
      <c r="F2266" s="135" t="s">
        <v>1977</v>
      </c>
      <c r="G2266" s="136" t="s">
        <v>214</v>
      </c>
      <c r="H2266" s="137">
        <v>11</v>
      </c>
      <c r="I2266" s="138"/>
      <c r="J2266" s="139">
        <f>ROUND(I2266*H2266,0)</f>
        <v>0</v>
      </c>
      <c r="K2266" s="135" t="s">
        <v>187</v>
      </c>
      <c r="L2266" s="33"/>
      <c r="M2266" s="140" t="s">
        <v>3</v>
      </c>
      <c r="N2266" s="141" t="s">
        <v>45</v>
      </c>
      <c r="P2266" s="142">
        <f>O2266*H2266</f>
        <v>0</v>
      </c>
      <c r="Q2266" s="142">
        <v>0</v>
      </c>
      <c r="R2266" s="142">
        <f>Q2266*H2266</f>
        <v>0</v>
      </c>
      <c r="S2266" s="142">
        <v>0</v>
      </c>
      <c r="T2266" s="143">
        <f>S2266*H2266</f>
        <v>0</v>
      </c>
      <c r="AR2266" s="144" t="s">
        <v>188</v>
      </c>
      <c r="AT2266" s="144" t="s">
        <v>183</v>
      </c>
      <c r="AU2266" s="144" t="s">
        <v>82</v>
      </c>
      <c r="AY2266" s="18" t="s">
        <v>181</v>
      </c>
      <c r="BE2266" s="145">
        <f>IF(N2266="základní",J2266,0)</f>
        <v>0</v>
      </c>
      <c r="BF2266" s="145">
        <f>IF(N2266="snížená",J2266,0)</f>
        <v>0</v>
      </c>
      <c r="BG2266" s="145">
        <f>IF(N2266="zákl. přenesená",J2266,0)</f>
        <v>0</v>
      </c>
      <c r="BH2266" s="145">
        <f>IF(N2266="sníž. přenesená",J2266,0)</f>
        <v>0</v>
      </c>
      <c r="BI2266" s="145">
        <f>IF(N2266="nulová",J2266,0)</f>
        <v>0</v>
      </c>
      <c r="BJ2266" s="18" t="s">
        <v>9</v>
      </c>
      <c r="BK2266" s="145">
        <f>ROUND(I2266*H2266,0)</f>
        <v>0</v>
      </c>
      <c r="BL2266" s="18" t="s">
        <v>188</v>
      </c>
      <c r="BM2266" s="144" t="s">
        <v>1978</v>
      </c>
    </row>
    <row r="2267" spans="2:65" s="1" customFormat="1" ht="19.5">
      <c r="B2267" s="33"/>
      <c r="D2267" s="146" t="s">
        <v>190</v>
      </c>
      <c r="F2267" s="147" t="s">
        <v>1979</v>
      </c>
      <c r="I2267" s="148"/>
      <c r="L2267" s="33"/>
      <c r="M2267" s="149"/>
      <c r="T2267" s="54"/>
      <c r="AT2267" s="18" t="s">
        <v>190</v>
      </c>
      <c r="AU2267" s="18" t="s">
        <v>82</v>
      </c>
    </row>
    <row r="2268" spans="2:65" s="1" customFormat="1" ht="11.25">
      <c r="B2268" s="33"/>
      <c r="D2268" s="150" t="s">
        <v>192</v>
      </c>
      <c r="F2268" s="151" t="s">
        <v>1980</v>
      </c>
      <c r="I2268" s="148"/>
      <c r="L2268" s="33"/>
      <c r="M2268" s="149"/>
      <c r="T2268" s="54"/>
      <c r="AT2268" s="18" t="s">
        <v>192</v>
      </c>
      <c r="AU2268" s="18" t="s">
        <v>82</v>
      </c>
    </row>
    <row r="2269" spans="2:65" s="1" customFormat="1" ht="16.5" customHeight="1">
      <c r="B2269" s="132"/>
      <c r="C2269" s="133" t="s">
        <v>1981</v>
      </c>
      <c r="D2269" s="133" t="s">
        <v>183</v>
      </c>
      <c r="E2269" s="134" t="s">
        <v>1982</v>
      </c>
      <c r="F2269" s="135" t="s">
        <v>1983</v>
      </c>
      <c r="G2269" s="136" t="s">
        <v>186</v>
      </c>
      <c r="H2269" s="137">
        <v>27</v>
      </c>
      <c r="I2269" s="138"/>
      <c r="J2269" s="139">
        <f>ROUND(I2269*H2269,0)</f>
        <v>0</v>
      </c>
      <c r="K2269" s="135" t="s">
        <v>187</v>
      </c>
      <c r="L2269" s="33"/>
      <c r="M2269" s="140" t="s">
        <v>3</v>
      </c>
      <c r="N2269" s="141" t="s">
        <v>45</v>
      </c>
      <c r="P2269" s="142">
        <f>O2269*H2269</f>
        <v>0</v>
      </c>
      <c r="Q2269" s="142">
        <v>0</v>
      </c>
      <c r="R2269" s="142">
        <f>Q2269*H2269</f>
        <v>0</v>
      </c>
      <c r="S2269" s="142">
        <v>0</v>
      </c>
      <c r="T2269" s="143">
        <f>S2269*H2269</f>
        <v>0</v>
      </c>
      <c r="AR2269" s="144" t="s">
        <v>188</v>
      </c>
      <c r="AT2269" s="144" t="s">
        <v>183</v>
      </c>
      <c r="AU2269" s="144" t="s">
        <v>82</v>
      </c>
      <c r="AY2269" s="18" t="s">
        <v>181</v>
      </c>
      <c r="BE2269" s="145">
        <f>IF(N2269="základní",J2269,0)</f>
        <v>0</v>
      </c>
      <c r="BF2269" s="145">
        <f>IF(N2269="snížená",J2269,0)</f>
        <v>0</v>
      </c>
      <c r="BG2269" s="145">
        <f>IF(N2269="zákl. přenesená",J2269,0)</f>
        <v>0</v>
      </c>
      <c r="BH2269" s="145">
        <f>IF(N2269="sníž. přenesená",J2269,0)</f>
        <v>0</v>
      </c>
      <c r="BI2269" s="145">
        <f>IF(N2269="nulová",J2269,0)</f>
        <v>0</v>
      </c>
      <c r="BJ2269" s="18" t="s">
        <v>9</v>
      </c>
      <c r="BK2269" s="145">
        <f>ROUND(I2269*H2269,0)</f>
        <v>0</v>
      </c>
      <c r="BL2269" s="18" t="s">
        <v>188</v>
      </c>
      <c r="BM2269" s="144" t="s">
        <v>1984</v>
      </c>
    </row>
    <row r="2270" spans="2:65" s="1" customFormat="1" ht="19.5">
      <c r="B2270" s="33"/>
      <c r="D2270" s="146" t="s">
        <v>190</v>
      </c>
      <c r="F2270" s="147" t="s">
        <v>1985</v>
      </c>
      <c r="I2270" s="148"/>
      <c r="L2270" s="33"/>
      <c r="M2270" s="149"/>
      <c r="T2270" s="54"/>
      <c r="AT2270" s="18" t="s">
        <v>190</v>
      </c>
      <c r="AU2270" s="18" t="s">
        <v>82</v>
      </c>
    </row>
    <row r="2271" spans="2:65" s="1" customFormat="1" ht="11.25">
      <c r="B2271" s="33"/>
      <c r="D2271" s="150" t="s">
        <v>192</v>
      </c>
      <c r="F2271" s="151" t="s">
        <v>1986</v>
      </c>
      <c r="I2271" s="148"/>
      <c r="L2271" s="33"/>
      <c r="M2271" s="149"/>
      <c r="T2271" s="54"/>
      <c r="AT2271" s="18" t="s">
        <v>192</v>
      </c>
      <c r="AU2271" s="18" t="s">
        <v>82</v>
      </c>
    </row>
    <row r="2272" spans="2:65" s="1" customFormat="1" ht="24.2" customHeight="1">
      <c r="B2272" s="132"/>
      <c r="C2272" s="133" t="s">
        <v>1987</v>
      </c>
      <c r="D2272" s="133" t="s">
        <v>183</v>
      </c>
      <c r="E2272" s="134" t="s">
        <v>1988</v>
      </c>
      <c r="F2272" s="135" t="s">
        <v>1989</v>
      </c>
      <c r="G2272" s="136" t="s">
        <v>186</v>
      </c>
      <c r="H2272" s="137">
        <v>11</v>
      </c>
      <c r="I2272" s="138"/>
      <c r="J2272" s="139">
        <f>ROUND(I2272*H2272,0)</f>
        <v>0</v>
      </c>
      <c r="K2272" s="135" t="s">
        <v>187</v>
      </c>
      <c r="L2272" s="33"/>
      <c r="M2272" s="140" t="s">
        <v>3</v>
      </c>
      <c r="N2272" s="141" t="s">
        <v>45</v>
      </c>
      <c r="P2272" s="142">
        <f>O2272*H2272</f>
        <v>0</v>
      </c>
      <c r="Q2272" s="142">
        <v>0</v>
      </c>
      <c r="R2272" s="142">
        <f>Q2272*H2272</f>
        <v>0</v>
      </c>
      <c r="S2272" s="142">
        <v>0</v>
      </c>
      <c r="T2272" s="143">
        <f>S2272*H2272</f>
        <v>0</v>
      </c>
      <c r="AR2272" s="144" t="s">
        <v>188</v>
      </c>
      <c r="AT2272" s="144" t="s">
        <v>183</v>
      </c>
      <c r="AU2272" s="144" t="s">
        <v>82</v>
      </c>
      <c r="AY2272" s="18" t="s">
        <v>181</v>
      </c>
      <c r="BE2272" s="145">
        <f>IF(N2272="základní",J2272,0)</f>
        <v>0</v>
      </c>
      <c r="BF2272" s="145">
        <f>IF(N2272="snížená",J2272,0)</f>
        <v>0</v>
      </c>
      <c r="BG2272" s="145">
        <f>IF(N2272="zákl. přenesená",J2272,0)</f>
        <v>0</v>
      </c>
      <c r="BH2272" s="145">
        <f>IF(N2272="sníž. přenesená",J2272,0)</f>
        <v>0</v>
      </c>
      <c r="BI2272" s="145">
        <f>IF(N2272="nulová",J2272,0)</f>
        <v>0</v>
      </c>
      <c r="BJ2272" s="18" t="s">
        <v>9</v>
      </c>
      <c r="BK2272" s="145">
        <f>ROUND(I2272*H2272,0)</f>
        <v>0</v>
      </c>
      <c r="BL2272" s="18" t="s">
        <v>188</v>
      </c>
      <c r="BM2272" s="144" t="s">
        <v>1990</v>
      </c>
    </row>
    <row r="2273" spans="2:65" s="1" customFormat="1" ht="19.5">
      <c r="B2273" s="33"/>
      <c r="D2273" s="146" t="s">
        <v>190</v>
      </c>
      <c r="F2273" s="147" t="s">
        <v>1991</v>
      </c>
      <c r="I2273" s="148"/>
      <c r="L2273" s="33"/>
      <c r="M2273" s="149"/>
      <c r="T2273" s="54"/>
      <c r="AT2273" s="18" t="s">
        <v>190</v>
      </c>
      <c r="AU2273" s="18" t="s">
        <v>82</v>
      </c>
    </row>
    <row r="2274" spans="2:65" s="1" customFormat="1" ht="11.25">
      <c r="B2274" s="33"/>
      <c r="D2274" s="150" t="s">
        <v>192</v>
      </c>
      <c r="F2274" s="151" t="s">
        <v>1992</v>
      </c>
      <c r="I2274" s="148"/>
      <c r="L2274" s="33"/>
      <c r="M2274" s="149"/>
      <c r="T2274" s="54"/>
      <c r="AT2274" s="18" t="s">
        <v>192</v>
      </c>
      <c r="AU2274" s="18" t="s">
        <v>82</v>
      </c>
    </row>
    <row r="2275" spans="2:65" s="1" customFormat="1" ht="16.5" customHeight="1">
      <c r="B2275" s="132"/>
      <c r="C2275" s="133" t="s">
        <v>1993</v>
      </c>
      <c r="D2275" s="133" t="s">
        <v>183</v>
      </c>
      <c r="E2275" s="134" t="s">
        <v>1994</v>
      </c>
      <c r="F2275" s="135" t="s">
        <v>1995</v>
      </c>
      <c r="G2275" s="136" t="s">
        <v>214</v>
      </c>
      <c r="H2275" s="137">
        <v>242</v>
      </c>
      <c r="I2275" s="138"/>
      <c r="J2275" s="139">
        <f>ROUND(I2275*H2275,0)</f>
        <v>0</v>
      </c>
      <c r="K2275" s="135" t="s">
        <v>187</v>
      </c>
      <c r="L2275" s="33"/>
      <c r="M2275" s="140" t="s">
        <v>3</v>
      </c>
      <c r="N2275" s="141" t="s">
        <v>45</v>
      </c>
      <c r="P2275" s="142">
        <f>O2275*H2275</f>
        <v>0</v>
      </c>
      <c r="Q2275" s="142">
        <v>1.2899999999999999E-3</v>
      </c>
      <c r="R2275" s="142">
        <f>Q2275*H2275</f>
        <v>0.31217999999999996</v>
      </c>
      <c r="S2275" s="142">
        <v>1E-3</v>
      </c>
      <c r="T2275" s="143">
        <f>S2275*H2275</f>
        <v>0.24199999999999999</v>
      </c>
      <c r="AR2275" s="144" t="s">
        <v>188</v>
      </c>
      <c r="AT2275" s="144" t="s">
        <v>183</v>
      </c>
      <c r="AU2275" s="144" t="s">
        <v>82</v>
      </c>
      <c r="AY2275" s="18" t="s">
        <v>181</v>
      </c>
      <c r="BE2275" s="145">
        <f>IF(N2275="základní",J2275,0)</f>
        <v>0</v>
      </c>
      <c r="BF2275" s="145">
        <f>IF(N2275="snížená",J2275,0)</f>
        <v>0</v>
      </c>
      <c r="BG2275" s="145">
        <f>IF(N2275="zákl. přenesená",J2275,0)</f>
        <v>0</v>
      </c>
      <c r="BH2275" s="145">
        <f>IF(N2275="sníž. přenesená",J2275,0)</f>
        <v>0</v>
      </c>
      <c r="BI2275" s="145">
        <f>IF(N2275="nulová",J2275,0)</f>
        <v>0</v>
      </c>
      <c r="BJ2275" s="18" t="s">
        <v>9</v>
      </c>
      <c r="BK2275" s="145">
        <f>ROUND(I2275*H2275,0)</f>
        <v>0</v>
      </c>
      <c r="BL2275" s="18" t="s">
        <v>188</v>
      </c>
      <c r="BM2275" s="144" t="s">
        <v>1996</v>
      </c>
    </row>
    <row r="2276" spans="2:65" s="1" customFormat="1" ht="19.5">
      <c r="B2276" s="33"/>
      <c r="D2276" s="146" t="s">
        <v>190</v>
      </c>
      <c r="F2276" s="147" t="s">
        <v>1997</v>
      </c>
      <c r="I2276" s="148"/>
      <c r="L2276" s="33"/>
      <c r="M2276" s="149"/>
      <c r="T2276" s="54"/>
      <c r="AT2276" s="18" t="s">
        <v>190</v>
      </c>
      <c r="AU2276" s="18" t="s">
        <v>82</v>
      </c>
    </row>
    <row r="2277" spans="2:65" s="1" customFormat="1" ht="11.25">
      <c r="B2277" s="33"/>
      <c r="D2277" s="150" t="s">
        <v>192</v>
      </c>
      <c r="F2277" s="151" t="s">
        <v>1998</v>
      </c>
      <c r="I2277" s="148"/>
      <c r="L2277" s="33"/>
      <c r="M2277" s="149"/>
      <c r="T2277" s="54"/>
      <c r="AT2277" s="18" t="s">
        <v>192</v>
      </c>
      <c r="AU2277" s="18" t="s">
        <v>82</v>
      </c>
    </row>
    <row r="2278" spans="2:65" s="12" customFormat="1" ht="11.25">
      <c r="B2278" s="152"/>
      <c r="D2278" s="146" t="s">
        <v>194</v>
      </c>
      <c r="E2278" s="153" t="s">
        <v>3</v>
      </c>
      <c r="F2278" s="154" t="s">
        <v>1999</v>
      </c>
      <c r="H2278" s="153" t="s">
        <v>3</v>
      </c>
      <c r="I2278" s="155"/>
      <c r="L2278" s="152"/>
      <c r="M2278" s="156"/>
      <c r="T2278" s="157"/>
      <c r="AT2278" s="153" t="s">
        <v>194</v>
      </c>
      <c r="AU2278" s="153" t="s">
        <v>82</v>
      </c>
      <c r="AV2278" s="12" t="s">
        <v>9</v>
      </c>
      <c r="AW2278" s="12" t="s">
        <v>35</v>
      </c>
      <c r="AX2278" s="12" t="s">
        <v>74</v>
      </c>
      <c r="AY2278" s="153" t="s">
        <v>181</v>
      </c>
    </row>
    <row r="2279" spans="2:65" s="13" customFormat="1" ht="11.25">
      <c r="B2279" s="158"/>
      <c r="D2279" s="146" t="s">
        <v>194</v>
      </c>
      <c r="E2279" s="159" t="s">
        <v>3</v>
      </c>
      <c r="F2279" s="160" t="s">
        <v>2000</v>
      </c>
      <c r="H2279" s="161">
        <v>122</v>
      </c>
      <c r="I2279" s="162"/>
      <c r="L2279" s="158"/>
      <c r="M2279" s="163"/>
      <c r="T2279" s="164"/>
      <c r="AT2279" s="159" t="s">
        <v>194</v>
      </c>
      <c r="AU2279" s="159" t="s">
        <v>82</v>
      </c>
      <c r="AV2279" s="13" t="s">
        <v>82</v>
      </c>
      <c r="AW2279" s="13" t="s">
        <v>35</v>
      </c>
      <c r="AX2279" s="13" t="s">
        <v>74</v>
      </c>
      <c r="AY2279" s="159" t="s">
        <v>181</v>
      </c>
    </row>
    <row r="2280" spans="2:65" s="12" customFormat="1" ht="11.25">
      <c r="B2280" s="152"/>
      <c r="D2280" s="146" t="s">
        <v>194</v>
      </c>
      <c r="E2280" s="153" t="s">
        <v>3</v>
      </c>
      <c r="F2280" s="154" t="s">
        <v>2001</v>
      </c>
      <c r="H2280" s="153" t="s">
        <v>3</v>
      </c>
      <c r="I2280" s="155"/>
      <c r="L2280" s="152"/>
      <c r="M2280" s="156"/>
      <c r="T2280" s="157"/>
      <c r="AT2280" s="153" t="s">
        <v>194</v>
      </c>
      <c r="AU2280" s="153" t="s">
        <v>82</v>
      </c>
      <c r="AV2280" s="12" t="s">
        <v>9</v>
      </c>
      <c r="AW2280" s="12" t="s">
        <v>35</v>
      </c>
      <c r="AX2280" s="12" t="s">
        <v>74</v>
      </c>
      <c r="AY2280" s="153" t="s">
        <v>181</v>
      </c>
    </row>
    <row r="2281" spans="2:65" s="13" customFormat="1" ht="11.25">
      <c r="B2281" s="158"/>
      <c r="D2281" s="146" t="s">
        <v>194</v>
      </c>
      <c r="E2281" s="159" t="s">
        <v>3</v>
      </c>
      <c r="F2281" s="160" t="s">
        <v>2002</v>
      </c>
      <c r="H2281" s="161">
        <v>120</v>
      </c>
      <c r="I2281" s="162"/>
      <c r="L2281" s="158"/>
      <c r="M2281" s="163"/>
      <c r="T2281" s="164"/>
      <c r="AT2281" s="159" t="s">
        <v>194</v>
      </c>
      <c r="AU2281" s="159" t="s">
        <v>82</v>
      </c>
      <c r="AV2281" s="13" t="s">
        <v>82</v>
      </c>
      <c r="AW2281" s="13" t="s">
        <v>35</v>
      </c>
      <c r="AX2281" s="13" t="s">
        <v>74</v>
      </c>
      <c r="AY2281" s="159" t="s">
        <v>181</v>
      </c>
    </row>
    <row r="2282" spans="2:65" s="14" customFormat="1" ht="11.25">
      <c r="B2282" s="165"/>
      <c r="D2282" s="146" t="s">
        <v>194</v>
      </c>
      <c r="E2282" s="166" t="s">
        <v>3</v>
      </c>
      <c r="F2282" s="167" t="s">
        <v>204</v>
      </c>
      <c r="H2282" s="168">
        <v>242</v>
      </c>
      <c r="I2282" s="169"/>
      <c r="L2282" s="165"/>
      <c r="M2282" s="170"/>
      <c r="T2282" s="171"/>
      <c r="AT2282" s="166" t="s">
        <v>194</v>
      </c>
      <c r="AU2282" s="166" t="s">
        <v>82</v>
      </c>
      <c r="AV2282" s="14" t="s">
        <v>188</v>
      </c>
      <c r="AW2282" s="14" t="s">
        <v>35</v>
      </c>
      <c r="AX2282" s="14" t="s">
        <v>9</v>
      </c>
      <c r="AY2282" s="166" t="s">
        <v>181</v>
      </c>
    </row>
    <row r="2283" spans="2:65" s="11" customFormat="1" ht="22.9" customHeight="1">
      <c r="B2283" s="120"/>
      <c r="D2283" s="121" t="s">
        <v>73</v>
      </c>
      <c r="E2283" s="130" t="s">
        <v>2003</v>
      </c>
      <c r="F2283" s="130" t="s">
        <v>2004</v>
      </c>
      <c r="I2283" s="123"/>
      <c r="J2283" s="131">
        <f>BK2283</f>
        <v>0</v>
      </c>
      <c r="L2283" s="120"/>
      <c r="M2283" s="125"/>
      <c r="P2283" s="126">
        <f>SUM(P2284:P2304)</f>
        <v>0</v>
      </c>
      <c r="R2283" s="126">
        <f>SUM(R2284:R2304)</f>
        <v>0</v>
      </c>
      <c r="T2283" s="127">
        <f>SUM(T2284:T2304)</f>
        <v>0</v>
      </c>
      <c r="AR2283" s="121" t="s">
        <v>9</v>
      </c>
      <c r="AT2283" s="128" t="s">
        <v>73</v>
      </c>
      <c r="AU2283" s="128" t="s">
        <v>9</v>
      </c>
      <c r="AY2283" s="121" t="s">
        <v>181</v>
      </c>
      <c r="BK2283" s="129">
        <f>SUM(BK2284:BK2304)</f>
        <v>0</v>
      </c>
    </row>
    <row r="2284" spans="2:65" s="1" customFormat="1" ht="21.75" customHeight="1">
      <c r="B2284" s="132"/>
      <c r="C2284" s="133" t="s">
        <v>2005</v>
      </c>
      <c r="D2284" s="133" t="s">
        <v>183</v>
      </c>
      <c r="E2284" s="134" t="s">
        <v>2006</v>
      </c>
      <c r="F2284" s="135" t="s">
        <v>2007</v>
      </c>
      <c r="G2284" s="136" t="s">
        <v>343</v>
      </c>
      <c r="H2284" s="137">
        <v>530.43899999999996</v>
      </c>
      <c r="I2284" s="138"/>
      <c r="J2284" s="139">
        <f>ROUND(I2284*H2284,0)</f>
        <v>0</v>
      </c>
      <c r="K2284" s="135" t="s">
        <v>187</v>
      </c>
      <c r="L2284" s="33"/>
      <c r="M2284" s="140" t="s">
        <v>3</v>
      </c>
      <c r="N2284" s="141" t="s">
        <v>45</v>
      </c>
      <c r="P2284" s="142">
        <f>O2284*H2284</f>
        <v>0</v>
      </c>
      <c r="Q2284" s="142">
        <v>0</v>
      </c>
      <c r="R2284" s="142">
        <f>Q2284*H2284</f>
        <v>0</v>
      </c>
      <c r="S2284" s="142">
        <v>0</v>
      </c>
      <c r="T2284" s="143">
        <f>S2284*H2284</f>
        <v>0</v>
      </c>
      <c r="AR2284" s="144" t="s">
        <v>188</v>
      </c>
      <c r="AT2284" s="144" t="s">
        <v>183</v>
      </c>
      <c r="AU2284" s="144" t="s">
        <v>82</v>
      </c>
      <c r="AY2284" s="18" t="s">
        <v>181</v>
      </c>
      <c r="BE2284" s="145">
        <f>IF(N2284="základní",J2284,0)</f>
        <v>0</v>
      </c>
      <c r="BF2284" s="145">
        <f>IF(N2284="snížená",J2284,0)</f>
        <v>0</v>
      </c>
      <c r="BG2284" s="145">
        <f>IF(N2284="zákl. přenesená",J2284,0)</f>
        <v>0</v>
      </c>
      <c r="BH2284" s="145">
        <f>IF(N2284="sníž. přenesená",J2284,0)</f>
        <v>0</v>
      </c>
      <c r="BI2284" s="145">
        <f>IF(N2284="nulová",J2284,0)</f>
        <v>0</v>
      </c>
      <c r="BJ2284" s="18" t="s">
        <v>9</v>
      </c>
      <c r="BK2284" s="145">
        <f>ROUND(I2284*H2284,0)</f>
        <v>0</v>
      </c>
      <c r="BL2284" s="18" t="s">
        <v>188</v>
      </c>
      <c r="BM2284" s="144" t="s">
        <v>2008</v>
      </c>
    </row>
    <row r="2285" spans="2:65" s="1" customFormat="1" ht="19.5">
      <c r="B2285" s="33"/>
      <c r="D2285" s="146" t="s">
        <v>190</v>
      </c>
      <c r="F2285" s="147" t="s">
        <v>2009</v>
      </c>
      <c r="I2285" s="148"/>
      <c r="L2285" s="33"/>
      <c r="M2285" s="149"/>
      <c r="T2285" s="54"/>
      <c r="AT2285" s="18" t="s">
        <v>190</v>
      </c>
      <c r="AU2285" s="18" t="s">
        <v>82</v>
      </c>
    </row>
    <row r="2286" spans="2:65" s="1" customFormat="1" ht="11.25">
      <c r="B2286" s="33"/>
      <c r="D2286" s="150" t="s">
        <v>192</v>
      </c>
      <c r="F2286" s="151" t="s">
        <v>2010</v>
      </c>
      <c r="I2286" s="148"/>
      <c r="L2286" s="33"/>
      <c r="M2286" s="149"/>
      <c r="T2286" s="54"/>
      <c r="AT2286" s="18" t="s">
        <v>192</v>
      </c>
      <c r="AU2286" s="18" t="s">
        <v>82</v>
      </c>
    </row>
    <row r="2287" spans="2:65" s="1" customFormat="1" ht="16.5" customHeight="1">
      <c r="B2287" s="132"/>
      <c r="C2287" s="133" t="s">
        <v>2011</v>
      </c>
      <c r="D2287" s="133" t="s">
        <v>183</v>
      </c>
      <c r="E2287" s="134" t="s">
        <v>2012</v>
      </c>
      <c r="F2287" s="135" t="s">
        <v>2013</v>
      </c>
      <c r="G2287" s="136" t="s">
        <v>214</v>
      </c>
      <c r="H2287" s="137">
        <v>16</v>
      </c>
      <c r="I2287" s="138"/>
      <c r="J2287" s="139">
        <f>ROUND(I2287*H2287,0)</f>
        <v>0</v>
      </c>
      <c r="K2287" s="135" t="s">
        <v>187</v>
      </c>
      <c r="L2287" s="33"/>
      <c r="M2287" s="140" t="s">
        <v>3</v>
      </c>
      <c r="N2287" s="141" t="s">
        <v>45</v>
      </c>
      <c r="P2287" s="142">
        <f>O2287*H2287</f>
        <v>0</v>
      </c>
      <c r="Q2287" s="142">
        <v>0</v>
      </c>
      <c r="R2287" s="142">
        <f>Q2287*H2287</f>
        <v>0</v>
      </c>
      <c r="S2287" s="142">
        <v>0</v>
      </c>
      <c r="T2287" s="143">
        <f>S2287*H2287</f>
        <v>0</v>
      </c>
      <c r="AR2287" s="144" t="s">
        <v>333</v>
      </c>
      <c r="AT2287" s="144" t="s">
        <v>183</v>
      </c>
      <c r="AU2287" s="144" t="s">
        <v>82</v>
      </c>
      <c r="AY2287" s="18" t="s">
        <v>181</v>
      </c>
      <c r="BE2287" s="145">
        <f>IF(N2287="základní",J2287,0)</f>
        <v>0</v>
      </c>
      <c r="BF2287" s="145">
        <f>IF(N2287="snížená",J2287,0)</f>
        <v>0</v>
      </c>
      <c r="BG2287" s="145">
        <f>IF(N2287="zákl. přenesená",J2287,0)</f>
        <v>0</v>
      </c>
      <c r="BH2287" s="145">
        <f>IF(N2287="sníž. přenesená",J2287,0)</f>
        <v>0</v>
      </c>
      <c r="BI2287" s="145">
        <f>IF(N2287="nulová",J2287,0)</f>
        <v>0</v>
      </c>
      <c r="BJ2287" s="18" t="s">
        <v>9</v>
      </c>
      <c r="BK2287" s="145">
        <f>ROUND(I2287*H2287,0)</f>
        <v>0</v>
      </c>
      <c r="BL2287" s="18" t="s">
        <v>333</v>
      </c>
      <c r="BM2287" s="144" t="s">
        <v>2014</v>
      </c>
    </row>
    <row r="2288" spans="2:65" s="1" customFormat="1" ht="11.25">
      <c r="B2288" s="33"/>
      <c r="D2288" s="146" t="s">
        <v>190</v>
      </c>
      <c r="F2288" s="147" t="s">
        <v>2015</v>
      </c>
      <c r="I2288" s="148"/>
      <c r="L2288" s="33"/>
      <c r="M2288" s="149"/>
      <c r="T2288" s="54"/>
      <c r="AT2288" s="18" t="s">
        <v>190</v>
      </c>
      <c r="AU2288" s="18" t="s">
        <v>82</v>
      </c>
    </row>
    <row r="2289" spans="2:65" s="1" customFormat="1" ht="11.25">
      <c r="B2289" s="33"/>
      <c r="D2289" s="150" t="s">
        <v>192</v>
      </c>
      <c r="F2289" s="151" t="s">
        <v>2016</v>
      </c>
      <c r="I2289" s="148"/>
      <c r="L2289" s="33"/>
      <c r="M2289" s="149"/>
      <c r="T2289" s="54"/>
      <c r="AT2289" s="18" t="s">
        <v>192</v>
      </c>
      <c r="AU2289" s="18" t="s">
        <v>82</v>
      </c>
    </row>
    <row r="2290" spans="2:65" s="13" customFormat="1" ht="11.25">
      <c r="B2290" s="158"/>
      <c r="D2290" s="146" t="s">
        <v>194</v>
      </c>
      <c r="E2290" s="159" t="s">
        <v>3</v>
      </c>
      <c r="F2290" s="160" t="s">
        <v>2017</v>
      </c>
      <c r="H2290" s="161">
        <v>16</v>
      </c>
      <c r="I2290" s="162"/>
      <c r="L2290" s="158"/>
      <c r="M2290" s="163"/>
      <c r="T2290" s="164"/>
      <c r="AT2290" s="159" t="s">
        <v>194</v>
      </c>
      <c r="AU2290" s="159" t="s">
        <v>82</v>
      </c>
      <c r="AV2290" s="13" t="s">
        <v>82</v>
      </c>
      <c r="AW2290" s="13" t="s">
        <v>35</v>
      </c>
      <c r="AX2290" s="13" t="s">
        <v>9</v>
      </c>
      <c r="AY2290" s="159" t="s">
        <v>181</v>
      </c>
    </row>
    <row r="2291" spans="2:65" s="1" customFormat="1" ht="16.5" customHeight="1">
      <c r="B2291" s="132"/>
      <c r="C2291" s="133" t="s">
        <v>2018</v>
      </c>
      <c r="D2291" s="133" t="s">
        <v>183</v>
      </c>
      <c r="E2291" s="134" t="s">
        <v>2019</v>
      </c>
      <c r="F2291" s="135" t="s">
        <v>2020</v>
      </c>
      <c r="G2291" s="136" t="s">
        <v>214</v>
      </c>
      <c r="H2291" s="137">
        <v>960</v>
      </c>
      <c r="I2291" s="138"/>
      <c r="J2291" s="139">
        <f>ROUND(I2291*H2291,0)</f>
        <v>0</v>
      </c>
      <c r="K2291" s="135" t="s">
        <v>187</v>
      </c>
      <c r="L2291" s="33"/>
      <c r="M2291" s="140" t="s">
        <v>3</v>
      </c>
      <c r="N2291" s="141" t="s">
        <v>45</v>
      </c>
      <c r="P2291" s="142">
        <f>O2291*H2291</f>
        <v>0</v>
      </c>
      <c r="Q2291" s="142">
        <v>0</v>
      </c>
      <c r="R2291" s="142">
        <f>Q2291*H2291</f>
        <v>0</v>
      </c>
      <c r="S2291" s="142">
        <v>0</v>
      </c>
      <c r="T2291" s="143">
        <f>S2291*H2291</f>
        <v>0</v>
      </c>
      <c r="AR2291" s="144" t="s">
        <v>188</v>
      </c>
      <c r="AT2291" s="144" t="s">
        <v>183</v>
      </c>
      <c r="AU2291" s="144" t="s">
        <v>82</v>
      </c>
      <c r="AY2291" s="18" t="s">
        <v>181</v>
      </c>
      <c r="BE2291" s="145">
        <f>IF(N2291="základní",J2291,0)</f>
        <v>0</v>
      </c>
      <c r="BF2291" s="145">
        <f>IF(N2291="snížená",J2291,0)</f>
        <v>0</v>
      </c>
      <c r="BG2291" s="145">
        <f>IF(N2291="zákl. přenesená",J2291,0)</f>
        <v>0</v>
      </c>
      <c r="BH2291" s="145">
        <f>IF(N2291="sníž. přenesená",J2291,0)</f>
        <v>0</v>
      </c>
      <c r="BI2291" s="145">
        <f>IF(N2291="nulová",J2291,0)</f>
        <v>0</v>
      </c>
      <c r="BJ2291" s="18" t="s">
        <v>9</v>
      </c>
      <c r="BK2291" s="145">
        <f>ROUND(I2291*H2291,0)</f>
        <v>0</v>
      </c>
      <c r="BL2291" s="18" t="s">
        <v>188</v>
      </c>
      <c r="BM2291" s="144" t="s">
        <v>2021</v>
      </c>
    </row>
    <row r="2292" spans="2:65" s="1" customFormat="1" ht="11.25">
      <c r="B2292" s="33"/>
      <c r="D2292" s="146" t="s">
        <v>190</v>
      </c>
      <c r="F2292" s="147" t="s">
        <v>2022</v>
      </c>
      <c r="I2292" s="148"/>
      <c r="L2292" s="33"/>
      <c r="M2292" s="149"/>
      <c r="T2292" s="54"/>
      <c r="AT2292" s="18" t="s">
        <v>190</v>
      </c>
      <c r="AU2292" s="18" t="s">
        <v>82</v>
      </c>
    </row>
    <row r="2293" spans="2:65" s="1" customFormat="1" ht="11.25">
      <c r="B2293" s="33"/>
      <c r="D2293" s="150" t="s">
        <v>192</v>
      </c>
      <c r="F2293" s="151" t="s">
        <v>2023</v>
      </c>
      <c r="I2293" s="148"/>
      <c r="L2293" s="33"/>
      <c r="M2293" s="149"/>
      <c r="T2293" s="54"/>
      <c r="AT2293" s="18" t="s">
        <v>192</v>
      </c>
      <c r="AU2293" s="18" t="s">
        <v>82</v>
      </c>
    </row>
    <row r="2294" spans="2:65" s="13" customFormat="1" ht="11.25">
      <c r="B2294" s="158"/>
      <c r="D2294" s="146" t="s">
        <v>194</v>
      </c>
      <c r="E2294" s="159" t="s">
        <v>3</v>
      </c>
      <c r="F2294" s="160" t="s">
        <v>2024</v>
      </c>
      <c r="H2294" s="161">
        <v>960</v>
      </c>
      <c r="I2294" s="162"/>
      <c r="L2294" s="158"/>
      <c r="M2294" s="163"/>
      <c r="T2294" s="164"/>
      <c r="AT2294" s="159" t="s">
        <v>194</v>
      </c>
      <c r="AU2294" s="159" t="s">
        <v>82</v>
      </c>
      <c r="AV2294" s="13" t="s">
        <v>82</v>
      </c>
      <c r="AW2294" s="13" t="s">
        <v>35</v>
      </c>
      <c r="AX2294" s="13" t="s">
        <v>9</v>
      </c>
      <c r="AY2294" s="159" t="s">
        <v>181</v>
      </c>
    </row>
    <row r="2295" spans="2:65" s="1" customFormat="1" ht="16.5" customHeight="1">
      <c r="B2295" s="132"/>
      <c r="C2295" s="133" t="s">
        <v>2025</v>
      </c>
      <c r="D2295" s="133" t="s">
        <v>183</v>
      </c>
      <c r="E2295" s="134" t="s">
        <v>2026</v>
      </c>
      <c r="F2295" s="135" t="s">
        <v>2027</v>
      </c>
      <c r="G2295" s="136" t="s">
        <v>343</v>
      </c>
      <c r="H2295" s="137">
        <v>530.43899999999996</v>
      </c>
      <c r="I2295" s="138"/>
      <c r="J2295" s="139">
        <f>ROUND(I2295*H2295,0)</f>
        <v>0</v>
      </c>
      <c r="K2295" s="135" t="s">
        <v>187</v>
      </c>
      <c r="L2295" s="33"/>
      <c r="M2295" s="140" t="s">
        <v>3</v>
      </c>
      <c r="N2295" s="141" t="s">
        <v>45</v>
      </c>
      <c r="P2295" s="142">
        <f>O2295*H2295</f>
        <v>0</v>
      </c>
      <c r="Q2295" s="142">
        <v>0</v>
      </c>
      <c r="R2295" s="142">
        <f>Q2295*H2295</f>
        <v>0</v>
      </c>
      <c r="S2295" s="142">
        <v>0</v>
      </c>
      <c r="T2295" s="143">
        <f>S2295*H2295</f>
        <v>0</v>
      </c>
      <c r="AR2295" s="144" t="s">
        <v>188</v>
      </c>
      <c r="AT2295" s="144" t="s">
        <v>183</v>
      </c>
      <c r="AU2295" s="144" t="s">
        <v>82</v>
      </c>
      <c r="AY2295" s="18" t="s">
        <v>181</v>
      </c>
      <c r="BE2295" s="145">
        <f>IF(N2295="základní",J2295,0)</f>
        <v>0</v>
      </c>
      <c r="BF2295" s="145">
        <f>IF(N2295="snížená",J2295,0)</f>
        <v>0</v>
      </c>
      <c r="BG2295" s="145">
        <f>IF(N2295="zákl. přenesená",J2295,0)</f>
        <v>0</v>
      </c>
      <c r="BH2295" s="145">
        <f>IF(N2295="sníž. přenesená",J2295,0)</f>
        <v>0</v>
      </c>
      <c r="BI2295" s="145">
        <f>IF(N2295="nulová",J2295,0)</f>
        <v>0</v>
      </c>
      <c r="BJ2295" s="18" t="s">
        <v>9</v>
      </c>
      <c r="BK2295" s="145">
        <f>ROUND(I2295*H2295,0)</f>
        <v>0</v>
      </c>
      <c r="BL2295" s="18" t="s">
        <v>188</v>
      </c>
      <c r="BM2295" s="144" t="s">
        <v>2028</v>
      </c>
    </row>
    <row r="2296" spans="2:65" s="1" customFormat="1" ht="11.25">
      <c r="B2296" s="33"/>
      <c r="D2296" s="146" t="s">
        <v>190</v>
      </c>
      <c r="F2296" s="147" t="s">
        <v>2029</v>
      </c>
      <c r="I2296" s="148"/>
      <c r="L2296" s="33"/>
      <c r="M2296" s="149"/>
      <c r="T2296" s="54"/>
      <c r="AT2296" s="18" t="s">
        <v>190</v>
      </c>
      <c r="AU2296" s="18" t="s">
        <v>82</v>
      </c>
    </row>
    <row r="2297" spans="2:65" s="1" customFormat="1" ht="11.25">
      <c r="B2297" s="33"/>
      <c r="D2297" s="150" t="s">
        <v>192</v>
      </c>
      <c r="F2297" s="151" t="s">
        <v>2030</v>
      </c>
      <c r="I2297" s="148"/>
      <c r="L2297" s="33"/>
      <c r="M2297" s="149"/>
      <c r="T2297" s="54"/>
      <c r="AT2297" s="18" t="s">
        <v>192</v>
      </c>
      <c r="AU2297" s="18" t="s">
        <v>82</v>
      </c>
    </row>
    <row r="2298" spans="2:65" s="1" customFormat="1" ht="16.5" customHeight="1">
      <c r="B2298" s="132"/>
      <c r="C2298" s="133" t="s">
        <v>2031</v>
      </c>
      <c r="D2298" s="133" t="s">
        <v>183</v>
      </c>
      <c r="E2298" s="134" t="s">
        <v>2032</v>
      </c>
      <c r="F2298" s="135" t="s">
        <v>2033</v>
      </c>
      <c r="G2298" s="136" t="s">
        <v>343</v>
      </c>
      <c r="H2298" s="137">
        <v>4773.7889999999998</v>
      </c>
      <c r="I2298" s="138"/>
      <c r="J2298" s="139">
        <f>ROUND(I2298*H2298,0)</f>
        <v>0</v>
      </c>
      <c r="K2298" s="135" t="s">
        <v>187</v>
      </c>
      <c r="L2298" s="33"/>
      <c r="M2298" s="140" t="s">
        <v>3</v>
      </c>
      <c r="N2298" s="141" t="s">
        <v>45</v>
      </c>
      <c r="P2298" s="142">
        <f>O2298*H2298</f>
        <v>0</v>
      </c>
      <c r="Q2298" s="142">
        <v>0</v>
      </c>
      <c r="R2298" s="142">
        <f>Q2298*H2298</f>
        <v>0</v>
      </c>
      <c r="S2298" s="142">
        <v>0</v>
      </c>
      <c r="T2298" s="143">
        <f>S2298*H2298</f>
        <v>0</v>
      </c>
      <c r="AR2298" s="144" t="s">
        <v>188</v>
      </c>
      <c r="AT2298" s="144" t="s">
        <v>183</v>
      </c>
      <c r="AU2298" s="144" t="s">
        <v>82</v>
      </c>
      <c r="AY2298" s="18" t="s">
        <v>181</v>
      </c>
      <c r="BE2298" s="145">
        <f>IF(N2298="základní",J2298,0)</f>
        <v>0</v>
      </c>
      <c r="BF2298" s="145">
        <f>IF(N2298="snížená",J2298,0)</f>
        <v>0</v>
      </c>
      <c r="BG2298" s="145">
        <f>IF(N2298="zákl. přenesená",J2298,0)</f>
        <v>0</v>
      </c>
      <c r="BH2298" s="145">
        <f>IF(N2298="sníž. přenesená",J2298,0)</f>
        <v>0</v>
      </c>
      <c r="BI2298" s="145">
        <f>IF(N2298="nulová",J2298,0)</f>
        <v>0</v>
      </c>
      <c r="BJ2298" s="18" t="s">
        <v>9</v>
      </c>
      <c r="BK2298" s="145">
        <f>ROUND(I2298*H2298,0)</f>
        <v>0</v>
      </c>
      <c r="BL2298" s="18" t="s">
        <v>188</v>
      </c>
      <c r="BM2298" s="144" t="s">
        <v>2034</v>
      </c>
    </row>
    <row r="2299" spans="2:65" s="1" customFormat="1" ht="19.5">
      <c r="B2299" s="33"/>
      <c r="D2299" s="146" t="s">
        <v>190</v>
      </c>
      <c r="F2299" s="147" t="s">
        <v>2035</v>
      </c>
      <c r="I2299" s="148"/>
      <c r="L2299" s="33"/>
      <c r="M2299" s="149"/>
      <c r="T2299" s="54"/>
      <c r="AT2299" s="18" t="s">
        <v>190</v>
      </c>
      <c r="AU2299" s="18" t="s">
        <v>82</v>
      </c>
    </row>
    <row r="2300" spans="2:65" s="1" customFormat="1" ht="11.25">
      <c r="B2300" s="33"/>
      <c r="D2300" s="150" t="s">
        <v>192</v>
      </c>
      <c r="F2300" s="151" t="s">
        <v>2036</v>
      </c>
      <c r="I2300" s="148"/>
      <c r="L2300" s="33"/>
      <c r="M2300" s="149"/>
      <c r="T2300" s="54"/>
      <c r="AT2300" s="18" t="s">
        <v>192</v>
      </c>
      <c r="AU2300" s="18" t="s">
        <v>82</v>
      </c>
    </row>
    <row r="2301" spans="2:65" s="13" customFormat="1" ht="11.25">
      <c r="B2301" s="158"/>
      <c r="D2301" s="146" t="s">
        <v>194</v>
      </c>
      <c r="E2301" s="159" t="s">
        <v>3</v>
      </c>
      <c r="F2301" s="160" t="s">
        <v>2037</v>
      </c>
      <c r="H2301" s="161">
        <v>4773.7889999999998</v>
      </c>
      <c r="I2301" s="162"/>
      <c r="L2301" s="158"/>
      <c r="M2301" s="163"/>
      <c r="T2301" s="164"/>
      <c r="AT2301" s="159" t="s">
        <v>194</v>
      </c>
      <c r="AU2301" s="159" t="s">
        <v>82</v>
      </c>
      <c r="AV2301" s="13" t="s">
        <v>82</v>
      </c>
      <c r="AW2301" s="13" t="s">
        <v>35</v>
      </c>
      <c r="AX2301" s="13" t="s">
        <v>9</v>
      </c>
      <c r="AY2301" s="159" t="s">
        <v>181</v>
      </c>
    </row>
    <row r="2302" spans="2:65" s="1" customFormat="1" ht="21.75" customHeight="1">
      <c r="B2302" s="132"/>
      <c r="C2302" s="133" t="s">
        <v>2038</v>
      </c>
      <c r="D2302" s="133" t="s">
        <v>183</v>
      </c>
      <c r="E2302" s="134" t="s">
        <v>2039</v>
      </c>
      <c r="F2302" s="135" t="s">
        <v>2040</v>
      </c>
      <c r="G2302" s="136" t="s">
        <v>343</v>
      </c>
      <c r="H2302" s="137">
        <v>530.42100000000005</v>
      </c>
      <c r="I2302" s="138"/>
      <c r="J2302" s="139">
        <f>ROUND(I2302*H2302,0)</f>
        <v>0</v>
      </c>
      <c r="K2302" s="135" t="s">
        <v>187</v>
      </c>
      <c r="L2302" s="33"/>
      <c r="M2302" s="140" t="s">
        <v>3</v>
      </c>
      <c r="N2302" s="141" t="s">
        <v>45</v>
      </c>
      <c r="P2302" s="142">
        <f>O2302*H2302</f>
        <v>0</v>
      </c>
      <c r="Q2302" s="142">
        <v>0</v>
      </c>
      <c r="R2302" s="142">
        <f>Q2302*H2302</f>
        <v>0</v>
      </c>
      <c r="S2302" s="142">
        <v>0</v>
      </c>
      <c r="T2302" s="143">
        <f>S2302*H2302</f>
        <v>0</v>
      </c>
      <c r="AR2302" s="144" t="s">
        <v>188</v>
      </c>
      <c r="AT2302" s="144" t="s">
        <v>183</v>
      </c>
      <c r="AU2302" s="144" t="s">
        <v>82</v>
      </c>
      <c r="AY2302" s="18" t="s">
        <v>181</v>
      </c>
      <c r="BE2302" s="145">
        <f>IF(N2302="základní",J2302,0)</f>
        <v>0</v>
      </c>
      <c r="BF2302" s="145">
        <f>IF(N2302="snížená",J2302,0)</f>
        <v>0</v>
      </c>
      <c r="BG2302" s="145">
        <f>IF(N2302="zákl. přenesená",J2302,0)</f>
        <v>0</v>
      </c>
      <c r="BH2302" s="145">
        <f>IF(N2302="sníž. přenesená",J2302,0)</f>
        <v>0</v>
      </c>
      <c r="BI2302" s="145">
        <f>IF(N2302="nulová",J2302,0)</f>
        <v>0</v>
      </c>
      <c r="BJ2302" s="18" t="s">
        <v>9</v>
      </c>
      <c r="BK2302" s="145">
        <f>ROUND(I2302*H2302,0)</f>
        <v>0</v>
      </c>
      <c r="BL2302" s="18" t="s">
        <v>188</v>
      </c>
      <c r="BM2302" s="144" t="s">
        <v>2041</v>
      </c>
    </row>
    <row r="2303" spans="2:65" s="1" customFormat="1" ht="19.5">
      <c r="B2303" s="33"/>
      <c r="D2303" s="146" t="s">
        <v>190</v>
      </c>
      <c r="F2303" s="147" t="s">
        <v>2042</v>
      </c>
      <c r="I2303" s="148"/>
      <c r="L2303" s="33"/>
      <c r="M2303" s="149"/>
      <c r="T2303" s="54"/>
      <c r="AT2303" s="18" t="s">
        <v>190</v>
      </c>
      <c r="AU2303" s="18" t="s">
        <v>82</v>
      </c>
    </row>
    <row r="2304" spans="2:65" s="1" customFormat="1" ht="11.25">
      <c r="B2304" s="33"/>
      <c r="D2304" s="150" t="s">
        <v>192</v>
      </c>
      <c r="F2304" s="151" t="s">
        <v>2043</v>
      </c>
      <c r="I2304" s="148"/>
      <c r="L2304" s="33"/>
      <c r="M2304" s="149"/>
      <c r="T2304" s="54"/>
      <c r="AT2304" s="18" t="s">
        <v>192</v>
      </c>
      <c r="AU2304" s="18" t="s">
        <v>82</v>
      </c>
    </row>
    <row r="2305" spans="2:65" s="11" customFormat="1" ht="22.9" customHeight="1">
      <c r="B2305" s="120"/>
      <c r="D2305" s="121" t="s">
        <v>73</v>
      </c>
      <c r="E2305" s="130" t="s">
        <v>2044</v>
      </c>
      <c r="F2305" s="130" t="s">
        <v>2045</v>
      </c>
      <c r="I2305" s="123"/>
      <c r="J2305" s="131">
        <f>BK2305</f>
        <v>0</v>
      </c>
      <c r="L2305" s="120"/>
      <c r="M2305" s="125"/>
      <c r="P2305" s="126">
        <f>SUM(P2306:P2308)</f>
        <v>0</v>
      </c>
      <c r="R2305" s="126">
        <f>SUM(R2306:R2308)</f>
        <v>0</v>
      </c>
      <c r="T2305" s="127">
        <f>SUM(T2306:T2308)</f>
        <v>0</v>
      </c>
      <c r="AR2305" s="121" t="s">
        <v>9</v>
      </c>
      <c r="AT2305" s="128" t="s">
        <v>73</v>
      </c>
      <c r="AU2305" s="128" t="s">
        <v>9</v>
      </c>
      <c r="AY2305" s="121" t="s">
        <v>181</v>
      </c>
      <c r="BK2305" s="129">
        <f>SUM(BK2306:BK2308)</f>
        <v>0</v>
      </c>
    </row>
    <row r="2306" spans="2:65" s="1" customFormat="1" ht="16.5" customHeight="1">
      <c r="B2306" s="132"/>
      <c r="C2306" s="133" t="s">
        <v>2046</v>
      </c>
      <c r="D2306" s="133" t="s">
        <v>183</v>
      </c>
      <c r="E2306" s="134" t="s">
        <v>2047</v>
      </c>
      <c r="F2306" s="135" t="s">
        <v>2048</v>
      </c>
      <c r="G2306" s="136" t="s">
        <v>343</v>
      </c>
      <c r="H2306" s="137">
        <v>554.74800000000005</v>
      </c>
      <c r="I2306" s="138"/>
      <c r="J2306" s="139">
        <f>ROUND(I2306*H2306,0)</f>
        <v>0</v>
      </c>
      <c r="K2306" s="135" t="s">
        <v>187</v>
      </c>
      <c r="L2306" s="33"/>
      <c r="M2306" s="140" t="s">
        <v>3</v>
      </c>
      <c r="N2306" s="141" t="s">
        <v>45</v>
      </c>
      <c r="P2306" s="142">
        <f>O2306*H2306</f>
        <v>0</v>
      </c>
      <c r="Q2306" s="142">
        <v>0</v>
      </c>
      <c r="R2306" s="142">
        <f>Q2306*H2306</f>
        <v>0</v>
      </c>
      <c r="S2306" s="142">
        <v>0</v>
      </c>
      <c r="T2306" s="143">
        <f>S2306*H2306</f>
        <v>0</v>
      </c>
      <c r="AR2306" s="144" t="s">
        <v>188</v>
      </c>
      <c r="AT2306" s="144" t="s">
        <v>183</v>
      </c>
      <c r="AU2306" s="144" t="s">
        <v>82</v>
      </c>
      <c r="AY2306" s="18" t="s">
        <v>181</v>
      </c>
      <c r="BE2306" s="145">
        <f>IF(N2306="základní",J2306,0)</f>
        <v>0</v>
      </c>
      <c r="BF2306" s="145">
        <f>IF(N2306="snížená",J2306,0)</f>
        <v>0</v>
      </c>
      <c r="BG2306" s="145">
        <f>IF(N2306="zákl. přenesená",J2306,0)</f>
        <v>0</v>
      </c>
      <c r="BH2306" s="145">
        <f>IF(N2306="sníž. přenesená",J2306,0)</f>
        <v>0</v>
      </c>
      <c r="BI2306" s="145">
        <f>IF(N2306="nulová",J2306,0)</f>
        <v>0</v>
      </c>
      <c r="BJ2306" s="18" t="s">
        <v>9</v>
      </c>
      <c r="BK2306" s="145">
        <f>ROUND(I2306*H2306,0)</f>
        <v>0</v>
      </c>
      <c r="BL2306" s="18" t="s">
        <v>188</v>
      </c>
      <c r="BM2306" s="144" t="s">
        <v>2049</v>
      </c>
    </row>
    <row r="2307" spans="2:65" s="1" customFormat="1" ht="19.5">
      <c r="B2307" s="33"/>
      <c r="D2307" s="146" t="s">
        <v>190</v>
      </c>
      <c r="F2307" s="147" t="s">
        <v>2050</v>
      </c>
      <c r="I2307" s="148"/>
      <c r="L2307" s="33"/>
      <c r="M2307" s="149"/>
      <c r="T2307" s="54"/>
      <c r="AT2307" s="18" t="s">
        <v>190</v>
      </c>
      <c r="AU2307" s="18" t="s">
        <v>82</v>
      </c>
    </row>
    <row r="2308" spans="2:65" s="1" customFormat="1" ht="11.25">
      <c r="B2308" s="33"/>
      <c r="D2308" s="150" t="s">
        <v>192</v>
      </c>
      <c r="F2308" s="151" t="s">
        <v>2051</v>
      </c>
      <c r="I2308" s="148"/>
      <c r="L2308" s="33"/>
      <c r="M2308" s="149"/>
      <c r="T2308" s="54"/>
      <c r="AT2308" s="18" t="s">
        <v>192</v>
      </c>
      <c r="AU2308" s="18" t="s">
        <v>82</v>
      </c>
    </row>
    <row r="2309" spans="2:65" s="11" customFormat="1" ht="25.9" customHeight="1">
      <c r="B2309" s="120"/>
      <c r="D2309" s="121" t="s">
        <v>73</v>
      </c>
      <c r="E2309" s="122" t="s">
        <v>2052</v>
      </c>
      <c r="F2309" s="122" t="s">
        <v>2053</v>
      </c>
      <c r="I2309" s="123"/>
      <c r="J2309" s="124">
        <f>BK2309</f>
        <v>0</v>
      </c>
      <c r="L2309" s="120"/>
      <c r="M2309" s="125"/>
      <c r="P2309" s="126">
        <f>P2310+P2434+P2469+P2562+P2703+P2825+P2952+P3062+P3230+P3438+P3561+P3609+P3837+P4016+P4077+P4215</f>
        <v>0</v>
      </c>
      <c r="R2309" s="126">
        <f>R2310+R2434+R2469+R2562+R2703+R2825+R2952+R3062+R3230+R3438+R3561+R3609+R3837+R4016+R4077+R4215</f>
        <v>95.394789790000019</v>
      </c>
      <c r="T2309" s="127">
        <f>T2310+T2434+T2469+T2562+T2703+T2825+T2952+T3062+T3230+T3438+T3561+T3609+T3837+T4016+T4077+T4215</f>
        <v>47.135902890000004</v>
      </c>
      <c r="AR2309" s="121" t="s">
        <v>82</v>
      </c>
      <c r="AT2309" s="128" t="s">
        <v>73</v>
      </c>
      <c r="AU2309" s="128" t="s">
        <v>74</v>
      </c>
      <c r="AY2309" s="121" t="s">
        <v>181</v>
      </c>
      <c r="BK2309" s="129">
        <f>BK2310+BK2434+BK2469+BK2562+BK2703+BK2825+BK2952+BK3062+BK3230+BK3438+BK3561+BK3609+BK3837+BK4016+BK4077+BK4215</f>
        <v>0</v>
      </c>
    </row>
    <row r="2310" spans="2:65" s="11" customFormat="1" ht="22.9" customHeight="1">
      <c r="B2310" s="120"/>
      <c r="D2310" s="121" t="s">
        <v>73</v>
      </c>
      <c r="E2310" s="130" t="s">
        <v>2054</v>
      </c>
      <c r="F2310" s="130" t="s">
        <v>2055</v>
      </c>
      <c r="I2310" s="123"/>
      <c r="J2310" s="131">
        <f>BK2310</f>
        <v>0</v>
      </c>
      <c r="L2310" s="120"/>
      <c r="M2310" s="125"/>
      <c r="P2310" s="126">
        <f>SUM(P2311:P2433)</f>
        <v>0</v>
      </c>
      <c r="R2310" s="126">
        <f>SUM(R2311:R2433)</f>
        <v>4.9670921000000012</v>
      </c>
      <c r="T2310" s="127">
        <f>SUM(T2311:T2433)</f>
        <v>0</v>
      </c>
      <c r="AR2310" s="121" t="s">
        <v>82</v>
      </c>
      <c r="AT2310" s="128" t="s">
        <v>73</v>
      </c>
      <c r="AU2310" s="128" t="s">
        <v>9</v>
      </c>
      <c r="AY2310" s="121" t="s">
        <v>181</v>
      </c>
      <c r="BK2310" s="129">
        <f>SUM(BK2311:BK2433)</f>
        <v>0</v>
      </c>
    </row>
    <row r="2311" spans="2:65" s="1" customFormat="1" ht="16.5" customHeight="1">
      <c r="B2311" s="132"/>
      <c r="C2311" s="133" t="s">
        <v>2056</v>
      </c>
      <c r="D2311" s="133" t="s">
        <v>183</v>
      </c>
      <c r="E2311" s="134" t="s">
        <v>2057</v>
      </c>
      <c r="F2311" s="135" t="s">
        <v>2058</v>
      </c>
      <c r="G2311" s="136" t="s">
        <v>186</v>
      </c>
      <c r="H2311" s="137">
        <v>252.7</v>
      </c>
      <c r="I2311" s="138"/>
      <c r="J2311" s="139">
        <f>ROUND(I2311*H2311,0)</f>
        <v>0</v>
      </c>
      <c r="K2311" s="135" t="s">
        <v>187</v>
      </c>
      <c r="L2311" s="33"/>
      <c r="M2311" s="140" t="s">
        <v>3</v>
      </c>
      <c r="N2311" s="141" t="s">
        <v>45</v>
      </c>
      <c r="P2311" s="142">
        <f>O2311*H2311</f>
        <v>0</v>
      </c>
      <c r="Q2311" s="142">
        <v>0</v>
      </c>
      <c r="R2311" s="142">
        <f>Q2311*H2311</f>
        <v>0</v>
      </c>
      <c r="S2311" s="142">
        <v>0</v>
      </c>
      <c r="T2311" s="143">
        <f>S2311*H2311</f>
        <v>0</v>
      </c>
      <c r="AR2311" s="144" t="s">
        <v>333</v>
      </c>
      <c r="AT2311" s="144" t="s">
        <v>183</v>
      </c>
      <c r="AU2311" s="144" t="s">
        <v>82</v>
      </c>
      <c r="AY2311" s="18" t="s">
        <v>181</v>
      </c>
      <c r="BE2311" s="145">
        <f>IF(N2311="základní",J2311,0)</f>
        <v>0</v>
      </c>
      <c r="BF2311" s="145">
        <f>IF(N2311="snížená",J2311,0)</f>
        <v>0</v>
      </c>
      <c r="BG2311" s="145">
        <f>IF(N2311="zákl. přenesená",J2311,0)</f>
        <v>0</v>
      </c>
      <c r="BH2311" s="145">
        <f>IF(N2311="sníž. přenesená",J2311,0)</f>
        <v>0</v>
      </c>
      <c r="BI2311" s="145">
        <f>IF(N2311="nulová",J2311,0)</f>
        <v>0</v>
      </c>
      <c r="BJ2311" s="18" t="s">
        <v>9</v>
      </c>
      <c r="BK2311" s="145">
        <f>ROUND(I2311*H2311,0)</f>
        <v>0</v>
      </c>
      <c r="BL2311" s="18" t="s">
        <v>333</v>
      </c>
      <c r="BM2311" s="144" t="s">
        <v>2059</v>
      </c>
    </row>
    <row r="2312" spans="2:65" s="1" customFormat="1" ht="11.25">
      <c r="B2312" s="33"/>
      <c r="D2312" s="146" t="s">
        <v>190</v>
      </c>
      <c r="F2312" s="147" t="s">
        <v>2060</v>
      </c>
      <c r="I2312" s="148"/>
      <c r="L2312" s="33"/>
      <c r="M2312" s="149"/>
      <c r="T2312" s="54"/>
      <c r="AT2312" s="18" t="s">
        <v>190</v>
      </c>
      <c r="AU2312" s="18" t="s">
        <v>82</v>
      </c>
    </row>
    <row r="2313" spans="2:65" s="1" customFormat="1" ht="11.25">
      <c r="B2313" s="33"/>
      <c r="D2313" s="150" t="s">
        <v>192</v>
      </c>
      <c r="F2313" s="151" t="s">
        <v>2061</v>
      </c>
      <c r="I2313" s="148"/>
      <c r="L2313" s="33"/>
      <c r="M2313" s="149"/>
      <c r="T2313" s="54"/>
      <c r="AT2313" s="18" t="s">
        <v>192</v>
      </c>
      <c r="AU2313" s="18" t="s">
        <v>82</v>
      </c>
    </row>
    <row r="2314" spans="2:65" s="12" customFormat="1" ht="11.25">
      <c r="B2314" s="152"/>
      <c r="D2314" s="146" t="s">
        <v>194</v>
      </c>
      <c r="E2314" s="153" t="s">
        <v>3</v>
      </c>
      <c r="F2314" s="154" t="s">
        <v>244</v>
      </c>
      <c r="H2314" s="153" t="s">
        <v>3</v>
      </c>
      <c r="I2314" s="155"/>
      <c r="L2314" s="152"/>
      <c r="M2314" s="156"/>
      <c r="T2314" s="157"/>
      <c r="AT2314" s="153" t="s">
        <v>194</v>
      </c>
      <c r="AU2314" s="153" t="s">
        <v>82</v>
      </c>
      <c r="AV2314" s="12" t="s">
        <v>9</v>
      </c>
      <c r="AW2314" s="12" t="s">
        <v>35</v>
      </c>
      <c r="AX2314" s="12" t="s">
        <v>74</v>
      </c>
      <c r="AY2314" s="153" t="s">
        <v>181</v>
      </c>
    </row>
    <row r="2315" spans="2:65" s="13" customFormat="1" ht="11.25">
      <c r="B2315" s="158"/>
      <c r="D2315" s="146" t="s">
        <v>194</v>
      </c>
      <c r="E2315" s="159" t="s">
        <v>3</v>
      </c>
      <c r="F2315" s="160" t="s">
        <v>245</v>
      </c>
      <c r="H2315" s="161">
        <v>33.5</v>
      </c>
      <c r="I2315" s="162"/>
      <c r="L2315" s="158"/>
      <c r="M2315" s="163"/>
      <c r="T2315" s="164"/>
      <c r="AT2315" s="159" t="s">
        <v>194</v>
      </c>
      <c r="AU2315" s="159" t="s">
        <v>82</v>
      </c>
      <c r="AV2315" s="13" t="s">
        <v>82</v>
      </c>
      <c r="AW2315" s="13" t="s">
        <v>35</v>
      </c>
      <c r="AX2315" s="13" t="s">
        <v>74</v>
      </c>
      <c r="AY2315" s="159" t="s">
        <v>181</v>
      </c>
    </row>
    <row r="2316" spans="2:65" s="13" customFormat="1" ht="11.25">
      <c r="B2316" s="158"/>
      <c r="D2316" s="146" t="s">
        <v>194</v>
      </c>
      <c r="E2316" s="159" t="s">
        <v>3</v>
      </c>
      <c r="F2316" s="160" t="s">
        <v>246</v>
      </c>
      <c r="H2316" s="161">
        <v>35.700000000000003</v>
      </c>
      <c r="I2316" s="162"/>
      <c r="L2316" s="158"/>
      <c r="M2316" s="163"/>
      <c r="T2316" s="164"/>
      <c r="AT2316" s="159" t="s">
        <v>194</v>
      </c>
      <c r="AU2316" s="159" t="s">
        <v>82</v>
      </c>
      <c r="AV2316" s="13" t="s">
        <v>82</v>
      </c>
      <c r="AW2316" s="13" t="s">
        <v>35</v>
      </c>
      <c r="AX2316" s="13" t="s">
        <v>74</v>
      </c>
      <c r="AY2316" s="159" t="s">
        <v>181</v>
      </c>
    </row>
    <row r="2317" spans="2:65" s="13" customFormat="1" ht="11.25">
      <c r="B2317" s="158"/>
      <c r="D2317" s="146" t="s">
        <v>194</v>
      </c>
      <c r="E2317" s="159" t="s">
        <v>3</v>
      </c>
      <c r="F2317" s="160" t="s">
        <v>247</v>
      </c>
      <c r="H2317" s="161">
        <v>12.5</v>
      </c>
      <c r="I2317" s="162"/>
      <c r="L2317" s="158"/>
      <c r="M2317" s="163"/>
      <c r="T2317" s="164"/>
      <c r="AT2317" s="159" t="s">
        <v>194</v>
      </c>
      <c r="AU2317" s="159" t="s">
        <v>82</v>
      </c>
      <c r="AV2317" s="13" t="s">
        <v>82</v>
      </c>
      <c r="AW2317" s="13" t="s">
        <v>35</v>
      </c>
      <c r="AX2317" s="13" t="s">
        <v>74</v>
      </c>
      <c r="AY2317" s="159" t="s">
        <v>181</v>
      </c>
    </row>
    <row r="2318" spans="2:65" s="13" customFormat="1" ht="11.25">
      <c r="B2318" s="158"/>
      <c r="D2318" s="146" t="s">
        <v>194</v>
      </c>
      <c r="E2318" s="159" t="s">
        <v>3</v>
      </c>
      <c r="F2318" s="160" t="s">
        <v>248</v>
      </c>
      <c r="H2318" s="161">
        <v>53.5</v>
      </c>
      <c r="I2318" s="162"/>
      <c r="L2318" s="158"/>
      <c r="M2318" s="163"/>
      <c r="T2318" s="164"/>
      <c r="AT2318" s="159" t="s">
        <v>194</v>
      </c>
      <c r="AU2318" s="159" t="s">
        <v>82</v>
      </c>
      <c r="AV2318" s="13" t="s">
        <v>82</v>
      </c>
      <c r="AW2318" s="13" t="s">
        <v>35</v>
      </c>
      <c r="AX2318" s="13" t="s">
        <v>74</v>
      </c>
      <c r="AY2318" s="159" t="s">
        <v>181</v>
      </c>
    </row>
    <row r="2319" spans="2:65" s="13" customFormat="1" ht="11.25">
      <c r="B2319" s="158"/>
      <c r="D2319" s="146" t="s">
        <v>194</v>
      </c>
      <c r="E2319" s="159" t="s">
        <v>3</v>
      </c>
      <c r="F2319" s="160" t="s">
        <v>249</v>
      </c>
      <c r="H2319" s="161">
        <v>2.2000000000000002</v>
      </c>
      <c r="I2319" s="162"/>
      <c r="L2319" s="158"/>
      <c r="M2319" s="163"/>
      <c r="T2319" s="164"/>
      <c r="AT2319" s="159" t="s">
        <v>194</v>
      </c>
      <c r="AU2319" s="159" t="s">
        <v>82</v>
      </c>
      <c r="AV2319" s="13" t="s">
        <v>82</v>
      </c>
      <c r="AW2319" s="13" t="s">
        <v>35</v>
      </c>
      <c r="AX2319" s="13" t="s">
        <v>74</v>
      </c>
      <c r="AY2319" s="159" t="s">
        <v>181</v>
      </c>
    </row>
    <row r="2320" spans="2:65" s="13" customFormat="1" ht="11.25">
      <c r="B2320" s="158"/>
      <c r="D2320" s="146" t="s">
        <v>194</v>
      </c>
      <c r="E2320" s="159" t="s">
        <v>3</v>
      </c>
      <c r="F2320" s="160" t="s">
        <v>250</v>
      </c>
      <c r="H2320" s="161">
        <v>36</v>
      </c>
      <c r="I2320" s="162"/>
      <c r="L2320" s="158"/>
      <c r="M2320" s="163"/>
      <c r="T2320" s="164"/>
      <c r="AT2320" s="159" t="s">
        <v>194</v>
      </c>
      <c r="AU2320" s="159" t="s">
        <v>82</v>
      </c>
      <c r="AV2320" s="13" t="s">
        <v>82</v>
      </c>
      <c r="AW2320" s="13" t="s">
        <v>35</v>
      </c>
      <c r="AX2320" s="13" t="s">
        <v>74</v>
      </c>
      <c r="AY2320" s="159" t="s">
        <v>181</v>
      </c>
    </row>
    <row r="2321" spans="2:65" s="13" customFormat="1" ht="11.25">
      <c r="B2321" s="158"/>
      <c r="D2321" s="146" t="s">
        <v>194</v>
      </c>
      <c r="E2321" s="159" t="s">
        <v>3</v>
      </c>
      <c r="F2321" s="160" t="s">
        <v>251</v>
      </c>
      <c r="H2321" s="161">
        <v>34.9</v>
      </c>
      <c r="I2321" s="162"/>
      <c r="L2321" s="158"/>
      <c r="M2321" s="163"/>
      <c r="T2321" s="164"/>
      <c r="AT2321" s="159" t="s">
        <v>194</v>
      </c>
      <c r="AU2321" s="159" t="s">
        <v>82</v>
      </c>
      <c r="AV2321" s="13" t="s">
        <v>82</v>
      </c>
      <c r="AW2321" s="13" t="s">
        <v>35</v>
      </c>
      <c r="AX2321" s="13" t="s">
        <v>74</v>
      </c>
      <c r="AY2321" s="159" t="s">
        <v>181</v>
      </c>
    </row>
    <row r="2322" spans="2:65" s="13" customFormat="1" ht="11.25">
      <c r="B2322" s="158"/>
      <c r="D2322" s="146" t="s">
        <v>194</v>
      </c>
      <c r="E2322" s="159" t="s">
        <v>3</v>
      </c>
      <c r="F2322" s="160" t="s">
        <v>252</v>
      </c>
      <c r="H2322" s="161">
        <v>8</v>
      </c>
      <c r="I2322" s="162"/>
      <c r="L2322" s="158"/>
      <c r="M2322" s="163"/>
      <c r="T2322" s="164"/>
      <c r="AT2322" s="159" t="s">
        <v>194</v>
      </c>
      <c r="AU2322" s="159" t="s">
        <v>82</v>
      </c>
      <c r="AV2322" s="13" t="s">
        <v>82</v>
      </c>
      <c r="AW2322" s="13" t="s">
        <v>35</v>
      </c>
      <c r="AX2322" s="13" t="s">
        <v>74</v>
      </c>
      <c r="AY2322" s="159" t="s">
        <v>181</v>
      </c>
    </row>
    <row r="2323" spans="2:65" s="13" customFormat="1" ht="11.25">
      <c r="B2323" s="158"/>
      <c r="D2323" s="146" t="s">
        <v>194</v>
      </c>
      <c r="E2323" s="159" t="s">
        <v>3</v>
      </c>
      <c r="F2323" s="160" t="s">
        <v>253</v>
      </c>
      <c r="H2323" s="161">
        <v>1.7</v>
      </c>
      <c r="I2323" s="162"/>
      <c r="L2323" s="158"/>
      <c r="M2323" s="163"/>
      <c r="T2323" s="164"/>
      <c r="AT2323" s="159" t="s">
        <v>194</v>
      </c>
      <c r="AU2323" s="159" t="s">
        <v>82</v>
      </c>
      <c r="AV2323" s="13" t="s">
        <v>82</v>
      </c>
      <c r="AW2323" s="13" t="s">
        <v>35</v>
      </c>
      <c r="AX2323" s="13" t="s">
        <v>74</v>
      </c>
      <c r="AY2323" s="159" t="s">
        <v>181</v>
      </c>
    </row>
    <row r="2324" spans="2:65" s="13" customFormat="1" ht="11.25">
      <c r="B2324" s="158"/>
      <c r="D2324" s="146" t="s">
        <v>194</v>
      </c>
      <c r="E2324" s="159" t="s">
        <v>3</v>
      </c>
      <c r="F2324" s="160" t="s">
        <v>254</v>
      </c>
      <c r="H2324" s="161">
        <v>2.2000000000000002</v>
      </c>
      <c r="I2324" s="162"/>
      <c r="L2324" s="158"/>
      <c r="M2324" s="163"/>
      <c r="T2324" s="164"/>
      <c r="AT2324" s="159" t="s">
        <v>194</v>
      </c>
      <c r="AU2324" s="159" t="s">
        <v>82</v>
      </c>
      <c r="AV2324" s="13" t="s">
        <v>82</v>
      </c>
      <c r="AW2324" s="13" t="s">
        <v>35</v>
      </c>
      <c r="AX2324" s="13" t="s">
        <v>74</v>
      </c>
      <c r="AY2324" s="159" t="s">
        <v>181</v>
      </c>
    </row>
    <row r="2325" spans="2:65" s="13" customFormat="1" ht="11.25">
      <c r="B2325" s="158"/>
      <c r="D2325" s="146" t="s">
        <v>194</v>
      </c>
      <c r="E2325" s="159" t="s">
        <v>3</v>
      </c>
      <c r="F2325" s="160" t="s">
        <v>255</v>
      </c>
      <c r="H2325" s="161">
        <v>1.7</v>
      </c>
      <c r="I2325" s="162"/>
      <c r="L2325" s="158"/>
      <c r="M2325" s="163"/>
      <c r="T2325" s="164"/>
      <c r="AT2325" s="159" t="s">
        <v>194</v>
      </c>
      <c r="AU2325" s="159" t="s">
        <v>82</v>
      </c>
      <c r="AV2325" s="13" t="s">
        <v>82</v>
      </c>
      <c r="AW2325" s="13" t="s">
        <v>35</v>
      </c>
      <c r="AX2325" s="13" t="s">
        <v>74</v>
      </c>
      <c r="AY2325" s="159" t="s">
        <v>181</v>
      </c>
    </row>
    <row r="2326" spans="2:65" s="13" customFormat="1" ht="11.25">
      <c r="B2326" s="158"/>
      <c r="D2326" s="146" t="s">
        <v>194</v>
      </c>
      <c r="E2326" s="159" t="s">
        <v>3</v>
      </c>
      <c r="F2326" s="160" t="s">
        <v>256</v>
      </c>
      <c r="H2326" s="161">
        <v>4.8</v>
      </c>
      <c r="I2326" s="162"/>
      <c r="L2326" s="158"/>
      <c r="M2326" s="163"/>
      <c r="T2326" s="164"/>
      <c r="AT2326" s="159" t="s">
        <v>194</v>
      </c>
      <c r="AU2326" s="159" t="s">
        <v>82</v>
      </c>
      <c r="AV2326" s="13" t="s">
        <v>82</v>
      </c>
      <c r="AW2326" s="13" t="s">
        <v>35</v>
      </c>
      <c r="AX2326" s="13" t="s">
        <v>74</v>
      </c>
      <c r="AY2326" s="159" t="s">
        <v>181</v>
      </c>
    </row>
    <row r="2327" spans="2:65" s="13" customFormat="1" ht="11.25">
      <c r="B2327" s="158"/>
      <c r="D2327" s="146" t="s">
        <v>194</v>
      </c>
      <c r="E2327" s="159" t="s">
        <v>3</v>
      </c>
      <c r="F2327" s="160" t="s">
        <v>257</v>
      </c>
      <c r="H2327" s="161">
        <v>5.2</v>
      </c>
      <c r="I2327" s="162"/>
      <c r="L2327" s="158"/>
      <c r="M2327" s="163"/>
      <c r="T2327" s="164"/>
      <c r="AT2327" s="159" t="s">
        <v>194</v>
      </c>
      <c r="AU2327" s="159" t="s">
        <v>82</v>
      </c>
      <c r="AV2327" s="13" t="s">
        <v>82</v>
      </c>
      <c r="AW2327" s="13" t="s">
        <v>35</v>
      </c>
      <c r="AX2327" s="13" t="s">
        <v>74</v>
      </c>
      <c r="AY2327" s="159" t="s">
        <v>181</v>
      </c>
    </row>
    <row r="2328" spans="2:65" s="13" customFormat="1" ht="11.25">
      <c r="B2328" s="158"/>
      <c r="D2328" s="146" t="s">
        <v>194</v>
      </c>
      <c r="E2328" s="159" t="s">
        <v>3</v>
      </c>
      <c r="F2328" s="160" t="s">
        <v>258</v>
      </c>
      <c r="H2328" s="161">
        <v>4.4000000000000004</v>
      </c>
      <c r="I2328" s="162"/>
      <c r="L2328" s="158"/>
      <c r="M2328" s="163"/>
      <c r="T2328" s="164"/>
      <c r="AT2328" s="159" t="s">
        <v>194</v>
      </c>
      <c r="AU2328" s="159" t="s">
        <v>82</v>
      </c>
      <c r="AV2328" s="13" t="s">
        <v>82</v>
      </c>
      <c r="AW2328" s="13" t="s">
        <v>35</v>
      </c>
      <c r="AX2328" s="13" t="s">
        <v>74</v>
      </c>
      <c r="AY2328" s="159" t="s">
        <v>181</v>
      </c>
    </row>
    <row r="2329" spans="2:65" s="13" customFormat="1" ht="11.25">
      <c r="B2329" s="158"/>
      <c r="D2329" s="146" t="s">
        <v>194</v>
      </c>
      <c r="E2329" s="159" t="s">
        <v>3</v>
      </c>
      <c r="F2329" s="160" t="s">
        <v>259</v>
      </c>
      <c r="H2329" s="161">
        <v>16.399999999999999</v>
      </c>
      <c r="I2329" s="162"/>
      <c r="L2329" s="158"/>
      <c r="M2329" s="163"/>
      <c r="T2329" s="164"/>
      <c r="AT2329" s="159" t="s">
        <v>194</v>
      </c>
      <c r="AU2329" s="159" t="s">
        <v>82</v>
      </c>
      <c r="AV2329" s="13" t="s">
        <v>82</v>
      </c>
      <c r="AW2329" s="13" t="s">
        <v>35</v>
      </c>
      <c r="AX2329" s="13" t="s">
        <v>74</v>
      </c>
      <c r="AY2329" s="159" t="s">
        <v>181</v>
      </c>
    </row>
    <row r="2330" spans="2:65" s="14" customFormat="1" ht="11.25">
      <c r="B2330" s="165"/>
      <c r="D2330" s="146" t="s">
        <v>194</v>
      </c>
      <c r="E2330" s="166" t="s">
        <v>3</v>
      </c>
      <c r="F2330" s="167" t="s">
        <v>204</v>
      </c>
      <c r="H2330" s="168">
        <v>252.69999999999996</v>
      </c>
      <c r="I2330" s="169"/>
      <c r="L2330" s="165"/>
      <c r="M2330" s="170"/>
      <c r="T2330" s="171"/>
      <c r="AT2330" s="166" t="s">
        <v>194</v>
      </c>
      <c r="AU2330" s="166" t="s">
        <v>82</v>
      </c>
      <c r="AV2330" s="14" t="s">
        <v>188</v>
      </c>
      <c r="AW2330" s="14" t="s">
        <v>35</v>
      </c>
      <c r="AX2330" s="14" t="s">
        <v>9</v>
      </c>
      <c r="AY2330" s="166" t="s">
        <v>181</v>
      </c>
    </row>
    <row r="2331" spans="2:65" s="1" customFormat="1" ht="16.5" customHeight="1">
      <c r="B2331" s="132"/>
      <c r="C2331" s="172" t="s">
        <v>2062</v>
      </c>
      <c r="D2331" s="172" t="s">
        <v>403</v>
      </c>
      <c r="E2331" s="173" t="s">
        <v>2063</v>
      </c>
      <c r="F2331" s="174" t="s">
        <v>2064</v>
      </c>
      <c r="G2331" s="175" t="s">
        <v>343</v>
      </c>
      <c r="H2331" s="176">
        <v>7.5999999999999998E-2</v>
      </c>
      <c r="I2331" s="177"/>
      <c r="J2331" s="178">
        <f>ROUND(I2331*H2331,0)</f>
        <v>0</v>
      </c>
      <c r="K2331" s="174" t="s">
        <v>187</v>
      </c>
      <c r="L2331" s="179"/>
      <c r="M2331" s="180" t="s">
        <v>3</v>
      </c>
      <c r="N2331" s="181" t="s">
        <v>45</v>
      </c>
      <c r="P2331" s="142">
        <f>O2331*H2331</f>
        <v>0</v>
      </c>
      <c r="Q2331" s="142">
        <v>1</v>
      </c>
      <c r="R2331" s="142">
        <f>Q2331*H2331</f>
        <v>7.5999999999999998E-2</v>
      </c>
      <c r="S2331" s="142">
        <v>0</v>
      </c>
      <c r="T2331" s="143">
        <f>S2331*H2331</f>
        <v>0</v>
      </c>
      <c r="AR2331" s="144" t="s">
        <v>446</v>
      </c>
      <c r="AT2331" s="144" t="s">
        <v>403</v>
      </c>
      <c r="AU2331" s="144" t="s">
        <v>82</v>
      </c>
      <c r="AY2331" s="18" t="s">
        <v>181</v>
      </c>
      <c r="BE2331" s="145">
        <f>IF(N2331="základní",J2331,0)</f>
        <v>0</v>
      </c>
      <c r="BF2331" s="145">
        <f>IF(N2331="snížená",J2331,0)</f>
        <v>0</v>
      </c>
      <c r="BG2331" s="145">
        <f>IF(N2331="zákl. přenesená",J2331,0)</f>
        <v>0</v>
      </c>
      <c r="BH2331" s="145">
        <f>IF(N2331="sníž. přenesená",J2331,0)</f>
        <v>0</v>
      </c>
      <c r="BI2331" s="145">
        <f>IF(N2331="nulová",J2331,0)</f>
        <v>0</v>
      </c>
      <c r="BJ2331" s="18" t="s">
        <v>9</v>
      </c>
      <c r="BK2331" s="145">
        <f>ROUND(I2331*H2331,0)</f>
        <v>0</v>
      </c>
      <c r="BL2331" s="18" t="s">
        <v>333</v>
      </c>
      <c r="BM2331" s="144" t="s">
        <v>2065</v>
      </c>
    </row>
    <row r="2332" spans="2:65" s="1" customFormat="1" ht="11.25">
      <c r="B2332" s="33"/>
      <c r="D2332" s="146" t="s">
        <v>190</v>
      </c>
      <c r="F2332" s="147" t="s">
        <v>2064</v>
      </c>
      <c r="I2332" s="148"/>
      <c r="L2332" s="33"/>
      <c r="M2332" s="149"/>
      <c r="T2332" s="54"/>
      <c r="AT2332" s="18" t="s">
        <v>190</v>
      </c>
      <c r="AU2332" s="18" t="s">
        <v>82</v>
      </c>
    </row>
    <row r="2333" spans="2:65" s="13" customFormat="1" ht="11.25">
      <c r="B2333" s="158"/>
      <c r="D2333" s="146" t="s">
        <v>194</v>
      </c>
      <c r="E2333" s="159" t="s">
        <v>3</v>
      </c>
      <c r="F2333" s="160" t="s">
        <v>2066</v>
      </c>
      <c r="H2333" s="161">
        <v>7.5999999999999998E-2</v>
      </c>
      <c r="I2333" s="162"/>
      <c r="L2333" s="158"/>
      <c r="M2333" s="163"/>
      <c r="T2333" s="164"/>
      <c r="AT2333" s="159" t="s">
        <v>194</v>
      </c>
      <c r="AU2333" s="159" t="s">
        <v>82</v>
      </c>
      <c r="AV2333" s="13" t="s">
        <v>82</v>
      </c>
      <c r="AW2333" s="13" t="s">
        <v>35</v>
      </c>
      <c r="AX2333" s="13" t="s">
        <v>9</v>
      </c>
      <c r="AY2333" s="159" t="s">
        <v>181</v>
      </c>
    </row>
    <row r="2334" spans="2:65" s="1" customFormat="1" ht="16.5" customHeight="1">
      <c r="B2334" s="132"/>
      <c r="C2334" s="133" t="s">
        <v>2067</v>
      </c>
      <c r="D2334" s="133" t="s">
        <v>183</v>
      </c>
      <c r="E2334" s="134" t="s">
        <v>2068</v>
      </c>
      <c r="F2334" s="135" t="s">
        <v>2069</v>
      </c>
      <c r="G2334" s="136" t="s">
        <v>186</v>
      </c>
      <c r="H2334" s="137">
        <v>66.676000000000002</v>
      </c>
      <c r="I2334" s="138"/>
      <c r="J2334" s="139">
        <f>ROUND(I2334*H2334,0)</f>
        <v>0</v>
      </c>
      <c r="K2334" s="135" t="s">
        <v>187</v>
      </c>
      <c r="L2334" s="33"/>
      <c r="M2334" s="140" t="s">
        <v>3</v>
      </c>
      <c r="N2334" s="141" t="s">
        <v>45</v>
      </c>
      <c r="P2334" s="142">
        <f>O2334*H2334</f>
        <v>0</v>
      </c>
      <c r="Q2334" s="142">
        <v>0</v>
      </c>
      <c r="R2334" s="142">
        <f>Q2334*H2334</f>
        <v>0</v>
      </c>
      <c r="S2334" s="142">
        <v>0</v>
      </c>
      <c r="T2334" s="143">
        <f>S2334*H2334</f>
        <v>0</v>
      </c>
      <c r="AR2334" s="144" t="s">
        <v>333</v>
      </c>
      <c r="AT2334" s="144" t="s">
        <v>183</v>
      </c>
      <c r="AU2334" s="144" t="s">
        <v>82</v>
      </c>
      <c r="AY2334" s="18" t="s">
        <v>181</v>
      </c>
      <c r="BE2334" s="145">
        <f>IF(N2334="základní",J2334,0)</f>
        <v>0</v>
      </c>
      <c r="BF2334" s="145">
        <f>IF(N2334="snížená",J2334,0)</f>
        <v>0</v>
      </c>
      <c r="BG2334" s="145">
        <f>IF(N2334="zákl. přenesená",J2334,0)</f>
        <v>0</v>
      </c>
      <c r="BH2334" s="145">
        <f>IF(N2334="sníž. přenesená",J2334,0)</f>
        <v>0</v>
      </c>
      <c r="BI2334" s="145">
        <f>IF(N2334="nulová",J2334,0)</f>
        <v>0</v>
      </c>
      <c r="BJ2334" s="18" t="s">
        <v>9</v>
      </c>
      <c r="BK2334" s="145">
        <f>ROUND(I2334*H2334,0)</f>
        <v>0</v>
      </c>
      <c r="BL2334" s="18" t="s">
        <v>333</v>
      </c>
      <c r="BM2334" s="144" t="s">
        <v>2070</v>
      </c>
    </row>
    <row r="2335" spans="2:65" s="1" customFormat="1" ht="11.25">
      <c r="B2335" s="33"/>
      <c r="D2335" s="146" t="s">
        <v>190</v>
      </c>
      <c r="F2335" s="147" t="s">
        <v>2071</v>
      </c>
      <c r="I2335" s="148"/>
      <c r="L2335" s="33"/>
      <c r="M2335" s="149"/>
      <c r="T2335" s="54"/>
      <c r="AT2335" s="18" t="s">
        <v>190</v>
      </c>
      <c r="AU2335" s="18" t="s">
        <v>82</v>
      </c>
    </row>
    <row r="2336" spans="2:65" s="1" customFormat="1" ht="11.25">
      <c r="B2336" s="33"/>
      <c r="D2336" s="150" t="s">
        <v>192</v>
      </c>
      <c r="F2336" s="151" t="s">
        <v>2072</v>
      </c>
      <c r="I2336" s="148"/>
      <c r="L2336" s="33"/>
      <c r="M2336" s="149"/>
      <c r="T2336" s="54"/>
      <c r="AT2336" s="18" t="s">
        <v>192</v>
      </c>
      <c r="AU2336" s="18" t="s">
        <v>82</v>
      </c>
    </row>
    <row r="2337" spans="2:51" s="12" customFormat="1" ht="11.25">
      <c r="B2337" s="152"/>
      <c r="D2337" s="146" t="s">
        <v>194</v>
      </c>
      <c r="E2337" s="153" t="s">
        <v>3</v>
      </c>
      <c r="F2337" s="154" t="s">
        <v>2073</v>
      </c>
      <c r="H2337" s="153" t="s">
        <v>3</v>
      </c>
      <c r="I2337" s="155"/>
      <c r="L2337" s="152"/>
      <c r="M2337" s="156"/>
      <c r="T2337" s="157"/>
      <c r="AT2337" s="153" t="s">
        <v>194</v>
      </c>
      <c r="AU2337" s="153" t="s">
        <v>82</v>
      </c>
      <c r="AV2337" s="12" t="s">
        <v>9</v>
      </c>
      <c r="AW2337" s="12" t="s">
        <v>35</v>
      </c>
      <c r="AX2337" s="12" t="s">
        <v>74</v>
      </c>
      <c r="AY2337" s="153" t="s">
        <v>181</v>
      </c>
    </row>
    <row r="2338" spans="2:51" s="12" customFormat="1" ht="11.25">
      <c r="B2338" s="152"/>
      <c r="D2338" s="146" t="s">
        <v>194</v>
      </c>
      <c r="E2338" s="153" t="s">
        <v>3</v>
      </c>
      <c r="F2338" s="154" t="s">
        <v>2073</v>
      </c>
      <c r="H2338" s="153" t="s">
        <v>3</v>
      </c>
      <c r="I2338" s="155"/>
      <c r="L2338" s="152"/>
      <c r="M2338" s="156"/>
      <c r="T2338" s="157"/>
      <c r="AT2338" s="153" t="s">
        <v>194</v>
      </c>
      <c r="AU2338" s="153" t="s">
        <v>82</v>
      </c>
      <c r="AV2338" s="12" t="s">
        <v>9</v>
      </c>
      <c r="AW2338" s="12" t="s">
        <v>35</v>
      </c>
      <c r="AX2338" s="12" t="s">
        <v>74</v>
      </c>
      <c r="AY2338" s="153" t="s">
        <v>181</v>
      </c>
    </row>
    <row r="2339" spans="2:51" s="12" customFormat="1" ht="11.25">
      <c r="B2339" s="152"/>
      <c r="D2339" s="146" t="s">
        <v>194</v>
      </c>
      <c r="E2339" s="153" t="s">
        <v>3</v>
      </c>
      <c r="F2339" s="154" t="s">
        <v>1178</v>
      </c>
      <c r="H2339" s="153" t="s">
        <v>3</v>
      </c>
      <c r="I2339" s="155"/>
      <c r="L2339" s="152"/>
      <c r="M2339" s="156"/>
      <c r="T2339" s="157"/>
      <c r="AT2339" s="153" t="s">
        <v>194</v>
      </c>
      <c r="AU2339" s="153" t="s">
        <v>82</v>
      </c>
      <c r="AV2339" s="12" t="s">
        <v>9</v>
      </c>
      <c r="AW2339" s="12" t="s">
        <v>35</v>
      </c>
      <c r="AX2339" s="12" t="s">
        <v>74</v>
      </c>
      <c r="AY2339" s="153" t="s">
        <v>181</v>
      </c>
    </row>
    <row r="2340" spans="2:51" s="13" customFormat="1" ht="11.25">
      <c r="B2340" s="158"/>
      <c r="D2340" s="146" t="s">
        <v>194</v>
      </c>
      <c r="E2340" s="159" t="s">
        <v>3</v>
      </c>
      <c r="F2340" s="160" t="s">
        <v>2074</v>
      </c>
      <c r="H2340" s="161">
        <v>12.06</v>
      </c>
      <c r="I2340" s="162"/>
      <c r="L2340" s="158"/>
      <c r="M2340" s="163"/>
      <c r="T2340" s="164"/>
      <c r="AT2340" s="159" t="s">
        <v>194</v>
      </c>
      <c r="AU2340" s="159" t="s">
        <v>82</v>
      </c>
      <c r="AV2340" s="13" t="s">
        <v>82</v>
      </c>
      <c r="AW2340" s="13" t="s">
        <v>35</v>
      </c>
      <c r="AX2340" s="13" t="s">
        <v>74</v>
      </c>
      <c r="AY2340" s="159" t="s">
        <v>181</v>
      </c>
    </row>
    <row r="2341" spans="2:51" s="12" customFormat="1" ht="11.25">
      <c r="B2341" s="152"/>
      <c r="D2341" s="146" t="s">
        <v>194</v>
      </c>
      <c r="E2341" s="153" t="s">
        <v>3</v>
      </c>
      <c r="F2341" s="154" t="s">
        <v>275</v>
      </c>
      <c r="H2341" s="153" t="s">
        <v>3</v>
      </c>
      <c r="I2341" s="155"/>
      <c r="L2341" s="152"/>
      <c r="M2341" s="156"/>
      <c r="T2341" s="157"/>
      <c r="AT2341" s="153" t="s">
        <v>194</v>
      </c>
      <c r="AU2341" s="153" t="s">
        <v>82</v>
      </c>
      <c r="AV2341" s="12" t="s">
        <v>9</v>
      </c>
      <c r="AW2341" s="12" t="s">
        <v>35</v>
      </c>
      <c r="AX2341" s="12" t="s">
        <v>74</v>
      </c>
      <c r="AY2341" s="153" t="s">
        <v>181</v>
      </c>
    </row>
    <row r="2342" spans="2:51" s="13" customFormat="1" ht="11.25">
      <c r="B2342" s="158"/>
      <c r="D2342" s="146" t="s">
        <v>194</v>
      </c>
      <c r="E2342" s="159" t="s">
        <v>3</v>
      </c>
      <c r="F2342" s="160" t="s">
        <v>2075</v>
      </c>
      <c r="H2342" s="161">
        <v>25.41</v>
      </c>
      <c r="I2342" s="162"/>
      <c r="L2342" s="158"/>
      <c r="M2342" s="163"/>
      <c r="T2342" s="164"/>
      <c r="AT2342" s="159" t="s">
        <v>194</v>
      </c>
      <c r="AU2342" s="159" t="s">
        <v>82</v>
      </c>
      <c r="AV2342" s="13" t="s">
        <v>82</v>
      </c>
      <c r="AW2342" s="13" t="s">
        <v>35</v>
      </c>
      <c r="AX2342" s="13" t="s">
        <v>74</v>
      </c>
      <c r="AY2342" s="159" t="s">
        <v>181</v>
      </c>
    </row>
    <row r="2343" spans="2:51" s="12" customFormat="1" ht="11.25">
      <c r="B2343" s="152"/>
      <c r="D2343" s="146" t="s">
        <v>194</v>
      </c>
      <c r="E2343" s="153" t="s">
        <v>3</v>
      </c>
      <c r="F2343" s="154" t="s">
        <v>281</v>
      </c>
      <c r="H2343" s="153" t="s">
        <v>3</v>
      </c>
      <c r="I2343" s="155"/>
      <c r="L2343" s="152"/>
      <c r="M2343" s="156"/>
      <c r="T2343" s="157"/>
      <c r="AT2343" s="153" t="s">
        <v>194</v>
      </c>
      <c r="AU2343" s="153" t="s">
        <v>82</v>
      </c>
      <c r="AV2343" s="12" t="s">
        <v>9</v>
      </c>
      <c r="AW2343" s="12" t="s">
        <v>35</v>
      </c>
      <c r="AX2343" s="12" t="s">
        <v>74</v>
      </c>
      <c r="AY2343" s="153" t="s">
        <v>181</v>
      </c>
    </row>
    <row r="2344" spans="2:51" s="13" customFormat="1" ht="11.25">
      <c r="B2344" s="158"/>
      <c r="D2344" s="146" t="s">
        <v>194</v>
      </c>
      <c r="E2344" s="159" t="s">
        <v>3</v>
      </c>
      <c r="F2344" s="160" t="s">
        <v>2076</v>
      </c>
      <c r="H2344" s="161">
        <v>8.5549999999999997</v>
      </c>
      <c r="I2344" s="162"/>
      <c r="L2344" s="158"/>
      <c r="M2344" s="163"/>
      <c r="T2344" s="164"/>
      <c r="AT2344" s="159" t="s">
        <v>194</v>
      </c>
      <c r="AU2344" s="159" t="s">
        <v>82</v>
      </c>
      <c r="AV2344" s="13" t="s">
        <v>82</v>
      </c>
      <c r="AW2344" s="13" t="s">
        <v>35</v>
      </c>
      <c r="AX2344" s="13" t="s">
        <v>74</v>
      </c>
      <c r="AY2344" s="159" t="s">
        <v>181</v>
      </c>
    </row>
    <row r="2345" spans="2:51" s="13" customFormat="1" ht="11.25">
      <c r="B2345" s="158"/>
      <c r="D2345" s="146" t="s">
        <v>194</v>
      </c>
      <c r="E2345" s="159" t="s">
        <v>3</v>
      </c>
      <c r="F2345" s="160" t="s">
        <v>2077</v>
      </c>
      <c r="H2345" s="161">
        <v>9.1300000000000008</v>
      </c>
      <c r="I2345" s="162"/>
      <c r="L2345" s="158"/>
      <c r="M2345" s="163"/>
      <c r="T2345" s="164"/>
      <c r="AT2345" s="159" t="s">
        <v>194</v>
      </c>
      <c r="AU2345" s="159" t="s">
        <v>82</v>
      </c>
      <c r="AV2345" s="13" t="s">
        <v>82</v>
      </c>
      <c r="AW2345" s="13" t="s">
        <v>35</v>
      </c>
      <c r="AX2345" s="13" t="s">
        <v>74</v>
      </c>
      <c r="AY2345" s="159" t="s">
        <v>181</v>
      </c>
    </row>
    <row r="2346" spans="2:51" s="12" customFormat="1" ht="11.25">
      <c r="B2346" s="152"/>
      <c r="D2346" s="146" t="s">
        <v>194</v>
      </c>
      <c r="E2346" s="153" t="s">
        <v>3</v>
      </c>
      <c r="F2346" s="154" t="s">
        <v>1183</v>
      </c>
      <c r="H2346" s="153" t="s">
        <v>3</v>
      </c>
      <c r="I2346" s="155"/>
      <c r="L2346" s="152"/>
      <c r="M2346" s="156"/>
      <c r="T2346" s="157"/>
      <c r="AT2346" s="153" t="s">
        <v>194</v>
      </c>
      <c r="AU2346" s="153" t="s">
        <v>82</v>
      </c>
      <c r="AV2346" s="12" t="s">
        <v>9</v>
      </c>
      <c r="AW2346" s="12" t="s">
        <v>35</v>
      </c>
      <c r="AX2346" s="12" t="s">
        <v>74</v>
      </c>
      <c r="AY2346" s="153" t="s">
        <v>181</v>
      </c>
    </row>
    <row r="2347" spans="2:51" s="13" customFormat="1" ht="11.25">
      <c r="B2347" s="158"/>
      <c r="D2347" s="146" t="s">
        <v>194</v>
      </c>
      <c r="E2347" s="159" t="s">
        <v>3</v>
      </c>
      <c r="F2347" s="160" t="s">
        <v>2078</v>
      </c>
      <c r="H2347" s="161">
        <v>8.36</v>
      </c>
      <c r="I2347" s="162"/>
      <c r="L2347" s="158"/>
      <c r="M2347" s="163"/>
      <c r="T2347" s="164"/>
      <c r="AT2347" s="159" t="s">
        <v>194</v>
      </c>
      <c r="AU2347" s="159" t="s">
        <v>82</v>
      </c>
      <c r="AV2347" s="13" t="s">
        <v>82</v>
      </c>
      <c r="AW2347" s="13" t="s">
        <v>35</v>
      </c>
      <c r="AX2347" s="13" t="s">
        <v>74</v>
      </c>
      <c r="AY2347" s="159" t="s">
        <v>181</v>
      </c>
    </row>
    <row r="2348" spans="2:51" s="13" customFormat="1" ht="11.25">
      <c r="B2348" s="158"/>
      <c r="D2348" s="146" t="s">
        <v>194</v>
      </c>
      <c r="E2348" s="159" t="s">
        <v>3</v>
      </c>
      <c r="F2348" s="160" t="s">
        <v>2079</v>
      </c>
      <c r="H2348" s="161">
        <v>4.3</v>
      </c>
      <c r="I2348" s="162"/>
      <c r="L2348" s="158"/>
      <c r="M2348" s="163"/>
      <c r="T2348" s="164"/>
      <c r="AT2348" s="159" t="s">
        <v>194</v>
      </c>
      <c r="AU2348" s="159" t="s">
        <v>82</v>
      </c>
      <c r="AV2348" s="13" t="s">
        <v>82</v>
      </c>
      <c r="AW2348" s="13" t="s">
        <v>35</v>
      </c>
      <c r="AX2348" s="13" t="s">
        <v>74</v>
      </c>
      <c r="AY2348" s="159" t="s">
        <v>181</v>
      </c>
    </row>
    <row r="2349" spans="2:51" s="12" customFormat="1" ht="11.25">
      <c r="B2349" s="152"/>
      <c r="D2349" s="146" t="s">
        <v>194</v>
      </c>
      <c r="E2349" s="153" t="s">
        <v>3</v>
      </c>
      <c r="F2349" s="154" t="s">
        <v>909</v>
      </c>
      <c r="H2349" s="153" t="s">
        <v>3</v>
      </c>
      <c r="I2349" s="155"/>
      <c r="L2349" s="152"/>
      <c r="M2349" s="156"/>
      <c r="T2349" s="157"/>
      <c r="AT2349" s="153" t="s">
        <v>194</v>
      </c>
      <c r="AU2349" s="153" t="s">
        <v>82</v>
      </c>
      <c r="AV2349" s="12" t="s">
        <v>9</v>
      </c>
      <c r="AW2349" s="12" t="s">
        <v>35</v>
      </c>
      <c r="AX2349" s="12" t="s">
        <v>74</v>
      </c>
      <c r="AY2349" s="153" t="s">
        <v>181</v>
      </c>
    </row>
    <row r="2350" spans="2:51" s="13" customFormat="1" ht="11.25">
      <c r="B2350" s="158"/>
      <c r="D2350" s="146" t="s">
        <v>194</v>
      </c>
      <c r="E2350" s="159" t="s">
        <v>3</v>
      </c>
      <c r="F2350" s="160" t="s">
        <v>2080</v>
      </c>
      <c r="H2350" s="161">
        <v>15.53</v>
      </c>
      <c r="I2350" s="162"/>
      <c r="L2350" s="158"/>
      <c r="M2350" s="163"/>
      <c r="T2350" s="164"/>
      <c r="AT2350" s="159" t="s">
        <v>194</v>
      </c>
      <c r="AU2350" s="159" t="s">
        <v>82</v>
      </c>
      <c r="AV2350" s="13" t="s">
        <v>82</v>
      </c>
      <c r="AW2350" s="13" t="s">
        <v>35</v>
      </c>
      <c r="AX2350" s="13" t="s">
        <v>74</v>
      </c>
      <c r="AY2350" s="159" t="s">
        <v>181</v>
      </c>
    </row>
    <row r="2351" spans="2:51" s="14" customFormat="1" ht="11.25">
      <c r="B2351" s="165"/>
      <c r="D2351" s="146" t="s">
        <v>194</v>
      </c>
      <c r="E2351" s="166" t="s">
        <v>3</v>
      </c>
      <c r="F2351" s="167" t="s">
        <v>204</v>
      </c>
      <c r="H2351" s="168">
        <v>83.344999999999999</v>
      </c>
      <c r="I2351" s="169"/>
      <c r="L2351" s="165"/>
      <c r="M2351" s="170"/>
      <c r="T2351" s="171"/>
      <c r="AT2351" s="166" t="s">
        <v>194</v>
      </c>
      <c r="AU2351" s="166" t="s">
        <v>82</v>
      </c>
      <c r="AV2351" s="14" t="s">
        <v>188</v>
      </c>
      <c r="AW2351" s="14" t="s">
        <v>35</v>
      </c>
      <c r="AX2351" s="14" t="s">
        <v>74</v>
      </c>
      <c r="AY2351" s="166" t="s">
        <v>181</v>
      </c>
    </row>
    <row r="2352" spans="2:51" s="13" customFormat="1" ht="11.25">
      <c r="B2352" s="158"/>
      <c r="D2352" s="146" t="s">
        <v>194</v>
      </c>
      <c r="E2352" s="159" t="s">
        <v>3</v>
      </c>
      <c r="F2352" s="160" t="s">
        <v>2081</v>
      </c>
      <c r="H2352" s="161">
        <v>66.676000000000002</v>
      </c>
      <c r="I2352" s="162"/>
      <c r="L2352" s="158"/>
      <c r="M2352" s="163"/>
      <c r="T2352" s="164"/>
      <c r="AT2352" s="159" t="s">
        <v>194</v>
      </c>
      <c r="AU2352" s="159" t="s">
        <v>82</v>
      </c>
      <c r="AV2352" s="13" t="s">
        <v>82</v>
      </c>
      <c r="AW2352" s="13" t="s">
        <v>35</v>
      </c>
      <c r="AX2352" s="13" t="s">
        <v>9</v>
      </c>
      <c r="AY2352" s="159" t="s">
        <v>181</v>
      </c>
    </row>
    <row r="2353" spans="2:65" s="1" customFormat="1" ht="16.5" customHeight="1">
      <c r="B2353" s="132"/>
      <c r="C2353" s="172" t="s">
        <v>2082</v>
      </c>
      <c r="D2353" s="172" t="s">
        <v>403</v>
      </c>
      <c r="E2353" s="173" t="s">
        <v>2063</v>
      </c>
      <c r="F2353" s="174" t="s">
        <v>2064</v>
      </c>
      <c r="G2353" s="175" t="s">
        <v>343</v>
      </c>
      <c r="H2353" s="176">
        <v>2.3E-2</v>
      </c>
      <c r="I2353" s="177"/>
      <c r="J2353" s="178">
        <f>ROUND(I2353*H2353,0)</f>
        <v>0</v>
      </c>
      <c r="K2353" s="174" t="s">
        <v>187</v>
      </c>
      <c r="L2353" s="179"/>
      <c r="M2353" s="180" t="s">
        <v>3</v>
      </c>
      <c r="N2353" s="181" t="s">
        <v>45</v>
      </c>
      <c r="P2353" s="142">
        <f>O2353*H2353</f>
        <v>0</v>
      </c>
      <c r="Q2353" s="142">
        <v>1</v>
      </c>
      <c r="R2353" s="142">
        <f>Q2353*H2353</f>
        <v>2.3E-2</v>
      </c>
      <c r="S2353" s="142">
        <v>0</v>
      </c>
      <c r="T2353" s="143">
        <f>S2353*H2353</f>
        <v>0</v>
      </c>
      <c r="AR2353" s="144" t="s">
        <v>446</v>
      </c>
      <c r="AT2353" s="144" t="s">
        <v>403</v>
      </c>
      <c r="AU2353" s="144" t="s">
        <v>82</v>
      </c>
      <c r="AY2353" s="18" t="s">
        <v>181</v>
      </c>
      <c r="BE2353" s="145">
        <f>IF(N2353="základní",J2353,0)</f>
        <v>0</v>
      </c>
      <c r="BF2353" s="145">
        <f>IF(N2353="snížená",J2353,0)</f>
        <v>0</v>
      </c>
      <c r="BG2353" s="145">
        <f>IF(N2353="zákl. přenesená",J2353,0)</f>
        <v>0</v>
      </c>
      <c r="BH2353" s="145">
        <f>IF(N2353="sníž. přenesená",J2353,0)</f>
        <v>0</v>
      </c>
      <c r="BI2353" s="145">
        <f>IF(N2353="nulová",J2353,0)</f>
        <v>0</v>
      </c>
      <c r="BJ2353" s="18" t="s">
        <v>9</v>
      </c>
      <c r="BK2353" s="145">
        <f>ROUND(I2353*H2353,0)</f>
        <v>0</v>
      </c>
      <c r="BL2353" s="18" t="s">
        <v>333</v>
      </c>
      <c r="BM2353" s="144" t="s">
        <v>2083</v>
      </c>
    </row>
    <row r="2354" spans="2:65" s="1" customFormat="1" ht="11.25">
      <c r="B2354" s="33"/>
      <c r="D2354" s="146" t="s">
        <v>190</v>
      </c>
      <c r="F2354" s="147" t="s">
        <v>2064</v>
      </c>
      <c r="I2354" s="148"/>
      <c r="L2354" s="33"/>
      <c r="M2354" s="149"/>
      <c r="T2354" s="54"/>
      <c r="AT2354" s="18" t="s">
        <v>190</v>
      </c>
      <c r="AU2354" s="18" t="s">
        <v>82</v>
      </c>
    </row>
    <row r="2355" spans="2:65" s="13" customFormat="1" ht="11.25">
      <c r="B2355" s="158"/>
      <c r="D2355" s="146" t="s">
        <v>194</v>
      </c>
      <c r="E2355" s="159" t="s">
        <v>3</v>
      </c>
      <c r="F2355" s="160" t="s">
        <v>2084</v>
      </c>
      <c r="H2355" s="161">
        <v>2.3E-2</v>
      </c>
      <c r="I2355" s="162"/>
      <c r="L2355" s="158"/>
      <c r="M2355" s="163"/>
      <c r="T2355" s="164"/>
      <c r="AT2355" s="159" t="s">
        <v>194</v>
      </c>
      <c r="AU2355" s="159" t="s">
        <v>82</v>
      </c>
      <c r="AV2355" s="13" t="s">
        <v>82</v>
      </c>
      <c r="AW2355" s="13" t="s">
        <v>35</v>
      </c>
      <c r="AX2355" s="13" t="s">
        <v>9</v>
      </c>
      <c r="AY2355" s="159" t="s">
        <v>181</v>
      </c>
    </row>
    <row r="2356" spans="2:65" s="1" customFormat="1" ht="24.2" customHeight="1">
      <c r="B2356" s="132"/>
      <c r="C2356" s="133" t="s">
        <v>2085</v>
      </c>
      <c r="D2356" s="133" t="s">
        <v>183</v>
      </c>
      <c r="E2356" s="134" t="s">
        <v>2086</v>
      </c>
      <c r="F2356" s="135" t="s">
        <v>2087</v>
      </c>
      <c r="G2356" s="136" t="s">
        <v>186</v>
      </c>
      <c r="H2356" s="137">
        <v>70.900000000000006</v>
      </c>
      <c r="I2356" s="138"/>
      <c r="J2356" s="139">
        <f>ROUND(I2356*H2356,0)</f>
        <v>0</v>
      </c>
      <c r="K2356" s="135" t="s">
        <v>187</v>
      </c>
      <c r="L2356" s="33"/>
      <c r="M2356" s="140" t="s">
        <v>3</v>
      </c>
      <c r="N2356" s="141" t="s">
        <v>45</v>
      </c>
      <c r="P2356" s="142">
        <f>O2356*H2356</f>
        <v>0</v>
      </c>
      <c r="Q2356" s="142">
        <v>4.0000000000000001E-3</v>
      </c>
      <c r="R2356" s="142">
        <f>Q2356*H2356</f>
        <v>0.28360000000000002</v>
      </c>
      <c r="S2356" s="142">
        <v>0</v>
      </c>
      <c r="T2356" s="143">
        <f>S2356*H2356</f>
        <v>0</v>
      </c>
      <c r="AR2356" s="144" t="s">
        <v>333</v>
      </c>
      <c r="AT2356" s="144" t="s">
        <v>183</v>
      </c>
      <c r="AU2356" s="144" t="s">
        <v>82</v>
      </c>
      <c r="AY2356" s="18" t="s">
        <v>181</v>
      </c>
      <c r="BE2356" s="145">
        <f>IF(N2356="základní",J2356,0)</f>
        <v>0</v>
      </c>
      <c r="BF2356" s="145">
        <f>IF(N2356="snížená",J2356,0)</f>
        <v>0</v>
      </c>
      <c r="BG2356" s="145">
        <f>IF(N2356="zákl. přenesená",J2356,0)</f>
        <v>0</v>
      </c>
      <c r="BH2356" s="145">
        <f>IF(N2356="sníž. přenesená",J2356,0)</f>
        <v>0</v>
      </c>
      <c r="BI2356" s="145">
        <f>IF(N2356="nulová",J2356,0)</f>
        <v>0</v>
      </c>
      <c r="BJ2356" s="18" t="s">
        <v>9</v>
      </c>
      <c r="BK2356" s="145">
        <f>ROUND(I2356*H2356,0)</f>
        <v>0</v>
      </c>
      <c r="BL2356" s="18" t="s">
        <v>333</v>
      </c>
      <c r="BM2356" s="144" t="s">
        <v>2088</v>
      </c>
    </row>
    <row r="2357" spans="2:65" s="1" customFormat="1" ht="19.5">
      <c r="B2357" s="33"/>
      <c r="D2357" s="146" t="s">
        <v>190</v>
      </c>
      <c r="F2357" s="147" t="s">
        <v>2089</v>
      </c>
      <c r="I2357" s="148"/>
      <c r="L2357" s="33"/>
      <c r="M2357" s="149"/>
      <c r="T2357" s="54"/>
      <c r="AT2357" s="18" t="s">
        <v>190</v>
      </c>
      <c r="AU2357" s="18" t="s">
        <v>82</v>
      </c>
    </row>
    <row r="2358" spans="2:65" s="1" customFormat="1" ht="11.25">
      <c r="B2358" s="33"/>
      <c r="D2358" s="150" t="s">
        <v>192</v>
      </c>
      <c r="F2358" s="151" t="s">
        <v>2090</v>
      </c>
      <c r="I2358" s="148"/>
      <c r="L2358" s="33"/>
      <c r="M2358" s="149"/>
      <c r="T2358" s="54"/>
      <c r="AT2358" s="18" t="s">
        <v>192</v>
      </c>
      <c r="AU2358" s="18" t="s">
        <v>82</v>
      </c>
    </row>
    <row r="2359" spans="2:65" s="12" customFormat="1" ht="11.25">
      <c r="B2359" s="152"/>
      <c r="D2359" s="146" t="s">
        <v>194</v>
      </c>
      <c r="E2359" s="153" t="s">
        <v>3</v>
      </c>
      <c r="F2359" s="154" t="s">
        <v>2091</v>
      </c>
      <c r="H2359" s="153" t="s">
        <v>3</v>
      </c>
      <c r="I2359" s="155"/>
      <c r="L2359" s="152"/>
      <c r="M2359" s="156"/>
      <c r="T2359" s="157"/>
      <c r="AT2359" s="153" t="s">
        <v>194</v>
      </c>
      <c r="AU2359" s="153" t="s">
        <v>82</v>
      </c>
      <c r="AV2359" s="12" t="s">
        <v>9</v>
      </c>
      <c r="AW2359" s="12" t="s">
        <v>35</v>
      </c>
      <c r="AX2359" s="12" t="s">
        <v>74</v>
      </c>
      <c r="AY2359" s="153" t="s">
        <v>181</v>
      </c>
    </row>
    <row r="2360" spans="2:65" s="13" customFormat="1" ht="11.25">
      <c r="B2360" s="158"/>
      <c r="D2360" s="146" t="s">
        <v>194</v>
      </c>
      <c r="E2360" s="159" t="s">
        <v>3</v>
      </c>
      <c r="F2360" s="160" t="s">
        <v>2092</v>
      </c>
      <c r="H2360" s="161">
        <v>34.9</v>
      </c>
      <c r="I2360" s="162"/>
      <c r="L2360" s="158"/>
      <c r="M2360" s="163"/>
      <c r="T2360" s="164"/>
      <c r="AT2360" s="159" t="s">
        <v>194</v>
      </c>
      <c r="AU2360" s="159" t="s">
        <v>82</v>
      </c>
      <c r="AV2360" s="13" t="s">
        <v>82</v>
      </c>
      <c r="AW2360" s="13" t="s">
        <v>35</v>
      </c>
      <c r="AX2360" s="13" t="s">
        <v>74</v>
      </c>
      <c r="AY2360" s="159" t="s">
        <v>181</v>
      </c>
    </row>
    <row r="2361" spans="2:65" s="12" customFormat="1" ht="11.25">
      <c r="B2361" s="152"/>
      <c r="D2361" s="146" t="s">
        <v>194</v>
      </c>
      <c r="E2361" s="153" t="s">
        <v>3</v>
      </c>
      <c r="F2361" s="154" t="s">
        <v>548</v>
      </c>
      <c r="H2361" s="153" t="s">
        <v>3</v>
      </c>
      <c r="I2361" s="155"/>
      <c r="L2361" s="152"/>
      <c r="M2361" s="156"/>
      <c r="T2361" s="157"/>
      <c r="AT2361" s="153" t="s">
        <v>194</v>
      </c>
      <c r="AU2361" s="153" t="s">
        <v>82</v>
      </c>
      <c r="AV2361" s="12" t="s">
        <v>9</v>
      </c>
      <c r="AW2361" s="12" t="s">
        <v>35</v>
      </c>
      <c r="AX2361" s="12" t="s">
        <v>74</v>
      </c>
      <c r="AY2361" s="153" t="s">
        <v>181</v>
      </c>
    </row>
    <row r="2362" spans="2:65" s="13" customFormat="1" ht="11.25">
      <c r="B2362" s="158"/>
      <c r="D2362" s="146" t="s">
        <v>194</v>
      </c>
      <c r="E2362" s="159" t="s">
        <v>3</v>
      </c>
      <c r="F2362" s="160" t="s">
        <v>2093</v>
      </c>
      <c r="H2362" s="161">
        <v>2.4</v>
      </c>
      <c r="I2362" s="162"/>
      <c r="L2362" s="158"/>
      <c r="M2362" s="163"/>
      <c r="T2362" s="164"/>
      <c r="AT2362" s="159" t="s">
        <v>194</v>
      </c>
      <c r="AU2362" s="159" t="s">
        <v>82</v>
      </c>
      <c r="AV2362" s="13" t="s">
        <v>82</v>
      </c>
      <c r="AW2362" s="13" t="s">
        <v>35</v>
      </c>
      <c r="AX2362" s="13" t="s">
        <v>74</v>
      </c>
      <c r="AY2362" s="159" t="s">
        <v>181</v>
      </c>
    </row>
    <row r="2363" spans="2:65" s="13" customFormat="1" ht="11.25">
      <c r="B2363" s="158"/>
      <c r="D2363" s="146" t="s">
        <v>194</v>
      </c>
      <c r="E2363" s="159" t="s">
        <v>3</v>
      </c>
      <c r="F2363" s="160" t="s">
        <v>2094</v>
      </c>
      <c r="H2363" s="161">
        <v>5.2</v>
      </c>
      <c r="I2363" s="162"/>
      <c r="L2363" s="158"/>
      <c r="M2363" s="163"/>
      <c r="T2363" s="164"/>
      <c r="AT2363" s="159" t="s">
        <v>194</v>
      </c>
      <c r="AU2363" s="159" t="s">
        <v>82</v>
      </c>
      <c r="AV2363" s="13" t="s">
        <v>82</v>
      </c>
      <c r="AW2363" s="13" t="s">
        <v>35</v>
      </c>
      <c r="AX2363" s="13" t="s">
        <v>74</v>
      </c>
      <c r="AY2363" s="159" t="s">
        <v>181</v>
      </c>
    </row>
    <row r="2364" spans="2:65" s="13" customFormat="1" ht="11.25">
      <c r="B2364" s="158"/>
      <c r="D2364" s="146" t="s">
        <v>194</v>
      </c>
      <c r="E2364" s="159" t="s">
        <v>3</v>
      </c>
      <c r="F2364" s="160" t="s">
        <v>2095</v>
      </c>
      <c r="H2364" s="161">
        <v>28.4</v>
      </c>
      <c r="I2364" s="162"/>
      <c r="L2364" s="158"/>
      <c r="M2364" s="163"/>
      <c r="T2364" s="164"/>
      <c r="AT2364" s="159" t="s">
        <v>194</v>
      </c>
      <c r="AU2364" s="159" t="s">
        <v>82</v>
      </c>
      <c r="AV2364" s="13" t="s">
        <v>82</v>
      </c>
      <c r="AW2364" s="13" t="s">
        <v>35</v>
      </c>
      <c r="AX2364" s="13" t="s">
        <v>74</v>
      </c>
      <c r="AY2364" s="159" t="s">
        <v>181</v>
      </c>
    </row>
    <row r="2365" spans="2:65" s="14" customFormat="1" ht="11.25">
      <c r="B2365" s="165"/>
      <c r="D2365" s="146" t="s">
        <v>194</v>
      </c>
      <c r="E2365" s="166" t="s">
        <v>3</v>
      </c>
      <c r="F2365" s="167" t="s">
        <v>204</v>
      </c>
      <c r="H2365" s="168">
        <v>70.900000000000006</v>
      </c>
      <c r="I2365" s="169"/>
      <c r="L2365" s="165"/>
      <c r="M2365" s="170"/>
      <c r="T2365" s="171"/>
      <c r="AT2365" s="166" t="s">
        <v>194</v>
      </c>
      <c r="AU2365" s="166" t="s">
        <v>82</v>
      </c>
      <c r="AV2365" s="14" t="s">
        <v>188</v>
      </c>
      <c r="AW2365" s="14" t="s">
        <v>35</v>
      </c>
      <c r="AX2365" s="14" t="s">
        <v>9</v>
      </c>
      <c r="AY2365" s="166" t="s">
        <v>181</v>
      </c>
    </row>
    <row r="2366" spans="2:65" s="1" customFormat="1" ht="24.2" customHeight="1">
      <c r="B2366" s="132"/>
      <c r="C2366" s="133" t="s">
        <v>2096</v>
      </c>
      <c r="D2366" s="133" t="s">
        <v>183</v>
      </c>
      <c r="E2366" s="134" t="s">
        <v>2097</v>
      </c>
      <c r="F2366" s="135" t="s">
        <v>2098</v>
      </c>
      <c r="G2366" s="136" t="s">
        <v>186</v>
      </c>
      <c r="H2366" s="137">
        <v>66.676000000000002</v>
      </c>
      <c r="I2366" s="138"/>
      <c r="J2366" s="139">
        <f>ROUND(I2366*H2366,0)</f>
        <v>0</v>
      </c>
      <c r="K2366" s="135" t="s">
        <v>187</v>
      </c>
      <c r="L2366" s="33"/>
      <c r="M2366" s="140" t="s">
        <v>3</v>
      </c>
      <c r="N2366" s="141" t="s">
        <v>45</v>
      </c>
      <c r="P2366" s="142">
        <f>O2366*H2366</f>
        <v>0</v>
      </c>
      <c r="Q2366" s="142">
        <v>4.0000000000000001E-3</v>
      </c>
      <c r="R2366" s="142">
        <f>Q2366*H2366</f>
        <v>0.266704</v>
      </c>
      <c r="S2366" s="142">
        <v>0</v>
      </c>
      <c r="T2366" s="143">
        <f>S2366*H2366</f>
        <v>0</v>
      </c>
      <c r="AR2366" s="144" t="s">
        <v>333</v>
      </c>
      <c r="AT2366" s="144" t="s">
        <v>183</v>
      </c>
      <c r="AU2366" s="144" t="s">
        <v>82</v>
      </c>
      <c r="AY2366" s="18" t="s">
        <v>181</v>
      </c>
      <c r="BE2366" s="145">
        <f>IF(N2366="základní",J2366,0)</f>
        <v>0</v>
      </c>
      <c r="BF2366" s="145">
        <f>IF(N2366="snížená",J2366,0)</f>
        <v>0</v>
      </c>
      <c r="BG2366" s="145">
        <f>IF(N2366="zákl. přenesená",J2366,0)</f>
        <v>0</v>
      </c>
      <c r="BH2366" s="145">
        <f>IF(N2366="sníž. přenesená",J2366,0)</f>
        <v>0</v>
      </c>
      <c r="BI2366" s="145">
        <f>IF(N2366="nulová",J2366,0)</f>
        <v>0</v>
      </c>
      <c r="BJ2366" s="18" t="s">
        <v>9</v>
      </c>
      <c r="BK2366" s="145">
        <f>ROUND(I2366*H2366,0)</f>
        <v>0</v>
      </c>
      <c r="BL2366" s="18" t="s">
        <v>333</v>
      </c>
      <c r="BM2366" s="144" t="s">
        <v>2099</v>
      </c>
    </row>
    <row r="2367" spans="2:65" s="1" customFormat="1" ht="19.5">
      <c r="B2367" s="33"/>
      <c r="D2367" s="146" t="s">
        <v>190</v>
      </c>
      <c r="F2367" s="147" t="s">
        <v>2100</v>
      </c>
      <c r="I2367" s="148"/>
      <c r="L2367" s="33"/>
      <c r="M2367" s="149"/>
      <c r="T2367" s="54"/>
      <c r="AT2367" s="18" t="s">
        <v>190</v>
      </c>
      <c r="AU2367" s="18" t="s">
        <v>82</v>
      </c>
    </row>
    <row r="2368" spans="2:65" s="1" customFormat="1" ht="11.25">
      <c r="B2368" s="33"/>
      <c r="D2368" s="150" t="s">
        <v>192</v>
      </c>
      <c r="F2368" s="151" t="s">
        <v>2101</v>
      </c>
      <c r="I2368" s="148"/>
      <c r="L2368" s="33"/>
      <c r="M2368" s="149"/>
      <c r="T2368" s="54"/>
      <c r="AT2368" s="18" t="s">
        <v>192</v>
      </c>
      <c r="AU2368" s="18" t="s">
        <v>82</v>
      </c>
    </row>
    <row r="2369" spans="2:65" s="1" customFormat="1" ht="24.2" customHeight="1">
      <c r="B2369" s="132"/>
      <c r="C2369" s="133" t="s">
        <v>2102</v>
      </c>
      <c r="D2369" s="133" t="s">
        <v>183</v>
      </c>
      <c r="E2369" s="134" t="s">
        <v>2097</v>
      </c>
      <c r="F2369" s="135" t="s">
        <v>2098</v>
      </c>
      <c r="G2369" s="136" t="s">
        <v>186</v>
      </c>
      <c r="H2369" s="137">
        <v>227.00700000000001</v>
      </c>
      <c r="I2369" s="138"/>
      <c r="J2369" s="139">
        <f>ROUND(I2369*H2369,0)</f>
        <v>0</v>
      </c>
      <c r="K2369" s="135" t="s">
        <v>187</v>
      </c>
      <c r="L2369" s="33"/>
      <c r="M2369" s="140" t="s">
        <v>3</v>
      </c>
      <c r="N2369" s="141" t="s">
        <v>45</v>
      </c>
      <c r="P2369" s="142">
        <f>O2369*H2369</f>
        <v>0</v>
      </c>
      <c r="Q2369" s="142">
        <v>4.0000000000000001E-3</v>
      </c>
      <c r="R2369" s="142">
        <f>Q2369*H2369</f>
        <v>0.90802800000000006</v>
      </c>
      <c r="S2369" s="142">
        <v>0</v>
      </c>
      <c r="T2369" s="143">
        <f>S2369*H2369</f>
        <v>0</v>
      </c>
      <c r="AR2369" s="144" t="s">
        <v>333</v>
      </c>
      <c r="AT2369" s="144" t="s">
        <v>183</v>
      </c>
      <c r="AU2369" s="144" t="s">
        <v>82</v>
      </c>
      <c r="AY2369" s="18" t="s">
        <v>181</v>
      </c>
      <c r="BE2369" s="145">
        <f>IF(N2369="základní",J2369,0)</f>
        <v>0</v>
      </c>
      <c r="BF2369" s="145">
        <f>IF(N2369="snížená",J2369,0)</f>
        <v>0</v>
      </c>
      <c r="BG2369" s="145">
        <f>IF(N2369="zákl. přenesená",J2369,0)</f>
        <v>0</v>
      </c>
      <c r="BH2369" s="145">
        <f>IF(N2369="sníž. přenesená",J2369,0)</f>
        <v>0</v>
      </c>
      <c r="BI2369" s="145">
        <f>IF(N2369="nulová",J2369,0)</f>
        <v>0</v>
      </c>
      <c r="BJ2369" s="18" t="s">
        <v>9</v>
      </c>
      <c r="BK2369" s="145">
        <f>ROUND(I2369*H2369,0)</f>
        <v>0</v>
      </c>
      <c r="BL2369" s="18" t="s">
        <v>333</v>
      </c>
      <c r="BM2369" s="144" t="s">
        <v>2103</v>
      </c>
    </row>
    <row r="2370" spans="2:65" s="1" customFormat="1" ht="19.5">
      <c r="B2370" s="33"/>
      <c r="D2370" s="146" t="s">
        <v>190</v>
      </c>
      <c r="F2370" s="147" t="s">
        <v>2100</v>
      </c>
      <c r="I2370" s="148"/>
      <c r="L2370" s="33"/>
      <c r="M2370" s="149"/>
      <c r="T2370" s="54"/>
      <c r="AT2370" s="18" t="s">
        <v>190</v>
      </c>
      <c r="AU2370" s="18" t="s">
        <v>82</v>
      </c>
    </row>
    <row r="2371" spans="2:65" s="1" customFormat="1" ht="11.25">
      <c r="B2371" s="33"/>
      <c r="D2371" s="150" t="s">
        <v>192</v>
      </c>
      <c r="F2371" s="151" t="s">
        <v>2101</v>
      </c>
      <c r="I2371" s="148"/>
      <c r="L2371" s="33"/>
      <c r="M2371" s="149"/>
      <c r="T2371" s="54"/>
      <c r="AT2371" s="18" t="s">
        <v>192</v>
      </c>
      <c r="AU2371" s="18" t="s">
        <v>82</v>
      </c>
    </row>
    <row r="2372" spans="2:65" s="12" customFormat="1" ht="11.25">
      <c r="B2372" s="152"/>
      <c r="D2372" s="146" t="s">
        <v>194</v>
      </c>
      <c r="E2372" s="153" t="s">
        <v>3</v>
      </c>
      <c r="F2372" s="154" t="s">
        <v>2091</v>
      </c>
      <c r="H2372" s="153" t="s">
        <v>3</v>
      </c>
      <c r="I2372" s="155"/>
      <c r="L2372" s="152"/>
      <c r="M2372" s="156"/>
      <c r="T2372" s="157"/>
      <c r="AT2372" s="153" t="s">
        <v>194</v>
      </c>
      <c r="AU2372" s="153" t="s">
        <v>82</v>
      </c>
      <c r="AV2372" s="12" t="s">
        <v>9</v>
      </c>
      <c r="AW2372" s="12" t="s">
        <v>35</v>
      </c>
      <c r="AX2372" s="12" t="s">
        <v>74</v>
      </c>
      <c r="AY2372" s="153" t="s">
        <v>181</v>
      </c>
    </row>
    <row r="2373" spans="2:65" s="12" customFormat="1" ht="11.25">
      <c r="B2373" s="152"/>
      <c r="D2373" s="146" t="s">
        <v>194</v>
      </c>
      <c r="E2373" s="153" t="s">
        <v>3</v>
      </c>
      <c r="F2373" s="154" t="s">
        <v>2104</v>
      </c>
      <c r="H2373" s="153" t="s">
        <v>3</v>
      </c>
      <c r="I2373" s="155"/>
      <c r="L2373" s="152"/>
      <c r="M2373" s="156"/>
      <c r="T2373" s="157"/>
      <c r="AT2373" s="153" t="s">
        <v>194</v>
      </c>
      <c r="AU2373" s="153" t="s">
        <v>82</v>
      </c>
      <c r="AV2373" s="12" t="s">
        <v>9</v>
      </c>
      <c r="AW2373" s="12" t="s">
        <v>35</v>
      </c>
      <c r="AX2373" s="12" t="s">
        <v>74</v>
      </c>
      <c r="AY2373" s="153" t="s">
        <v>181</v>
      </c>
    </row>
    <row r="2374" spans="2:65" s="13" customFormat="1" ht="11.25">
      <c r="B2374" s="158"/>
      <c r="D2374" s="146" t="s">
        <v>194</v>
      </c>
      <c r="E2374" s="159" t="s">
        <v>3</v>
      </c>
      <c r="F2374" s="160" t="s">
        <v>2105</v>
      </c>
      <c r="H2374" s="161">
        <v>9.9949999999999992</v>
      </c>
      <c r="I2374" s="162"/>
      <c r="L2374" s="158"/>
      <c r="M2374" s="163"/>
      <c r="T2374" s="164"/>
      <c r="AT2374" s="159" t="s">
        <v>194</v>
      </c>
      <c r="AU2374" s="159" t="s">
        <v>82</v>
      </c>
      <c r="AV2374" s="13" t="s">
        <v>82</v>
      </c>
      <c r="AW2374" s="13" t="s">
        <v>35</v>
      </c>
      <c r="AX2374" s="13" t="s">
        <v>74</v>
      </c>
      <c r="AY2374" s="159" t="s">
        <v>181</v>
      </c>
    </row>
    <row r="2375" spans="2:65" s="13" customFormat="1" ht="11.25">
      <c r="B2375" s="158"/>
      <c r="D2375" s="146" t="s">
        <v>194</v>
      </c>
      <c r="E2375" s="159" t="s">
        <v>3</v>
      </c>
      <c r="F2375" s="160" t="s">
        <v>2106</v>
      </c>
      <c r="H2375" s="161">
        <v>0.94799999999999995</v>
      </c>
      <c r="I2375" s="162"/>
      <c r="L2375" s="158"/>
      <c r="M2375" s="163"/>
      <c r="T2375" s="164"/>
      <c r="AT2375" s="159" t="s">
        <v>194</v>
      </c>
      <c r="AU2375" s="159" t="s">
        <v>82</v>
      </c>
      <c r="AV2375" s="13" t="s">
        <v>82</v>
      </c>
      <c r="AW2375" s="13" t="s">
        <v>35</v>
      </c>
      <c r="AX2375" s="13" t="s">
        <v>74</v>
      </c>
      <c r="AY2375" s="159" t="s">
        <v>181</v>
      </c>
    </row>
    <row r="2376" spans="2:65" s="13" customFormat="1" ht="11.25">
      <c r="B2376" s="158"/>
      <c r="D2376" s="146" t="s">
        <v>194</v>
      </c>
      <c r="E2376" s="159" t="s">
        <v>3</v>
      </c>
      <c r="F2376" s="160" t="s">
        <v>2107</v>
      </c>
      <c r="H2376" s="161">
        <v>0.94799999999999995</v>
      </c>
      <c r="I2376" s="162"/>
      <c r="L2376" s="158"/>
      <c r="M2376" s="163"/>
      <c r="T2376" s="164"/>
      <c r="AT2376" s="159" t="s">
        <v>194</v>
      </c>
      <c r="AU2376" s="159" t="s">
        <v>82</v>
      </c>
      <c r="AV2376" s="13" t="s">
        <v>82</v>
      </c>
      <c r="AW2376" s="13" t="s">
        <v>35</v>
      </c>
      <c r="AX2376" s="13" t="s">
        <v>74</v>
      </c>
      <c r="AY2376" s="159" t="s">
        <v>181</v>
      </c>
    </row>
    <row r="2377" spans="2:65" s="13" customFormat="1" ht="11.25">
      <c r="B2377" s="158"/>
      <c r="D2377" s="146" t="s">
        <v>194</v>
      </c>
      <c r="E2377" s="159" t="s">
        <v>3</v>
      </c>
      <c r="F2377" s="160" t="s">
        <v>2108</v>
      </c>
      <c r="H2377" s="161">
        <v>12.135</v>
      </c>
      <c r="I2377" s="162"/>
      <c r="L2377" s="158"/>
      <c r="M2377" s="163"/>
      <c r="T2377" s="164"/>
      <c r="AT2377" s="159" t="s">
        <v>194</v>
      </c>
      <c r="AU2377" s="159" t="s">
        <v>82</v>
      </c>
      <c r="AV2377" s="13" t="s">
        <v>82</v>
      </c>
      <c r="AW2377" s="13" t="s">
        <v>35</v>
      </c>
      <c r="AX2377" s="13" t="s">
        <v>74</v>
      </c>
      <c r="AY2377" s="159" t="s">
        <v>181</v>
      </c>
    </row>
    <row r="2378" spans="2:65" s="13" customFormat="1" ht="11.25">
      <c r="B2378" s="158"/>
      <c r="D2378" s="146" t="s">
        <v>194</v>
      </c>
      <c r="E2378" s="159" t="s">
        <v>3</v>
      </c>
      <c r="F2378" s="160" t="s">
        <v>2109</v>
      </c>
      <c r="H2378" s="161">
        <v>12.91</v>
      </c>
      <c r="I2378" s="162"/>
      <c r="L2378" s="158"/>
      <c r="M2378" s="163"/>
      <c r="T2378" s="164"/>
      <c r="AT2378" s="159" t="s">
        <v>194</v>
      </c>
      <c r="AU2378" s="159" t="s">
        <v>82</v>
      </c>
      <c r="AV2378" s="13" t="s">
        <v>82</v>
      </c>
      <c r="AW2378" s="13" t="s">
        <v>35</v>
      </c>
      <c r="AX2378" s="13" t="s">
        <v>74</v>
      </c>
      <c r="AY2378" s="159" t="s">
        <v>181</v>
      </c>
    </row>
    <row r="2379" spans="2:65" s="13" customFormat="1" ht="11.25">
      <c r="B2379" s="158"/>
      <c r="D2379" s="146" t="s">
        <v>194</v>
      </c>
      <c r="E2379" s="159" t="s">
        <v>3</v>
      </c>
      <c r="F2379" s="160" t="s">
        <v>2110</v>
      </c>
      <c r="H2379" s="161">
        <v>1.895</v>
      </c>
      <c r="I2379" s="162"/>
      <c r="L2379" s="158"/>
      <c r="M2379" s="163"/>
      <c r="T2379" s="164"/>
      <c r="AT2379" s="159" t="s">
        <v>194</v>
      </c>
      <c r="AU2379" s="159" t="s">
        <v>82</v>
      </c>
      <c r="AV2379" s="13" t="s">
        <v>82</v>
      </c>
      <c r="AW2379" s="13" t="s">
        <v>35</v>
      </c>
      <c r="AX2379" s="13" t="s">
        <v>74</v>
      </c>
      <c r="AY2379" s="159" t="s">
        <v>181</v>
      </c>
    </row>
    <row r="2380" spans="2:65" s="13" customFormat="1" ht="11.25">
      <c r="B2380" s="158"/>
      <c r="D2380" s="146" t="s">
        <v>194</v>
      </c>
      <c r="E2380" s="159" t="s">
        <v>3</v>
      </c>
      <c r="F2380" s="160" t="s">
        <v>2111</v>
      </c>
      <c r="H2380" s="161">
        <v>13.33</v>
      </c>
      <c r="I2380" s="162"/>
      <c r="L2380" s="158"/>
      <c r="M2380" s="163"/>
      <c r="T2380" s="164"/>
      <c r="AT2380" s="159" t="s">
        <v>194</v>
      </c>
      <c r="AU2380" s="159" t="s">
        <v>82</v>
      </c>
      <c r="AV2380" s="13" t="s">
        <v>82</v>
      </c>
      <c r="AW2380" s="13" t="s">
        <v>35</v>
      </c>
      <c r="AX2380" s="13" t="s">
        <v>74</v>
      </c>
      <c r="AY2380" s="159" t="s">
        <v>181</v>
      </c>
    </row>
    <row r="2381" spans="2:65" s="13" customFormat="1" ht="11.25">
      <c r="B2381" s="158"/>
      <c r="D2381" s="146" t="s">
        <v>194</v>
      </c>
      <c r="E2381" s="159" t="s">
        <v>3</v>
      </c>
      <c r="F2381" s="160" t="s">
        <v>2112</v>
      </c>
      <c r="H2381" s="161">
        <v>12.17</v>
      </c>
      <c r="I2381" s="162"/>
      <c r="L2381" s="158"/>
      <c r="M2381" s="163"/>
      <c r="T2381" s="164"/>
      <c r="AT2381" s="159" t="s">
        <v>194</v>
      </c>
      <c r="AU2381" s="159" t="s">
        <v>82</v>
      </c>
      <c r="AV2381" s="13" t="s">
        <v>82</v>
      </c>
      <c r="AW2381" s="13" t="s">
        <v>35</v>
      </c>
      <c r="AX2381" s="13" t="s">
        <v>74</v>
      </c>
      <c r="AY2381" s="159" t="s">
        <v>181</v>
      </c>
    </row>
    <row r="2382" spans="2:65" s="13" customFormat="1" ht="11.25">
      <c r="B2382" s="158"/>
      <c r="D2382" s="146" t="s">
        <v>194</v>
      </c>
      <c r="E2382" s="159" t="s">
        <v>3</v>
      </c>
      <c r="F2382" s="160" t="s">
        <v>2113</v>
      </c>
      <c r="H2382" s="161">
        <v>12.074999999999999</v>
      </c>
      <c r="I2382" s="162"/>
      <c r="L2382" s="158"/>
      <c r="M2382" s="163"/>
      <c r="T2382" s="164"/>
      <c r="AT2382" s="159" t="s">
        <v>194</v>
      </c>
      <c r="AU2382" s="159" t="s">
        <v>82</v>
      </c>
      <c r="AV2382" s="13" t="s">
        <v>82</v>
      </c>
      <c r="AW2382" s="13" t="s">
        <v>35</v>
      </c>
      <c r="AX2382" s="13" t="s">
        <v>74</v>
      </c>
      <c r="AY2382" s="159" t="s">
        <v>181</v>
      </c>
    </row>
    <row r="2383" spans="2:65" s="13" customFormat="1" ht="11.25">
      <c r="B2383" s="158"/>
      <c r="D2383" s="146" t="s">
        <v>194</v>
      </c>
      <c r="E2383" s="159" t="s">
        <v>3</v>
      </c>
      <c r="F2383" s="160" t="s">
        <v>2114</v>
      </c>
      <c r="H2383" s="161">
        <v>6.0750000000000002</v>
      </c>
      <c r="I2383" s="162"/>
      <c r="L2383" s="158"/>
      <c r="M2383" s="163"/>
      <c r="T2383" s="164"/>
      <c r="AT2383" s="159" t="s">
        <v>194</v>
      </c>
      <c r="AU2383" s="159" t="s">
        <v>82</v>
      </c>
      <c r="AV2383" s="13" t="s">
        <v>82</v>
      </c>
      <c r="AW2383" s="13" t="s">
        <v>35</v>
      </c>
      <c r="AX2383" s="13" t="s">
        <v>74</v>
      </c>
      <c r="AY2383" s="159" t="s">
        <v>181</v>
      </c>
    </row>
    <row r="2384" spans="2:65" s="13" customFormat="1" ht="11.25">
      <c r="B2384" s="158"/>
      <c r="D2384" s="146" t="s">
        <v>194</v>
      </c>
      <c r="E2384" s="159" t="s">
        <v>3</v>
      </c>
      <c r="F2384" s="160" t="s">
        <v>2115</v>
      </c>
      <c r="H2384" s="161">
        <v>2.6</v>
      </c>
      <c r="I2384" s="162"/>
      <c r="L2384" s="158"/>
      <c r="M2384" s="163"/>
      <c r="T2384" s="164"/>
      <c r="AT2384" s="159" t="s">
        <v>194</v>
      </c>
      <c r="AU2384" s="159" t="s">
        <v>82</v>
      </c>
      <c r="AV2384" s="13" t="s">
        <v>82</v>
      </c>
      <c r="AW2384" s="13" t="s">
        <v>35</v>
      </c>
      <c r="AX2384" s="13" t="s">
        <v>74</v>
      </c>
      <c r="AY2384" s="159" t="s">
        <v>181</v>
      </c>
    </row>
    <row r="2385" spans="2:51" s="13" customFormat="1" ht="11.25">
      <c r="B2385" s="158"/>
      <c r="D2385" s="146" t="s">
        <v>194</v>
      </c>
      <c r="E2385" s="159" t="s">
        <v>3</v>
      </c>
      <c r="F2385" s="160" t="s">
        <v>2116</v>
      </c>
      <c r="H2385" s="161">
        <v>2.6</v>
      </c>
      <c r="I2385" s="162"/>
      <c r="L2385" s="158"/>
      <c r="M2385" s="163"/>
      <c r="T2385" s="164"/>
      <c r="AT2385" s="159" t="s">
        <v>194</v>
      </c>
      <c r="AU2385" s="159" t="s">
        <v>82</v>
      </c>
      <c r="AV2385" s="13" t="s">
        <v>82</v>
      </c>
      <c r="AW2385" s="13" t="s">
        <v>35</v>
      </c>
      <c r="AX2385" s="13" t="s">
        <v>74</v>
      </c>
      <c r="AY2385" s="159" t="s">
        <v>181</v>
      </c>
    </row>
    <row r="2386" spans="2:51" s="13" customFormat="1" ht="11.25">
      <c r="B2386" s="158"/>
      <c r="D2386" s="146" t="s">
        <v>194</v>
      </c>
      <c r="E2386" s="159" t="s">
        <v>3</v>
      </c>
      <c r="F2386" s="160" t="s">
        <v>2117</v>
      </c>
      <c r="H2386" s="161">
        <v>2.7749999999999999</v>
      </c>
      <c r="I2386" s="162"/>
      <c r="L2386" s="158"/>
      <c r="M2386" s="163"/>
      <c r="T2386" s="164"/>
      <c r="AT2386" s="159" t="s">
        <v>194</v>
      </c>
      <c r="AU2386" s="159" t="s">
        <v>82</v>
      </c>
      <c r="AV2386" s="13" t="s">
        <v>82</v>
      </c>
      <c r="AW2386" s="13" t="s">
        <v>35</v>
      </c>
      <c r="AX2386" s="13" t="s">
        <v>74</v>
      </c>
      <c r="AY2386" s="159" t="s">
        <v>181</v>
      </c>
    </row>
    <row r="2387" spans="2:51" s="13" customFormat="1" ht="11.25">
      <c r="B2387" s="158"/>
      <c r="D2387" s="146" t="s">
        <v>194</v>
      </c>
      <c r="E2387" s="159" t="s">
        <v>3</v>
      </c>
      <c r="F2387" s="160" t="s">
        <v>894</v>
      </c>
      <c r="H2387" s="161">
        <v>12.8</v>
      </c>
      <c r="I2387" s="162"/>
      <c r="L2387" s="158"/>
      <c r="M2387" s="163"/>
      <c r="T2387" s="164"/>
      <c r="AT2387" s="159" t="s">
        <v>194</v>
      </c>
      <c r="AU2387" s="159" t="s">
        <v>82</v>
      </c>
      <c r="AV2387" s="13" t="s">
        <v>82</v>
      </c>
      <c r="AW2387" s="13" t="s">
        <v>35</v>
      </c>
      <c r="AX2387" s="13" t="s">
        <v>74</v>
      </c>
      <c r="AY2387" s="159" t="s">
        <v>181</v>
      </c>
    </row>
    <row r="2388" spans="2:51" s="13" customFormat="1" ht="11.25">
      <c r="B2388" s="158"/>
      <c r="D2388" s="146" t="s">
        <v>194</v>
      </c>
      <c r="E2388" s="159" t="s">
        <v>3</v>
      </c>
      <c r="F2388" s="160" t="s">
        <v>895</v>
      </c>
      <c r="H2388" s="161">
        <v>15.36</v>
      </c>
      <c r="I2388" s="162"/>
      <c r="L2388" s="158"/>
      <c r="M2388" s="163"/>
      <c r="T2388" s="164"/>
      <c r="AT2388" s="159" t="s">
        <v>194</v>
      </c>
      <c r="AU2388" s="159" t="s">
        <v>82</v>
      </c>
      <c r="AV2388" s="13" t="s">
        <v>82</v>
      </c>
      <c r="AW2388" s="13" t="s">
        <v>35</v>
      </c>
      <c r="AX2388" s="13" t="s">
        <v>74</v>
      </c>
      <c r="AY2388" s="159" t="s">
        <v>181</v>
      </c>
    </row>
    <row r="2389" spans="2:51" s="13" customFormat="1" ht="11.25">
      <c r="B2389" s="158"/>
      <c r="D2389" s="146" t="s">
        <v>194</v>
      </c>
      <c r="E2389" s="159" t="s">
        <v>3</v>
      </c>
      <c r="F2389" s="160" t="s">
        <v>2118</v>
      </c>
      <c r="H2389" s="161">
        <v>3.85</v>
      </c>
      <c r="I2389" s="162"/>
      <c r="L2389" s="158"/>
      <c r="M2389" s="163"/>
      <c r="T2389" s="164"/>
      <c r="AT2389" s="159" t="s">
        <v>194</v>
      </c>
      <c r="AU2389" s="159" t="s">
        <v>82</v>
      </c>
      <c r="AV2389" s="13" t="s">
        <v>82</v>
      </c>
      <c r="AW2389" s="13" t="s">
        <v>35</v>
      </c>
      <c r="AX2389" s="13" t="s">
        <v>74</v>
      </c>
      <c r="AY2389" s="159" t="s">
        <v>181</v>
      </c>
    </row>
    <row r="2390" spans="2:51" s="13" customFormat="1" ht="11.25">
      <c r="B2390" s="158"/>
      <c r="D2390" s="146" t="s">
        <v>194</v>
      </c>
      <c r="E2390" s="159" t="s">
        <v>3</v>
      </c>
      <c r="F2390" s="160" t="s">
        <v>2119</v>
      </c>
      <c r="H2390" s="161">
        <v>2.5</v>
      </c>
      <c r="I2390" s="162"/>
      <c r="L2390" s="158"/>
      <c r="M2390" s="163"/>
      <c r="T2390" s="164"/>
      <c r="AT2390" s="159" t="s">
        <v>194</v>
      </c>
      <c r="AU2390" s="159" t="s">
        <v>82</v>
      </c>
      <c r="AV2390" s="13" t="s">
        <v>82</v>
      </c>
      <c r="AW2390" s="13" t="s">
        <v>35</v>
      </c>
      <c r="AX2390" s="13" t="s">
        <v>74</v>
      </c>
      <c r="AY2390" s="159" t="s">
        <v>181</v>
      </c>
    </row>
    <row r="2391" spans="2:51" s="13" customFormat="1" ht="11.25">
      <c r="B2391" s="158"/>
      <c r="D2391" s="146" t="s">
        <v>194</v>
      </c>
      <c r="E2391" s="159" t="s">
        <v>3</v>
      </c>
      <c r="F2391" s="160" t="s">
        <v>2120</v>
      </c>
      <c r="H2391" s="161">
        <v>10.07</v>
      </c>
      <c r="I2391" s="162"/>
      <c r="L2391" s="158"/>
      <c r="M2391" s="163"/>
      <c r="T2391" s="164"/>
      <c r="AT2391" s="159" t="s">
        <v>194</v>
      </c>
      <c r="AU2391" s="159" t="s">
        <v>82</v>
      </c>
      <c r="AV2391" s="13" t="s">
        <v>82</v>
      </c>
      <c r="AW2391" s="13" t="s">
        <v>35</v>
      </c>
      <c r="AX2391" s="13" t="s">
        <v>74</v>
      </c>
      <c r="AY2391" s="159" t="s">
        <v>181</v>
      </c>
    </row>
    <row r="2392" spans="2:51" s="15" customFormat="1" ht="11.25">
      <c r="B2392" s="182"/>
      <c r="D2392" s="146" t="s">
        <v>194</v>
      </c>
      <c r="E2392" s="183" t="s">
        <v>3</v>
      </c>
      <c r="F2392" s="184" t="s">
        <v>595</v>
      </c>
      <c r="H2392" s="185">
        <v>135.036</v>
      </c>
      <c r="I2392" s="186"/>
      <c r="L2392" s="182"/>
      <c r="M2392" s="187"/>
      <c r="T2392" s="188"/>
      <c r="AT2392" s="183" t="s">
        <v>194</v>
      </c>
      <c r="AU2392" s="183" t="s">
        <v>82</v>
      </c>
      <c r="AV2392" s="15" t="s">
        <v>205</v>
      </c>
      <c r="AW2392" s="15" t="s">
        <v>35</v>
      </c>
      <c r="AX2392" s="15" t="s">
        <v>74</v>
      </c>
      <c r="AY2392" s="183" t="s">
        <v>181</v>
      </c>
    </row>
    <row r="2393" spans="2:51" s="12" customFormat="1" ht="11.25">
      <c r="B2393" s="152"/>
      <c r="D2393" s="146" t="s">
        <v>194</v>
      </c>
      <c r="E2393" s="153" t="s">
        <v>3</v>
      </c>
      <c r="F2393" s="154" t="s">
        <v>2121</v>
      </c>
      <c r="H2393" s="153" t="s">
        <v>3</v>
      </c>
      <c r="I2393" s="155"/>
      <c r="L2393" s="152"/>
      <c r="M2393" s="156"/>
      <c r="T2393" s="157"/>
      <c r="AT2393" s="153" t="s">
        <v>194</v>
      </c>
      <c r="AU2393" s="153" t="s">
        <v>82</v>
      </c>
      <c r="AV2393" s="12" t="s">
        <v>9</v>
      </c>
      <c r="AW2393" s="12" t="s">
        <v>35</v>
      </c>
      <c r="AX2393" s="12" t="s">
        <v>74</v>
      </c>
      <c r="AY2393" s="153" t="s">
        <v>181</v>
      </c>
    </row>
    <row r="2394" spans="2:51" s="13" customFormat="1" ht="11.25">
      <c r="B2394" s="158"/>
      <c r="D2394" s="146" t="s">
        <v>194</v>
      </c>
      <c r="E2394" s="159" t="s">
        <v>3</v>
      </c>
      <c r="F2394" s="160" t="s">
        <v>2122</v>
      </c>
      <c r="H2394" s="161">
        <v>40.511000000000003</v>
      </c>
      <c r="I2394" s="162"/>
      <c r="L2394" s="158"/>
      <c r="M2394" s="163"/>
      <c r="T2394" s="164"/>
      <c r="AT2394" s="159" t="s">
        <v>194</v>
      </c>
      <c r="AU2394" s="159" t="s">
        <v>82</v>
      </c>
      <c r="AV2394" s="13" t="s">
        <v>82</v>
      </c>
      <c r="AW2394" s="13" t="s">
        <v>35</v>
      </c>
      <c r="AX2394" s="13" t="s">
        <v>74</v>
      </c>
      <c r="AY2394" s="159" t="s">
        <v>181</v>
      </c>
    </row>
    <row r="2395" spans="2:51" s="15" customFormat="1" ht="11.25">
      <c r="B2395" s="182"/>
      <c r="D2395" s="146" t="s">
        <v>194</v>
      </c>
      <c r="E2395" s="183" t="s">
        <v>3</v>
      </c>
      <c r="F2395" s="184" t="s">
        <v>595</v>
      </c>
      <c r="H2395" s="185">
        <v>40.511000000000003</v>
      </c>
      <c r="I2395" s="186"/>
      <c r="L2395" s="182"/>
      <c r="M2395" s="187"/>
      <c r="T2395" s="188"/>
      <c r="AT2395" s="183" t="s">
        <v>194</v>
      </c>
      <c r="AU2395" s="183" t="s">
        <v>82</v>
      </c>
      <c r="AV2395" s="15" t="s">
        <v>205</v>
      </c>
      <c r="AW2395" s="15" t="s">
        <v>35</v>
      </c>
      <c r="AX2395" s="15" t="s">
        <v>74</v>
      </c>
      <c r="AY2395" s="183" t="s">
        <v>181</v>
      </c>
    </row>
    <row r="2396" spans="2:51" s="12" customFormat="1" ht="11.25">
      <c r="B2396" s="152"/>
      <c r="D2396" s="146" t="s">
        <v>194</v>
      </c>
      <c r="E2396" s="153" t="s">
        <v>3</v>
      </c>
      <c r="F2396" s="154" t="s">
        <v>548</v>
      </c>
      <c r="H2396" s="153" t="s">
        <v>3</v>
      </c>
      <c r="I2396" s="155"/>
      <c r="L2396" s="152"/>
      <c r="M2396" s="156"/>
      <c r="T2396" s="157"/>
      <c r="AT2396" s="153" t="s">
        <v>194</v>
      </c>
      <c r="AU2396" s="153" t="s">
        <v>82</v>
      </c>
      <c r="AV2396" s="12" t="s">
        <v>9</v>
      </c>
      <c r="AW2396" s="12" t="s">
        <v>35</v>
      </c>
      <c r="AX2396" s="12" t="s">
        <v>74</v>
      </c>
      <c r="AY2396" s="153" t="s">
        <v>181</v>
      </c>
    </row>
    <row r="2397" spans="2:51" s="13" customFormat="1" ht="11.25">
      <c r="B2397" s="158"/>
      <c r="D2397" s="146" t="s">
        <v>194</v>
      </c>
      <c r="E2397" s="159" t="s">
        <v>3</v>
      </c>
      <c r="F2397" s="160" t="s">
        <v>2123</v>
      </c>
      <c r="H2397" s="161">
        <v>1.77</v>
      </c>
      <c r="I2397" s="162"/>
      <c r="L2397" s="158"/>
      <c r="M2397" s="163"/>
      <c r="T2397" s="164"/>
      <c r="AT2397" s="159" t="s">
        <v>194</v>
      </c>
      <c r="AU2397" s="159" t="s">
        <v>82</v>
      </c>
      <c r="AV2397" s="13" t="s">
        <v>82</v>
      </c>
      <c r="AW2397" s="13" t="s">
        <v>35</v>
      </c>
      <c r="AX2397" s="13" t="s">
        <v>74</v>
      </c>
      <c r="AY2397" s="159" t="s">
        <v>181</v>
      </c>
    </row>
    <row r="2398" spans="2:51" s="13" customFormat="1" ht="11.25">
      <c r="B2398" s="158"/>
      <c r="D2398" s="146" t="s">
        <v>194</v>
      </c>
      <c r="E2398" s="159" t="s">
        <v>3</v>
      </c>
      <c r="F2398" s="160" t="s">
        <v>2124</v>
      </c>
      <c r="H2398" s="161">
        <v>2.64</v>
      </c>
      <c r="I2398" s="162"/>
      <c r="L2398" s="158"/>
      <c r="M2398" s="163"/>
      <c r="T2398" s="164"/>
      <c r="AT2398" s="159" t="s">
        <v>194</v>
      </c>
      <c r="AU2398" s="159" t="s">
        <v>82</v>
      </c>
      <c r="AV2398" s="13" t="s">
        <v>82</v>
      </c>
      <c r="AW2398" s="13" t="s">
        <v>35</v>
      </c>
      <c r="AX2398" s="13" t="s">
        <v>74</v>
      </c>
      <c r="AY2398" s="159" t="s">
        <v>181</v>
      </c>
    </row>
    <row r="2399" spans="2:51" s="13" customFormat="1" ht="11.25">
      <c r="B2399" s="158"/>
      <c r="D2399" s="146" t="s">
        <v>194</v>
      </c>
      <c r="E2399" s="159" t="s">
        <v>3</v>
      </c>
      <c r="F2399" s="160" t="s">
        <v>2125</v>
      </c>
      <c r="H2399" s="161">
        <v>47.05</v>
      </c>
      <c r="I2399" s="162"/>
      <c r="L2399" s="158"/>
      <c r="M2399" s="163"/>
      <c r="T2399" s="164"/>
      <c r="AT2399" s="159" t="s">
        <v>194</v>
      </c>
      <c r="AU2399" s="159" t="s">
        <v>82</v>
      </c>
      <c r="AV2399" s="13" t="s">
        <v>82</v>
      </c>
      <c r="AW2399" s="13" t="s">
        <v>35</v>
      </c>
      <c r="AX2399" s="13" t="s">
        <v>74</v>
      </c>
      <c r="AY2399" s="159" t="s">
        <v>181</v>
      </c>
    </row>
    <row r="2400" spans="2:51" s="15" customFormat="1" ht="11.25">
      <c r="B2400" s="182"/>
      <c r="D2400" s="146" t="s">
        <v>194</v>
      </c>
      <c r="E2400" s="183" t="s">
        <v>3</v>
      </c>
      <c r="F2400" s="184" t="s">
        <v>595</v>
      </c>
      <c r="H2400" s="185">
        <v>51.459999999999994</v>
      </c>
      <c r="I2400" s="186"/>
      <c r="L2400" s="182"/>
      <c r="M2400" s="187"/>
      <c r="T2400" s="188"/>
      <c r="AT2400" s="183" t="s">
        <v>194</v>
      </c>
      <c r="AU2400" s="183" t="s">
        <v>82</v>
      </c>
      <c r="AV2400" s="15" t="s">
        <v>205</v>
      </c>
      <c r="AW2400" s="15" t="s">
        <v>35</v>
      </c>
      <c r="AX2400" s="15" t="s">
        <v>74</v>
      </c>
      <c r="AY2400" s="183" t="s">
        <v>181</v>
      </c>
    </row>
    <row r="2401" spans="2:65" s="14" customFormat="1" ht="11.25">
      <c r="B2401" s="165"/>
      <c r="D2401" s="146" t="s">
        <v>194</v>
      </c>
      <c r="E2401" s="166" t="s">
        <v>3</v>
      </c>
      <c r="F2401" s="167" t="s">
        <v>204</v>
      </c>
      <c r="H2401" s="168">
        <v>227.00700000000001</v>
      </c>
      <c r="I2401" s="169"/>
      <c r="L2401" s="165"/>
      <c r="M2401" s="170"/>
      <c r="T2401" s="171"/>
      <c r="AT2401" s="166" t="s">
        <v>194</v>
      </c>
      <c r="AU2401" s="166" t="s">
        <v>82</v>
      </c>
      <c r="AV2401" s="14" t="s">
        <v>188</v>
      </c>
      <c r="AW2401" s="14" t="s">
        <v>35</v>
      </c>
      <c r="AX2401" s="14" t="s">
        <v>9</v>
      </c>
      <c r="AY2401" s="166" t="s">
        <v>181</v>
      </c>
    </row>
    <row r="2402" spans="2:65" s="1" customFormat="1" ht="16.5" customHeight="1">
      <c r="B2402" s="132"/>
      <c r="C2402" s="133" t="s">
        <v>2126</v>
      </c>
      <c r="D2402" s="133" t="s">
        <v>183</v>
      </c>
      <c r="E2402" s="134" t="s">
        <v>2127</v>
      </c>
      <c r="F2402" s="135" t="s">
        <v>2128</v>
      </c>
      <c r="G2402" s="136" t="s">
        <v>186</v>
      </c>
      <c r="H2402" s="137">
        <v>505.4</v>
      </c>
      <c r="I2402" s="138"/>
      <c r="J2402" s="139">
        <f>ROUND(I2402*H2402,0)</f>
        <v>0</v>
      </c>
      <c r="K2402" s="135" t="s">
        <v>187</v>
      </c>
      <c r="L2402" s="33"/>
      <c r="M2402" s="140" t="s">
        <v>3</v>
      </c>
      <c r="N2402" s="141" t="s">
        <v>45</v>
      </c>
      <c r="P2402" s="142">
        <f>O2402*H2402</f>
        <v>0</v>
      </c>
      <c r="Q2402" s="142">
        <v>4.0000000000000002E-4</v>
      </c>
      <c r="R2402" s="142">
        <f>Q2402*H2402</f>
        <v>0.20216000000000001</v>
      </c>
      <c r="S2402" s="142">
        <v>0</v>
      </c>
      <c r="T2402" s="143">
        <f>S2402*H2402</f>
        <v>0</v>
      </c>
      <c r="AR2402" s="144" t="s">
        <v>333</v>
      </c>
      <c r="AT2402" s="144" t="s">
        <v>183</v>
      </c>
      <c r="AU2402" s="144" t="s">
        <v>82</v>
      </c>
      <c r="AY2402" s="18" t="s">
        <v>181</v>
      </c>
      <c r="BE2402" s="145">
        <f>IF(N2402="základní",J2402,0)</f>
        <v>0</v>
      </c>
      <c r="BF2402" s="145">
        <f>IF(N2402="snížená",J2402,0)</f>
        <v>0</v>
      </c>
      <c r="BG2402" s="145">
        <f>IF(N2402="zákl. přenesená",J2402,0)</f>
        <v>0</v>
      </c>
      <c r="BH2402" s="145">
        <f>IF(N2402="sníž. přenesená",J2402,0)</f>
        <v>0</v>
      </c>
      <c r="BI2402" s="145">
        <f>IF(N2402="nulová",J2402,0)</f>
        <v>0</v>
      </c>
      <c r="BJ2402" s="18" t="s">
        <v>9</v>
      </c>
      <c r="BK2402" s="145">
        <f>ROUND(I2402*H2402,0)</f>
        <v>0</v>
      </c>
      <c r="BL2402" s="18" t="s">
        <v>333</v>
      </c>
      <c r="BM2402" s="144" t="s">
        <v>2129</v>
      </c>
    </row>
    <row r="2403" spans="2:65" s="1" customFormat="1" ht="11.25">
      <c r="B2403" s="33"/>
      <c r="D2403" s="146" t="s">
        <v>190</v>
      </c>
      <c r="F2403" s="147" t="s">
        <v>2130</v>
      </c>
      <c r="I2403" s="148"/>
      <c r="L2403" s="33"/>
      <c r="M2403" s="149"/>
      <c r="T2403" s="54"/>
      <c r="AT2403" s="18" t="s">
        <v>190</v>
      </c>
      <c r="AU2403" s="18" t="s">
        <v>82</v>
      </c>
    </row>
    <row r="2404" spans="2:65" s="1" customFormat="1" ht="11.25">
      <c r="B2404" s="33"/>
      <c r="D2404" s="150" t="s">
        <v>192</v>
      </c>
      <c r="F2404" s="151" t="s">
        <v>2131</v>
      </c>
      <c r="I2404" s="148"/>
      <c r="L2404" s="33"/>
      <c r="M2404" s="149"/>
      <c r="T2404" s="54"/>
      <c r="AT2404" s="18" t="s">
        <v>192</v>
      </c>
      <c r="AU2404" s="18" t="s">
        <v>82</v>
      </c>
    </row>
    <row r="2405" spans="2:65" s="13" customFormat="1" ht="11.25">
      <c r="B2405" s="158"/>
      <c r="D2405" s="146" t="s">
        <v>194</v>
      </c>
      <c r="E2405" s="159" t="s">
        <v>3</v>
      </c>
      <c r="F2405" s="160" t="s">
        <v>2132</v>
      </c>
      <c r="H2405" s="161">
        <v>505.4</v>
      </c>
      <c r="I2405" s="162"/>
      <c r="L2405" s="158"/>
      <c r="M2405" s="163"/>
      <c r="T2405" s="164"/>
      <c r="AT2405" s="159" t="s">
        <v>194</v>
      </c>
      <c r="AU2405" s="159" t="s">
        <v>82</v>
      </c>
      <c r="AV2405" s="13" t="s">
        <v>82</v>
      </c>
      <c r="AW2405" s="13" t="s">
        <v>35</v>
      </c>
      <c r="AX2405" s="13" t="s">
        <v>9</v>
      </c>
      <c r="AY2405" s="159" t="s">
        <v>181</v>
      </c>
    </row>
    <row r="2406" spans="2:65" s="1" customFormat="1" ht="24.2" customHeight="1">
      <c r="B2406" s="132"/>
      <c r="C2406" s="172" t="s">
        <v>2133</v>
      </c>
      <c r="D2406" s="172" t="s">
        <v>403</v>
      </c>
      <c r="E2406" s="173" t="s">
        <v>2134</v>
      </c>
      <c r="F2406" s="174" t="s">
        <v>2135</v>
      </c>
      <c r="G2406" s="175" t="s">
        <v>186</v>
      </c>
      <c r="H2406" s="176">
        <v>290.60500000000002</v>
      </c>
      <c r="I2406" s="177"/>
      <c r="J2406" s="178">
        <f>ROUND(I2406*H2406,0)</f>
        <v>0</v>
      </c>
      <c r="K2406" s="174" t="s">
        <v>187</v>
      </c>
      <c r="L2406" s="179"/>
      <c r="M2406" s="180" t="s">
        <v>3</v>
      </c>
      <c r="N2406" s="181" t="s">
        <v>45</v>
      </c>
      <c r="P2406" s="142">
        <f>O2406*H2406</f>
        <v>0</v>
      </c>
      <c r="Q2406" s="142">
        <v>6.4000000000000003E-3</v>
      </c>
      <c r="R2406" s="142">
        <f>Q2406*H2406</f>
        <v>1.8598720000000002</v>
      </c>
      <c r="S2406" s="142">
        <v>0</v>
      </c>
      <c r="T2406" s="143">
        <f>S2406*H2406</f>
        <v>0</v>
      </c>
      <c r="AR2406" s="144" t="s">
        <v>446</v>
      </c>
      <c r="AT2406" s="144" t="s">
        <v>403</v>
      </c>
      <c r="AU2406" s="144" t="s">
        <v>82</v>
      </c>
      <c r="AY2406" s="18" t="s">
        <v>181</v>
      </c>
      <c r="BE2406" s="145">
        <f>IF(N2406="základní",J2406,0)</f>
        <v>0</v>
      </c>
      <c r="BF2406" s="145">
        <f>IF(N2406="snížená",J2406,0)</f>
        <v>0</v>
      </c>
      <c r="BG2406" s="145">
        <f>IF(N2406="zákl. přenesená",J2406,0)</f>
        <v>0</v>
      </c>
      <c r="BH2406" s="145">
        <f>IF(N2406="sníž. přenesená",J2406,0)</f>
        <v>0</v>
      </c>
      <c r="BI2406" s="145">
        <f>IF(N2406="nulová",J2406,0)</f>
        <v>0</v>
      </c>
      <c r="BJ2406" s="18" t="s">
        <v>9</v>
      </c>
      <c r="BK2406" s="145">
        <f>ROUND(I2406*H2406,0)</f>
        <v>0</v>
      </c>
      <c r="BL2406" s="18" t="s">
        <v>333</v>
      </c>
      <c r="BM2406" s="144" t="s">
        <v>2136</v>
      </c>
    </row>
    <row r="2407" spans="2:65" s="1" customFormat="1" ht="19.5">
      <c r="B2407" s="33"/>
      <c r="D2407" s="146" t="s">
        <v>190</v>
      </c>
      <c r="F2407" s="147" t="s">
        <v>2135</v>
      </c>
      <c r="I2407" s="148"/>
      <c r="L2407" s="33"/>
      <c r="M2407" s="149"/>
      <c r="T2407" s="54"/>
      <c r="AT2407" s="18" t="s">
        <v>190</v>
      </c>
      <c r="AU2407" s="18" t="s">
        <v>82</v>
      </c>
    </row>
    <row r="2408" spans="2:65" s="13" customFormat="1" ht="11.25">
      <c r="B2408" s="158"/>
      <c r="D2408" s="146" t="s">
        <v>194</v>
      </c>
      <c r="E2408" s="159" t="s">
        <v>3</v>
      </c>
      <c r="F2408" s="160" t="s">
        <v>2137</v>
      </c>
      <c r="H2408" s="161">
        <v>290.60500000000002</v>
      </c>
      <c r="I2408" s="162"/>
      <c r="L2408" s="158"/>
      <c r="M2408" s="163"/>
      <c r="T2408" s="164"/>
      <c r="AT2408" s="159" t="s">
        <v>194</v>
      </c>
      <c r="AU2408" s="159" t="s">
        <v>82</v>
      </c>
      <c r="AV2408" s="13" t="s">
        <v>82</v>
      </c>
      <c r="AW2408" s="13" t="s">
        <v>35</v>
      </c>
      <c r="AX2408" s="13" t="s">
        <v>9</v>
      </c>
      <c r="AY2408" s="159" t="s">
        <v>181</v>
      </c>
    </row>
    <row r="2409" spans="2:65" s="1" customFormat="1" ht="24.2" customHeight="1">
      <c r="B2409" s="132"/>
      <c r="C2409" s="172" t="s">
        <v>2138</v>
      </c>
      <c r="D2409" s="172" t="s">
        <v>403</v>
      </c>
      <c r="E2409" s="173" t="s">
        <v>2139</v>
      </c>
      <c r="F2409" s="174" t="s">
        <v>2140</v>
      </c>
      <c r="G2409" s="175" t="s">
        <v>186</v>
      </c>
      <c r="H2409" s="176">
        <v>290.60500000000002</v>
      </c>
      <c r="I2409" s="177"/>
      <c r="J2409" s="178">
        <f>ROUND(I2409*H2409,0)</f>
        <v>0</v>
      </c>
      <c r="K2409" s="174" t="s">
        <v>187</v>
      </c>
      <c r="L2409" s="179"/>
      <c r="M2409" s="180" t="s">
        <v>3</v>
      </c>
      <c r="N2409" s="181" t="s">
        <v>45</v>
      </c>
      <c r="P2409" s="142">
        <f>O2409*H2409</f>
        <v>0</v>
      </c>
      <c r="Q2409" s="142">
        <v>4.4999999999999997E-3</v>
      </c>
      <c r="R2409" s="142">
        <f>Q2409*H2409</f>
        <v>1.3077224999999999</v>
      </c>
      <c r="S2409" s="142">
        <v>0</v>
      </c>
      <c r="T2409" s="143">
        <f>S2409*H2409</f>
        <v>0</v>
      </c>
      <c r="AR2409" s="144" t="s">
        <v>446</v>
      </c>
      <c r="AT2409" s="144" t="s">
        <v>403</v>
      </c>
      <c r="AU2409" s="144" t="s">
        <v>82</v>
      </c>
      <c r="AY2409" s="18" t="s">
        <v>181</v>
      </c>
      <c r="BE2409" s="145">
        <f>IF(N2409="základní",J2409,0)</f>
        <v>0</v>
      </c>
      <c r="BF2409" s="145">
        <f>IF(N2409="snížená",J2409,0)</f>
        <v>0</v>
      </c>
      <c r="BG2409" s="145">
        <f>IF(N2409="zákl. přenesená",J2409,0)</f>
        <v>0</v>
      </c>
      <c r="BH2409" s="145">
        <f>IF(N2409="sníž. přenesená",J2409,0)</f>
        <v>0</v>
      </c>
      <c r="BI2409" s="145">
        <f>IF(N2409="nulová",J2409,0)</f>
        <v>0</v>
      </c>
      <c r="BJ2409" s="18" t="s">
        <v>9</v>
      </c>
      <c r="BK2409" s="145">
        <f>ROUND(I2409*H2409,0)</f>
        <v>0</v>
      </c>
      <c r="BL2409" s="18" t="s">
        <v>333</v>
      </c>
      <c r="BM2409" s="144" t="s">
        <v>2141</v>
      </c>
    </row>
    <row r="2410" spans="2:65" s="1" customFormat="1" ht="19.5">
      <c r="B2410" s="33"/>
      <c r="D2410" s="146" t="s">
        <v>190</v>
      </c>
      <c r="F2410" s="147" t="s">
        <v>2140</v>
      </c>
      <c r="I2410" s="148"/>
      <c r="L2410" s="33"/>
      <c r="M2410" s="149"/>
      <c r="T2410" s="54"/>
      <c r="AT2410" s="18" t="s">
        <v>190</v>
      </c>
      <c r="AU2410" s="18" t="s">
        <v>82</v>
      </c>
    </row>
    <row r="2411" spans="2:65" s="13" customFormat="1" ht="11.25">
      <c r="B2411" s="158"/>
      <c r="D2411" s="146" t="s">
        <v>194</v>
      </c>
      <c r="E2411" s="159" t="s">
        <v>3</v>
      </c>
      <c r="F2411" s="160" t="s">
        <v>2142</v>
      </c>
      <c r="H2411" s="161">
        <v>290.60500000000002</v>
      </c>
      <c r="I2411" s="162"/>
      <c r="L2411" s="158"/>
      <c r="M2411" s="163"/>
      <c r="T2411" s="164"/>
      <c r="AT2411" s="159" t="s">
        <v>194</v>
      </c>
      <c r="AU2411" s="159" t="s">
        <v>82</v>
      </c>
      <c r="AV2411" s="13" t="s">
        <v>82</v>
      </c>
      <c r="AW2411" s="13" t="s">
        <v>35</v>
      </c>
      <c r="AX2411" s="13" t="s">
        <v>9</v>
      </c>
      <c r="AY2411" s="159" t="s">
        <v>181</v>
      </c>
    </row>
    <row r="2412" spans="2:65" s="1" customFormat="1" ht="16.5" customHeight="1">
      <c r="B2412" s="132"/>
      <c r="C2412" s="133" t="s">
        <v>2143</v>
      </c>
      <c r="D2412" s="133" t="s">
        <v>183</v>
      </c>
      <c r="E2412" s="134" t="s">
        <v>2144</v>
      </c>
      <c r="F2412" s="135" t="s">
        <v>2145</v>
      </c>
      <c r="G2412" s="136" t="s">
        <v>186</v>
      </c>
      <c r="H2412" s="137">
        <v>66.676000000000002</v>
      </c>
      <c r="I2412" s="138"/>
      <c r="J2412" s="139">
        <f>ROUND(I2412*H2412,0)</f>
        <v>0</v>
      </c>
      <c r="K2412" s="135" t="s">
        <v>187</v>
      </c>
      <c r="L2412" s="33"/>
      <c r="M2412" s="140" t="s">
        <v>3</v>
      </c>
      <c r="N2412" s="141" t="s">
        <v>45</v>
      </c>
      <c r="P2412" s="142">
        <f>O2412*H2412</f>
        <v>0</v>
      </c>
      <c r="Q2412" s="142">
        <v>4.0000000000000002E-4</v>
      </c>
      <c r="R2412" s="142">
        <f>Q2412*H2412</f>
        <v>2.66704E-2</v>
      </c>
      <c r="S2412" s="142">
        <v>0</v>
      </c>
      <c r="T2412" s="143">
        <f>S2412*H2412</f>
        <v>0</v>
      </c>
      <c r="AR2412" s="144" t="s">
        <v>333</v>
      </c>
      <c r="AT2412" s="144" t="s">
        <v>183</v>
      </c>
      <c r="AU2412" s="144" t="s">
        <v>82</v>
      </c>
      <c r="AY2412" s="18" t="s">
        <v>181</v>
      </c>
      <c r="BE2412" s="145">
        <f>IF(N2412="základní",J2412,0)</f>
        <v>0</v>
      </c>
      <c r="BF2412" s="145">
        <f>IF(N2412="snížená",J2412,0)</f>
        <v>0</v>
      </c>
      <c r="BG2412" s="145">
        <f>IF(N2412="zákl. přenesená",J2412,0)</f>
        <v>0</v>
      </c>
      <c r="BH2412" s="145">
        <f>IF(N2412="sníž. přenesená",J2412,0)</f>
        <v>0</v>
      </c>
      <c r="BI2412" s="145">
        <f>IF(N2412="nulová",J2412,0)</f>
        <v>0</v>
      </c>
      <c r="BJ2412" s="18" t="s">
        <v>9</v>
      </c>
      <c r="BK2412" s="145">
        <f>ROUND(I2412*H2412,0)</f>
        <v>0</v>
      </c>
      <c r="BL2412" s="18" t="s">
        <v>333</v>
      </c>
      <c r="BM2412" s="144" t="s">
        <v>2146</v>
      </c>
    </row>
    <row r="2413" spans="2:65" s="1" customFormat="1" ht="19.5">
      <c r="B2413" s="33"/>
      <c r="D2413" s="146" t="s">
        <v>190</v>
      </c>
      <c r="F2413" s="147" t="s">
        <v>2147</v>
      </c>
      <c r="I2413" s="148"/>
      <c r="L2413" s="33"/>
      <c r="M2413" s="149"/>
      <c r="T2413" s="54"/>
      <c r="AT2413" s="18" t="s">
        <v>190</v>
      </c>
      <c r="AU2413" s="18" t="s">
        <v>82</v>
      </c>
    </row>
    <row r="2414" spans="2:65" s="1" customFormat="1" ht="11.25">
      <c r="B2414" s="33"/>
      <c r="D2414" s="150" t="s">
        <v>192</v>
      </c>
      <c r="F2414" s="151" t="s">
        <v>2148</v>
      </c>
      <c r="I2414" s="148"/>
      <c r="L2414" s="33"/>
      <c r="M2414" s="149"/>
      <c r="T2414" s="54"/>
      <c r="AT2414" s="18" t="s">
        <v>192</v>
      </c>
      <c r="AU2414" s="18" t="s">
        <v>82</v>
      </c>
    </row>
    <row r="2415" spans="2:65" s="1" customFormat="1" ht="16.5" customHeight="1">
      <c r="B2415" s="132"/>
      <c r="C2415" s="133" t="s">
        <v>2149</v>
      </c>
      <c r="D2415" s="133" t="s">
        <v>183</v>
      </c>
      <c r="E2415" s="134" t="s">
        <v>2150</v>
      </c>
      <c r="F2415" s="135" t="s">
        <v>2151</v>
      </c>
      <c r="G2415" s="136" t="s">
        <v>214</v>
      </c>
      <c r="H2415" s="137">
        <v>83.344999999999999</v>
      </c>
      <c r="I2415" s="138"/>
      <c r="J2415" s="139">
        <f>ROUND(I2415*H2415,0)</f>
        <v>0</v>
      </c>
      <c r="K2415" s="135" t="s">
        <v>187</v>
      </c>
      <c r="L2415" s="33"/>
      <c r="M2415" s="140" t="s">
        <v>3</v>
      </c>
      <c r="N2415" s="141" t="s">
        <v>45</v>
      </c>
      <c r="P2415" s="142">
        <f>O2415*H2415</f>
        <v>0</v>
      </c>
      <c r="Q2415" s="142">
        <v>1.6000000000000001E-4</v>
      </c>
      <c r="R2415" s="142">
        <f>Q2415*H2415</f>
        <v>1.33352E-2</v>
      </c>
      <c r="S2415" s="142">
        <v>0</v>
      </c>
      <c r="T2415" s="143">
        <f>S2415*H2415</f>
        <v>0</v>
      </c>
      <c r="AR2415" s="144" t="s">
        <v>333</v>
      </c>
      <c r="AT2415" s="144" t="s">
        <v>183</v>
      </c>
      <c r="AU2415" s="144" t="s">
        <v>82</v>
      </c>
      <c r="AY2415" s="18" t="s">
        <v>181</v>
      </c>
      <c r="BE2415" s="145">
        <f>IF(N2415="základní",J2415,0)</f>
        <v>0</v>
      </c>
      <c r="BF2415" s="145">
        <f>IF(N2415="snížená",J2415,0)</f>
        <v>0</v>
      </c>
      <c r="BG2415" s="145">
        <f>IF(N2415="zákl. přenesená",J2415,0)</f>
        <v>0</v>
      </c>
      <c r="BH2415" s="145">
        <f>IF(N2415="sníž. přenesená",J2415,0)</f>
        <v>0</v>
      </c>
      <c r="BI2415" s="145">
        <f>IF(N2415="nulová",J2415,0)</f>
        <v>0</v>
      </c>
      <c r="BJ2415" s="18" t="s">
        <v>9</v>
      </c>
      <c r="BK2415" s="145">
        <f>ROUND(I2415*H2415,0)</f>
        <v>0</v>
      </c>
      <c r="BL2415" s="18" t="s">
        <v>333</v>
      </c>
      <c r="BM2415" s="144" t="s">
        <v>2152</v>
      </c>
    </row>
    <row r="2416" spans="2:65" s="1" customFormat="1" ht="11.25">
      <c r="B2416" s="33"/>
      <c r="D2416" s="146" t="s">
        <v>190</v>
      </c>
      <c r="F2416" s="147" t="s">
        <v>2153</v>
      </c>
      <c r="I2416" s="148"/>
      <c r="L2416" s="33"/>
      <c r="M2416" s="149"/>
      <c r="T2416" s="54"/>
      <c r="AT2416" s="18" t="s">
        <v>190</v>
      </c>
      <c r="AU2416" s="18" t="s">
        <v>82</v>
      </c>
    </row>
    <row r="2417" spans="2:65" s="1" customFormat="1" ht="11.25">
      <c r="B2417" s="33"/>
      <c r="D2417" s="150" t="s">
        <v>192</v>
      </c>
      <c r="F2417" s="151" t="s">
        <v>2154</v>
      </c>
      <c r="I2417" s="148"/>
      <c r="L2417" s="33"/>
      <c r="M2417" s="149"/>
      <c r="T2417" s="54"/>
      <c r="AT2417" s="18" t="s">
        <v>192</v>
      </c>
      <c r="AU2417" s="18" t="s">
        <v>82</v>
      </c>
    </row>
    <row r="2418" spans="2:65" s="12" customFormat="1" ht="11.25">
      <c r="B2418" s="152"/>
      <c r="D2418" s="146" t="s">
        <v>194</v>
      </c>
      <c r="E2418" s="153" t="s">
        <v>3</v>
      </c>
      <c r="F2418" s="154" t="s">
        <v>1178</v>
      </c>
      <c r="H2418" s="153" t="s">
        <v>3</v>
      </c>
      <c r="I2418" s="155"/>
      <c r="L2418" s="152"/>
      <c r="M2418" s="156"/>
      <c r="T2418" s="157"/>
      <c r="AT2418" s="153" t="s">
        <v>194</v>
      </c>
      <c r="AU2418" s="153" t="s">
        <v>82</v>
      </c>
      <c r="AV2418" s="12" t="s">
        <v>9</v>
      </c>
      <c r="AW2418" s="12" t="s">
        <v>35</v>
      </c>
      <c r="AX2418" s="12" t="s">
        <v>74</v>
      </c>
      <c r="AY2418" s="153" t="s">
        <v>181</v>
      </c>
    </row>
    <row r="2419" spans="2:65" s="13" customFormat="1" ht="11.25">
      <c r="B2419" s="158"/>
      <c r="D2419" s="146" t="s">
        <v>194</v>
      </c>
      <c r="E2419" s="159" t="s">
        <v>3</v>
      </c>
      <c r="F2419" s="160" t="s">
        <v>2074</v>
      </c>
      <c r="H2419" s="161">
        <v>12.06</v>
      </c>
      <c r="I2419" s="162"/>
      <c r="L2419" s="158"/>
      <c r="M2419" s="163"/>
      <c r="T2419" s="164"/>
      <c r="AT2419" s="159" t="s">
        <v>194</v>
      </c>
      <c r="AU2419" s="159" t="s">
        <v>82</v>
      </c>
      <c r="AV2419" s="13" t="s">
        <v>82</v>
      </c>
      <c r="AW2419" s="13" t="s">
        <v>35</v>
      </c>
      <c r="AX2419" s="13" t="s">
        <v>74</v>
      </c>
      <c r="AY2419" s="159" t="s">
        <v>181</v>
      </c>
    </row>
    <row r="2420" spans="2:65" s="12" customFormat="1" ht="11.25">
      <c r="B2420" s="152"/>
      <c r="D2420" s="146" t="s">
        <v>194</v>
      </c>
      <c r="E2420" s="153" t="s">
        <v>3</v>
      </c>
      <c r="F2420" s="154" t="s">
        <v>275</v>
      </c>
      <c r="H2420" s="153" t="s">
        <v>3</v>
      </c>
      <c r="I2420" s="155"/>
      <c r="L2420" s="152"/>
      <c r="M2420" s="156"/>
      <c r="T2420" s="157"/>
      <c r="AT2420" s="153" t="s">
        <v>194</v>
      </c>
      <c r="AU2420" s="153" t="s">
        <v>82</v>
      </c>
      <c r="AV2420" s="12" t="s">
        <v>9</v>
      </c>
      <c r="AW2420" s="12" t="s">
        <v>35</v>
      </c>
      <c r="AX2420" s="12" t="s">
        <v>74</v>
      </c>
      <c r="AY2420" s="153" t="s">
        <v>181</v>
      </c>
    </row>
    <row r="2421" spans="2:65" s="13" customFormat="1" ht="11.25">
      <c r="B2421" s="158"/>
      <c r="D2421" s="146" t="s">
        <v>194</v>
      </c>
      <c r="E2421" s="159" t="s">
        <v>3</v>
      </c>
      <c r="F2421" s="160" t="s">
        <v>2075</v>
      </c>
      <c r="H2421" s="161">
        <v>25.41</v>
      </c>
      <c r="I2421" s="162"/>
      <c r="L2421" s="158"/>
      <c r="M2421" s="163"/>
      <c r="T2421" s="164"/>
      <c r="AT2421" s="159" t="s">
        <v>194</v>
      </c>
      <c r="AU2421" s="159" t="s">
        <v>82</v>
      </c>
      <c r="AV2421" s="13" t="s">
        <v>82</v>
      </c>
      <c r="AW2421" s="13" t="s">
        <v>35</v>
      </c>
      <c r="AX2421" s="13" t="s">
        <v>74</v>
      </c>
      <c r="AY2421" s="159" t="s">
        <v>181</v>
      </c>
    </row>
    <row r="2422" spans="2:65" s="12" customFormat="1" ht="11.25">
      <c r="B2422" s="152"/>
      <c r="D2422" s="146" t="s">
        <v>194</v>
      </c>
      <c r="E2422" s="153" t="s">
        <v>3</v>
      </c>
      <c r="F2422" s="154" t="s">
        <v>281</v>
      </c>
      <c r="H2422" s="153" t="s">
        <v>3</v>
      </c>
      <c r="I2422" s="155"/>
      <c r="L2422" s="152"/>
      <c r="M2422" s="156"/>
      <c r="T2422" s="157"/>
      <c r="AT2422" s="153" t="s">
        <v>194</v>
      </c>
      <c r="AU2422" s="153" t="s">
        <v>82</v>
      </c>
      <c r="AV2422" s="12" t="s">
        <v>9</v>
      </c>
      <c r="AW2422" s="12" t="s">
        <v>35</v>
      </c>
      <c r="AX2422" s="12" t="s">
        <v>74</v>
      </c>
      <c r="AY2422" s="153" t="s">
        <v>181</v>
      </c>
    </row>
    <row r="2423" spans="2:65" s="13" customFormat="1" ht="11.25">
      <c r="B2423" s="158"/>
      <c r="D2423" s="146" t="s">
        <v>194</v>
      </c>
      <c r="E2423" s="159" t="s">
        <v>3</v>
      </c>
      <c r="F2423" s="160" t="s">
        <v>2076</v>
      </c>
      <c r="H2423" s="161">
        <v>8.5549999999999997</v>
      </c>
      <c r="I2423" s="162"/>
      <c r="L2423" s="158"/>
      <c r="M2423" s="163"/>
      <c r="T2423" s="164"/>
      <c r="AT2423" s="159" t="s">
        <v>194</v>
      </c>
      <c r="AU2423" s="159" t="s">
        <v>82</v>
      </c>
      <c r="AV2423" s="13" t="s">
        <v>82</v>
      </c>
      <c r="AW2423" s="13" t="s">
        <v>35</v>
      </c>
      <c r="AX2423" s="13" t="s">
        <v>74</v>
      </c>
      <c r="AY2423" s="159" t="s">
        <v>181</v>
      </c>
    </row>
    <row r="2424" spans="2:65" s="13" customFormat="1" ht="11.25">
      <c r="B2424" s="158"/>
      <c r="D2424" s="146" t="s">
        <v>194</v>
      </c>
      <c r="E2424" s="159" t="s">
        <v>3</v>
      </c>
      <c r="F2424" s="160" t="s">
        <v>2077</v>
      </c>
      <c r="H2424" s="161">
        <v>9.1300000000000008</v>
      </c>
      <c r="I2424" s="162"/>
      <c r="L2424" s="158"/>
      <c r="M2424" s="163"/>
      <c r="T2424" s="164"/>
      <c r="AT2424" s="159" t="s">
        <v>194</v>
      </c>
      <c r="AU2424" s="159" t="s">
        <v>82</v>
      </c>
      <c r="AV2424" s="13" t="s">
        <v>82</v>
      </c>
      <c r="AW2424" s="13" t="s">
        <v>35</v>
      </c>
      <c r="AX2424" s="13" t="s">
        <v>74</v>
      </c>
      <c r="AY2424" s="159" t="s">
        <v>181</v>
      </c>
    </row>
    <row r="2425" spans="2:65" s="12" customFormat="1" ht="11.25">
      <c r="B2425" s="152"/>
      <c r="D2425" s="146" t="s">
        <v>194</v>
      </c>
      <c r="E2425" s="153" t="s">
        <v>3</v>
      </c>
      <c r="F2425" s="154" t="s">
        <v>1183</v>
      </c>
      <c r="H2425" s="153" t="s">
        <v>3</v>
      </c>
      <c r="I2425" s="155"/>
      <c r="L2425" s="152"/>
      <c r="M2425" s="156"/>
      <c r="T2425" s="157"/>
      <c r="AT2425" s="153" t="s">
        <v>194</v>
      </c>
      <c r="AU2425" s="153" t="s">
        <v>82</v>
      </c>
      <c r="AV2425" s="12" t="s">
        <v>9</v>
      </c>
      <c r="AW2425" s="12" t="s">
        <v>35</v>
      </c>
      <c r="AX2425" s="12" t="s">
        <v>74</v>
      </c>
      <c r="AY2425" s="153" t="s">
        <v>181</v>
      </c>
    </row>
    <row r="2426" spans="2:65" s="13" customFormat="1" ht="11.25">
      <c r="B2426" s="158"/>
      <c r="D2426" s="146" t="s">
        <v>194</v>
      </c>
      <c r="E2426" s="159" t="s">
        <v>3</v>
      </c>
      <c r="F2426" s="160" t="s">
        <v>2078</v>
      </c>
      <c r="H2426" s="161">
        <v>8.36</v>
      </c>
      <c r="I2426" s="162"/>
      <c r="L2426" s="158"/>
      <c r="M2426" s="163"/>
      <c r="T2426" s="164"/>
      <c r="AT2426" s="159" t="s">
        <v>194</v>
      </c>
      <c r="AU2426" s="159" t="s">
        <v>82</v>
      </c>
      <c r="AV2426" s="13" t="s">
        <v>82</v>
      </c>
      <c r="AW2426" s="13" t="s">
        <v>35</v>
      </c>
      <c r="AX2426" s="13" t="s">
        <v>74</v>
      </c>
      <c r="AY2426" s="159" t="s">
        <v>181</v>
      </c>
    </row>
    <row r="2427" spans="2:65" s="13" customFormat="1" ht="11.25">
      <c r="B2427" s="158"/>
      <c r="D2427" s="146" t="s">
        <v>194</v>
      </c>
      <c r="E2427" s="159" t="s">
        <v>3</v>
      </c>
      <c r="F2427" s="160" t="s">
        <v>2079</v>
      </c>
      <c r="H2427" s="161">
        <v>4.3</v>
      </c>
      <c r="I2427" s="162"/>
      <c r="L2427" s="158"/>
      <c r="M2427" s="163"/>
      <c r="T2427" s="164"/>
      <c r="AT2427" s="159" t="s">
        <v>194</v>
      </c>
      <c r="AU2427" s="159" t="s">
        <v>82</v>
      </c>
      <c r="AV2427" s="13" t="s">
        <v>82</v>
      </c>
      <c r="AW2427" s="13" t="s">
        <v>35</v>
      </c>
      <c r="AX2427" s="13" t="s">
        <v>74</v>
      </c>
      <c r="AY2427" s="159" t="s">
        <v>181</v>
      </c>
    </row>
    <row r="2428" spans="2:65" s="12" customFormat="1" ht="11.25">
      <c r="B2428" s="152"/>
      <c r="D2428" s="146" t="s">
        <v>194</v>
      </c>
      <c r="E2428" s="153" t="s">
        <v>3</v>
      </c>
      <c r="F2428" s="154" t="s">
        <v>909</v>
      </c>
      <c r="H2428" s="153" t="s">
        <v>3</v>
      </c>
      <c r="I2428" s="155"/>
      <c r="L2428" s="152"/>
      <c r="M2428" s="156"/>
      <c r="T2428" s="157"/>
      <c r="AT2428" s="153" t="s">
        <v>194</v>
      </c>
      <c r="AU2428" s="153" t="s">
        <v>82</v>
      </c>
      <c r="AV2428" s="12" t="s">
        <v>9</v>
      </c>
      <c r="AW2428" s="12" t="s">
        <v>35</v>
      </c>
      <c r="AX2428" s="12" t="s">
        <v>74</v>
      </c>
      <c r="AY2428" s="153" t="s">
        <v>181</v>
      </c>
    </row>
    <row r="2429" spans="2:65" s="13" customFormat="1" ht="11.25">
      <c r="B2429" s="158"/>
      <c r="D2429" s="146" t="s">
        <v>194</v>
      </c>
      <c r="E2429" s="159" t="s">
        <v>3</v>
      </c>
      <c r="F2429" s="160" t="s">
        <v>2080</v>
      </c>
      <c r="H2429" s="161">
        <v>15.53</v>
      </c>
      <c r="I2429" s="162"/>
      <c r="L2429" s="158"/>
      <c r="M2429" s="163"/>
      <c r="T2429" s="164"/>
      <c r="AT2429" s="159" t="s">
        <v>194</v>
      </c>
      <c r="AU2429" s="159" t="s">
        <v>82</v>
      </c>
      <c r="AV2429" s="13" t="s">
        <v>82</v>
      </c>
      <c r="AW2429" s="13" t="s">
        <v>35</v>
      </c>
      <c r="AX2429" s="13" t="s">
        <v>74</v>
      </c>
      <c r="AY2429" s="159" t="s">
        <v>181</v>
      </c>
    </row>
    <row r="2430" spans="2:65" s="14" customFormat="1" ht="11.25">
      <c r="B2430" s="165"/>
      <c r="D2430" s="146" t="s">
        <v>194</v>
      </c>
      <c r="E2430" s="166" t="s">
        <v>3</v>
      </c>
      <c r="F2430" s="167" t="s">
        <v>204</v>
      </c>
      <c r="H2430" s="168">
        <v>83.344999999999999</v>
      </c>
      <c r="I2430" s="169"/>
      <c r="L2430" s="165"/>
      <c r="M2430" s="170"/>
      <c r="T2430" s="171"/>
      <c r="AT2430" s="166" t="s">
        <v>194</v>
      </c>
      <c r="AU2430" s="166" t="s">
        <v>82</v>
      </c>
      <c r="AV2430" s="14" t="s">
        <v>188</v>
      </c>
      <c r="AW2430" s="14" t="s">
        <v>35</v>
      </c>
      <c r="AX2430" s="14" t="s">
        <v>9</v>
      </c>
      <c r="AY2430" s="166" t="s">
        <v>181</v>
      </c>
    </row>
    <row r="2431" spans="2:65" s="1" customFormat="1" ht="21.75" customHeight="1">
      <c r="B2431" s="132"/>
      <c r="C2431" s="133" t="s">
        <v>2155</v>
      </c>
      <c r="D2431" s="133" t="s">
        <v>183</v>
      </c>
      <c r="E2431" s="134" t="s">
        <v>2156</v>
      </c>
      <c r="F2431" s="135" t="s">
        <v>2157</v>
      </c>
      <c r="G2431" s="136" t="s">
        <v>2158</v>
      </c>
      <c r="H2431" s="190"/>
      <c r="I2431" s="138"/>
      <c r="J2431" s="139">
        <f>ROUND(I2431*H2431,0)</f>
        <v>0</v>
      </c>
      <c r="K2431" s="135" t="s">
        <v>187</v>
      </c>
      <c r="L2431" s="33"/>
      <c r="M2431" s="140" t="s">
        <v>3</v>
      </c>
      <c r="N2431" s="141" t="s">
        <v>45</v>
      </c>
      <c r="P2431" s="142">
        <f>O2431*H2431</f>
        <v>0</v>
      </c>
      <c r="Q2431" s="142">
        <v>0</v>
      </c>
      <c r="R2431" s="142">
        <f>Q2431*H2431</f>
        <v>0</v>
      </c>
      <c r="S2431" s="142">
        <v>0</v>
      </c>
      <c r="T2431" s="143">
        <f>S2431*H2431</f>
        <v>0</v>
      </c>
      <c r="AR2431" s="144" t="s">
        <v>333</v>
      </c>
      <c r="AT2431" s="144" t="s">
        <v>183</v>
      </c>
      <c r="AU2431" s="144" t="s">
        <v>82</v>
      </c>
      <c r="AY2431" s="18" t="s">
        <v>181</v>
      </c>
      <c r="BE2431" s="145">
        <f>IF(N2431="základní",J2431,0)</f>
        <v>0</v>
      </c>
      <c r="BF2431" s="145">
        <f>IF(N2431="snížená",J2431,0)</f>
        <v>0</v>
      </c>
      <c r="BG2431" s="145">
        <f>IF(N2431="zákl. přenesená",J2431,0)</f>
        <v>0</v>
      </c>
      <c r="BH2431" s="145">
        <f>IF(N2431="sníž. přenesená",J2431,0)</f>
        <v>0</v>
      </c>
      <c r="BI2431" s="145">
        <f>IF(N2431="nulová",J2431,0)</f>
        <v>0</v>
      </c>
      <c r="BJ2431" s="18" t="s">
        <v>9</v>
      </c>
      <c r="BK2431" s="145">
        <f>ROUND(I2431*H2431,0)</f>
        <v>0</v>
      </c>
      <c r="BL2431" s="18" t="s">
        <v>333</v>
      </c>
      <c r="BM2431" s="144" t="s">
        <v>2159</v>
      </c>
    </row>
    <row r="2432" spans="2:65" s="1" customFormat="1" ht="19.5">
      <c r="B2432" s="33"/>
      <c r="D2432" s="146" t="s">
        <v>190</v>
      </c>
      <c r="F2432" s="147" t="s">
        <v>2160</v>
      </c>
      <c r="I2432" s="148"/>
      <c r="L2432" s="33"/>
      <c r="M2432" s="149"/>
      <c r="T2432" s="54"/>
      <c r="AT2432" s="18" t="s">
        <v>190</v>
      </c>
      <c r="AU2432" s="18" t="s">
        <v>82</v>
      </c>
    </row>
    <row r="2433" spans="2:65" s="1" customFormat="1" ht="11.25">
      <c r="B2433" s="33"/>
      <c r="D2433" s="150" t="s">
        <v>192</v>
      </c>
      <c r="F2433" s="151" t="s">
        <v>2161</v>
      </c>
      <c r="I2433" s="148"/>
      <c r="L2433" s="33"/>
      <c r="M2433" s="149"/>
      <c r="T2433" s="54"/>
      <c r="AT2433" s="18" t="s">
        <v>192</v>
      </c>
      <c r="AU2433" s="18" t="s">
        <v>82</v>
      </c>
    </row>
    <row r="2434" spans="2:65" s="11" customFormat="1" ht="22.9" customHeight="1">
      <c r="B2434" s="120"/>
      <c r="D2434" s="121" t="s">
        <v>73</v>
      </c>
      <c r="E2434" s="130" t="s">
        <v>2162</v>
      </c>
      <c r="F2434" s="130" t="s">
        <v>2163</v>
      </c>
      <c r="I2434" s="123"/>
      <c r="J2434" s="131">
        <f>BK2434</f>
        <v>0</v>
      </c>
      <c r="L2434" s="120"/>
      <c r="M2434" s="125"/>
      <c r="P2434" s="126">
        <f>SUM(P2435:P2468)</f>
        <v>0</v>
      </c>
      <c r="R2434" s="126">
        <f>SUM(R2435:R2468)</f>
        <v>4.1475990000000004E-2</v>
      </c>
      <c r="T2434" s="127">
        <f>SUM(T2435:T2468)</f>
        <v>0</v>
      </c>
      <c r="AR2434" s="121" t="s">
        <v>82</v>
      </c>
      <c r="AT2434" s="128" t="s">
        <v>73</v>
      </c>
      <c r="AU2434" s="128" t="s">
        <v>9</v>
      </c>
      <c r="AY2434" s="121" t="s">
        <v>181</v>
      </c>
      <c r="BK2434" s="129">
        <f>SUM(BK2435:BK2468)</f>
        <v>0</v>
      </c>
    </row>
    <row r="2435" spans="2:65" s="1" customFormat="1" ht="16.5" customHeight="1">
      <c r="B2435" s="132"/>
      <c r="C2435" s="133" t="s">
        <v>2164</v>
      </c>
      <c r="D2435" s="133" t="s">
        <v>183</v>
      </c>
      <c r="E2435" s="134" t="s">
        <v>2165</v>
      </c>
      <c r="F2435" s="135" t="s">
        <v>2166</v>
      </c>
      <c r="G2435" s="136" t="s">
        <v>186</v>
      </c>
      <c r="H2435" s="137">
        <v>2.38</v>
      </c>
      <c r="I2435" s="138"/>
      <c r="J2435" s="139">
        <f>ROUND(I2435*H2435,0)</f>
        <v>0</v>
      </c>
      <c r="K2435" s="135" t="s">
        <v>187</v>
      </c>
      <c r="L2435" s="33"/>
      <c r="M2435" s="140" t="s">
        <v>3</v>
      </c>
      <c r="N2435" s="141" t="s">
        <v>45</v>
      </c>
      <c r="P2435" s="142">
        <f>O2435*H2435</f>
        <v>0</v>
      </c>
      <c r="Q2435" s="142">
        <v>0</v>
      </c>
      <c r="R2435" s="142">
        <f>Q2435*H2435</f>
        <v>0</v>
      </c>
      <c r="S2435" s="142">
        <v>0</v>
      </c>
      <c r="T2435" s="143">
        <f>S2435*H2435</f>
        <v>0</v>
      </c>
      <c r="AR2435" s="144" t="s">
        <v>333</v>
      </c>
      <c r="AT2435" s="144" t="s">
        <v>183</v>
      </c>
      <c r="AU2435" s="144" t="s">
        <v>82</v>
      </c>
      <c r="AY2435" s="18" t="s">
        <v>181</v>
      </c>
      <c r="BE2435" s="145">
        <f>IF(N2435="základní",J2435,0)</f>
        <v>0</v>
      </c>
      <c r="BF2435" s="145">
        <f>IF(N2435="snížená",J2435,0)</f>
        <v>0</v>
      </c>
      <c r="BG2435" s="145">
        <f>IF(N2435="zákl. přenesená",J2435,0)</f>
        <v>0</v>
      </c>
      <c r="BH2435" s="145">
        <f>IF(N2435="sníž. přenesená",J2435,0)</f>
        <v>0</v>
      </c>
      <c r="BI2435" s="145">
        <f>IF(N2435="nulová",J2435,0)</f>
        <v>0</v>
      </c>
      <c r="BJ2435" s="18" t="s">
        <v>9</v>
      </c>
      <c r="BK2435" s="145">
        <f>ROUND(I2435*H2435,0)</f>
        <v>0</v>
      </c>
      <c r="BL2435" s="18" t="s">
        <v>333</v>
      </c>
      <c r="BM2435" s="144" t="s">
        <v>2167</v>
      </c>
    </row>
    <row r="2436" spans="2:65" s="1" customFormat="1" ht="11.25">
      <c r="B2436" s="33"/>
      <c r="D2436" s="146" t="s">
        <v>190</v>
      </c>
      <c r="F2436" s="147" t="s">
        <v>2168</v>
      </c>
      <c r="I2436" s="148"/>
      <c r="L2436" s="33"/>
      <c r="M2436" s="149"/>
      <c r="T2436" s="54"/>
      <c r="AT2436" s="18" t="s">
        <v>190</v>
      </c>
      <c r="AU2436" s="18" t="s">
        <v>82</v>
      </c>
    </row>
    <row r="2437" spans="2:65" s="1" customFormat="1" ht="11.25">
      <c r="B2437" s="33"/>
      <c r="D2437" s="150" t="s">
        <v>192</v>
      </c>
      <c r="F2437" s="151" t="s">
        <v>2169</v>
      </c>
      <c r="I2437" s="148"/>
      <c r="L2437" s="33"/>
      <c r="M2437" s="149"/>
      <c r="T2437" s="54"/>
      <c r="AT2437" s="18" t="s">
        <v>192</v>
      </c>
      <c r="AU2437" s="18" t="s">
        <v>82</v>
      </c>
    </row>
    <row r="2438" spans="2:65" s="13" customFormat="1" ht="11.25">
      <c r="B2438" s="158"/>
      <c r="D2438" s="146" t="s">
        <v>194</v>
      </c>
      <c r="E2438" s="159" t="s">
        <v>3</v>
      </c>
      <c r="F2438" s="160" t="s">
        <v>2170</v>
      </c>
      <c r="H2438" s="161">
        <v>2.38</v>
      </c>
      <c r="I2438" s="162"/>
      <c r="L2438" s="158"/>
      <c r="M2438" s="163"/>
      <c r="T2438" s="164"/>
      <c r="AT2438" s="159" t="s">
        <v>194</v>
      </c>
      <c r="AU2438" s="159" t="s">
        <v>82</v>
      </c>
      <c r="AV2438" s="13" t="s">
        <v>82</v>
      </c>
      <c r="AW2438" s="13" t="s">
        <v>35</v>
      </c>
      <c r="AX2438" s="13" t="s">
        <v>9</v>
      </c>
      <c r="AY2438" s="159" t="s">
        <v>181</v>
      </c>
    </row>
    <row r="2439" spans="2:65" s="1" customFormat="1" ht="16.5" customHeight="1">
      <c r="B2439" s="132"/>
      <c r="C2439" s="172" t="s">
        <v>2171</v>
      </c>
      <c r="D2439" s="172" t="s">
        <v>403</v>
      </c>
      <c r="E2439" s="173" t="s">
        <v>2063</v>
      </c>
      <c r="F2439" s="174" t="s">
        <v>2064</v>
      </c>
      <c r="G2439" s="175" t="s">
        <v>343</v>
      </c>
      <c r="H2439" s="176">
        <v>1E-3</v>
      </c>
      <c r="I2439" s="177"/>
      <c r="J2439" s="178">
        <f>ROUND(I2439*H2439,0)</f>
        <v>0</v>
      </c>
      <c r="K2439" s="174" t="s">
        <v>187</v>
      </c>
      <c r="L2439" s="179"/>
      <c r="M2439" s="180" t="s">
        <v>3</v>
      </c>
      <c r="N2439" s="181" t="s">
        <v>45</v>
      </c>
      <c r="P2439" s="142">
        <f>O2439*H2439</f>
        <v>0</v>
      </c>
      <c r="Q2439" s="142">
        <v>1</v>
      </c>
      <c r="R2439" s="142">
        <f>Q2439*H2439</f>
        <v>1E-3</v>
      </c>
      <c r="S2439" s="142">
        <v>0</v>
      </c>
      <c r="T2439" s="143">
        <f>S2439*H2439</f>
        <v>0</v>
      </c>
      <c r="AR2439" s="144" t="s">
        <v>446</v>
      </c>
      <c r="AT2439" s="144" t="s">
        <v>403</v>
      </c>
      <c r="AU2439" s="144" t="s">
        <v>82</v>
      </c>
      <c r="AY2439" s="18" t="s">
        <v>181</v>
      </c>
      <c r="BE2439" s="145">
        <f>IF(N2439="základní",J2439,0)</f>
        <v>0</v>
      </c>
      <c r="BF2439" s="145">
        <f>IF(N2439="snížená",J2439,0)</f>
        <v>0</v>
      </c>
      <c r="BG2439" s="145">
        <f>IF(N2439="zákl. přenesená",J2439,0)</f>
        <v>0</v>
      </c>
      <c r="BH2439" s="145">
        <f>IF(N2439="sníž. přenesená",J2439,0)</f>
        <v>0</v>
      </c>
      <c r="BI2439" s="145">
        <f>IF(N2439="nulová",J2439,0)</f>
        <v>0</v>
      </c>
      <c r="BJ2439" s="18" t="s">
        <v>9</v>
      </c>
      <c r="BK2439" s="145">
        <f>ROUND(I2439*H2439,0)</f>
        <v>0</v>
      </c>
      <c r="BL2439" s="18" t="s">
        <v>333</v>
      </c>
      <c r="BM2439" s="144" t="s">
        <v>2172</v>
      </c>
    </row>
    <row r="2440" spans="2:65" s="1" customFormat="1" ht="11.25">
      <c r="B2440" s="33"/>
      <c r="D2440" s="146" t="s">
        <v>190</v>
      </c>
      <c r="F2440" s="147" t="s">
        <v>2064</v>
      </c>
      <c r="I2440" s="148"/>
      <c r="L2440" s="33"/>
      <c r="M2440" s="149"/>
      <c r="T2440" s="54"/>
      <c r="AT2440" s="18" t="s">
        <v>190</v>
      </c>
      <c r="AU2440" s="18" t="s">
        <v>82</v>
      </c>
    </row>
    <row r="2441" spans="2:65" s="13" customFormat="1" ht="11.25">
      <c r="B2441" s="158"/>
      <c r="D2441" s="146" t="s">
        <v>194</v>
      </c>
      <c r="E2441" s="159" t="s">
        <v>3</v>
      </c>
      <c r="F2441" s="160" t="s">
        <v>2173</v>
      </c>
      <c r="H2441" s="161">
        <v>1E-3</v>
      </c>
      <c r="I2441" s="162"/>
      <c r="L2441" s="158"/>
      <c r="M2441" s="163"/>
      <c r="T2441" s="164"/>
      <c r="AT2441" s="159" t="s">
        <v>194</v>
      </c>
      <c r="AU2441" s="159" t="s">
        <v>82</v>
      </c>
      <c r="AV2441" s="13" t="s">
        <v>82</v>
      </c>
      <c r="AW2441" s="13" t="s">
        <v>35</v>
      </c>
      <c r="AX2441" s="13" t="s">
        <v>9</v>
      </c>
      <c r="AY2441" s="159" t="s">
        <v>181</v>
      </c>
    </row>
    <row r="2442" spans="2:65" s="1" customFormat="1" ht="16.5" customHeight="1">
      <c r="B2442" s="132"/>
      <c r="C2442" s="133" t="s">
        <v>2174</v>
      </c>
      <c r="D2442" s="133" t="s">
        <v>183</v>
      </c>
      <c r="E2442" s="134" t="s">
        <v>2175</v>
      </c>
      <c r="F2442" s="135" t="s">
        <v>2176</v>
      </c>
      <c r="G2442" s="136" t="s">
        <v>186</v>
      </c>
      <c r="H2442" s="137">
        <v>2.38</v>
      </c>
      <c r="I2442" s="138"/>
      <c r="J2442" s="139">
        <f>ROUND(I2442*H2442,0)</f>
        <v>0</v>
      </c>
      <c r="K2442" s="135" t="s">
        <v>187</v>
      </c>
      <c r="L2442" s="33"/>
      <c r="M2442" s="140" t="s">
        <v>3</v>
      </c>
      <c r="N2442" s="141" t="s">
        <v>45</v>
      </c>
      <c r="P2442" s="142">
        <f>O2442*H2442</f>
        <v>0</v>
      </c>
      <c r="Q2442" s="142">
        <v>8.8000000000000003E-4</v>
      </c>
      <c r="R2442" s="142">
        <f>Q2442*H2442</f>
        <v>2.0944000000000002E-3</v>
      </c>
      <c r="S2442" s="142">
        <v>0</v>
      </c>
      <c r="T2442" s="143">
        <f>S2442*H2442</f>
        <v>0</v>
      </c>
      <c r="AR2442" s="144" t="s">
        <v>333</v>
      </c>
      <c r="AT2442" s="144" t="s">
        <v>183</v>
      </c>
      <c r="AU2442" s="144" t="s">
        <v>82</v>
      </c>
      <c r="AY2442" s="18" t="s">
        <v>181</v>
      </c>
      <c r="BE2442" s="145">
        <f>IF(N2442="základní",J2442,0)</f>
        <v>0</v>
      </c>
      <c r="BF2442" s="145">
        <f>IF(N2442="snížená",J2442,0)</f>
        <v>0</v>
      </c>
      <c r="BG2442" s="145">
        <f>IF(N2442="zákl. přenesená",J2442,0)</f>
        <v>0</v>
      </c>
      <c r="BH2442" s="145">
        <f>IF(N2442="sníž. přenesená",J2442,0)</f>
        <v>0</v>
      </c>
      <c r="BI2442" s="145">
        <f>IF(N2442="nulová",J2442,0)</f>
        <v>0</v>
      </c>
      <c r="BJ2442" s="18" t="s">
        <v>9</v>
      </c>
      <c r="BK2442" s="145">
        <f>ROUND(I2442*H2442,0)</f>
        <v>0</v>
      </c>
      <c r="BL2442" s="18" t="s">
        <v>333</v>
      </c>
      <c r="BM2442" s="144" t="s">
        <v>2177</v>
      </c>
    </row>
    <row r="2443" spans="2:65" s="1" customFormat="1" ht="11.25">
      <c r="B2443" s="33"/>
      <c r="D2443" s="146" t="s">
        <v>190</v>
      </c>
      <c r="F2443" s="147" t="s">
        <v>2178</v>
      </c>
      <c r="I2443" s="148"/>
      <c r="L2443" s="33"/>
      <c r="M2443" s="149"/>
      <c r="T2443" s="54"/>
      <c r="AT2443" s="18" t="s">
        <v>190</v>
      </c>
      <c r="AU2443" s="18" t="s">
        <v>82</v>
      </c>
    </row>
    <row r="2444" spans="2:65" s="1" customFormat="1" ht="11.25">
      <c r="B2444" s="33"/>
      <c r="D2444" s="150" t="s">
        <v>192</v>
      </c>
      <c r="F2444" s="151" t="s">
        <v>2179</v>
      </c>
      <c r="I2444" s="148"/>
      <c r="L2444" s="33"/>
      <c r="M2444" s="149"/>
      <c r="T2444" s="54"/>
      <c r="AT2444" s="18" t="s">
        <v>192</v>
      </c>
      <c r="AU2444" s="18" t="s">
        <v>82</v>
      </c>
    </row>
    <row r="2445" spans="2:65" s="13" customFormat="1" ht="11.25">
      <c r="B2445" s="158"/>
      <c r="D2445" s="146" t="s">
        <v>194</v>
      </c>
      <c r="E2445" s="159" t="s">
        <v>3</v>
      </c>
      <c r="F2445" s="160" t="s">
        <v>2170</v>
      </c>
      <c r="H2445" s="161">
        <v>2.38</v>
      </c>
      <c r="I2445" s="162"/>
      <c r="L2445" s="158"/>
      <c r="M2445" s="163"/>
      <c r="T2445" s="164"/>
      <c r="AT2445" s="159" t="s">
        <v>194</v>
      </c>
      <c r="AU2445" s="159" t="s">
        <v>82</v>
      </c>
      <c r="AV2445" s="13" t="s">
        <v>82</v>
      </c>
      <c r="AW2445" s="13" t="s">
        <v>35</v>
      </c>
      <c r="AX2445" s="13" t="s">
        <v>9</v>
      </c>
      <c r="AY2445" s="159" t="s">
        <v>181</v>
      </c>
    </row>
    <row r="2446" spans="2:65" s="1" customFormat="1" ht="24.2" customHeight="1">
      <c r="B2446" s="132"/>
      <c r="C2446" s="172" t="s">
        <v>2180</v>
      </c>
      <c r="D2446" s="172" t="s">
        <v>403</v>
      </c>
      <c r="E2446" s="173" t="s">
        <v>2181</v>
      </c>
      <c r="F2446" s="174" t="s">
        <v>2182</v>
      </c>
      <c r="G2446" s="175" t="s">
        <v>186</v>
      </c>
      <c r="H2446" s="176">
        <v>2.7370000000000001</v>
      </c>
      <c r="I2446" s="177"/>
      <c r="J2446" s="178">
        <f>ROUND(I2446*H2446,0)</f>
        <v>0</v>
      </c>
      <c r="K2446" s="174" t="s">
        <v>187</v>
      </c>
      <c r="L2446" s="179"/>
      <c r="M2446" s="180" t="s">
        <v>3</v>
      </c>
      <c r="N2446" s="181" t="s">
        <v>45</v>
      </c>
      <c r="P2446" s="142">
        <f>O2446*H2446</f>
        <v>0</v>
      </c>
      <c r="Q2446" s="142">
        <v>5.4000000000000003E-3</v>
      </c>
      <c r="R2446" s="142">
        <f>Q2446*H2446</f>
        <v>1.4779800000000001E-2</v>
      </c>
      <c r="S2446" s="142">
        <v>0</v>
      </c>
      <c r="T2446" s="143">
        <f>S2446*H2446</f>
        <v>0</v>
      </c>
      <c r="AR2446" s="144" t="s">
        <v>446</v>
      </c>
      <c r="AT2446" s="144" t="s">
        <v>403</v>
      </c>
      <c r="AU2446" s="144" t="s">
        <v>82</v>
      </c>
      <c r="AY2446" s="18" t="s">
        <v>181</v>
      </c>
      <c r="BE2446" s="145">
        <f>IF(N2446="základní",J2446,0)</f>
        <v>0</v>
      </c>
      <c r="BF2446" s="145">
        <f>IF(N2446="snížená",J2446,0)</f>
        <v>0</v>
      </c>
      <c r="BG2446" s="145">
        <f>IF(N2446="zákl. přenesená",J2446,0)</f>
        <v>0</v>
      </c>
      <c r="BH2446" s="145">
        <f>IF(N2446="sníž. přenesená",J2446,0)</f>
        <v>0</v>
      </c>
      <c r="BI2446" s="145">
        <f>IF(N2446="nulová",J2446,0)</f>
        <v>0</v>
      </c>
      <c r="BJ2446" s="18" t="s">
        <v>9</v>
      </c>
      <c r="BK2446" s="145">
        <f>ROUND(I2446*H2446,0)</f>
        <v>0</v>
      </c>
      <c r="BL2446" s="18" t="s">
        <v>333</v>
      </c>
      <c r="BM2446" s="144" t="s">
        <v>2183</v>
      </c>
    </row>
    <row r="2447" spans="2:65" s="1" customFormat="1" ht="19.5">
      <c r="B2447" s="33"/>
      <c r="D2447" s="146" t="s">
        <v>190</v>
      </c>
      <c r="F2447" s="147" t="s">
        <v>2182</v>
      </c>
      <c r="I2447" s="148"/>
      <c r="L2447" s="33"/>
      <c r="M2447" s="149"/>
      <c r="T2447" s="54"/>
      <c r="AT2447" s="18" t="s">
        <v>190</v>
      </c>
      <c r="AU2447" s="18" t="s">
        <v>82</v>
      </c>
    </row>
    <row r="2448" spans="2:65" s="13" customFormat="1" ht="11.25">
      <c r="B2448" s="158"/>
      <c r="D2448" s="146" t="s">
        <v>194</v>
      </c>
      <c r="E2448" s="159" t="s">
        <v>3</v>
      </c>
      <c r="F2448" s="160" t="s">
        <v>2184</v>
      </c>
      <c r="H2448" s="161">
        <v>2.7370000000000001</v>
      </c>
      <c r="I2448" s="162"/>
      <c r="L2448" s="158"/>
      <c r="M2448" s="163"/>
      <c r="T2448" s="164"/>
      <c r="AT2448" s="159" t="s">
        <v>194</v>
      </c>
      <c r="AU2448" s="159" t="s">
        <v>82</v>
      </c>
      <c r="AV2448" s="13" t="s">
        <v>82</v>
      </c>
      <c r="AW2448" s="13" t="s">
        <v>35</v>
      </c>
      <c r="AX2448" s="13" t="s">
        <v>9</v>
      </c>
      <c r="AY2448" s="159" t="s">
        <v>181</v>
      </c>
    </row>
    <row r="2449" spans="2:65" s="1" customFormat="1" ht="16.5" customHeight="1">
      <c r="B2449" s="132"/>
      <c r="C2449" s="133" t="s">
        <v>2185</v>
      </c>
      <c r="D2449" s="133" t="s">
        <v>183</v>
      </c>
      <c r="E2449" s="134" t="s">
        <v>2186</v>
      </c>
      <c r="F2449" s="135" t="s">
        <v>2187</v>
      </c>
      <c r="G2449" s="136" t="s">
        <v>186</v>
      </c>
      <c r="H2449" s="137">
        <v>5.3330000000000002</v>
      </c>
      <c r="I2449" s="138"/>
      <c r="J2449" s="139">
        <f>ROUND(I2449*H2449,0)</f>
        <v>0</v>
      </c>
      <c r="K2449" s="135" t="s">
        <v>187</v>
      </c>
      <c r="L2449" s="33"/>
      <c r="M2449" s="140" t="s">
        <v>3</v>
      </c>
      <c r="N2449" s="141" t="s">
        <v>45</v>
      </c>
      <c r="P2449" s="142">
        <f>O2449*H2449</f>
        <v>0</v>
      </c>
      <c r="Q2449" s="142">
        <v>3.0000000000000001E-5</v>
      </c>
      <c r="R2449" s="142">
        <f>Q2449*H2449</f>
        <v>1.5999000000000002E-4</v>
      </c>
      <c r="S2449" s="142">
        <v>0</v>
      </c>
      <c r="T2449" s="143">
        <f>S2449*H2449</f>
        <v>0</v>
      </c>
      <c r="AR2449" s="144" t="s">
        <v>333</v>
      </c>
      <c r="AT2449" s="144" t="s">
        <v>183</v>
      </c>
      <c r="AU2449" s="144" t="s">
        <v>82</v>
      </c>
      <c r="AY2449" s="18" t="s">
        <v>181</v>
      </c>
      <c r="BE2449" s="145">
        <f>IF(N2449="základní",J2449,0)</f>
        <v>0</v>
      </c>
      <c r="BF2449" s="145">
        <f>IF(N2449="snížená",J2449,0)</f>
        <v>0</v>
      </c>
      <c r="BG2449" s="145">
        <f>IF(N2449="zákl. přenesená",J2449,0)</f>
        <v>0</v>
      </c>
      <c r="BH2449" s="145">
        <f>IF(N2449="sníž. přenesená",J2449,0)</f>
        <v>0</v>
      </c>
      <c r="BI2449" s="145">
        <f>IF(N2449="nulová",J2449,0)</f>
        <v>0</v>
      </c>
      <c r="BJ2449" s="18" t="s">
        <v>9</v>
      </c>
      <c r="BK2449" s="145">
        <f>ROUND(I2449*H2449,0)</f>
        <v>0</v>
      </c>
      <c r="BL2449" s="18" t="s">
        <v>333</v>
      </c>
      <c r="BM2449" s="144" t="s">
        <v>2188</v>
      </c>
    </row>
    <row r="2450" spans="2:65" s="1" customFormat="1" ht="11.25">
      <c r="B2450" s="33"/>
      <c r="D2450" s="146" t="s">
        <v>190</v>
      </c>
      <c r="F2450" s="147" t="s">
        <v>2189</v>
      </c>
      <c r="I2450" s="148"/>
      <c r="L2450" s="33"/>
      <c r="M2450" s="149"/>
      <c r="T2450" s="54"/>
      <c r="AT2450" s="18" t="s">
        <v>190</v>
      </c>
      <c r="AU2450" s="18" t="s">
        <v>82</v>
      </c>
    </row>
    <row r="2451" spans="2:65" s="1" customFormat="1" ht="11.25">
      <c r="B2451" s="33"/>
      <c r="D2451" s="150" t="s">
        <v>192</v>
      </c>
      <c r="F2451" s="151" t="s">
        <v>2190</v>
      </c>
      <c r="I2451" s="148"/>
      <c r="L2451" s="33"/>
      <c r="M2451" s="149"/>
      <c r="T2451" s="54"/>
      <c r="AT2451" s="18" t="s">
        <v>192</v>
      </c>
      <c r="AU2451" s="18" t="s">
        <v>82</v>
      </c>
    </row>
    <row r="2452" spans="2:65" s="12" customFormat="1" ht="11.25">
      <c r="B2452" s="152"/>
      <c r="D2452" s="146" t="s">
        <v>194</v>
      </c>
      <c r="E2452" s="153" t="s">
        <v>3</v>
      </c>
      <c r="F2452" s="154" t="s">
        <v>732</v>
      </c>
      <c r="H2452" s="153" t="s">
        <v>3</v>
      </c>
      <c r="I2452" s="155"/>
      <c r="L2452" s="152"/>
      <c r="M2452" s="156"/>
      <c r="T2452" s="157"/>
      <c r="AT2452" s="153" t="s">
        <v>194</v>
      </c>
      <c r="AU2452" s="153" t="s">
        <v>82</v>
      </c>
      <c r="AV2452" s="12" t="s">
        <v>9</v>
      </c>
      <c r="AW2452" s="12" t="s">
        <v>35</v>
      </c>
      <c r="AX2452" s="12" t="s">
        <v>74</v>
      </c>
      <c r="AY2452" s="153" t="s">
        <v>181</v>
      </c>
    </row>
    <row r="2453" spans="2:65" s="13" customFormat="1" ht="11.25">
      <c r="B2453" s="158"/>
      <c r="D2453" s="146" t="s">
        <v>194</v>
      </c>
      <c r="E2453" s="159" t="s">
        <v>3</v>
      </c>
      <c r="F2453" s="160" t="s">
        <v>2191</v>
      </c>
      <c r="H2453" s="161">
        <v>5.3330000000000002</v>
      </c>
      <c r="I2453" s="162"/>
      <c r="L2453" s="158"/>
      <c r="M2453" s="163"/>
      <c r="T2453" s="164"/>
      <c r="AT2453" s="159" t="s">
        <v>194</v>
      </c>
      <c r="AU2453" s="159" t="s">
        <v>82</v>
      </c>
      <c r="AV2453" s="13" t="s">
        <v>82</v>
      </c>
      <c r="AW2453" s="13" t="s">
        <v>35</v>
      </c>
      <c r="AX2453" s="13" t="s">
        <v>9</v>
      </c>
      <c r="AY2453" s="159" t="s">
        <v>181</v>
      </c>
    </row>
    <row r="2454" spans="2:65" s="1" customFormat="1" ht="16.5" customHeight="1">
      <c r="B2454" s="132"/>
      <c r="C2454" s="172" t="s">
        <v>2192</v>
      </c>
      <c r="D2454" s="172" t="s">
        <v>403</v>
      </c>
      <c r="E2454" s="173" t="s">
        <v>2193</v>
      </c>
      <c r="F2454" s="174" t="s">
        <v>2194</v>
      </c>
      <c r="G2454" s="175" t="s">
        <v>186</v>
      </c>
      <c r="H2454" s="176">
        <v>5.44</v>
      </c>
      <c r="I2454" s="177"/>
      <c r="J2454" s="178">
        <f>ROUND(I2454*H2454,0)</f>
        <v>0</v>
      </c>
      <c r="K2454" s="174" t="s">
        <v>187</v>
      </c>
      <c r="L2454" s="179"/>
      <c r="M2454" s="180" t="s">
        <v>3</v>
      </c>
      <c r="N2454" s="181" t="s">
        <v>45</v>
      </c>
      <c r="P2454" s="142">
        <f>O2454*H2454</f>
        <v>0</v>
      </c>
      <c r="Q2454" s="142">
        <v>2.5000000000000001E-3</v>
      </c>
      <c r="R2454" s="142">
        <f>Q2454*H2454</f>
        <v>1.3600000000000001E-2</v>
      </c>
      <c r="S2454" s="142">
        <v>0</v>
      </c>
      <c r="T2454" s="143">
        <f>S2454*H2454</f>
        <v>0</v>
      </c>
      <c r="AR2454" s="144" t="s">
        <v>446</v>
      </c>
      <c r="AT2454" s="144" t="s">
        <v>403</v>
      </c>
      <c r="AU2454" s="144" t="s">
        <v>82</v>
      </c>
      <c r="AY2454" s="18" t="s">
        <v>181</v>
      </c>
      <c r="BE2454" s="145">
        <f>IF(N2454="základní",J2454,0)</f>
        <v>0</v>
      </c>
      <c r="BF2454" s="145">
        <f>IF(N2454="snížená",J2454,0)</f>
        <v>0</v>
      </c>
      <c r="BG2454" s="145">
        <f>IF(N2454="zákl. přenesená",J2454,0)</f>
        <v>0</v>
      </c>
      <c r="BH2454" s="145">
        <f>IF(N2454="sníž. přenesená",J2454,0)</f>
        <v>0</v>
      </c>
      <c r="BI2454" s="145">
        <f>IF(N2454="nulová",J2454,0)</f>
        <v>0</v>
      </c>
      <c r="BJ2454" s="18" t="s">
        <v>9</v>
      </c>
      <c r="BK2454" s="145">
        <f>ROUND(I2454*H2454,0)</f>
        <v>0</v>
      </c>
      <c r="BL2454" s="18" t="s">
        <v>333</v>
      </c>
      <c r="BM2454" s="144" t="s">
        <v>2195</v>
      </c>
    </row>
    <row r="2455" spans="2:65" s="1" customFormat="1" ht="11.25">
      <c r="B2455" s="33"/>
      <c r="D2455" s="146" t="s">
        <v>190</v>
      </c>
      <c r="F2455" s="147" t="s">
        <v>2194</v>
      </c>
      <c r="I2455" s="148"/>
      <c r="L2455" s="33"/>
      <c r="M2455" s="149"/>
      <c r="T2455" s="54"/>
      <c r="AT2455" s="18" t="s">
        <v>190</v>
      </c>
      <c r="AU2455" s="18" t="s">
        <v>82</v>
      </c>
    </row>
    <row r="2456" spans="2:65" s="13" customFormat="1" ht="11.25">
      <c r="B2456" s="158"/>
      <c r="D2456" s="146" t="s">
        <v>194</v>
      </c>
      <c r="E2456" s="159" t="s">
        <v>3</v>
      </c>
      <c r="F2456" s="160" t="s">
        <v>2196</v>
      </c>
      <c r="H2456" s="161">
        <v>5.44</v>
      </c>
      <c r="I2456" s="162"/>
      <c r="L2456" s="158"/>
      <c r="M2456" s="163"/>
      <c r="T2456" s="164"/>
      <c r="AT2456" s="159" t="s">
        <v>194</v>
      </c>
      <c r="AU2456" s="159" t="s">
        <v>82</v>
      </c>
      <c r="AV2456" s="13" t="s">
        <v>82</v>
      </c>
      <c r="AW2456" s="13" t="s">
        <v>35</v>
      </c>
      <c r="AX2456" s="13" t="s">
        <v>9</v>
      </c>
      <c r="AY2456" s="159" t="s">
        <v>181</v>
      </c>
    </row>
    <row r="2457" spans="2:65" s="1" customFormat="1" ht="21.75" customHeight="1">
      <c r="B2457" s="132"/>
      <c r="C2457" s="133" t="s">
        <v>2197</v>
      </c>
      <c r="D2457" s="133" t="s">
        <v>183</v>
      </c>
      <c r="E2457" s="134" t="s">
        <v>2198</v>
      </c>
      <c r="F2457" s="135" t="s">
        <v>2199</v>
      </c>
      <c r="G2457" s="136" t="s">
        <v>214</v>
      </c>
      <c r="H2457" s="137">
        <v>4.04</v>
      </c>
      <c r="I2457" s="138"/>
      <c r="J2457" s="139">
        <f>ROUND(I2457*H2457,0)</f>
        <v>0</v>
      </c>
      <c r="K2457" s="135" t="s">
        <v>187</v>
      </c>
      <c r="L2457" s="33"/>
      <c r="M2457" s="140" t="s">
        <v>3</v>
      </c>
      <c r="N2457" s="141" t="s">
        <v>45</v>
      </c>
      <c r="P2457" s="142">
        <f>O2457*H2457</f>
        <v>0</v>
      </c>
      <c r="Q2457" s="142">
        <v>5.9999999999999995E-4</v>
      </c>
      <c r="R2457" s="142">
        <f>Q2457*H2457</f>
        <v>2.4239999999999999E-3</v>
      </c>
      <c r="S2457" s="142">
        <v>0</v>
      </c>
      <c r="T2457" s="143">
        <f>S2457*H2457</f>
        <v>0</v>
      </c>
      <c r="AR2457" s="144" t="s">
        <v>333</v>
      </c>
      <c r="AT2457" s="144" t="s">
        <v>183</v>
      </c>
      <c r="AU2457" s="144" t="s">
        <v>82</v>
      </c>
      <c r="AY2457" s="18" t="s">
        <v>181</v>
      </c>
      <c r="BE2457" s="145">
        <f>IF(N2457="základní",J2457,0)</f>
        <v>0</v>
      </c>
      <c r="BF2457" s="145">
        <f>IF(N2457="snížená",J2457,0)</f>
        <v>0</v>
      </c>
      <c r="BG2457" s="145">
        <f>IF(N2457="zákl. přenesená",J2457,0)</f>
        <v>0</v>
      </c>
      <c r="BH2457" s="145">
        <f>IF(N2457="sníž. přenesená",J2457,0)</f>
        <v>0</v>
      </c>
      <c r="BI2457" s="145">
        <f>IF(N2457="nulová",J2457,0)</f>
        <v>0</v>
      </c>
      <c r="BJ2457" s="18" t="s">
        <v>9</v>
      </c>
      <c r="BK2457" s="145">
        <f>ROUND(I2457*H2457,0)</f>
        <v>0</v>
      </c>
      <c r="BL2457" s="18" t="s">
        <v>333</v>
      </c>
      <c r="BM2457" s="144" t="s">
        <v>2200</v>
      </c>
    </row>
    <row r="2458" spans="2:65" s="1" customFormat="1" ht="11.25">
      <c r="B2458" s="33"/>
      <c r="D2458" s="146" t="s">
        <v>190</v>
      </c>
      <c r="F2458" s="147" t="s">
        <v>2201</v>
      </c>
      <c r="I2458" s="148"/>
      <c r="L2458" s="33"/>
      <c r="M2458" s="149"/>
      <c r="T2458" s="54"/>
      <c r="AT2458" s="18" t="s">
        <v>190</v>
      </c>
      <c r="AU2458" s="18" t="s">
        <v>82</v>
      </c>
    </row>
    <row r="2459" spans="2:65" s="1" customFormat="1" ht="11.25">
      <c r="B2459" s="33"/>
      <c r="D2459" s="150" t="s">
        <v>192</v>
      </c>
      <c r="F2459" s="151" t="s">
        <v>2202</v>
      </c>
      <c r="I2459" s="148"/>
      <c r="L2459" s="33"/>
      <c r="M2459" s="149"/>
      <c r="T2459" s="54"/>
      <c r="AT2459" s="18" t="s">
        <v>192</v>
      </c>
      <c r="AU2459" s="18" t="s">
        <v>82</v>
      </c>
    </row>
    <row r="2460" spans="2:65" s="13" customFormat="1" ht="11.25">
      <c r="B2460" s="158"/>
      <c r="D2460" s="146" t="s">
        <v>194</v>
      </c>
      <c r="E2460" s="159" t="s">
        <v>3</v>
      </c>
      <c r="F2460" s="160" t="s">
        <v>2203</v>
      </c>
      <c r="H2460" s="161">
        <v>4.04</v>
      </c>
      <c r="I2460" s="162"/>
      <c r="L2460" s="158"/>
      <c r="M2460" s="163"/>
      <c r="T2460" s="164"/>
      <c r="AT2460" s="159" t="s">
        <v>194</v>
      </c>
      <c r="AU2460" s="159" t="s">
        <v>82</v>
      </c>
      <c r="AV2460" s="13" t="s">
        <v>82</v>
      </c>
      <c r="AW2460" s="13" t="s">
        <v>35</v>
      </c>
      <c r="AX2460" s="13" t="s">
        <v>9</v>
      </c>
      <c r="AY2460" s="159" t="s">
        <v>181</v>
      </c>
    </row>
    <row r="2461" spans="2:65" s="1" customFormat="1" ht="21.75" customHeight="1">
      <c r="B2461" s="132"/>
      <c r="C2461" s="133" t="s">
        <v>2204</v>
      </c>
      <c r="D2461" s="133" t="s">
        <v>183</v>
      </c>
      <c r="E2461" s="134" t="s">
        <v>2205</v>
      </c>
      <c r="F2461" s="135" t="s">
        <v>2206</v>
      </c>
      <c r="G2461" s="136" t="s">
        <v>214</v>
      </c>
      <c r="H2461" s="137">
        <v>8.2420000000000009</v>
      </c>
      <c r="I2461" s="138"/>
      <c r="J2461" s="139">
        <f>ROUND(I2461*H2461,0)</f>
        <v>0</v>
      </c>
      <c r="K2461" s="135" t="s">
        <v>187</v>
      </c>
      <c r="L2461" s="33"/>
      <c r="M2461" s="140" t="s">
        <v>3</v>
      </c>
      <c r="N2461" s="141" t="s">
        <v>45</v>
      </c>
      <c r="P2461" s="142">
        <f>O2461*H2461</f>
        <v>0</v>
      </c>
      <c r="Q2461" s="142">
        <v>8.9999999999999998E-4</v>
      </c>
      <c r="R2461" s="142">
        <f>Q2461*H2461</f>
        <v>7.4178000000000004E-3</v>
      </c>
      <c r="S2461" s="142">
        <v>0</v>
      </c>
      <c r="T2461" s="143">
        <f>S2461*H2461</f>
        <v>0</v>
      </c>
      <c r="AR2461" s="144" t="s">
        <v>333</v>
      </c>
      <c r="AT2461" s="144" t="s">
        <v>183</v>
      </c>
      <c r="AU2461" s="144" t="s">
        <v>82</v>
      </c>
      <c r="AY2461" s="18" t="s">
        <v>181</v>
      </c>
      <c r="BE2461" s="145">
        <f>IF(N2461="základní",J2461,0)</f>
        <v>0</v>
      </c>
      <c r="BF2461" s="145">
        <f>IF(N2461="snížená",J2461,0)</f>
        <v>0</v>
      </c>
      <c r="BG2461" s="145">
        <f>IF(N2461="zákl. přenesená",J2461,0)</f>
        <v>0</v>
      </c>
      <c r="BH2461" s="145">
        <f>IF(N2461="sníž. přenesená",J2461,0)</f>
        <v>0</v>
      </c>
      <c r="BI2461" s="145">
        <f>IF(N2461="nulová",J2461,0)</f>
        <v>0</v>
      </c>
      <c r="BJ2461" s="18" t="s">
        <v>9</v>
      </c>
      <c r="BK2461" s="145">
        <f>ROUND(I2461*H2461,0)</f>
        <v>0</v>
      </c>
      <c r="BL2461" s="18" t="s">
        <v>333</v>
      </c>
      <c r="BM2461" s="144" t="s">
        <v>2207</v>
      </c>
    </row>
    <row r="2462" spans="2:65" s="1" customFormat="1" ht="11.25">
      <c r="B2462" s="33"/>
      <c r="D2462" s="146" t="s">
        <v>190</v>
      </c>
      <c r="F2462" s="147" t="s">
        <v>2208</v>
      </c>
      <c r="I2462" s="148"/>
      <c r="L2462" s="33"/>
      <c r="M2462" s="149"/>
      <c r="T2462" s="54"/>
      <c r="AT2462" s="18" t="s">
        <v>190</v>
      </c>
      <c r="AU2462" s="18" t="s">
        <v>82</v>
      </c>
    </row>
    <row r="2463" spans="2:65" s="1" customFormat="1" ht="11.25">
      <c r="B2463" s="33"/>
      <c r="D2463" s="150" t="s">
        <v>192</v>
      </c>
      <c r="F2463" s="151" t="s">
        <v>2209</v>
      </c>
      <c r="I2463" s="148"/>
      <c r="L2463" s="33"/>
      <c r="M2463" s="149"/>
      <c r="T2463" s="54"/>
      <c r="AT2463" s="18" t="s">
        <v>192</v>
      </c>
      <c r="AU2463" s="18" t="s">
        <v>82</v>
      </c>
    </row>
    <row r="2464" spans="2:65" s="12" customFormat="1" ht="11.25">
      <c r="B2464" s="152"/>
      <c r="D2464" s="146" t="s">
        <v>194</v>
      </c>
      <c r="E2464" s="153" t="s">
        <v>3</v>
      </c>
      <c r="F2464" s="154" t="s">
        <v>2210</v>
      </c>
      <c r="H2464" s="153" t="s">
        <v>3</v>
      </c>
      <c r="I2464" s="155"/>
      <c r="L2464" s="152"/>
      <c r="M2464" s="156"/>
      <c r="T2464" s="157"/>
      <c r="AT2464" s="153" t="s">
        <v>194</v>
      </c>
      <c r="AU2464" s="153" t="s">
        <v>82</v>
      </c>
      <c r="AV2464" s="12" t="s">
        <v>9</v>
      </c>
      <c r="AW2464" s="12" t="s">
        <v>35</v>
      </c>
      <c r="AX2464" s="12" t="s">
        <v>74</v>
      </c>
      <c r="AY2464" s="153" t="s">
        <v>181</v>
      </c>
    </row>
    <row r="2465" spans="2:65" s="13" customFormat="1" ht="11.25">
      <c r="B2465" s="158"/>
      <c r="D2465" s="146" t="s">
        <v>194</v>
      </c>
      <c r="E2465" s="159" t="s">
        <v>3</v>
      </c>
      <c r="F2465" s="160" t="s">
        <v>2211</v>
      </c>
      <c r="H2465" s="161">
        <v>8.2420000000000009</v>
      </c>
      <c r="I2465" s="162"/>
      <c r="L2465" s="158"/>
      <c r="M2465" s="163"/>
      <c r="T2465" s="164"/>
      <c r="AT2465" s="159" t="s">
        <v>194</v>
      </c>
      <c r="AU2465" s="159" t="s">
        <v>82</v>
      </c>
      <c r="AV2465" s="13" t="s">
        <v>82</v>
      </c>
      <c r="AW2465" s="13" t="s">
        <v>35</v>
      </c>
      <c r="AX2465" s="13" t="s">
        <v>9</v>
      </c>
      <c r="AY2465" s="159" t="s">
        <v>181</v>
      </c>
    </row>
    <row r="2466" spans="2:65" s="1" customFormat="1" ht="16.5" customHeight="1">
      <c r="B2466" s="132"/>
      <c r="C2466" s="133" t="s">
        <v>2212</v>
      </c>
      <c r="D2466" s="133" t="s">
        <v>183</v>
      </c>
      <c r="E2466" s="134" t="s">
        <v>2213</v>
      </c>
      <c r="F2466" s="135" t="s">
        <v>2214</v>
      </c>
      <c r="G2466" s="136" t="s">
        <v>2158</v>
      </c>
      <c r="H2466" s="190"/>
      <c r="I2466" s="138"/>
      <c r="J2466" s="139">
        <f>ROUND(I2466*H2466,0)</f>
        <v>0</v>
      </c>
      <c r="K2466" s="135" t="s">
        <v>187</v>
      </c>
      <c r="L2466" s="33"/>
      <c r="M2466" s="140" t="s">
        <v>3</v>
      </c>
      <c r="N2466" s="141" t="s">
        <v>45</v>
      </c>
      <c r="P2466" s="142">
        <f>O2466*H2466</f>
        <v>0</v>
      </c>
      <c r="Q2466" s="142">
        <v>0</v>
      </c>
      <c r="R2466" s="142">
        <f>Q2466*H2466</f>
        <v>0</v>
      </c>
      <c r="S2466" s="142">
        <v>0</v>
      </c>
      <c r="T2466" s="143">
        <f>S2466*H2466</f>
        <v>0</v>
      </c>
      <c r="AR2466" s="144" t="s">
        <v>333</v>
      </c>
      <c r="AT2466" s="144" t="s">
        <v>183</v>
      </c>
      <c r="AU2466" s="144" t="s">
        <v>82</v>
      </c>
      <c r="AY2466" s="18" t="s">
        <v>181</v>
      </c>
      <c r="BE2466" s="145">
        <f>IF(N2466="základní",J2466,0)</f>
        <v>0</v>
      </c>
      <c r="BF2466" s="145">
        <f>IF(N2466="snížená",J2466,0)</f>
        <v>0</v>
      </c>
      <c r="BG2466" s="145">
        <f>IF(N2466="zákl. přenesená",J2466,0)</f>
        <v>0</v>
      </c>
      <c r="BH2466" s="145">
        <f>IF(N2466="sníž. přenesená",J2466,0)</f>
        <v>0</v>
      </c>
      <c r="BI2466" s="145">
        <f>IF(N2466="nulová",J2466,0)</f>
        <v>0</v>
      </c>
      <c r="BJ2466" s="18" t="s">
        <v>9</v>
      </c>
      <c r="BK2466" s="145">
        <f>ROUND(I2466*H2466,0)</f>
        <v>0</v>
      </c>
      <c r="BL2466" s="18" t="s">
        <v>333</v>
      </c>
      <c r="BM2466" s="144" t="s">
        <v>2215</v>
      </c>
    </row>
    <row r="2467" spans="2:65" s="1" customFormat="1" ht="19.5">
      <c r="B2467" s="33"/>
      <c r="D2467" s="146" t="s">
        <v>190</v>
      </c>
      <c r="F2467" s="147" t="s">
        <v>2216</v>
      </c>
      <c r="I2467" s="148"/>
      <c r="L2467" s="33"/>
      <c r="M2467" s="149"/>
      <c r="T2467" s="54"/>
      <c r="AT2467" s="18" t="s">
        <v>190</v>
      </c>
      <c r="AU2467" s="18" t="s">
        <v>82</v>
      </c>
    </row>
    <row r="2468" spans="2:65" s="1" customFormat="1" ht="11.25">
      <c r="B2468" s="33"/>
      <c r="D2468" s="150" t="s">
        <v>192</v>
      </c>
      <c r="F2468" s="151" t="s">
        <v>2217</v>
      </c>
      <c r="I2468" s="148"/>
      <c r="L2468" s="33"/>
      <c r="M2468" s="149"/>
      <c r="T2468" s="54"/>
      <c r="AT2468" s="18" t="s">
        <v>192</v>
      </c>
      <c r="AU2468" s="18" t="s">
        <v>82</v>
      </c>
    </row>
    <row r="2469" spans="2:65" s="11" customFormat="1" ht="22.9" customHeight="1">
      <c r="B2469" s="120"/>
      <c r="D2469" s="121" t="s">
        <v>73</v>
      </c>
      <c r="E2469" s="130" t="s">
        <v>2218</v>
      </c>
      <c r="F2469" s="130" t="s">
        <v>2219</v>
      </c>
      <c r="I2469" s="123"/>
      <c r="J2469" s="131">
        <f>BK2469</f>
        <v>0</v>
      </c>
      <c r="L2469" s="120"/>
      <c r="M2469" s="125"/>
      <c r="P2469" s="126">
        <f>SUM(P2470:P2561)</f>
        <v>0</v>
      </c>
      <c r="R2469" s="126">
        <f>SUM(R2470:R2561)</f>
        <v>15.081955419999998</v>
      </c>
      <c r="T2469" s="127">
        <f>SUM(T2470:T2561)</f>
        <v>0</v>
      </c>
      <c r="AR2469" s="121" t="s">
        <v>82</v>
      </c>
      <c r="AT2469" s="128" t="s">
        <v>73</v>
      </c>
      <c r="AU2469" s="128" t="s">
        <v>9</v>
      </c>
      <c r="AY2469" s="121" t="s">
        <v>181</v>
      </c>
      <c r="BK2469" s="129">
        <f>SUM(BK2470:BK2561)</f>
        <v>0</v>
      </c>
    </row>
    <row r="2470" spans="2:65" s="1" customFormat="1" ht="16.5" customHeight="1">
      <c r="B2470" s="132"/>
      <c r="C2470" s="133" t="s">
        <v>2220</v>
      </c>
      <c r="D2470" s="133" t="s">
        <v>183</v>
      </c>
      <c r="E2470" s="134" t="s">
        <v>2221</v>
      </c>
      <c r="F2470" s="135" t="s">
        <v>2222</v>
      </c>
      <c r="G2470" s="136" t="s">
        <v>186</v>
      </c>
      <c r="H2470" s="137">
        <v>669.90200000000004</v>
      </c>
      <c r="I2470" s="138"/>
      <c r="J2470" s="139">
        <f>ROUND(I2470*H2470,0)</f>
        <v>0</v>
      </c>
      <c r="K2470" s="135" t="s">
        <v>187</v>
      </c>
      <c r="L2470" s="33"/>
      <c r="M2470" s="140" t="s">
        <v>3</v>
      </c>
      <c r="N2470" s="141" t="s">
        <v>45</v>
      </c>
      <c r="P2470" s="142">
        <f>O2470*H2470</f>
        <v>0</v>
      </c>
      <c r="Q2470" s="142">
        <v>0</v>
      </c>
      <c r="R2470" s="142">
        <f>Q2470*H2470</f>
        <v>0</v>
      </c>
      <c r="S2470" s="142">
        <v>0</v>
      </c>
      <c r="T2470" s="143">
        <f>S2470*H2470</f>
        <v>0</v>
      </c>
      <c r="AR2470" s="144" t="s">
        <v>333</v>
      </c>
      <c r="AT2470" s="144" t="s">
        <v>183</v>
      </c>
      <c r="AU2470" s="144" t="s">
        <v>82</v>
      </c>
      <c r="AY2470" s="18" t="s">
        <v>181</v>
      </c>
      <c r="BE2470" s="145">
        <f>IF(N2470="základní",J2470,0)</f>
        <v>0</v>
      </c>
      <c r="BF2470" s="145">
        <f>IF(N2470="snížená",J2470,0)</f>
        <v>0</v>
      </c>
      <c r="BG2470" s="145">
        <f>IF(N2470="zákl. přenesená",J2470,0)</f>
        <v>0</v>
      </c>
      <c r="BH2470" s="145">
        <f>IF(N2470="sníž. přenesená",J2470,0)</f>
        <v>0</v>
      </c>
      <c r="BI2470" s="145">
        <f>IF(N2470="nulová",J2470,0)</f>
        <v>0</v>
      </c>
      <c r="BJ2470" s="18" t="s">
        <v>9</v>
      </c>
      <c r="BK2470" s="145">
        <f>ROUND(I2470*H2470,0)</f>
        <v>0</v>
      </c>
      <c r="BL2470" s="18" t="s">
        <v>333</v>
      </c>
      <c r="BM2470" s="144" t="s">
        <v>2223</v>
      </c>
    </row>
    <row r="2471" spans="2:65" s="1" customFormat="1" ht="19.5">
      <c r="B2471" s="33"/>
      <c r="D2471" s="146" t="s">
        <v>190</v>
      </c>
      <c r="F2471" s="147" t="s">
        <v>2224</v>
      </c>
      <c r="I2471" s="148"/>
      <c r="L2471" s="33"/>
      <c r="M2471" s="149"/>
      <c r="T2471" s="54"/>
      <c r="AT2471" s="18" t="s">
        <v>190</v>
      </c>
      <c r="AU2471" s="18" t="s">
        <v>82</v>
      </c>
    </row>
    <row r="2472" spans="2:65" s="1" customFormat="1" ht="11.25">
      <c r="B2472" s="33"/>
      <c r="D2472" s="150" t="s">
        <v>192</v>
      </c>
      <c r="F2472" s="151" t="s">
        <v>2225</v>
      </c>
      <c r="I2472" s="148"/>
      <c r="L2472" s="33"/>
      <c r="M2472" s="149"/>
      <c r="T2472" s="54"/>
      <c r="AT2472" s="18" t="s">
        <v>192</v>
      </c>
      <c r="AU2472" s="18" t="s">
        <v>82</v>
      </c>
    </row>
    <row r="2473" spans="2:65" s="12" customFormat="1" ht="11.25">
      <c r="B2473" s="152"/>
      <c r="D2473" s="146" t="s">
        <v>194</v>
      </c>
      <c r="E2473" s="153" t="s">
        <v>3</v>
      </c>
      <c r="F2473" s="154" t="s">
        <v>1750</v>
      </c>
      <c r="H2473" s="153" t="s">
        <v>3</v>
      </c>
      <c r="I2473" s="155"/>
      <c r="L2473" s="152"/>
      <c r="M2473" s="156"/>
      <c r="T2473" s="157"/>
      <c r="AT2473" s="153" t="s">
        <v>194</v>
      </c>
      <c r="AU2473" s="153" t="s">
        <v>82</v>
      </c>
      <c r="AV2473" s="12" t="s">
        <v>9</v>
      </c>
      <c r="AW2473" s="12" t="s">
        <v>35</v>
      </c>
      <c r="AX2473" s="12" t="s">
        <v>74</v>
      </c>
      <c r="AY2473" s="153" t="s">
        <v>181</v>
      </c>
    </row>
    <row r="2474" spans="2:65" s="13" customFormat="1" ht="11.25">
      <c r="B2474" s="158"/>
      <c r="D2474" s="146" t="s">
        <v>194</v>
      </c>
      <c r="E2474" s="159" t="s">
        <v>3</v>
      </c>
      <c r="F2474" s="160" t="s">
        <v>1751</v>
      </c>
      <c r="H2474" s="161">
        <v>302.27100000000002</v>
      </c>
      <c r="I2474" s="162"/>
      <c r="L2474" s="158"/>
      <c r="M2474" s="163"/>
      <c r="T2474" s="164"/>
      <c r="AT2474" s="159" t="s">
        <v>194</v>
      </c>
      <c r="AU2474" s="159" t="s">
        <v>82</v>
      </c>
      <c r="AV2474" s="13" t="s">
        <v>82</v>
      </c>
      <c r="AW2474" s="13" t="s">
        <v>35</v>
      </c>
      <c r="AX2474" s="13" t="s">
        <v>74</v>
      </c>
      <c r="AY2474" s="159" t="s">
        <v>181</v>
      </c>
    </row>
    <row r="2475" spans="2:65" s="13" customFormat="1" ht="11.25">
      <c r="B2475" s="158"/>
      <c r="D2475" s="146" t="s">
        <v>194</v>
      </c>
      <c r="E2475" s="159" t="s">
        <v>3</v>
      </c>
      <c r="F2475" s="160" t="s">
        <v>1752</v>
      </c>
      <c r="H2475" s="161">
        <v>32.68</v>
      </c>
      <c r="I2475" s="162"/>
      <c r="L2475" s="158"/>
      <c r="M2475" s="163"/>
      <c r="T2475" s="164"/>
      <c r="AT2475" s="159" t="s">
        <v>194</v>
      </c>
      <c r="AU2475" s="159" t="s">
        <v>82</v>
      </c>
      <c r="AV2475" s="13" t="s">
        <v>82</v>
      </c>
      <c r="AW2475" s="13" t="s">
        <v>35</v>
      </c>
      <c r="AX2475" s="13" t="s">
        <v>74</v>
      </c>
      <c r="AY2475" s="159" t="s">
        <v>181</v>
      </c>
    </row>
    <row r="2476" spans="2:65" s="14" customFormat="1" ht="11.25">
      <c r="B2476" s="165"/>
      <c r="D2476" s="146" t="s">
        <v>194</v>
      </c>
      <c r="E2476" s="166" t="s">
        <v>3</v>
      </c>
      <c r="F2476" s="167" t="s">
        <v>204</v>
      </c>
      <c r="H2476" s="168">
        <v>334.95100000000002</v>
      </c>
      <c r="I2476" s="169"/>
      <c r="L2476" s="165"/>
      <c r="M2476" s="170"/>
      <c r="T2476" s="171"/>
      <c r="AT2476" s="166" t="s">
        <v>194</v>
      </c>
      <c r="AU2476" s="166" t="s">
        <v>82</v>
      </c>
      <c r="AV2476" s="14" t="s">
        <v>188</v>
      </c>
      <c r="AW2476" s="14" t="s">
        <v>35</v>
      </c>
      <c r="AX2476" s="14" t="s">
        <v>74</v>
      </c>
      <c r="AY2476" s="166" t="s">
        <v>181</v>
      </c>
    </row>
    <row r="2477" spans="2:65" s="13" customFormat="1" ht="11.25">
      <c r="B2477" s="158"/>
      <c r="D2477" s="146" t="s">
        <v>194</v>
      </c>
      <c r="E2477" s="159" t="s">
        <v>3</v>
      </c>
      <c r="F2477" s="160" t="s">
        <v>2226</v>
      </c>
      <c r="H2477" s="161">
        <v>669.90200000000004</v>
      </c>
      <c r="I2477" s="162"/>
      <c r="L2477" s="158"/>
      <c r="M2477" s="163"/>
      <c r="T2477" s="164"/>
      <c r="AT2477" s="159" t="s">
        <v>194</v>
      </c>
      <c r="AU2477" s="159" t="s">
        <v>82</v>
      </c>
      <c r="AV2477" s="13" t="s">
        <v>82</v>
      </c>
      <c r="AW2477" s="13" t="s">
        <v>35</v>
      </c>
      <c r="AX2477" s="13" t="s">
        <v>9</v>
      </c>
      <c r="AY2477" s="159" t="s">
        <v>181</v>
      </c>
    </row>
    <row r="2478" spans="2:65" s="1" customFormat="1" ht="16.5" customHeight="1">
      <c r="B2478" s="132"/>
      <c r="C2478" s="172" t="s">
        <v>2227</v>
      </c>
      <c r="D2478" s="172" t="s">
        <v>403</v>
      </c>
      <c r="E2478" s="173" t="s">
        <v>2228</v>
      </c>
      <c r="F2478" s="174" t="s">
        <v>2229</v>
      </c>
      <c r="G2478" s="175" t="s">
        <v>186</v>
      </c>
      <c r="H2478" s="176">
        <v>341.65</v>
      </c>
      <c r="I2478" s="177"/>
      <c r="J2478" s="178">
        <f>ROUND(I2478*H2478,0)</f>
        <v>0</v>
      </c>
      <c r="K2478" s="174" t="s">
        <v>187</v>
      </c>
      <c r="L2478" s="179"/>
      <c r="M2478" s="180" t="s">
        <v>3</v>
      </c>
      <c r="N2478" s="181" t="s">
        <v>45</v>
      </c>
      <c r="P2478" s="142">
        <f>O2478*H2478</f>
        <v>0</v>
      </c>
      <c r="Q2478" s="142">
        <v>2.674E-2</v>
      </c>
      <c r="R2478" s="142">
        <f>Q2478*H2478</f>
        <v>9.1357210000000002</v>
      </c>
      <c r="S2478" s="142">
        <v>0</v>
      </c>
      <c r="T2478" s="143">
        <f>S2478*H2478</f>
        <v>0</v>
      </c>
      <c r="AR2478" s="144" t="s">
        <v>446</v>
      </c>
      <c r="AT2478" s="144" t="s">
        <v>403</v>
      </c>
      <c r="AU2478" s="144" t="s">
        <v>82</v>
      </c>
      <c r="AY2478" s="18" t="s">
        <v>181</v>
      </c>
      <c r="BE2478" s="145">
        <f>IF(N2478="základní",J2478,0)</f>
        <v>0</v>
      </c>
      <c r="BF2478" s="145">
        <f>IF(N2478="snížená",J2478,0)</f>
        <v>0</v>
      </c>
      <c r="BG2478" s="145">
        <f>IF(N2478="zákl. přenesená",J2478,0)</f>
        <v>0</v>
      </c>
      <c r="BH2478" s="145">
        <f>IF(N2478="sníž. přenesená",J2478,0)</f>
        <v>0</v>
      </c>
      <c r="BI2478" s="145">
        <f>IF(N2478="nulová",J2478,0)</f>
        <v>0</v>
      </c>
      <c r="BJ2478" s="18" t="s">
        <v>9</v>
      </c>
      <c r="BK2478" s="145">
        <f>ROUND(I2478*H2478,0)</f>
        <v>0</v>
      </c>
      <c r="BL2478" s="18" t="s">
        <v>333</v>
      </c>
      <c r="BM2478" s="144" t="s">
        <v>2230</v>
      </c>
    </row>
    <row r="2479" spans="2:65" s="1" customFormat="1" ht="11.25">
      <c r="B2479" s="33"/>
      <c r="D2479" s="146" t="s">
        <v>190</v>
      </c>
      <c r="F2479" s="147" t="s">
        <v>2229</v>
      </c>
      <c r="I2479" s="148"/>
      <c r="L2479" s="33"/>
      <c r="M2479" s="149"/>
      <c r="T2479" s="54"/>
      <c r="AT2479" s="18" t="s">
        <v>190</v>
      </c>
      <c r="AU2479" s="18" t="s">
        <v>82</v>
      </c>
    </row>
    <row r="2480" spans="2:65" s="13" customFormat="1" ht="11.25">
      <c r="B2480" s="158"/>
      <c r="D2480" s="146" t="s">
        <v>194</v>
      </c>
      <c r="E2480" s="159" t="s">
        <v>3</v>
      </c>
      <c r="F2480" s="160" t="s">
        <v>2231</v>
      </c>
      <c r="H2480" s="161">
        <v>341.65</v>
      </c>
      <c r="I2480" s="162"/>
      <c r="L2480" s="158"/>
      <c r="M2480" s="163"/>
      <c r="T2480" s="164"/>
      <c r="AT2480" s="159" t="s">
        <v>194</v>
      </c>
      <c r="AU2480" s="159" t="s">
        <v>82</v>
      </c>
      <c r="AV2480" s="13" t="s">
        <v>82</v>
      </c>
      <c r="AW2480" s="13" t="s">
        <v>35</v>
      </c>
      <c r="AX2480" s="13" t="s">
        <v>9</v>
      </c>
      <c r="AY2480" s="159" t="s">
        <v>181</v>
      </c>
    </row>
    <row r="2481" spans="2:65" s="1" customFormat="1" ht="16.5" customHeight="1">
      <c r="B2481" s="132"/>
      <c r="C2481" s="172" t="s">
        <v>2232</v>
      </c>
      <c r="D2481" s="172" t="s">
        <v>403</v>
      </c>
      <c r="E2481" s="173" t="s">
        <v>2233</v>
      </c>
      <c r="F2481" s="174" t="s">
        <v>2234</v>
      </c>
      <c r="G2481" s="175" t="s">
        <v>186</v>
      </c>
      <c r="H2481" s="176">
        <v>341.65</v>
      </c>
      <c r="I2481" s="177"/>
      <c r="J2481" s="178">
        <f>ROUND(I2481*H2481,0)</f>
        <v>0</v>
      </c>
      <c r="K2481" s="174" t="s">
        <v>187</v>
      </c>
      <c r="L2481" s="179"/>
      <c r="M2481" s="180" t="s">
        <v>3</v>
      </c>
      <c r="N2481" s="181" t="s">
        <v>45</v>
      </c>
      <c r="P2481" s="142">
        <f>O2481*H2481</f>
        <v>0</v>
      </c>
      <c r="Q2481" s="142">
        <v>1.337E-2</v>
      </c>
      <c r="R2481" s="142">
        <f>Q2481*H2481</f>
        <v>4.5678605000000001</v>
      </c>
      <c r="S2481" s="142">
        <v>0</v>
      </c>
      <c r="T2481" s="143">
        <f>S2481*H2481</f>
        <v>0</v>
      </c>
      <c r="AR2481" s="144" t="s">
        <v>446</v>
      </c>
      <c r="AT2481" s="144" t="s">
        <v>403</v>
      </c>
      <c r="AU2481" s="144" t="s">
        <v>82</v>
      </c>
      <c r="AY2481" s="18" t="s">
        <v>181</v>
      </c>
      <c r="BE2481" s="145">
        <f>IF(N2481="základní",J2481,0)</f>
        <v>0</v>
      </c>
      <c r="BF2481" s="145">
        <f>IF(N2481="snížená",J2481,0)</f>
        <v>0</v>
      </c>
      <c r="BG2481" s="145">
        <f>IF(N2481="zákl. přenesená",J2481,0)</f>
        <v>0</v>
      </c>
      <c r="BH2481" s="145">
        <f>IF(N2481="sníž. přenesená",J2481,0)</f>
        <v>0</v>
      </c>
      <c r="BI2481" s="145">
        <f>IF(N2481="nulová",J2481,0)</f>
        <v>0</v>
      </c>
      <c r="BJ2481" s="18" t="s">
        <v>9</v>
      </c>
      <c r="BK2481" s="145">
        <f>ROUND(I2481*H2481,0)</f>
        <v>0</v>
      </c>
      <c r="BL2481" s="18" t="s">
        <v>333</v>
      </c>
      <c r="BM2481" s="144" t="s">
        <v>2235</v>
      </c>
    </row>
    <row r="2482" spans="2:65" s="1" customFormat="1" ht="11.25">
      <c r="B2482" s="33"/>
      <c r="D2482" s="146" t="s">
        <v>190</v>
      </c>
      <c r="F2482" s="147" t="s">
        <v>2234</v>
      </c>
      <c r="I2482" s="148"/>
      <c r="L2482" s="33"/>
      <c r="M2482" s="149"/>
      <c r="T2482" s="54"/>
      <c r="AT2482" s="18" t="s">
        <v>190</v>
      </c>
      <c r="AU2482" s="18" t="s">
        <v>82</v>
      </c>
    </row>
    <row r="2483" spans="2:65" s="13" customFormat="1" ht="11.25">
      <c r="B2483" s="158"/>
      <c r="D2483" s="146" t="s">
        <v>194</v>
      </c>
      <c r="E2483" s="159" t="s">
        <v>3</v>
      </c>
      <c r="F2483" s="160" t="s">
        <v>2231</v>
      </c>
      <c r="H2483" s="161">
        <v>341.65</v>
      </c>
      <c r="I2483" s="162"/>
      <c r="L2483" s="158"/>
      <c r="M2483" s="163"/>
      <c r="T2483" s="164"/>
      <c r="AT2483" s="159" t="s">
        <v>194</v>
      </c>
      <c r="AU2483" s="159" t="s">
        <v>82</v>
      </c>
      <c r="AV2483" s="13" t="s">
        <v>82</v>
      </c>
      <c r="AW2483" s="13" t="s">
        <v>35</v>
      </c>
      <c r="AX2483" s="13" t="s">
        <v>9</v>
      </c>
      <c r="AY2483" s="159" t="s">
        <v>181</v>
      </c>
    </row>
    <row r="2484" spans="2:65" s="1" customFormat="1" ht="16.5" customHeight="1">
      <c r="B2484" s="132"/>
      <c r="C2484" s="133" t="s">
        <v>2236</v>
      </c>
      <c r="D2484" s="133" t="s">
        <v>183</v>
      </c>
      <c r="E2484" s="134" t="s">
        <v>2237</v>
      </c>
      <c r="F2484" s="135" t="s">
        <v>2238</v>
      </c>
      <c r="G2484" s="136" t="s">
        <v>186</v>
      </c>
      <c r="H2484" s="137">
        <v>252.7</v>
      </c>
      <c r="I2484" s="138"/>
      <c r="J2484" s="139">
        <f>ROUND(I2484*H2484,0)</f>
        <v>0</v>
      </c>
      <c r="K2484" s="135" t="s">
        <v>187</v>
      </c>
      <c r="L2484" s="33"/>
      <c r="M2484" s="140" t="s">
        <v>3</v>
      </c>
      <c r="N2484" s="141" t="s">
        <v>45</v>
      </c>
      <c r="P2484" s="142">
        <f>O2484*H2484</f>
        <v>0</v>
      </c>
      <c r="Q2484" s="142">
        <v>0</v>
      </c>
      <c r="R2484" s="142">
        <f>Q2484*H2484</f>
        <v>0</v>
      </c>
      <c r="S2484" s="142">
        <v>0</v>
      </c>
      <c r="T2484" s="143">
        <f>S2484*H2484</f>
        <v>0</v>
      </c>
      <c r="AR2484" s="144" t="s">
        <v>333</v>
      </c>
      <c r="AT2484" s="144" t="s">
        <v>183</v>
      </c>
      <c r="AU2484" s="144" t="s">
        <v>82</v>
      </c>
      <c r="AY2484" s="18" t="s">
        <v>181</v>
      </c>
      <c r="BE2484" s="145">
        <f>IF(N2484="základní",J2484,0)</f>
        <v>0</v>
      </c>
      <c r="BF2484" s="145">
        <f>IF(N2484="snížená",J2484,0)</f>
        <v>0</v>
      </c>
      <c r="BG2484" s="145">
        <f>IF(N2484="zákl. přenesená",J2484,0)</f>
        <v>0</v>
      </c>
      <c r="BH2484" s="145">
        <f>IF(N2484="sníž. přenesená",J2484,0)</f>
        <v>0</v>
      </c>
      <c r="BI2484" s="145">
        <f>IF(N2484="nulová",J2484,0)</f>
        <v>0</v>
      </c>
      <c r="BJ2484" s="18" t="s">
        <v>9</v>
      </c>
      <c r="BK2484" s="145">
        <f>ROUND(I2484*H2484,0)</f>
        <v>0</v>
      </c>
      <c r="BL2484" s="18" t="s">
        <v>333</v>
      </c>
      <c r="BM2484" s="144" t="s">
        <v>2239</v>
      </c>
    </row>
    <row r="2485" spans="2:65" s="1" customFormat="1" ht="11.25">
      <c r="B2485" s="33"/>
      <c r="D2485" s="146" t="s">
        <v>190</v>
      </c>
      <c r="F2485" s="147" t="s">
        <v>2240</v>
      </c>
      <c r="I2485" s="148"/>
      <c r="L2485" s="33"/>
      <c r="M2485" s="149"/>
      <c r="T2485" s="54"/>
      <c r="AT2485" s="18" t="s">
        <v>190</v>
      </c>
      <c r="AU2485" s="18" t="s">
        <v>82</v>
      </c>
    </row>
    <row r="2486" spans="2:65" s="1" customFormat="1" ht="11.25">
      <c r="B2486" s="33"/>
      <c r="D2486" s="150" t="s">
        <v>192</v>
      </c>
      <c r="F2486" s="151" t="s">
        <v>2241</v>
      </c>
      <c r="I2486" s="148"/>
      <c r="L2486" s="33"/>
      <c r="M2486" s="149"/>
      <c r="T2486" s="54"/>
      <c r="AT2486" s="18" t="s">
        <v>192</v>
      </c>
      <c r="AU2486" s="18" t="s">
        <v>82</v>
      </c>
    </row>
    <row r="2487" spans="2:65" s="12" customFormat="1" ht="11.25">
      <c r="B2487" s="152"/>
      <c r="D2487" s="146" t="s">
        <v>194</v>
      </c>
      <c r="E2487" s="153" t="s">
        <v>3</v>
      </c>
      <c r="F2487" s="154" t="s">
        <v>244</v>
      </c>
      <c r="H2487" s="153" t="s">
        <v>3</v>
      </c>
      <c r="I2487" s="155"/>
      <c r="L2487" s="152"/>
      <c r="M2487" s="156"/>
      <c r="T2487" s="157"/>
      <c r="AT2487" s="153" t="s">
        <v>194</v>
      </c>
      <c r="AU2487" s="153" t="s">
        <v>82</v>
      </c>
      <c r="AV2487" s="12" t="s">
        <v>9</v>
      </c>
      <c r="AW2487" s="12" t="s">
        <v>35</v>
      </c>
      <c r="AX2487" s="12" t="s">
        <v>74</v>
      </c>
      <c r="AY2487" s="153" t="s">
        <v>181</v>
      </c>
    </row>
    <row r="2488" spans="2:65" s="13" customFormat="1" ht="11.25">
      <c r="B2488" s="158"/>
      <c r="D2488" s="146" t="s">
        <v>194</v>
      </c>
      <c r="E2488" s="159" t="s">
        <v>3</v>
      </c>
      <c r="F2488" s="160" t="s">
        <v>245</v>
      </c>
      <c r="H2488" s="161">
        <v>33.5</v>
      </c>
      <c r="I2488" s="162"/>
      <c r="L2488" s="158"/>
      <c r="M2488" s="163"/>
      <c r="T2488" s="164"/>
      <c r="AT2488" s="159" t="s">
        <v>194</v>
      </c>
      <c r="AU2488" s="159" t="s">
        <v>82</v>
      </c>
      <c r="AV2488" s="13" t="s">
        <v>82</v>
      </c>
      <c r="AW2488" s="13" t="s">
        <v>35</v>
      </c>
      <c r="AX2488" s="13" t="s">
        <v>74</v>
      </c>
      <c r="AY2488" s="159" t="s">
        <v>181</v>
      </c>
    </row>
    <row r="2489" spans="2:65" s="13" customFormat="1" ht="11.25">
      <c r="B2489" s="158"/>
      <c r="D2489" s="146" t="s">
        <v>194</v>
      </c>
      <c r="E2489" s="159" t="s">
        <v>3</v>
      </c>
      <c r="F2489" s="160" t="s">
        <v>246</v>
      </c>
      <c r="H2489" s="161">
        <v>35.700000000000003</v>
      </c>
      <c r="I2489" s="162"/>
      <c r="L2489" s="158"/>
      <c r="M2489" s="163"/>
      <c r="T2489" s="164"/>
      <c r="AT2489" s="159" t="s">
        <v>194</v>
      </c>
      <c r="AU2489" s="159" t="s">
        <v>82</v>
      </c>
      <c r="AV2489" s="13" t="s">
        <v>82</v>
      </c>
      <c r="AW2489" s="13" t="s">
        <v>35</v>
      </c>
      <c r="AX2489" s="13" t="s">
        <v>74</v>
      </c>
      <c r="AY2489" s="159" t="s">
        <v>181</v>
      </c>
    </row>
    <row r="2490" spans="2:65" s="13" customFormat="1" ht="11.25">
      <c r="B2490" s="158"/>
      <c r="D2490" s="146" t="s">
        <v>194</v>
      </c>
      <c r="E2490" s="159" t="s">
        <v>3</v>
      </c>
      <c r="F2490" s="160" t="s">
        <v>247</v>
      </c>
      <c r="H2490" s="161">
        <v>12.5</v>
      </c>
      <c r="I2490" s="162"/>
      <c r="L2490" s="158"/>
      <c r="M2490" s="163"/>
      <c r="T2490" s="164"/>
      <c r="AT2490" s="159" t="s">
        <v>194</v>
      </c>
      <c r="AU2490" s="159" t="s">
        <v>82</v>
      </c>
      <c r="AV2490" s="13" t="s">
        <v>82</v>
      </c>
      <c r="AW2490" s="13" t="s">
        <v>35</v>
      </c>
      <c r="AX2490" s="13" t="s">
        <v>74</v>
      </c>
      <c r="AY2490" s="159" t="s">
        <v>181</v>
      </c>
    </row>
    <row r="2491" spans="2:65" s="13" customFormat="1" ht="11.25">
      <c r="B2491" s="158"/>
      <c r="D2491" s="146" t="s">
        <v>194</v>
      </c>
      <c r="E2491" s="159" t="s">
        <v>3</v>
      </c>
      <c r="F2491" s="160" t="s">
        <v>248</v>
      </c>
      <c r="H2491" s="161">
        <v>53.5</v>
      </c>
      <c r="I2491" s="162"/>
      <c r="L2491" s="158"/>
      <c r="M2491" s="163"/>
      <c r="T2491" s="164"/>
      <c r="AT2491" s="159" t="s">
        <v>194</v>
      </c>
      <c r="AU2491" s="159" t="s">
        <v>82</v>
      </c>
      <c r="AV2491" s="13" t="s">
        <v>82</v>
      </c>
      <c r="AW2491" s="13" t="s">
        <v>35</v>
      </c>
      <c r="AX2491" s="13" t="s">
        <v>74</v>
      </c>
      <c r="AY2491" s="159" t="s">
        <v>181</v>
      </c>
    </row>
    <row r="2492" spans="2:65" s="13" customFormat="1" ht="11.25">
      <c r="B2492" s="158"/>
      <c r="D2492" s="146" t="s">
        <v>194</v>
      </c>
      <c r="E2492" s="159" t="s">
        <v>3</v>
      </c>
      <c r="F2492" s="160" t="s">
        <v>249</v>
      </c>
      <c r="H2492" s="161">
        <v>2.2000000000000002</v>
      </c>
      <c r="I2492" s="162"/>
      <c r="L2492" s="158"/>
      <c r="M2492" s="163"/>
      <c r="T2492" s="164"/>
      <c r="AT2492" s="159" t="s">
        <v>194</v>
      </c>
      <c r="AU2492" s="159" t="s">
        <v>82</v>
      </c>
      <c r="AV2492" s="13" t="s">
        <v>82</v>
      </c>
      <c r="AW2492" s="13" t="s">
        <v>35</v>
      </c>
      <c r="AX2492" s="13" t="s">
        <v>74</v>
      </c>
      <c r="AY2492" s="159" t="s">
        <v>181</v>
      </c>
    </row>
    <row r="2493" spans="2:65" s="13" customFormat="1" ht="11.25">
      <c r="B2493" s="158"/>
      <c r="D2493" s="146" t="s">
        <v>194</v>
      </c>
      <c r="E2493" s="159" t="s">
        <v>3</v>
      </c>
      <c r="F2493" s="160" t="s">
        <v>250</v>
      </c>
      <c r="H2493" s="161">
        <v>36</v>
      </c>
      <c r="I2493" s="162"/>
      <c r="L2493" s="158"/>
      <c r="M2493" s="163"/>
      <c r="T2493" s="164"/>
      <c r="AT2493" s="159" t="s">
        <v>194</v>
      </c>
      <c r="AU2493" s="159" t="s">
        <v>82</v>
      </c>
      <c r="AV2493" s="13" t="s">
        <v>82</v>
      </c>
      <c r="AW2493" s="13" t="s">
        <v>35</v>
      </c>
      <c r="AX2493" s="13" t="s">
        <v>74</v>
      </c>
      <c r="AY2493" s="159" t="s">
        <v>181</v>
      </c>
    </row>
    <row r="2494" spans="2:65" s="13" customFormat="1" ht="11.25">
      <c r="B2494" s="158"/>
      <c r="D2494" s="146" t="s">
        <v>194</v>
      </c>
      <c r="E2494" s="159" t="s">
        <v>3</v>
      </c>
      <c r="F2494" s="160" t="s">
        <v>251</v>
      </c>
      <c r="H2494" s="161">
        <v>34.9</v>
      </c>
      <c r="I2494" s="162"/>
      <c r="L2494" s="158"/>
      <c r="M2494" s="163"/>
      <c r="T2494" s="164"/>
      <c r="AT2494" s="159" t="s">
        <v>194</v>
      </c>
      <c r="AU2494" s="159" t="s">
        <v>82</v>
      </c>
      <c r="AV2494" s="13" t="s">
        <v>82</v>
      </c>
      <c r="AW2494" s="13" t="s">
        <v>35</v>
      </c>
      <c r="AX2494" s="13" t="s">
        <v>74</v>
      </c>
      <c r="AY2494" s="159" t="s">
        <v>181</v>
      </c>
    </row>
    <row r="2495" spans="2:65" s="13" customFormat="1" ht="11.25">
      <c r="B2495" s="158"/>
      <c r="D2495" s="146" t="s">
        <v>194</v>
      </c>
      <c r="E2495" s="159" t="s">
        <v>3</v>
      </c>
      <c r="F2495" s="160" t="s">
        <v>252</v>
      </c>
      <c r="H2495" s="161">
        <v>8</v>
      </c>
      <c r="I2495" s="162"/>
      <c r="L2495" s="158"/>
      <c r="M2495" s="163"/>
      <c r="T2495" s="164"/>
      <c r="AT2495" s="159" t="s">
        <v>194</v>
      </c>
      <c r="AU2495" s="159" t="s">
        <v>82</v>
      </c>
      <c r="AV2495" s="13" t="s">
        <v>82</v>
      </c>
      <c r="AW2495" s="13" t="s">
        <v>35</v>
      </c>
      <c r="AX2495" s="13" t="s">
        <v>74</v>
      </c>
      <c r="AY2495" s="159" t="s">
        <v>181</v>
      </c>
    </row>
    <row r="2496" spans="2:65" s="13" customFormat="1" ht="11.25">
      <c r="B2496" s="158"/>
      <c r="D2496" s="146" t="s">
        <v>194</v>
      </c>
      <c r="E2496" s="159" t="s">
        <v>3</v>
      </c>
      <c r="F2496" s="160" t="s">
        <v>253</v>
      </c>
      <c r="H2496" s="161">
        <v>1.7</v>
      </c>
      <c r="I2496" s="162"/>
      <c r="L2496" s="158"/>
      <c r="M2496" s="163"/>
      <c r="T2496" s="164"/>
      <c r="AT2496" s="159" t="s">
        <v>194</v>
      </c>
      <c r="AU2496" s="159" t="s">
        <v>82</v>
      </c>
      <c r="AV2496" s="13" t="s">
        <v>82</v>
      </c>
      <c r="AW2496" s="13" t="s">
        <v>35</v>
      </c>
      <c r="AX2496" s="13" t="s">
        <v>74</v>
      </c>
      <c r="AY2496" s="159" t="s">
        <v>181</v>
      </c>
    </row>
    <row r="2497" spans="2:65" s="13" customFormat="1" ht="11.25">
      <c r="B2497" s="158"/>
      <c r="D2497" s="146" t="s">
        <v>194</v>
      </c>
      <c r="E2497" s="159" t="s">
        <v>3</v>
      </c>
      <c r="F2497" s="160" t="s">
        <v>254</v>
      </c>
      <c r="H2497" s="161">
        <v>2.2000000000000002</v>
      </c>
      <c r="I2497" s="162"/>
      <c r="L2497" s="158"/>
      <c r="M2497" s="163"/>
      <c r="T2497" s="164"/>
      <c r="AT2497" s="159" t="s">
        <v>194</v>
      </c>
      <c r="AU2497" s="159" t="s">
        <v>82</v>
      </c>
      <c r="AV2497" s="13" t="s">
        <v>82</v>
      </c>
      <c r="AW2497" s="13" t="s">
        <v>35</v>
      </c>
      <c r="AX2497" s="13" t="s">
        <v>74</v>
      </c>
      <c r="AY2497" s="159" t="s">
        <v>181</v>
      </c>
    </row>
    <row r="2498" spans="2:65" s="13" customFormat="1" ht="11.25">
      <c r="B2498" s="158"/>
      <c r="D2498" s="146" t="s">
        <v>194</v>
      </c>
      <c r="E2498" s="159" t="s">
        <v>3</v>
      </c>
      <c r="F2498" s="160" t="s">
        <v>255</v>
      </c>
      <c r="H2498" s="161">
        <v>1.7</v>
      </c>
      <c r="I2498" s="162"/>
      <c r="L2498" s="158"/>
      <c r="M2498" s="163"/>
      <c r="T2498" s="164"/>
      <c r="AT2498" s="159" t="s">
        <v>194</v>
      </c>
      <c r="AU2498" s="159" t="s">
        <v>82</v>
      </c>
      <c r="AV2498" s="13" t="s">
        <v>82</v>
      </c>
      <c r="AW2498" s="13" t="s">
        <v>35</v>
      </c>
      <c r="AX2498" s="13" t="s">
        <v>74</v>
      </c>
      <c r="AY2498" s="159" t="s">
        <v>181</v>
      </c>
    </row>
    <row r="2499" spans="2:65" s="13" customFormat="1" ht="11.25">
      <c r="B2499" s="158"/>
      <c r="D2499" s="146" t="s">
        <v>194</v>
      </c>
      <c r="E2499" s="159" t="s">
        <v>3</v>
      </c>
      <c r="F2499" s="160" t="s">
        <v>256</v>
      </c>
      <c r="H2499" s="161">
        <v>4.8</v>
      </c>
      <c r="I2499" s="162"/>
      <c r="L2499" s="158"/>
      <c r="M2499" s="163"/>
      <c r="T2499" s="164"/>
      <c r="AT2499" s="159" t="s">
        <v>194</v>
      </c>
      <c r="AU2499" s="159" t="s">
        <v>82</v>
      </c>
      <c r="AV2499" s="13" t="s">
        <v>82</v>
      </c>
      <c r="AW2499" s="13" t="s">
        <v>35</v>
      </c>
      <c r="AX2499" s="13" t="s">
        <v>74</v>
      </c>
      <c r="AY2499" s="159" t="s">
        <v>181</v>
      </c>
    </row>
    <row r="2500" spans="2:65" s="13" customFormat="1" ht="11.25">
      <c r="B2500" s="158"/>
      <c r="D2500" s="146" t="s">
        <v>194</v>
      </c>
      <c r="E2500" s="159" t="s">
        <v>3</v>
      </c>
      <c r="F2500" s="160" t="s">
        <v>257</v>
      </c>
      <c r="H2500" s="161">
        <v>5.2</v>
      </c>
      <c r="I2500" s="162"/>
      <c r="L2500" s="158"/>
      <c r="M2500" s="163"/>
      <c r="T2500" s="164"/>
      <c r="AT2500" s="159" t="s">
        <v>194</v>
      </c>
      <c r="AU2500" s="159" t="s">
        <v>82</v>
      </c>
      <c r="AV2500" s="13" t="s">
        <v>82</v>
      </c>
      <c r="AW2500" s="13" t="s">
        <v>35</v>
      </c>
      <c r="AX2500" s="13" t="s">
        <v>74</v>
      </c>
      <c r="AY2500" s="159" t="s">
        <v>181</v>
      </c>
    </row>
    <row r="2501" spans="2:65" s="13" customFormat="1" ht="11.25">
      <c r="B2501" s="158"/>
      <c r="D2501" s="146" t="s">
        <v>194</v>
      </c>
      <c r="E2501" s="159" t="s">
        <v>3</v>
      </c>
      <c r="F2501" s="160" t="s">
        <v>258</v>
      </c>
      <c r="H2501" s="161">
        <v>4.4000000000000004</v>
      </c>
      <c r="I2501" s="162"/>
      <c r="L2501" s="158"/>
      <c r="M2501" s="163"/>
      <c r="T2501" s="164"/>
      <c r="AT2501" s="159" t="s">
        <v>194</v>
      </c>
      <c r="AU2501" s="159" t="s">
        <v>82</v>
      </c>
      <c r="AV2501" s="13" t="s">
        <v>82</v>
      </c>
      <c r="AW2501" s="13" t="s">
        <v>35</v>
      </c>
      <c r="AX2501" s="13" t="s">
        <v>74</v>
      </c>
      <c r="AY2501" s="159" t="s">
        <v>181</v>
      </c>
    </row>
    <row r="2502" spans="2:65" s="13" customFormat="1" ht="11.25">
      <c r="B2502" s="158"/>
      <c r="D2502" s="146" t="s">
        <v>194</v>
      </c>
      <c r="E2502" s="159" t="s">
        <v>3</v>
      </c>
      <c r="F2502" s="160" t="s">
        <v>259</v>
      </c>
      <c r="H2502" s="161">
        <v>16.399999999999999</v>
      </c>
      <c r="I2502" s="162"/>
      <c r="L2502" s="158"/>
      <c r="M2502" s="163"/>
      <c r="T2502" s="164"/>
      <c r="AT2502" s="159" t="s">
        <v>194</v>
      </c>
      <c r="AU2502" s="159" t="s">
        <v>82</v>
      </c>
      <c r="AV2502" s="13" t="s">
        <v>82</v>
      </c>
      <c r="AW2502" s="13" t="s">
        <v>35</v>
      </c>
      <c r="AX2502" s="13" t="s">
        <v>74</v>
      </c>
      <c r="AY2502" s="159" t="s">
        <v>181</v>
      </c>
    </row>
    <row r="2503" spans="2:65" s="14" customFormat="1" ht="11.25">
      <c r="B2503" s="165"/>
      <c r="D2503" s="146" t="s">
        <v>194</v>
      </c>
      <c r="E2503" s="166" t="s">
        <v>3</v>
      </c>
      <c r="F2503" s="167" t="s">
        <v>204</v>
      </c>
      <c r="H2503" s="168">
        <v>252.69999999999996</v>
      </c>
      <c r="I2503" s="169"/>
      <c r="L2503" s="165"/>
      <c r="M2503" s="170"/>
      <c r="T2503" s="171"/>
      <c r="AT2503" s="166" t="s">
        <v>194</v>
      </c>
      <c r="AU2503" s="166" t="s">
        <v>82</v>
      </c>
      <c r="AV2503" s="14" t="s">
        <v>188</v>
      </c>
      <c r="AW2503" s="14" t="s">
        <v>35</v>
      </c>
      <c r="AX2503" s="14" t="s">
        <v>9</v>
      </c>
      <c r="AY2503" s="166" t="s">
        <v>181</v>
      </c>
    </row>
    <row r="2504" spans="2:65" s="1" customFormat="1" ht="16.5" customHeight="1">
      <c r="B2504" s="132"/>
      <c r="C2504" s="172" t="s">
        <v>2242</v>
      </c>
      <c r="D2504" s="172" t="s">
        <v>403</v>
      </c>
      <c r="E2504" s="173" t="s">
        <v>2243</v>
      </c>
      <c r="F2504" s="174" t="s">
        <v>2244</v>
      </c>
      <c r="G2504" s="175" t="s">
        <v>186</v>
      </c>
      <c r="H2504" s="176">
        <v>257.75400000000002</v>
      </c>
      <c r="I2504" s="177"/>
      <c r="J2504" s="178">
        <f>ROUND(I2504*H2504,0)</f>
        <v>0</v>
      </c>
      <c r="K2504" s="174" t="s">
        <v>187</v>
      </c>
      <c r="L2504" s="179"/>
      <c r="M2504" s="180" t="s">
        <v>3</v>
      </c>
      <c r="N2504" s="181" t="s">
        <v>45</v>
      </c>
      <c r="P2504" s="142">
        <f>O2504*H2504</f>
        <v>0</v>
      </c>
      <c r="Q2504" s="142">
        <v>2.3999999999999998E-3</v>
      </c>
      <c r="R2504" s="142">
        <f>Q2504*H2504</f>
        <v>0.61860959999999998</v>
      </c>
      <c r="S2504" s="142">
        <v>0</v>
      </c>
      <c r="T2504" s="143">
        <f>S2504*H2504</f>
        <v>0</v>
      </c>
      <c r="AR2504" s="144" t="s">
        <v>446</v>
      </c>
      <c r="AT2504" s="144" t="s">
        <v>403</v>
      </c>
      <c r="AU2504" s="144" t="s">
        <v>82</v>
      </c>
      <c r="AY2504" s="18" t="s">
        <v>181</v>
      </c>
      <c r="BE2504" s="145">
        <f>IF(N2504="základní",J2504,0)</f>
        <v>0</v>
      </c>
      <c r="BF2504" s="145">
        <f>IF(N2504="snížená",J2504,0)</f>
        <v>0</v>
      </c>
      <c r="BG2504" s="145">
        <f>IF(N2504="zákl. přenesená",J2504,0)</f>
        <v>0</v>
      </c>
      <c r="BH2504" s="145">
        <f>IF(N2504="sníž. přenesená",J2504,0)</f>
        <v>0</v>
      </c>
      <c r="BI2504" s="145">
        <f>IF(N2504="nulová",J2504,0)</f>
        <v>0</v>
      </c>
      <c r="BJ2504" s="18" t="s">
        <v>9</v>
      </c>
      <c r="BK2504" s="145">
        <f>ROUND(I2504*H2504,0)</f>
        <v>0</v>
      </c>
      <c r="BL2504" s="18" t="s">
        <v>333</v>
      </c>
      <c r="BM2504" s="144" t="s">
        <v>2245</v>
      </c>
    </row>
    <row r="2505" spans="2:65" s="1" customFormat="1" ht="11.25">
      <c r="B2505" s="33"/>
      <c r="D2505" s="146" t="s">
        <v>190</v>
      </c>
      <c r="F2505" s="147" t="s">
        <v>2244</v>
      </c>
      <c r="I2505" s="148"/>
      <c r="L2505" s="33"/>
      <c r="M2505" s="149"/>
      <c r="T2505" s="54"/>
      <c r="AT2505" s="18" t="s">
        <v>190</v>
      </c>
      <c r="AU2505" s="18" t="s">
        <v>82</v>
      </c>
    </row>
    <row r="2506" spans="2:65" s="13" customFormat="1" ht="11.25">
      <c r="B2506" s="158"/>
      <c r="D2506" s="146" t="s">
        <v>194</v>
      </c>
      <c r="E2506" s="159" t="s">
        <v>3</v>
      </c>
      <c r="F2506" s="160" t="s">
        <v>2246</v>
      </c>
      <c r="H2506" s="161">
        <v>257.75400000000002</v>
      </c>
      <c r="I2506" s="162"/>
      <c r="L2506" s="158"/>
      <c r="M2506" s="163"/>
      <c r="T2506" s="164"/>
      <c r="AT2506" s="159" t="s">
        <v>194</v>
      </c>
      <c r="AU2506" s="159" t="s">
        <v>82</v>
      </c>
      <c r="AV2506" s="13" t="s">
        <v>82</v>
      </c>
      <c r="AW2506" s="13" t="s">
        <v>35</v>
      </c>
      <c r="AX2506" s="13" t="s">
        <v>9</v>
      </c>
      <c r="AY2506" s="159" t="s">
        <v>181</v>
      </c>
    </row>
    <row r="2507" spans="2:65" s="1" customFormat="1" ht="16.5" customHeight="1">
      <c r="B2507" s="132"/>
      <c r="C2507" s="133" t="s">
        <v>2247</v>
      </c>
      <c r="D2507" s="133" t="s">
        <v>183</v>
      </c>
      <c r="E2507" s="134" t="s">
        <v>2248</v>
      </c>
      <c r="F2507" s="135" t="s">
        <v>2249</v>
      </c>
      <c r="G2507" s="136" t="s">
        <v>186</v>
      </c>
      <c r="H2507" s="137">
        <v>66.676000000000002</v>
      </c>
      <c r="I2507" s="138"/>
      <c r="J2507" s="139">
        <f>ROUND(I2507*H2507,0)</f>
        <v>0</v>
      </c>
      <c r="K2507" s="135" t="s">
        <v>187</v>
      </c>
      <c r="L2507" s="33"/>
      <c r="M2507" s="140" t="s">
        <v>3</v>
      </c>
      <c r="N2507" s="141" t="s">
        <v>45</v>
      </c>
      <c r="P2507" s="142">
        <f>O2507*H2507</f>
        <v>0</v>
      </c>
      <c r="Q2507" s="142">
        <v>6.0000000000000001E-3</v>
      </c>
      <c r="R2507" s="142">
        <f>Q2507*H2507</f>
        <v>0.40005600000000002</v>
      </c>
      <c r="S2507" s="142">
        <v>0</v>
      </c>
      <c r="T2507" s="143">
        <f>S2507*H2507</f>
        <v>0</v>
      </c>
      <c r="AR2507" s="144" t="s">
        <v>333</v>
      </c>
      <c r="AT2507" s="144" t="s">
        <v>183</v>
      </c>
      <c r="AU2507" s="144" t="s">
        <v>82</v>
      </c>
      <c r="AY2507" s="18" t="s">
        <v>181</v>
      </c>
      <c r="BE2507" s="145">
        <f>IF(N2507="základní",J2507,0)</f>
        <v>0</v>
      </c>
      <c r="BF2507" s="145">
        <f>IF(N2507="snížená",J2507,0)</f>
        <v>0</v>
      </c>
      <c r="BG2507" s="145">
        <f>IF(N2507="zákl. přenesená",J2507,0)</f>
        <v>0</v>
      </c>
      <c r="BH2507" s="145">
        <f>IF(N2507="sníž. přenesená",J2507,0)</f>
        <v>0</v>
      </c>
      <c r="BI2507" s="145">
        <f>IF(N2507="nulová",J2507,0)</f>
        <v>0</v>
      </c>
      <c r="BJ2507" s="18" t="s">
        <v>9</v>
      </c>
      <c r="BK2507" s="145">
        <f>ROUND(I2507*H2507,0)</f>
        <v>0</v>
      </c>
      <c r="BL2507" s="18" t="s">
        <v>333</v>
      </c>
      <c r="BM2507" s="144" t="s">
        <v>2250</v>
      </c>
    </row>
    <row r="2508" spans="2:65" s="1" customFormat="1" ht="11.25">
      <c r="B2508" s="33"/>
      <c r="D2508" s="146" t="s">
        <v>190</v>
      </c>
      <c r="F2508" s="147" t="s">
        <v>2251</v>
      </c>
      <c r="I2508" s="148"/>
      <c r="L2508" s="33"/>
      <c r="M2508" s="149"/>
      <c r="T2508" s="54"/>
      <c r="AT2508" s="18" t="s">
        <v>190</v>
      </c>
      <c r="AU2508" s="18" t="s">
        <v>82</v>
      </c>
    </row>
    <row r="2509" spans="2:65" s="1" customFormat="1" ht="11.25">
      <c r="B2509" s="33"/>
      <c r="D2509" s="150" t="s">
        <v>192</v>
      </c>
      <c r="F2509" s="151" t="s">
        <v>2252</v>
      </c>
      <c r="I2509" s="148"/>
      <c r="L2509" s="33"/>
      <c r="M2509" s="149"/>
      <c r="T2509" s="54"/>
      <c r="AT2509" s="18" t="s">
        <v>192</v>
      </c>
      <c r="AU2509" s="18" t="s">
        <v>82</v>
      </c>
    </row>
    <row r="2510" spans="2:65" s="12" customFormat="1" ht="11.25">
      <c r="B2510" s="152"/>
      <c r="D2510" s="146" t="s">
        <v>194</v>
      </c>
      <c r="E2510" s="153" t="s">
        <v>3</v>
      </c>
      <c r="F2510" s="154" t="s">
        <v>2073</v>
      </c>
      <c r="H2510" s="153" t="s">
        <v>3</v>
      </c>
      <c r="I2510" s="155"/>
      <c r="L2510" s="152"/>
      <c r="M2510" s="156"/>
      <c r="T2510" s="157"/>
      <c r="AT2510" s="153" t="s">
        <v>194</v>
      </c>
      <c r="AU2510" s="153" t="s">
        <v>82</v>
      </c>
      <c r="AV2510" s="12" t="s">
        <v>9</v>
      </c>
      <c r="AW2510" s="12" t="s">
        <v>35</v>
      </c>
      <c r="AX2510" s="12" t="s">
        <v>74</v>
      </c>
      <c r="AY2510" s="153" t="s">
        <v>181</v>
      </c>
    </row>
    <row r="2511" spans="2:65" s="12" customFormat="1" ht="11.25">
      <c r="B2511" s="152"/>
      <c r="D2511" s="146" t="s">
        <v>194</v>
      </c>
      <c r="E2511" s="153" t="s">
        <v>3</v>
      </c>
      <c r="F2511" s="154" t="s">
        <v>1178</v>
      </c>
      <c r="H2511" s="153" t="s">
        <v>3</v>
      </c>
      <c r="I2511" s="155"/>
      <c r="L2511" s="152"/>
      <c r="M2511" s="156"/>
      <c r="T2511" s="157"/>
      <c r="AT2511" s="153" t="s">
        <v>194</v>
      </c>
      <c r="AU2511" s="153" t="s">
        <v>82</v>
      </c>
      <c r="AV2511" s="12" t="s">
        <v>9</v>
      </c>
      <c r="AW2511" s="12" t="s">
        <v>35</v>
      </c>
      <c r="AX2511" s="12" t="s">
        <v>74</v>
      </c>
      <c r="AY2511" s="153" t="s">
        <v>181</v>
      </c>
    </row>
    <row r="2512" spans="2:65" s="13" customFormat="1" ht="11.25">
      <c r="B2512" s="158"/>
      <c r="D2512" s="146" t="s">
        <v>194</v>
      </c>
      <c r="E2512" s="159" t="s">
        <v>3</v>
      </c>
      <c r="F2512" s="160" t="s">
        <v>2074</v>
      </c>
      <c r="H2512" s="161">
        <v>12.06</v>
      </c>
      <c r="I2512" s="162"/>
      <c r="L2512" s="158"/>
      <c r="M2512" s="163"/>
      <c r="T2512" s="164"/>
      <c r="AT2512" s="159" t="s">
        <v>194</v>
      </c>
      <c r="AU2512" s="159" t="s">
        <v>82</v>
      </c>
      <c r="AV2512" s="13" t="s">
        <v>82</v>
      </c>
      <c r="AW2512" s="13" t="s">
        <v>35</v>
      </c>
      <c r="AX2512" s="13" t="s">
        <v>74</v>
      </c>
      <c r="AY2512" s="159" t="s">
        <v>181</v>
      </c>
    </row>
    <row r="2513" spans="2:65" s="12" customFormat="1" ht="11.25">
      <c r="B2513" s="152"/>
      <c r="D2513" s="146" t="s">
        <v>194</v>
      </c>
      <c r="E2513" s="153" t="s">
        <v>3</v>
      </c>
      <c r="F2513" s="154" t="s">
        <v>275</v>
      </c>
      <c r="H2513" s="153" t="s">
        <v>3</v>
      </c>
      <c r="I2513" s="155"/>
      <c r="L2513" s="152"/>
      <c r="M2513" s="156"/>
      <c r="T2513" s="157"/>
      <c r="AT2513" s="153" t="s">
        <v>194</v>
      </c>
      <c r="AU2513" s="153" t="s">
        <v>82</v>
      </c>
      <c r="AV2513" s="12" t="s">
        <v>9</v>
      </c>
      <c r="AW2513" s="12" t="s">
        <v>35</v>
      </c>
      <c r="AX2513" s="12" t="s">
        <v>74</v>
      </c>
      <c r="AY2513" s="153" t="s">
        <v>181</v>
      </c>
    </row>
    <row r="2514" spans="2:65" s="13" customFormat="1" ht="11.25">
      <c r="B2514" s="158"/>
      <c r="D2514" s="146" t="s">
        <v>194</v>
      </c>
      <c r="E2514" s="159" t="s">
        <v>3</v>
      </c>
      <c r="F2514" s="160" t="s">
        <v>2075</v>
      </c>
      <c r="H2514" s="161">
        <v>25.41</v>
      </c>
      <c r="I2514" s="162"/>
      <c r="L2514" s="158"/>
      <c r="M2514" s="163"/>
      <c r="T2514" s="164"/>
      <c r="AT2514" s="159" t="s">
        <v>194</v>
      </c>
      <c r="AU2514" s="159" t="s">
        <v>82</v>
      </c>
      <c r="AV2514" s="13" t="s">
        <v>82</v>
      </c>
      <c r="AW2514" s="13" t="s">
        <v>35</v>
      </c>
      <c r="AX2514" s="13" t="s">
        <v>74</v>
      </c>
      <c r="AY2514" s="159" t="s">
        <v>181</v>
      </c>
    </row>
    <row r="2515" spans="2:65" s="12" customFormat="1" ht="11.25">
      <c r="B2515" s="152"/>
      <c r="D2515" s="146" t="s">
        <v>194</v>
      </c>
      <c r="E2515" s="153" t="s">
        <v>3</v>
      </c>
      <c r="F2515" s="154" t="s">
        <v>281</v>
      </c>
      <c r="H2515" s="153" t="s">
        <v>3</v>
      </c>
      <c r="I2515" s="155"/>
      <c r="L2515" s="152"/>
      <c r="M2515" s="156"/>
      <c r="T2515" s="157"/>
      <c r="AT2515" s="153" t="s">
        <v>194</v>
      </c>
      <c r="AU2515" s="153" t="s">
        <v>82</v>
      </c>
      <c r="AV2515" s="12" t="s">
        <v>9</v>
      </c>
      <c r="AW2515" s="12" t="s">
        <v>35</v>
      </c>
      <c r="AX2515" s="12" t="s">
        <v>74</v>
      </c>
      <c r="AY2515" s="153" t="s">
        <v>181</v>
      </c>
    </row>
    <row r="2516" spans="2:65" s="13" customFormat="1" ht="11.25">
      <c r="B2516" s="158"/>
      <c r="D2516" s="146" t="s">
        <v>194</v>
      </c>
      <c r="E2516" s="159" t="s">
        <v>3</v>
      </c>
      <c r="F2516" s="160" t="s">
        <v>2076</v>
      </c>
      <c r="H2516" s="161">
        <v>8.5549999999999997</v>
      </c>
      <c r="I2516" s="162"/>
      <c r="L2516" s="158"/>
      <c r="M2516" s="163"/>
      <c r="T2516" s="164"/>
      <c r="AT2516" s="159" t="s">
        <v>194</v>
      </c>
      <c r="AU2516" s="159" t="s">
        <v>82</v>
      </c>
      <c r="AV2516" s="13" t="s">
        <v>82</v>
      </c>
      <c r="AW2516" s="13" t="s">
        <v>35</v>
      </c>
      <c r="AX2516" s="13" t="s">
        <v>74</v>
      </c>
      <c r="AY2516" s="159" t="s">
        <v>181</v>
      </c>
    </row>
    <row r="2517" spans="2:65" s="13" customFormat="1" ht="11.25">
      <c r="B2517" s="158"/>
      <c r="D2517" s="146" t="s">
        <v>194</v>
      </c>
      <c r="E2517" s="159" t="s">
        <v>3</v>
      </c>
      <c r="F2517" s="160" t="s">
        <v>2077</v>
      </c>
      <c r="H2517" s="161">
        <v>9.1300000000000008</v>
      </c>
      <c r="I2517" s="162"/>
      <c r="L2517" s="158"/>
      <c r="M2517" s="163"/>
      <c r="T2517" s="164"/>
      <c r="AT2517" s="159" t="s">
        <v>194</v>
      </c>
      <c r="AU2517" s="159" t="s">
        <v>82</v>
      </c>
      <c r="AV2517" s="13" t="s">
        <v>82</v>
      </c>
      <c r="AW2517" s="13" t="s">
        <v>35</v>
      </c>
      <c r="AX2517" s="13" t="s">
        <v>74</v>
      </c>
      <c r="AY2517" s="159" t="s">
        <v>181</v>
      </c>
    </row>
    <row r="2518" spans="2:65" s="12" customFormat="1" ht="11.25">
      <c r="B2518" s="152"/>
      <c r="D2518" s="146" t="s">
        <v>194</v>
      </c>
      <c r="E2518" s="153" t="s">
        <v>3</v>
      </c>
      <c r="F2518" s="154" t="s">
        <v>1183</v>
      </c>
      <c r="H2518" s="153" t="s">
        <v>3</v>
      </c>
      <c r="I2518" s="155"/>
      <c r="L2518" s="152"/>
      <c r="M2518" s="156"/>
      <c r="T2518" s="157"/>
      <c r="AT2518" s="153" t="s">
        <v>194</v>
      </c>
      <c r="AU2518" s="153" t="s">
        <v>82</v>
      </c>
      <c r="AV2518" s="12" t="s">
        <v>9</v>
      </c>
      <c r="AW2518" s="12" t="s">
        <v>35</v>
      </c>
      <c r="AX2518" s="12" t="s">
        <v>74</v>
      </c>
      <c r="AY2518" s="153" t="s">
        <v>181</v>
      </c>
    </row>
    <row r="2519" spans="2:65" s="13" customFormat="1" ht="11.25">
      <c r="B2519" s="158"/>
      <c r="D2519" s="146" t="s">
        <v>194</v>
      </c>
      <c r="E2519" s="159" t="s">
        <v>3</v>
      </c>
      <c r="F2519" s="160" t="s">
        <v>2078</v>
      </c>
      <c r="H2519" s="161">
        <v>8.36</v>
      </c>
      <c r="I2519" s="162"/>
      <c r="L2519" s="158"/>
      <c r="M2519" s="163"/>
      <c r="T2519" s="164"/>
      <c r="AT2519" s="159" t="s">
        <v>194</v>
      </c>
      <c r="AU2519" s="159" t="s">
        <v>82</v>
      </c>
      <c r="AV2519" s="13" t="s">
        <v>82</v>
      </c>
      <c r="AW2519" s="13" t="s">
        <v>35</v>
      </c>
      <c r="AX2519" s="13" t="s">
        <v>74</v>
      </c>
      <c r="AY2519" s="159" t="s">
        <v>181</v>
      </c>
    </row>
    <row r="2520" spans="2:65" s="13" customFormat="1" ht="11.25">
      <c r="B2520" s="158"/>
      <c r="D2520" s="146" t="s">
        <v>194</v>
      </c>
      <c r="E2520" s="159" t="s">
        <v>3</v>
      </c>
      <c r="F2520" s="160" t="s">
        <v>2079</v>
      </c>
      <c r="H2520" s="161">
        <v>4.3</v>
      </c>
      <c r="I2520" s="162"/>
      <c r="L2520" s="158"/>
      <c r="M2520" s="163"/>
      <c r="T2520" s="164"/>
      <c r="AT2520" s="159" t="s">
        <v>194</v>
      </c>
      <c r="AU2520" s="159" t="s">
        <v>82</v>
      </c>
      <c r="AV2520" s="13" t="s">
        <v>82</v>
      </c>
      <c r="AW2520" s="13" t="s">
        <v>35</v>
      </c>
      <c r="AX2520" s="13" t="s">
        <v>74</v>
      </c>
      <c r="AY2520" s="159" t="s">
        <v>181</v>
      </c>
    </row>
    <row r="2521" spans="2:65" s="12" customFormat="1" ht="11.25">
      <c r="B2521" s="152"/>
      <c r="D2521" s="146" t="s">
        <v>194</v>
      </c>
      <c r="E2521" s="153" t="s">
        <v>3</v>
      </c>
      <c r="F2521" s="154" t="s">
        <v>909</v>
      </c>
      <c r="H2521" s="153" t="s">
        <v>3</v>
      </c>
      <c r="I2521" s="155"/>
      <c r="L2521" s="152"/>
      <c r="M2521" s="156"/>
      <c r="T2521" s="157"/>
      <c r="AT2521" s="153" t="s">
        <v>194</v>
      </c>
      <c r="AU2521" s="153" t="s">
        <v>82</v>
      </c>
      <c r="AV2521" s="12" t="s">
        <v>9</v>
      </c>
      <c r="AW2521" s="12" t="s">
        <v>35</v>
      </c>
      <c r="AX2521" s="12" t="s">
        <v>74</v>
      </c>
      <c r="AY2521" s="153" t="s">
        <v>181</v>
      </c>
    </row>
    <row r="2522" spans="2:65" s="13" customFormat="1" ht="11.25">
      <c r="B2522" s="158"/>
      <c r="D2522" s="146" t="s">
        <v>194</v>
      </c>
      <c r="E2522" s="159" t="s">
        <v>3</v>
      </c>
      <c r="F2522" s="160" t="s">
        <v>2080</v>
      </c>
      <c r="H2522" s="161">
        <v>15.53</v>
      </c>
      <c r="I2522" s="162"/>
      <c r="L2522" s="158"/>
      <c r="M2522" s="163"/>
      <c r="T2522" s="164"/>
      <c r="AT2522" s="159" t="s">
        <v>194</v>
      </c>
      <c r="AU2522" s="159" t="s">
        <v>82</v>
      </c>
      <c r="AV2522" s="13" t="s">
        <v>82</v>
      </c>
      <c r="AW2522" s="13" t="s">
        <v>35</v>
      </c>
      <c r="AX2522" s="13" t="s">
        <v>74</v>
      </c>
      <c r="AY2522" s="159" t="s">
        <v>181</v>
      </c>
    </row>
    <row r="2523" spans="2:65" s="14" customFormat="1" ht="11.25">
      <c r="B2523" s="165"/>
      <c r="D2523" s="146" t="s">
        <v>194</v>
      </c>
      <c r="E2523" s="166" t="s">
        <v>3</v>
      </c>
      <c r="F2523" s="167" t="s">
        <v>204</v>
      </c>
      <c r="H2523" s="168">
        <v>83.344999999999999</v>
      </c>
      <c r="I2523" s="169"/>
      <c r="L2523" s="165"/>
      <c r="M2523" s="170"/>
      <c r="T2523" s="171"/>
      <c r="AT2523" s="166" t="s">
        <v>194</v>
      </c>
      <c r="AU2523" s="166" t="s">
        <v>82</v>
      </c>
      <c r="AV2523" s="14" t="s">
        <v>188</v>
      </c>
      <c r="AW2523" s="14" t="s">
        <v>35</v>
      </c>
      <c r="AX2523" s="14" t="s">
        <v>74</v>
      </c>
      <c r="AY2523" s="166" t="s">
        <v>181</v>
      </c>
    </row>
    <row r="2524" spans="2:65" s="13" customFormat="1" ht="11.25">
      <c r="B2524" s="158"/>
      <c r="D2524" s="146" t="s">
        <v>194</v>
      </c>
      <c r="E2524" s="159" t="s">
        <v>3</v>
      </c>
      <c r="F2524" s="160" t="s">
        <v>2081</v>
      </c>
      <c r="H2524" s="161">
        <v>66.676000000000002</v>
      </c>
      <c r="I2524" s="162"/>
      <c r="L2524" s="158"/>
      <c r="M2524" s="163"/>
      <c r="T2524" s="164"/>
      <c r="AT2524" s="159" t="s">
        <v>194</v>
      </c>
      <c r="AU2524" s="159" t="s">
        <v>82</v>
      </c>
      <c r="AV2524" s="13" t="s">
        <v>82</v>
      </c>
      <c r="AW2524" s="13" t="s">
        <v>35</v>
      </c>
      <c r="AX2524" s="13" t="s">
        <v>9</v>
      </c>
      <c r="AY2524" s="159" t="s">
        <v>181</v>
      </c>
    </row>
    <row r="2525" spans="2:65" s="1" customFormat="1" ht="16.5" customHeight="1">
      <c r="B2525" s="132"/>
      <c r="C2525" s="172" t="s">
        <v>2253</v>
      </c>
      <c r="D2525" s="172" t="s">
        <v>403</v>
      </c>
      <c r="E2525" s="173" t="s">
        <v>1188</v>
      </c>
      <c r="F2525" s="174" t="s">
        <v>1189</v>
      </c>
      <c r="G2525" s="175" t="s">
        <v>221</v>
      </c>
      <c r="H2525" s="176">
        <v>7.0010000000000003</v>
      </c>
      <c r="I2525" s="177"/>
      <c r="J2525" s="178">
        <f>ROUND(I2525*H2525,0)</f>
        <v>0</v>
      </c>
      <c r="K2525" s="174" t="s">
        <v>187</v>
      </c>
      <c r="L2525" s="179"/>
      <c r="M2525" s="180" t="s">
        <v>3</v>
      </c>
      <c r="N2525" s="181" t="s">
        <v>45</v>
      </c>
      <c r="P2525" s="142">
        <f>O2525*H2525</f>
        <v>0</v>
      </c>
      <c r="Q2525" s="142">
        <v>3.2000000000000001E-2</v>
      </c>
      <c r="R2525" s="142">
        <f>Q2525*H2525</f>
        <v>0.22403200000000001</v>
      </c>
      <c r="S2525" s="142">
        <v>0</v>
      </c>
      <c r="T2525" s="143">
        <f>S2525*H2525</f>
        <v>0</v>
      </c>
      <c r="AR2525" s="144" t="s">
        <v>446</v>
      </c>
      <c r="AT2525" s="144" t="s">
        <v>403</v>
      </c>
      <c r="AU2525" s="144" t="s">
        <v>82</v>
      </c>
      <c r="AY2525" s="18" t="s">
        <v>181</v>
      </c>
      <c r="BE2525" s="145">
        <f>IF(N2525="základní",J2525,0)</f>
        <v>0</v>
      </c>
      <c r="BF2525" s="145">
        <f>IF(N2525="snížená",J2525,0)</f>
        <v>0</v>
      </c>
      <c r="BG2525" s="145">
        <f>IF(N2525="zákl. přenesená",J2525,0)</f>
        <v>0</v>
      </c>
      <c r="BH2525" s="145">
        <f>IF(N2525="sníž. přenesená",J2525,0)</f>
        <v>0</v>
      </c>
      <c r="BI2525" s="145">
        <f>IF(N2525="nulová",J2525,0)</f>
        <v>0</v>
      </c>
      <c r="BJ2525" s="18" t="s">
        <v>9</v>
      </c>
      <c r="BK2525" s="145">
        <f>ROUND(I2525*H2525,0)</f>
        <v>0</v>
      </c>
      <c r="BL2525" s="18" t="s">
        <v>333</v>
      </c>
      <c r="BM2525" s="144" t="s">
        <v>2254</v>
      </c>
    </row>
    <row r="2526" spans="2:65" s="1" customFormat="1" ht="11.25">
      <c r="B2526" s="33"/>
      <c r="D2526" s="146" t="s">
        <v>190</v>
      </c>
      <c r="F2526" s="147" t="s">
        <v>1189</v>
      </c>
      <c r="I2526" s="148"/>
      <c r="L2526" s="33"/>
      <c r="M2526" s="149"/>
      <c r="T2526" s="54"/>
      <c r="AT2526" s="18" t="s">
        <v>190</v>
      </c>
      <c r="AU2526" s="18" t="s">
        <v>82</v>
      </c>
    </row>
    <row r="2527" spans="2:65" s="13" customFormat="1" ht="11.25">
      <c r="B2527" s="158"/>
      <c r="D2527" s="146" t="s">
        <v>194</v>
      </c>
      <c r="E2527" s="159" t="s">
        <v>3</v>
      </c>
      <c r="F2527" s="160" t="s">
        <v>2255</v>
      </c>
      <c r="H2527" s="161">
        <v>7.0010000000000003</v>
      </c>
      <c r="I2527" s="162"/>
      <c r="L2527" s="158"/>
      <c r="M2527" s="163"/>
      <c r="T2527" s="164"/>
      <c r="AT2527" s="159" t="s">
        <v>194</v>
      </c>
      <c r="AU2527" s="159" t="s">
        <v>82</v>
      </c>
      <c r="AV2527" s="13" t="s">
        <v>82</v>
      </c>
      <c r="AW2527" s="13" t="s">
        <v>35</v>
      </c>
      <c r="AX2527" s="13" t="s">
        <v>9</v>
      </c>
      <c r="AY2527" s="159" t="s">
        <v>181</v>
      </c>
    </row>
    <row r="2528" spans="2:65" s="1" customFormat="1" ht="16.5" customHeight="1">
      <c r="B2528" s="132"/>
      <c r="C2528" s="133" t="s">
        <v>2256</v>
      </c>
      <c r="D2528" s="133" t="s">
        <v>183</v>
      </c>
      <c r="E2528" s="134" t="s">
        <v>2257</v>
      </c>
      <c r="F2528" s="135" t="s">
        <v>2258</v>
      </c>
      <c r="G2528" s="136" t="s">
        <v>186</v>
      </c>
      <c r="H2528" s="137">
        <v>2.06</v>
      </c>
      <c r="I2528" s="138"/>
      <c r="J2528" s="139">
        <f>ROUND(I2528*H2528,0)</f>
        <v>0</v>
      </c>
      <c r="K2528" s="135" t="s">
        <v>187</v>
      </c>
      <c r="L2528" s="33"/>
      <c r="M2528" s="140" t="s">
        <v>3</v>
      </c>
      <c r="N2528" s="141" t="s">
        <v>45</v>
      </c>
      <c r="P2528" s="142">
        <f>O2528*H2528</f>
        <v>0</v>
      </c>
      <c r="Q2528" s="142">
        <v>0</v>
      </c>
      <c r="R2528" s="142">
        <f>Q2528*H2528</f>
        <v>0</v>
      </c>
      <c r="S2528" s="142">
        <v>0</v>
      </c>
      <c r="T2528" s="143">
        <f>S2528*H2528</f>
        <v>0</v>
      </c>
      <c r="AR2528" s="144" t="s">
        <v>333</v>
      </c>
      <c r="AT2528" s="144" t="s">
        <v>183</v>
      </c>
      <c r="AU2528" s="144" t="s">
        <v>82</v>
      </c>
      <c r="AY2528" s="18" t="s">
        <v>181</v>
      </c>
      <c r="BE2528" s="145">
        <f>IF(N2528="základní",J2528,0)</f>
        <v>0</v>
      </c>
      <c r="BF2528" s="145">
        <f>IF(N2528="snížená",J2528,0)</f>
        <v>0</v>
      </c>
      <c r="BG2528" s="145">
        <f>IF(N2528="zákl. přenesená",J2528,0)</f>
        <v>0</v>
      </c>
      <c r="BH2528" s="145">
        <f>IF(N2528="sníž. přenesená",J2528,0)</f>
        <v>0</v>
      </c>
      <c r="BI2528" s="145">
        <f>IF(N2528="nulová",J2528,0)</f>
        <v>0</v>
      </c>
      <c r="BJ2528" s="18" t="s">
        <v>9</v>
      </c>
      <c r="BK2528" s="145">
        <f>ROUND(I2528*H2528,0)</f>
        <v>0</v>
      </c>
      <c r="BL2528" s="18" t="s">
        <v>333</v>
      </c>
      <c r="BM2528" s="144" t="s">
        <v>2259</v>
      </c>
    </row>
    <row r="2529" spans="2:65" s="1" customFormat="1" ht="11.25">
      <c r="B2529" s="33"/>
      <c r="D2529" s="146" t="s">
        <v>190</v>
      </c>
      <c r="F2529" s="147" t="s">
        <v>2260</v>
      </c>
      <c r="I2529" s="148"/>
      <c r="L2529" s="33"/>
      <c r="M2529" s="149"/>
      <c r="T2529" s="54"/>
      <c r="AT2529" s="18" t="s">
        <v>190</v>
      </c>
      <c r="AU2529" s="18" t="s">
        <v>82</v>
      </c>
    </row>
    <row r="2530" spans="2:65" s="1" customFormat="1" ht="11.25">
      <c r="B2530" s="33"/>
      <c r="D2530" s="150" t="s">
        <v>192</v>
      </c>
      <c r="F2530" s="151" t="s">
        <v>2261</v>
      </c>
      <c r="I2530" s="148"/>
      <c r="L2530" s="33"/>
      <c r="M2530" s="149"/>
      <c r="T2530" s="54"/>
      <c r="AT2530" s="18" t="s">
        <v>192</v>
      </c>
      <c r="AU2530" s="18" t="s">
        <v>82</v>
      </c>
    </row>
    <row r="2531" spans="2:65" s="13" customFormat="1" ht="11.25">
      <c r="B2531" s="158"/>
      <c r="D2531" s="146" t="s">
        <v>194</v>
      </c>
      <c r="E2531" s="159" t="s">
        <v>3</v>
      </c>
      <c r="F2531" s="160" t="s">
        <v>2262</v>
      </c>
      <c r="H2531" s="161">
        <v>2.06</v>
      </c>
      <c r="I2531" s="162"/>
      <c r="L2531" s="158"/>
      <c r="M2531" s="163"/>
      <c r="T2531" s="164"/>
      <c r="AT2531" s="159" t="s">
        <v>194</v>
      </c>
      <c r="AU2531" s="159" t="s">
        <v>82</v>
      </c>
      <c r="AV2531" s="13" t="s">
        <v>82</v>
      </c>
      <c r="AW2531" s="13" t="s">
        <v>35</v>
      </c>
      <c r="AX2531" s="13" t="s">
        <v>9</v>
      </c>
      <c r="AY2531" s="159" t="s">
        <v>181</v>
      </c>
    </row>
    <row r="2532" spans="2:65" s="1" customFormat="1" ht="16.5" customHeight="1">
      <c r="B2532" s="132"/>
      <c r="C2532" s="172" t="s">
        <v>2263</v>
      </c>
      <c r="D2532" s="172" t="s">
        <v>403</v>
      </c>
      <c r="E2532" s="173" t="s">
        <v>2264</v>
      </c>
      <c r="F2532" s="174" t="s">
        <v>2265</v>
      </c>
      <c r="G2532" s="175" t="s">
        <v>186</v>
      </c>
      <c r="H2532" s="176">
        <v>2.101</v>
      </c>
      <c r="I2532" s="177"/>
      <c r="J2532" s="178">
        <f>ROUND(I2532*H2532,0)</f>
        <v>0</v>
      </c>
      <c r="K2532" s="174" t="s">
        <v>187</v>
      </c>
      <c r="L2532" s="179"/>
      <c r="M2532" s="180" t="s">
        <v>3</v>
      </c>
      <c r="N2532" s="181" t="s">
        <v>45</v>
      </c>
      <c r="P2532" s="142">
        <f>O2532*H2532</f>
        <v>0</v>
      </c>
      <c r="Q2532" s="142">
        <v>7.4999999999999997E-3</v>
      </c>
      <c r="R2532" s="142">
        <f>Q2532*H2532</f>
        <v>1.5757500000000001E-2</v>
      </c>
      <c r="S2532" s="142">
        <v>0</v>
      </c>
      <c r="T2532" s="143">
        <f>S2532*H2532</f>
        <v>0</v>
      </c>
      <c r="AR2532" s="144" t="s">
        <v>446</v>
      </c>
      <c r="AT2532" s="144" t="s">
        <v>403</v>
      </c>
      <c r="AU2532" s="144" t="s">
        <v>82</v>
      </c>
      <c r="AY2532" s="18" t="s">
        <v>181</v>
      </c>
      <c r="BE2532" s="145">
        <f>IF(N2532="základní",J2532,0)</f>
        <v>0</v>
      </c>
      <c r="BF2532" s="145">
        <f>IF(N2532="snížená",J2532,0)</f>
        <v>0</v>
      </c>
      <c r="BG2532" s="145">
        <f>IF(N2532="zákl. přenesená",J2532,0)</f>
        <v>0</v>
      </c>
      <c r="BH2532" s="145">
        <f>IF(N2532="sníž. přenesená",J2532,0)</f>
        <v>0</v>
      </c>
      <c r="BI2532" s="145">
        <f>IF(N2532="nulová",J2532,0)</f>
        <v>0</v>
      </c>
      <c r="BJ2532" s="18" t="s">
        <v>9</v>
      </c>
      <c r="BK2532" s="145">
        <f>ROUND(I2532*H2532,0)</f>
        <v>0</v>
      </c>
      <c r="BL2532" s="18" t="s">
        <v>333</v>
      </c>
      <c r="BM2532" s="144" t="s">
        <v>2266</v>
      </c>
    </row>
    <row r="2533" spans="2:65" s="1" customFormat="1" ht="11.25">
      <c r="B2533" s="33"/>
      <c r="D2533" s="146" t="s">
        <v>190</v>
      </c>
      <c r="F2533" s="147" t="s">
        <v>2265</v>
      </c>
      <c r="I2533" s="148"/>
      <c r="L2533" s="33"/>
      <c r="M2533" s="149"/>
      <c r="T2533" s="54"/>
      <c r="AT2533" s="18" t="s">
        <v>190</v>
      </c>
      <c r="AU2533" s="18" t="s">
        <v>82</v>
      </c>
    </row>
    <row r="2534" spans="2:65" s="13" customFormat="1" ht="11.25">
      <c r="B2534" s="158"/>
      <c r="D2534" s="146" t="s">
        <v>194</v>
      </c>
      <c r="E2534" s="159" t="s">
        <v>3</v>
      </c>
      <c r="F2534" s="160" t="s">
        <v>2267</v>
      </c>
      <c r="H2534" s="161">
        <v>2.101</v>
      </c>
      <c r="I2534" s="162"/>
      <c r="L2534" s="158"/>
      <c r="M2534" s="163"/>
      <c r="T2534" s="164"/>
      <c r="AT2534" s="159" t="s">
        <v>194</v>
      </c>
      <c r="AU2534" s="159" t="s">
        <v>82</v>
      </c>
      <c r="AV2534" s="13" t="s">
        <v>82</v>
      </c>
      <c r="AW2534" s="13" t="s">
        <v>35</v>
      </c>
      <c r="AX2534" s="13" t="s">
        <v>9</v>
      </c>
      <c r="AY2534" s="159" t="s">
        <v>181</v>
      </c>
    </row>
    <row r="2535" spans="2:65" s="1" customFormat="1" ht="16.5" customHeight="1">
      <c r="B2535" s="132"/>
      <c r="C2535" s="133" t="s">
        <v>2268</v>
      </c>
      <c r="D2535" s="133" t="s">
        <v>183</v>
      </c>
      <c r="E2535" s="134" t="s">
        <v>2269</v>
      </c>
      <c r="F2535" s="135" t="s">
        <v>2270</v>
      </c>
      <c r="G2535" s="136" t="s">
        <v>186</v>
      </c>
      <c r="H2535" s="137">
        <v>2.06</v>
      </c>
      <c r="I2535" s="138"/>
      <c r="J2535" s="139">
        <f>ROUND(I2535*H2535,0)</f>
        <v>0</v>
      </c>
      <c r="K2535" s="135" t="s">
        <v>187</v>
      </c>
      <c r="L2535" s="33"/>
      <c r="M2535" s="140" t="s">
        <v>3</v>
      </c>
      <c r="N2535" s="141" t="s">
        <v>45</v>
      </c>
      <c r="P2535" s="142">
        <f>O2535*H2535</f>
        <v>0</v>
      </c>
      <c r="Q2535" s="142">
        <v>1E-4</v>
      </c>
      <c r="R2535" s="142">
        <f>Q2535*H2535</f>
        <v>2.0600000000000002E-4</v>
      </c>
      <c r="S2535" s="142">
        <v>0</v>
      </c>
      <c r="T2535" s="143">
        <f>S2535*H2535</f>
        <v>0</v>
      </c>
      <c r="AR2535" s="144" t="s">
        <v>333</v>
      </c>
      <c r="AT2535" s="144" t="s">
        <v>183</v>
      </c>
      <c r="AU2535" s="144" t="s">
        <v>82</v>
      </c>
      <c r="AY2535" s="18" t="s">
        <v>181</v>
      </c>
      <c r="BE2535" s="145">
        <f>IF(N2535="základní",J2535,0)</f>
        <v>0</v>
      </c>
      <c r="BF2535" s="145">
        <f>IF(N2535="snížená",J2535,0)</f>
        <v>0</v>
      </c>
      <c r="BG2535" s="145">
        <f>IF(N2535="zákl. přenesená",J2535,0)</f>
        <v>0</v>
      </c>
      <c r="BH2535" s="145">
        <f>IF(N2535="sníž. přenesená",J2535,0)</f>
        <v>0</v>
      </c>
      <c r="BI2535" s="145">
        <f>IF(N2535="nulová",J2535,0)</f>
        <v>0</v>
      </c>
      <c r="BJ2535" s="18" t="s">
        <v>9</v>
      </c>
      <c r="BK2535" s="145">
        <f>ROUND(I2535*H2535,0)</f>
        <v>0</v>
      </c>
      <c r="BL2535" s="18" t="s">
        <v>333</v>
      </c>
      <c r="BM2535" s="144" t="s">
        <v>2271</v>
      </c>
    </row>
    <row r="2536" spans="2:65" s="1" customFormat="1" ht="19.5">
      <c r="B2536" s="33"/>
      <c r="D2536" s="146" t="s">
        <v>190</v>
      </c>
      <c r="F2536" s="147" t="s">
        <v>2272</v>
      </c>
      <c r="I2536" s="148"/>
      <c r="L2536" s="33"/>
      <c r="M2536" s="149"/>
      <c r="T2536" s="54"/>
      <c r="AT2536" s="18" t="s">
        <v>190</v>
      </c>
      <c r="AU2536" s="18" t="s">
        <v>82</v>
      </c>
    </row>
    <row r="2537" spans="2:65" s="1" customFormat="1" ht="11.25">
      <c r="B2537" s="33"/>
      <c r="D2537" s="150" t="s">
        <v>192</v>
      </c>
      <c r="F2537" s="151" t="s">
        <v>2273</v>
      </c>
      <c r="I2537" s="148"/>
      <c r="L2537" s="33"/>
      <c r="M2537" s="149"/>
      <c r="T2537" s="54"/>
      <c r="AT2537" s="18" t="s">
        <v>192</v>
      </c>
      <c r="AU2537" s="18" t="s">
        <v>82</v>
      </c>
    </row>
    <row r="2538" spans="2:65" s="13" customFormat="1" ht="11.25">
      <c r="B2538" s="158"/>
      <c r="D2538" s="146" t="s">
        <v>194</v>
      </c>
      <c r="E2538" s="159" t="s">
        <v>3</v>
      </c>
      <c r="F2538" s="160" t="s">
        <v>2262</v>
      </c>
      <c r="H2538" s="161">
        <v>2.06</v>
      </c>
      <c r="I2538" s="162"/>
      <c r="L2538" s="158"/>
      <c r="M2538" s="163"/>
      <c r="T2538" s="164"/>
      <c r="AT2538" s="159" t="s">
        <v>194</v>
      </c>
      <c r="AU2538" s="159" t="s">
        <v>82</v>
      </c>
      <c r="AV2538" s="13" t="s">
        <v>82</v>
      </c>
      <c r="AW2538" s="13" t="s">
        <v>35</v>
      </c>
      <c r="AX2538" s="13" t="s">
        <v>9</v>
      </c>
      <c r="AY2538" s="159" t="s">
        <v>181</v>
      </c>
    </row>
    <row r="2539" spans="2:65" s="1" customFormat="1" ht="16.5" customHeight="1">
      <c r="B2539" s="132"/>
      <c r="C2539" s="133" t="s">
        <v>2274</v>
      </c>
      <c r="D2539" s="133" t="s">
        <v>183</v>
      </c>
      <c r="E2539" s="134" t="s">
        <v>2275</v>
      </c>
      <c r="F2539" s="135" t="s">
        <v>2276</v>
      </c>
      <c r="G2539" s="136" t="s">
        <v>186</v>
      </c>
      <c r="H2539" s="137">
        <v>2.06</v>
      </c>
      <c r="I2539" s="138"/>
      <c r="J2539" s="139">
        <f>ROUND(I2539*H2539,0)</f>
        <v>0</v>
      </c>
      <c r="K2539" s="135" t="s">
        <v>187</v>
      </c>
      <c r="L2539" s="33"/>
      <c r="M2539" s="140" t="s">
        <v>3</v>
      </c>
      <c r="N2539" s="141" t="s">
        <v>45</v>
      </c>
      <c r="P2539" s="142">
        <f>O2539*H2539</f>
        <v>0</v>
      </c>
      <c r="Q2539" s="142">
        <v>0</v>
      </c>
      <c r="R2539" s="142">
        <f>Q2539*H2539</f>
        <v>0</v>
      </c>
      <c r="S2539" s="142">
        <v>0</v>
      </c>
      <c r="T2539" s="143">
        <f>S2539*H2539</f>
        <v>0</v>
      </c>
      <c r="AR2539" s="144" t="s">
        <v>333</v>
      </c>
      <c r="AT2539" s="144" t="s">
        <v>183</v>
      </c>
      <c r="AU2539" s="144" t="s">
        <v>82</v>
      </c>
      <c r="AY2539" s="18" t="s">
        <v>181</v>
      </c>
      <c r="BE2539" s="145">
        <f>IF(N2539="základní",J2539,0)</f>
        <v>0</v>
      </c>
      <c r="BF2539" s="145">
        <f>IF(N2539="snížená",J2539,0)</f>
        <v>0</v>
      </c>
      <c r="BG2539" s="145">
        <f>IF(N2539="zákl. přenesená",J2539,0)</f>
        <v>0</v>
      </c>
      <c r="BH2539" s="145">
        <f>IF(N2539="sníž. přenesená",J2539,0)</f>
        <v>0</v>
      </c>
      <c r="BI2539" s="145">
        <f>IF(N2539="nulová",J2539,0)</f>
        <v>0</v>
      </c>
      <c r="BJ2539" s="18" t="s">
        <v>9</v>
      </c>
      <c r="BK2539" s="145">
        <f>ROUND(I2539*H2539,0)</f>
        <v>0</v>
      </c>
      <c r="BL2539" s="18" t="s">
        <v>333</v>
      </c>
      <c r="BM2539" s="144" t="s">
        <v>2277</v>
      </c>
    </row>
    <row r="2540" spans="2:65" s="1" customFormat="1" ht="11.25">
      <c r="B2540" s="33"/>
      <c r="D2540" s="146" t="s">
        <v>190</v>
      </c>
      <c r="F2540" s="147" t="s">
        <v>2278</v>
      </c>
      <c r="I2540" s="148"/>
      <c r="L2540" s="33"/>
      <c r="M2540" s="149"/>
      <c r="T2540" s="54"/>
      <c r="AT2540" s="18" t="s">
        <v>190</v>
      </c>
      <c r="AU2540" s="18" t="s">
        <v>82</v>
      </c>
    </row>
    <row r="2541" spans="2:65" s="1" customFormat="1" ht="11.25">
      <c r="B2541" s="33"/>
      <c r="D2541" s="150" t="s">
        <v>192</v>
      </c>
      <c r="F2541" s="151" t="s">
        <v>2279</v>
      </c>
      <c r="I2541" s="148"/>
      <c r="L2541" s="33"/>
      <c r="M2541" s="149"/>
      <c r="T2541" s="54"/>
      <c r="AT2541" s="18" t="s">
        <v>192</v>
      </c>
      <c r="AU2541" s="18" t="s">
        <v>82</v>
      </c>
    </row>
    <row r="2542" spans="2:65" s="1" customFormat="1" ht="16.5" customHeight="1">
      <c r="B2542" s="132"/>
      <c r="C2542" s="172" t="s">
        <v>2280</v>
      </c>
      <c r="D2542" s="172" t="s">
        <v>403</v>
      </c>
      <c r="E2542" s="173" t="s">
        <v>2281</v>
      </c>
      <c r="F2542" s="174" t="s">
        <v>2282</v>
      </c>
      <c r="G2542" s="175" t="s">
        <v>221</v>
      </c>
      <c r="H2542" s="176">
        <v>0.124</v>
      </c>
      <c r="I2542" s="177"/>
      <c r="J2542" s="178">
        <f>ROUND(I2542*H2542,0)</f>
        <v>0</v>
      </c>
      <c r="K2542" s="174" t="s">
        <v>187</v>
      </c>
      <c r="L2542" s="179"/>
      <c r="M2542" s="180" t="s">
        <v>3</v>
      </c>
      <c r="N2542" s="181" t="s">
        <v>45</v>
      </c>
      <c r="P2542" s="142">
        <f>O2542*H2542</f>
        <v>0</v>
      </c>
      <c r="Q2542" s="142">
        <v>0.02</v>
      </c>
      <c r="R2542" s="142">
        <f>Q2542*H2542</f>
        <v>2.48E-3</v>
      </c>
      <c r="S2542" s="142">
        <v>0</v>
      </c>
      <c r="T2542" s="143">
        <f>S2542*H2542</f>
        <v>0</v>
      </c>
      <c r="AR2542" s="144" t="s">
        <v>446</v>
      </c>
      <c r="AT2542" s="144" t="s">
        <v>403</v>
      </c>
      <c r="AU2542" s="144" t="s">
        <v>82</v>
      </c>
      <c r="AY2542" s="18" t="s">
        <v>181</v>
      </c>
      <c r="BE2542" s="145">
        <f>IF(N2542="základní",J2542,0)</f>
        <v>0</v>
      </c>
      <c r="BF2542" s="145">
        <f>IF(N2542="snížená",J2542,0)</f>
        <v>0</v>
      </c>
      <c r="BG2542" s="145">
        <f>IF(N2542="zákl. přenesená",J2542,0)</f>
        <v>0</v>
      </c>
      <c r="BH2542" s="145">
        <f>IF(N2542="sníž. přenesená",J2542,0)</f>
        <v>0</v>
      </c>
      <c r="BI2542" s="145">
        <f>IF(N2542="nulová",J2542,0)</f>
        <v>0</v>
      </c>
      <c r="BJ2542" s="18" t="s">
        <v>9</v>
      </c>
      <c r="BK2542" s="145">
        <f>ROUND(I2542*H2542,0)</f>
        <v>0</v>
      </c>
      <c r="BL2542" s="18" t="s">
        <v>333</v>
      </c>
      <c r="BM2542" s="144" t="s">
        <v>2283</v>
      </c>
    </row>
    <row r="2543" spans="2:65" s="1" customFormat="1" ht="11.25">
      <c r="B2543" s="33"/>
      <c r="D2543" s="146" t="s">
        <v>190</v>
      </c>
      <c r="F2543" s="147" t="s">
        <v>2282</v>
      </c>
      <c r="I2543" s="148"/>
      <c r="L2543" s="33"/>
      <c r="M2543" s="149"/>
      <c r="T2543" s="54"/>
      <c r="AT2543" s="18" t="s">
        <v>190</v>
      </c>
      <c r="AU2543" s="18" t="s">
        <v>82</v>
      </c>
    </row>
    <row r="2544" spans="2:65" s="13" customFormat="1" ht="11.25">
      <c r="B2544" s="158"/>
      <c r="D2544" s="146" t="s">
        <v>194</v>
      </c>
      <c r="E2544" s="159" t="s">
        <v>3</v>
      </c>
      <c r="F2544" s="160" t="s">
        <v>2284</v>
      </c>
      <c r="H2544" s="161">
        <v>0.124</v>
      </c>
      <c r="I2544" s="162"/>
      <c r="L2544" s="158"/>
      <c r="M2544" s="163"/>
      <c r="T2544" s="164"/>
      <c r="AT2544" s="159" t="s">
        <v>194</v>
      </c>
      <c r="AU2544" s="159" t="s">
        <v>82</v>
      </c>
      <c r="AV2544" s="13" t="s">
        <v>82</v>
      </c>
      <c r="AW2544" s="13" t="s">
        <v>35</v>
      </c>
      <c r="AX2544" s="13" t="s">
        <v>9</v>
      </c>
      <c r="AY2544" s="159" t="s">
        <v>181</v>
      </c>
    </row>
    <row r="2545" spans="2:65" s="1" customFormat="1" ht="16.5" customHeight="1">
      <c r="B2545" s="132"/>
      <c r="C2545" s="133" t="s">
        <v>2285</v>
      </c>
      <c r="D2545" s="133" t="s">
        <v>183</v>
      </c>
      <c r="E2545" s="134" t="s">
        <v>2286</v>
      </c>
      <c r="F2545" s="135" t="s">
        <v>2287</v>
      </c>
      <c r="G2545" s="136" t="s">
        <v>186</v>
      </c>
      <c r="H2545" s="137">
        <v>669.90200000000004</v>
      </c>
      <c r="I2545" s="138"/>
      <c r="J2545" s="139">
        <f>ROUND(I2545*H2545,0)</f>
        <v>0</v>
      </c>
      <c r="K2545" s="135" t="s">
        <v>187</v>
      </c>
      <c r="L2545" s="33"/>
      <c r="M2545" s="140" t="s">
        <v>3</v>
      </c>
      <c r="N2545" s="141" t="s">
        <v>45</v>
      </c>
      <c r="P2545" s="142">
        <f>O2545*H2545</f>
        <v>0</v>
      </c>
      <c r="Q2545" s="142">
        <v>1.0000000000000001E-5</v>
      </c>
      <c r="R2545" s="142">
        <f>Q2545*H2545</f>
        <v>6.6990200000000008E-3</v>
      </c>
      <c r="S2545" s="142">
        <v>0</v>
      </c>
      <c r="T2545" s="143">
        <f>S2545*H2545</f>
        <v>0</v>
      </c>
      <c r="AR2545" s="144" t="s">
        <v>333</v>
      </c>
      <c r="AT2545" s="144" t="s">
        <v>183</v>
      </c>
      <c r="AU2545" s="144" t="s">
        <v>82</v>
      </c>
      <c r="AY2545" s="18" t="s">
        <v>181</v>
      </c>
      <c r="BE2545" s="145">
        <f>IF(N2545="základní",J2545,0)</f>
        <v>0</v>
      </c>
      <c r="BF2545" s="145">
        <f>IF(N2545="snížená",J2545,0)</f>
        <v>0</v>
      </c>
      <c r="BG2545" s="145">
        <f>IF(N2545="zákl. přenesená",J2545,0)</f>
        <v>0</v>
      </c>
      <c r="BH2545" s="145">
        <f>IF(N2545="sníž. přenesená",J2545,0)</f>
        <v>0</v>
      </c>
      <c r="BI2545" s="145">
        <f>IF(N2545="nulová",J2545,0)</f>
        <v>0</v>
      </c>
      <c r="BJ2545" s="18" t="s">
        <v>9</v>
      </c>
      <c r="BK2545" s="145">
        <f>ROUND(I2545*H2545,0)</f>
        <v>0</v>
      </c>
      <c r="BL2545" s="18" t="s">
        <v>333</v>
      </c>
      <c r="BM2545" s="144" t="s">
        <v>2288</v>
      </c>
    </row>
    <row r="2546" spans="2:65" s="1" customFormat="1" ht="19.5">
      <c r="B2546" s="33"/>
      <c r="D2546" s="146" t="s">
        <v>190</v>
      </c>
      <c r="F2546" s="147" t="s">
        <v>2289</v>
      </c>
      <c r="I2546" s="148"/>
      <c r="L2546" s="33"/>
      <c r="M2546" s="149"/>
      <c r="T2546" s="54"/>
      <c r="AT2546" s="18" t="s">
        <v>190</v>
      </c>
      <c r="AU2546" s="18" t="s">
        <v>82</v>
      </c>
    </row>
    <row r="2547" spans="2:65" s="1" customFormat="1" ht="11.25">
      <c r="B2547" s="33"/>
      <c r="D2547" s="150" t="s">
        <v>192</v>
      </c>
      <c r="F2547" s="151" t="s">
        <v>2290</v>
      </c>
      <c r="I2547" s="148"/>
      <c r="L2547" s="33"/>
      <c r="M2547" s="149"/>
      <c r="T2547" s="54"/>
      <c r="AT2547" s="18" t="s">
        <v>192</v>
      </c>
      <c r="AU2547" s="18" t="s">
        <v>82</v>
      </c>
    </row>
    <row r="2548" spans="2:65" s="13" customFormat="1" ht="11.25">
      <c r="B2548" s="158"/>
      <c r="D2548" s="146" t="s">
        <v>194</v>
      </c>
      <c r="E2548" s="159" t="s">
        <v>3</v>
      </c>
      <c r="F2548" s="160" t="s">
        <v>2291</v>
      </c>
      <c r="H2548" s="161">
        <v>334.95100000000002</v>
      </c>
      <c r="I2548" s="162"/>
      <c r="L2548" s="158"/>
      <c r="M2548" s="163"/>
      <c r="T2548" s="164"/>
      <c r="AT2548" s="159" t="s">
        <v>194</v>
      </c>
      <c r="AU2548" s="159" t="s">
        <v>82</v>
      </c>
      <c r="AV2548" s="13" t="s">
        <v>82</v>
      </c>
      <c r="AW2548" s="13" t="s">
        <v>35</v>
      </c>
      <c r="AX2548" s="13" t="s">
        <v>74</v>
      </c>
      <c r="AY2548" s="159" t="s">
        <v>181</v>
      </c>
    </row>
    <row r="2549" spans="2:65" s="13" customFormat="1" ht="11.25">
      <c r="B2549" s="158"/>
      <c r="D2549" s="146" t="s">
        <v>194</v>
      </c>
      <c r="E2549" s="159" t="s">
        <v>3</v>
      </c>
      <c r="F2549" s="160" t="s">
        <v>2292</v>
      </c>
      <c r="H2549" s="161">
        <v>334.95100000000002</v>
      </c>
      <c r="I2549" s="162"/>
      <c r="L2549" s="158"/>
      <c r="M2549" s="163"/>
      <c r="T2549" s="164"/>
      <c r="AT2549" s="159" t="s">
        <v>194</v>
      </c>
      <c r="AU2549" s="159" t="s">
        <v>82</v>
      </c>
      <c r="AV2549" s="13" t="s">
        <v>82</v>
      </c>
      <c r="AW2549" s="13" t="s">
        <v>35</v>
      </c>
      <c r="AX2549" s="13" t="s">
        <v>74</v>
      </c>
      <c r="AY2549" s="159" t="s">
        <v>181</v>
      </c>
    </row>
    <row r="2550" spans="2:65" s="14" customFormat="1" ht="11.25">
      <c r="B2550" s="165"/>
      <c r="D2550" s="146" t="s">
        <v>194</v>
      </c>
      <c r="E2550" s="166" t="s">
        <v>3</v>
      </c>
      <c r="F2550" s="167" t="s">
        <v>204</v>
      </c>
      <c r="H2550" s="168">
        <v>669.90200000000004</v>
      </c>
      <c r="I2550" s="169"/>
      <c r="L2550" s="165"/>
      <c r="M2550" s="170"/>
      <c r="T2550" s="171"/>
      <c r="AT2550" s="166" t="s">
        <v>194</v>
      </c>
      <c r="AU2550" s="166" t="s">
        <v>82</v>
      </c>
      <c r="AV2550" s="14" t="s">
        <v>188</v>
      </c>
      <c r="AW2550" s="14" t="s">
        <v>35</v>
      </c>
      <c r="AX2550" s="14" t="s">
        <v>9</v>
      </c>
      <c r="AY2550" s="166" t="s">
        <v>181</v>
      </c>
    </row>
    <row r="2551" spans="2:65" s="1" customFormat="1" ht="16.5" customHeight="1">
      <c r="B2551" s="132"/>
      <c r="C2551" s="172" t="s">
        <v>2293</v>
      </c>
      <c r="D2551" s="172" t="s">
        <v>403</v>
      </c>
      <c r="E2551" s="173" t="s">
        <v>2294</v>
      </c>
      <c r="F2551" s="174" t="s">
        <v>2295</v>
      </c>
      <c r="G2551" s="175" t="s">
        <v>186</v>
      </c>
      <c r="H2551" s="176">
        <v>368.44600000000003</v>
      </c>
      <c r="I2551" s="177"/>
      <c r="J2551" s="178">
        <f>ROUND(I2551*H2551,0)</f>
        <v>0</v>
      </c>
      <c r="K2551" s="174" t="s">
        <v>187</v>
      </c>
      <c r="L2551" s="179"/>
      <c r="M2551" s="180" t="s">
        <v>3</v>
      </c>
      <c r="N2551" s="181" t="s">
        <v>45</v>
      </c>
      <c r="P2551" s="142">
        <f>O2551*H2551</f>
        <v>0</v>
      </c>
      <c r="Q2551" s="142">
        <v>1.6000000000000001E-4</v>
      </c>
      <c r="R2551" s="142">
        <f>Q2551*H2551</f>
        <v>5.8951360000000008E-2</v>
      </c>
      <c r="S2551" s="142">
        <v>0</v>
      </c>
      <c r="T2551" s="143">
        <f>S2551*H2551</f>
        <v>0</v>
      </c>
      <c r="AR2551" s="144" t="s">
        <v>446</v>
      </c>
      <c r="AT2551" s="144" t="s">
        <v>403</v>
      </c>
      <c r="AU2551" s="144" t="s">
        <v>82</v>
      </c>
      <c r="AY2551" s="18" t="s">
        <v>181</v>
      </c>
      <c r="BE2551" s="145">
        <f>IF(N2551="základní",J2551,0)</f>
        <v>0</v>
      </c>
      <c r="BF2551" s="145">
        <f>IF(N2551="snížená",J2551,0)</f>
        <v>0</v>
      </c>
      <c r="BG2551" s="145">
        <f>IF(N2551="zákl. přenesená",J2551,0)</f>
        <v>0</v>
      </c>
      <c r="BH2551" s="145">
        <f>IF(N2551="sníž. přenesená",J2551,0)</f>
        <v>0</v>
      </c>
      <c r="BI2551" s="145">
        <f>IF(N2551="nulová",J2551,0)</f>
        <v>0</v>
      </c>
      <c r="BJ2551" s="18" t="s">
        <v>9</v>
      </c>
      <c r="BK2551" s="145">
        <f>ROUND(I2551*H2551,0)</f>
        <v>0</v>
      </c>
      <c r="BL2551" s="18" t="s">
        <v>333</v>
      </c>
      <c r="BM2551" s="144" t="s">
        <v>2296</v>
      </c>
    </row>
    <row r="2552" spans="2:65" s="1" customFormat="1" ht="11.25">
      <c r="B2552" s="33"/>
      <c r="D2552" s="146" t="s">
        <v>190</v>
      </c>
      <c r="F2552" s="147" t="s">
        <v>2295</v>
      </c>
      <c r="I2552" s="148"/>
      <c r="L2552" s="33"/>
      <c r="M2552" s="149"/>
      <c r="T2552" s="54"/>
      <c r="AT2552" s="18" t="s">
        <v>190</v>
      </c>
      <c r="AU2552" s="18" t="s">
        <v>82</v>
      </c>
    </row>
    <row r="2553" spans="2:65" s="13" customFormat="1" ht="11.25">
      <c r="B2553" s="158"/>
      <c r="D2553" s="146" t="s">
        <v>194</v>
      </c>
      <c r="E2553" s="159" t="s">
        <v>3</v>
      </c>
      <c r="F2553" s="160" t="s">
        <v>2297</v>
      </c>
      <c r="H2553" s="161">
        <v>334.95100000000002</v>
      </c>
      <c r="I2553" s="162"/>
      <c r="L2553" s="158"/>
      <c r="M2553" s="163"/>
      <c r="T2553" s="164"/>
      <c r="AT2553" s="159" t="s">
        <v>194</v>
      </c>
      <c r="AU2553" s="159" t="s">
        <v>82</v>
      </c>
      <c r="AV2553" s="13" t="s">
        <v>82</v>
      </c>
      <c r="AW2553" s="13" t="s">
        <v>35</v>
      </c>
      <c r="AX2553" s="13" t="s">
        <v>74</v>
      </c>
      <c r="AY2553" s="159" t="s">
        <v>181</v>
      </c>
    </row>
    <row r="2554" spans="2:65" s="13" customFormat="1" ht="11.25">
      <c r="B2554" s="158"/>
      <c r="D2554" s="146" t="s">
        <v>194</v>
      </c>
      <c r="E2554" s="159" t="s">
        <v>3</v>
      </c>
      <c r="F2554" s="160" t="s">
        <v>2298</v>
      </c>
      <c r="H2554" s="161">
        <v>368.44600000000003</v>
      </c>
      <c r="I2554" s="162"/>
      <c r="L2554" s="158"/>
      <c r="M2554" s="163"/>
      <c r="T2554" s="164"/>
      <c r="AT2554" s="159" t="s">
        <v>194</v>
      </c>
      <c r="AU2554" s="159" t="s">
        <v>82</v>
      </c>
      <c r="AV2554" s="13" t="s">
        <v>82</v>
      </c>
      <c r="AW2554" s="13" t="s">
        <v>35</v>
      </c>
      <c r="AX2554" s="13" t="s">
        <v>9</v>
      </c>
      <c r="AY2554" s="159" t="s">
        <v>181</v>
      </c>
    </row>
    <row r="2555" spans="2:65" s="1" customFormat="1" ht="24.2" customHeight="1">
      <c r="B2555" s="132"/>
      <c r="C2555" s="172" t="s">
        <v>2299</v>
      </c>
      <c r="D2555" s="172" t="s">
        <v>403</v>
      </c>
      <c r="E2555" s="173" t="s">
        <v>2300</v>
      </c>
      <c r="F2555" s="174" t="s">
        <v>2301</v>
      </c>
      <c r="G2555" s="175" t="s">
        <v>186</v>
      </c>
      <c r="H2555" s="176">
        <v>368.44600000000003</v>
      </c>
      <c r="I2555" s="177"/>
      <c r="J2555" s="178">
        <f>ROUND(I2555*H2555,0)</f>
        <v>0</v>
      </c>
      <c r="K2555" s="174" t="s">
        <v>187</v>
      </c>
      <c r="L2555" s="179"/>
      <c r="M2555" s="180" t="s">
        <v>3</v>
      </c>
      <c r="N2555" s="181" t="s">
        <v>45</v>
      </c>
      <c r="P2555" s="142">
        <f>O2555*H2555</f>
        <v>0</v>
      </c>
      <c r="Q2555" s="142">
        <v>1.3999999999999999E-4</v>
      </c>
      <c r="R2555" s="142">
        <f>Q2555*H2555</f>
        <v>5.158244E-2</v>
      </c>
      <c r="S2555" s="142">
        <v>0</v>
      </c>
      <c r="T2555" s="143">
        <f>S2555*H2555</f>
        <v>0</v>
      </c>
      <c r="AR2555" s="144" t="s">
        <v>446</v>
      </c>
      <c r="AT2555" s="144" t="s">
        <v>403</v>
      </c>
      <c r="AU2555" s="144" t="s">
        <v>82</v>
      </c>
      <c r="AY2555" s="18" t="s">
        <v>181</v>
      </c>
      <c r="BE2555" s="145">
        <f>IF(N2555="základní",J2555,0)</f>
        <v>0</v>
      </c>
      <c r="BF2555" s="145">
        <f>IF(N2555="snížená",J2555,0)</f>
        <v>0</v>
      </c>
      <c r="BG2555" s="145">
        <f>IF(N2555="zákl. přenesená",J2555,0)</f>
        <v>0</v>
      </c>
      <c r="BH2555" s="145">
        <f>IF(N2555="sníž. přenesená",J2555,0)</f>
        <v>0</v>
      </c>
      <c r="BI2555" s="145">
        <f>IF(N2555="nulová",J2555,0)</f>
        <v>0</v>
      </c>
      <c r="BJ2555" s="18" t="s">
        <v>9</v>
      </c>
      <c r="BK2555" s="145">
        <f>ROUND(I2555*H2555,0)</f>
        <v>0</v>
      </c>
      <c r="BL2555" s="18" t="s">
        <v>333</v>
      </c>
      <c r="BM2555" s="144" t="s">
        <v>2302</v>
      </c>
    </row>
    <row r="2556" spans="2:65" s="1" customFormat="1" ht="19.5">
      <c r="B2556" s="33"/>
      <c r="D2556" s="146" t="s">
        <v>190</v>
      </c>
      <c r="F2556" s="147" t="s">
        <v>2301</v>
      </c>
      <c r="I2556" s="148"/>
      <c r="L2556" s="33"/>
      <c r="M2556" s="149"/>
      <c r="T2556" s="54"/>
      <c r="AT2556" s="18" t="s">
        <v>190</v>
      </c>
      <c r="AU2556" s="18" t="s">
        <v>82</v>
      </c>
    </row>
    <row r="2557" spans="2:65" s="13" customFormat="1" ht="11.25">
      <c r="B2557" s="158"/>
      <c r="D2557" s="146" t="s">
        <v>194</v>
      </c>
      <c r="E2557" s="159" t="s">
        <v>3</v>
      </c>
      <c r="F2557" s="160" t="s">
        <v>2297</v>
      </c>
      <c r="H2557" s="161">
        <v>334.95100000000002</v>
      </c>
      <c r="I2557" s="162"/>
      <c r="L2557" s="158"/>
      <c r="M2557" s="163"/>
      <c r="T2557" s="164"/>
      <c r="AT2557" s="159" t="s">
        <v>194</v>
      </c>
      <c r="AU2557" s="159" t="s">
        <v>82</v>
      </c>
      <c r="AV2557" s="13" t="s">
        <v>82</v>
      </c>
      <c r="AW2557" s="13" t="s">
        <v>35</v>
      </c>
      <c r="AX2557" s="13" t="s">
        <v>74</v>
      </c>
      <c r="AY2557" s="159" t="s">
        <v>181</v>
      </c>
    </row>
    <row r="2558" spans="2:65" s="13" customFormat="1" ht="11.25">
      <c r="B2558" s="158"/>
      <c r="D2558" s="146" t="s">
        <v>194</v>
      </c>
      <c r="E2558" s="159" t="s">
        <v>3</v>
      </c>
      <c r="F2558" s="160" t="s">
        <v>2298</v>
      </c>
      <c r="H2558" s="161">
        <v>368.44600000000003</v>
      </c>
      <c r="I2558" s="162"/>
      <c r="L2558" s="158"/>
      <c r="M2558" s="163"/>
      <c r="T2558" s="164"/>
      <c r="AT2558" s="159" t="s">
        <v>194</v>
      </c>
      <c r="AU2558" s="159" t="s">
        <v>82</v>
      </c>
      <c r="AV2558" s="13" t="s">
        <v>82</v>
      </c>
      <c r="AW2558" s="13" t="s">
        <v>35</v>
      </c>
      <c r="AX2558" s="13" t="s">
        <v>9</v>
      </c>
      <c r="AY2558" s="159" t="s">
        <v>181</v>
      </c>
    </row>
    <row r="2559" spans="2:65" s="1" customFormat="1" ht="16.5" customHeight="1">
      <c r="B2559" s="132"/>
      <c r="C2559" s="133" t="s">
        <v>2303</v>
      </c>
      <c r="D2559" s="133" t="s">
        <v>183</v>
      </c>
      <c r="E2559" s="134" t="s">
        <v>2304</v>
      </c>
      <c r="F2559" s="135" t="s">
        <v>2305</v>
      </c>
      <c r="G2559" s="136" t="s">
        <v>2158</v>
      </c>
      <c r="H2559" s="190"/>
      <c r="I2559" s="138"/>
      <c r="J2559" s="139">
        <f>ROUND(I2559*H2559,0)</f>
        <v>0</v>
      </c>
      <c r="K2559" s="135" t="s">
        <v>187</v>
      </c>
      <c r="L2559" s="33"/>
      <c r="M2559" s="140" t="s">
        <v>3</v>
      </c>
      <c r="N2559" s="141" t="s">
        <v>45</v>
      </c>
      <c r="P2559" s="142">
        <f>O2559*H2559</f>
        <v>0</v>
      </c>
      <c r="Q2559" s="142">
        <v>0</v>
      </c>
      <c r="R2559" s="142">
        <f>Q2559*H2559</f>
        <v>0</v>
      </c>
      <c r="S2559" s="142">
        <v>0</v>
      </c>
      <c r="T2559" s="143">
        <f>S2559*H2559</f>
        <v>0</v>
      </c>
      <c r="AR2559" s="144" t="s">
        <v>333</v>
      </c>
      <c r="AT2559" s="144" t="s">
        <v>183</v>
      </c>
      <c r="AU2559" s="144" t="s">
        <v>82</v>
      </c>
      <c r="AY2559" s="18" t="s">
        <v>181</v>
      </c>
      <c r="BE2559" s="145">
        <f>IF(N2559="základní",J2559,0)</f>
        <v>0</v>
      </c>
      <c r="BF2559" s="145">
        <f>IF(N2559="snížená",J2559,0)</f>
        <v>0</v>
      </c>
      <c r="BG2559" s="145">
        <f>IF(N2559="zákl. přenesená",J2559,0)</f>
        <v>0</v>
      </c>
      <c r="BH2559" s="145">
        <f>IF(N2559="sníž. přenesená",J2559,0)</f>
        <v>0</v>
      </c>
      <c r="BI2559" s="145">
        <f>IF(N2559="nulová",J2559,0)</f>
        <v>0</v>
      </c>
      <c r="BJ2559" s="18" t="s">
        <v>9</v>
      </c>
      <c r="BK2559" s="145">
        <f>ROUND(I2559*H2559,0)</f>
        <v>0</v>
      </c>
      <c r="BL2559" s="18" t="s">
        <v>333</v>
      </c>
      <c r="BM2559" s="144" t="s">
        <v>2306</v>
      </c>
    </row>
    <row r="2560" spans="2:65" s="1" customFormat="1" ht="19.5">
      <c r="B2560" s="33"/>
      <c r="D2560" s="146" t="s">
        <v>190</v>
      </c>
      <c r="F2560" s="147" t="s">
        <v>2307</v>
      </c>
      <c r="I2560" s="148"/>
      <c r="L2560" s="33"/>
      <c r="M2560" s="149"/>
      <c r="T2560" s="54"/>
      <c r="AT2560" s="18" t="s">
        <v>190</v>
      </c>
      <c r="AU2560" s="18" t="s">
        <v>82</v>
      </c>
    </row>
    <row r="2561" spans="2:65" s="1" customFormat="1" ht="11.25">
      <c r="B2561" s="33"/>
      <c r="D2561" s="150" t="s">
        <v>192</v>
      </c>
      <c r="F2561" s="151" t="s">
        <v>2308</v>
      </c>
      <c r="I2561" s="148"/>
      <c r="L2561" s="33"/>
      <c r="M2561" s="149"/>
      <c r="T2561" s="54"/>
      <c r="AT2561" s="18" t="s">
        <v>192</v>
      </c>
      <c r="AU2561" s="18" t="s">
        <v>82</v>
      </c>
    </row>
    <row r="2562" spans="2:65" s="11" customFormat="1" ht="22.9" customHeight="1">
      <c r="B2562" s="120"/>
      <c r="D2562" s="121" t="s">
        <v>73</v>
      </c>
      <c r="E2562" s="130" t="s">
        <v>2309</v>
      </c>
      <c r="F2562" s="130" t="s">
        <v>2310</v>
      </c>
      <c r="I2562" s="123"/>
      <c r="J2562" s="131">
        <f>BK2562</f>
        <v>0</v>
      </c>
      <c r="L2562" s="120"/>
      <c r="M2562" s="125"/>
      <c r="P2562" s="126">
        <f>SUM(P2563:P2702)</f>
        <v>0</v>
      </c>
      <c r="R2562" s="126">
        <f>SUM(R2563:R2702)</f>
        <v>40.519243920000001</v>
      </c>
      <c r="T2562" s="127">
        <f>SUM(T2563:T2702)</f>
        <v>16.719314000000001</v>
      </c>
      <c r="AR2562" s="121" t="s">
        <v>82</v>
      </c>
      <c r="AT2562" s="128" t="s">
        <v>73</v>
      </c>
      <c r="AU2562" s="128" t="s">
        <v>9</v>
      </c>
      <c r="AY2562" s="121" t="s">
        <v>181</v>
      </c>
      <c r="BK2562" s="129">
        <f>SUM(BK2563:BK2702)</f>
        <v>0</v>
      </c>
    </row>
    <row r="2563" spans="2:65" s="1" customFormat="1" ht="16.5" customHeight="1">
      <c r="B2563" s="132"/>
      <c r="C2563" s="133" t="s">
        <v>2311</v>
      </c>
      <c r="D2563" s="133" t="s">
        <v>183</v>
      </c>
      <c r="E2563" s="134" t="s">
        <v>2312</v>
      </c>
      <c r="F2563" s="135" t="s">
        <v>2313</v>
      </c>
      <c r="G2563" s="136" t="s">
        <v>214</v>
      </c>
      <c r="H2563" s="137">
        <v>13.11</v>
      </c>
      <c r="I2563" s="138"/>
      <c r="J2563" s="139">
        <f>ROUND(I2563*H2563,0)</f>
        <v>0</v>
      </c>
      <c r="K2563" s="135" t="s">
        <v>187</v>
      </c>
      <c r="L2563" s="33"/>
      <c r="M2563" s="140" t="s">
        <v>3</v>
      </c>
      <c r="N2563" s="141" t="s">
        <v>45</v>
      </c>
      <c r="P2563" s="142">
        <f>O2563*H2563</f>
        <v>0</v>
      </c>
      <c r="Q2563" s="142">
        <v>7.3200000000000001E-3</v>
      </c>
      <c r="R2563" s="142">
        <f>Q2563*H2563</f>
        <v>9.5965200000000001E-2</v>
      </c>
      <c r="S2563" s="142">
        <v>0</v>
      </c>
      <c r="T2563" s="143">
        <f>S2563*H2563</f>
        <v>0</v>
      </c>
      <c r="AR2563" s="144" t="s">
        <v>333</v>
      </c>
      <c r="AT2563" s="144" t="s">
        <v>183</v>
      </c>
      <c r="AU2563" s="144" t="s">
        <v>82</v>
      </c>
      <c r="AY2563" s="18" t="s">
        <v>181</v>
      </c>
      <c r="BE2563" s="145">
        <f>IF(N2563="základní",J2563,0)</f>
        <v>0</v>
      </c>
      <c r="BF2563" s="145">
        <f>IF(N2563="snížená",J2563,0)</f>
        <v>0</v>
      </c>
      <c r="BG2563" s="145">
        <f>IF(N2563="zákl. přenesená",J2563,0)</f>
        <v>0</v>
      </c>
      <c r="BH2563" s="145">
        <f>IF(N2563="sníž. přenesená",J2563,0)</f>
        <v>0</v>
      </c>
      <c r="BI2563" s="145">
        <f>IF(N2563="nulová",J2563,0)</f>
        <v>0</v>
      </c>
      <c r="BJ2563" s="18" t="s">
        <v>9</v>
      </c>
      <c r="BK2563" s="145">
        <f>ROUND(I2563*H2563,0)</f>
        <v>0</v>
      </c>
      <c r="BL2563" s="18" t="s">
        <v>333</v>
      </c>
      <c r="BM2563" s="144" t="s">
        <v>2314</v>
      </c>
    </row>
    <row r="2564" spans="2:65" s="1" customFormat="1" ht="11.25">
      <c r="B2564" s="33"/>
      <c r="D2564" s="146" t="s">
        <v>190</v>
      </c>
      <c r="F2564" s="147" t="s">
        <v>2315</v>
      </c>
      <c r="I2564" s="148"/>
      <c r="L2564" s="33"/>
      <c r="M2564" s="149"/>
      <c r="T2564" s="54"/>
      <c r="AT2564" s="18" t="s">
        <v>190</v>
      </c>
      <c r="AU2564" s="18" t="s">
        <v>82</v>
      </c>
    </row>
    <row r="2565" spans="2:65" s="1" customFormat="1" ht="11.25">
      <c r="B2565" s="33"/>
      <c r="D2565" s="150" t="s">
        <v>192</v>
      </c>
      <c r="F2565" s="151" t="s">
        <v>2316</v>
      </c>
      <c r="I2565" s="148"/>
      <c r="L2565" s="33"/>
      <c r="M2565" s="149"/>
      <c r="T2565" s="54"/>
      <c r="AT2565" s="18" t="s">
        <v>192</v>
      </c>
      <c r="AU2565" s="18" t="s">
        <v>82</v>
      </c>
    </row>
    <row r="2566" spans="2:65" s="12" customFormat="1" ht="11.25">
      <c r="B2566" s="152"/>
      <c r="D2566" s="146" t="s">
        <v>194</v>
      </c>
      <c r="E2566" s="153" t="s">
        <v>3</v>
      </c>
      <c r="F2566" s="154" t="s">
        <v>2317</v>
      </c>
      <c r="H2566" s="153" t="s">
        <v>3</v>
      </c>
      <c r="I2566" s="155"/>
      <c r="L2566" s="152"/>
      <c r="M2566" s="156"/>
      <c r="T2566" s="157"/>
      <c r="AT2566" s="153" t="s">
        <v>194</v>
      </c>
      <c r="AU2566" s="153" t="s">
        <v>82</v>
      </c>
      <c r="AV2566" s="12" t="s">
        <v>9</v>
      </c>
      <c r="AW2566" s="12" t="s">
        <v>35</v>
      </c>
      <c r="AX2566" s="12" t="s">
        <v>74</v>
      </c>
      <c r="AY2566" s="153" t="s">
        <v>181</v>
      </c>
    </row>
    <row r="2567" spans="2:65" s="13" customFormat="1" ht="11.25">
      <c r="B2567" s="158"/>
      <c r="D2567" s="146" t="s">
        <v>194</v>
      </c>
      <c r="E2567" s="159" t="s">
        <v>3</v>
      </c>
      <c r="F2567" s="160" t="s">
        <v>2318</v>
      </c>
      <c r="H2567" s="161">
        <v>13.11</v>
      </c>
      <c r="I2567" s="162"/>
      <c r="L2567" s="158"/>
      <c r="M2567" s="163"/>
      <c r="T2567" s="164"/>
      <c r="AT2567" s="159" t="s">
        <v>194</v>
      </c>
      <c r="AU2567" s="159" t="s">
        <v>82</v>
      </c>
      <c r="AV2567" s="13" t="s">
        <v>82</v>
      </c>
      <c r="AW2567" s="13" t="s">
        <v>35</v>
      </c>
      <c r="AX2567" s="13" t="s">
        <v>9</v>
      </c>
      <c r="AY2567" s="159" t="s">
        <v>181</v>
      </c>
    </row>
    <row r="2568" spans="2:65" s="1" customFormat="1" ht="16.5" customHeight="1">
      <c r="B2568" s="132"/>
      <c r="C2568" s="133" t="s">
        <v>2319</v>
      </c>
      <c r="D2568" s="133" t="s">
        <v>183</v>
      </c>
      <c r="E2568" s="134" t="s">
        <v>2320</v>
      </c>
      <c r="F2568" s="135" t="s">
        <v>2321</v>
      </c>
      <c r="G2568" s="136" t="s">
        <v>214</v>
      </c>
      <c r="H2568" s="137">
        <v>13.11</v>
      </c>
      <c r="I2568" s="138"/>
      <c r="J2568" s="139">
        <f>ROUND(I2568*H2568,0)</f>
        <v>0</v>
      </c>
      <c r="K2568" s="135" t="s">
        <v>187</v>
      </c>
      <c r="L2568" s="33"/>
      <c r="M2568" s="140" t="s">
        <v>3</v>
      </c>
      <c r="N2568" s="141" t="s">
        <v>45</v>
      </c>
      <c r="P2568" s="142">
        <f>O2568*H2568</f>
        <v>0</v>
      </c>
      <c r="Q2568" s="142">
        <v>1.363E-2</v>
      </c>
      <c r="R2568" s="142">
        <f>Q2568*H2568</f>
        <v>0.1786893</v>
      </c>
      <c r="S2568" s="142">
        <v>0</v>
      </c>
      <c r="T2568" s="143">
        <f>S2568*H2568</f>
        <v>0</v>
      </c>
      <c r="AR2568" s="144" t="s">
        <v>333</v>
      </c>
      <c r="AT2568" s="144" t="s">
        <v>183</v>
      </c>
      <c r="AU2568" s="144" t="s">
        <v>82</v>
      </c>
      <c r="AY2568" s="18" t="s">
        <v>181</v>
      </c>
      <c r="BE2568" s="145">
        <f>IF(N2568="základní",J2568,0)</f>
        <v>0</v>
      </c>
      <c r="BF2568" s="145">
        <f>IF(N2568="snížená",J2568,0)</f>
        <v>0</v>
      </c>
      <c r="BG2568" s="145">
        <f>IF(N2568="zákl. přenesená",J2568,0)</f>
        <v>0</v>
      </c>
      <c r="BH2568" s="145">
        <f>IF(N2568="sníž. přenesená",J2568,0)</f>
        <v>0</v>
      </c>
      <c r="BI2568" s="145">
        <f>IF(N2568="nulová",J2568,0)</f>
        <v>0</v>
      </c>
      <c r="BJ2568" s="18" t="s">
        <v>9</v>
      </c>
      <c r="BK2568" s="145">
        <f>ROUND(I2568*H2568,0)</f>
        <v>0</v>
      </c>
      <c r="BL2568" s="18" t="s">
        <v>333</v>
      </c>
      <c r="BM2568" s="144" t="s">
        <v>2322</v>
      </c>
    </row>
    <row r="2569" spans="2:65" s="1" customFormat="1" ht="11.25">
      <c r="B2569" s="33"/>
      <c r="D2569" s="146" t="s">
        <v>190</v>
      </c>
      <c r="F2569" s="147" t="s">
        <v>2323</v>
      </c>
      <c r="I2569" s="148"/>
      <c r="L2569" s="33"/>
      <c r="M2569" s="149"/>
      <c r="T2569" s="54"/>
      <c r="AT2569" s="18" t="s">
        <v>190</v>
      </c>
      <c r="AU2569" s="18" t="s">
        <v>82</v>
      </c>
    </row>
    <row r="2570" spans="2:65" s="1" customFormat="1" ht="11.25">
      <c r="B2570" s="33"/>
      <c r="D2570" s="150" t="s">
        <v>192</v>
      </c>
      <c r="F2570" s="151" t="s">
        <v>2324</v>
      </c>
      <c r="I2570" s="148"/>
      <c r="L2570" s="33"/>
      <c r="M2570" s="149"/>
      <c r="T2570" s="54"/>
      <c r="AT2570" s="18" t="s">
        <v>192</v>
      </c>
      <c r="AU2570" s="18" t="s">
        <v>82</v>
      </c>
    </row>
    <row r="2571" spans="2:65" s="12" customFormat="1" ht="11.25">
      <c r="B2571" s="152"/>
      <c r="D2571" s="146" t="s">
        <v>194</v>
      </c>
      <c r="E2571" s="153" t="s">
        <v>3</v>
      </c>
      <c r="F2571" s="154" t="s">
        <v>2325</v>
      </c>
      <c r="H2571" s="153" t="s">
        <v>3</v>
      </c>
      <c r="I2571" s="155"/>
      <c r="L2571" s="152"/>
      <c r="M2571" s="156"/>
      <c r="T2571" s="157"/>
      <c r="AT2571" s="153" t="s">
        <v>194</v>
      </c>
      <c r="AU2571" s="153" t="s">
        <v>82</v>
      </c>
      <c r="AV2571" s="12" t="s">
        <v>9</v>
      </c>
      <c r="AW2571" s="12" t="s">
        <v>35</v>
      </c>
      <c r="AX2571" s="12" t="s">
        <v>74</v>
      </c>
      <c r="AY2571" s="153" t="s">
        <v>181</v>
      </c>
    </row>
    <row r="2572" spans="2:65" s="12" customFormat="1" ht="11.25">
      <c r="B2572" s="152"/>
      <c r="D2572" s="146" t="s">
        <v>194</v>
      </c>
      <c r="E2572" s="153" t="s">
        <v>3</v>
      </c>
      <c r="F2572" s="154" t="s">
        <v>2326</v>
      </c>
      <c r="H2572" s="153" t="s">
        <v>3</v>
      </c>
      <c r="I2572" s="155"/>
      <c r="L2572" s="152"/>
      <c r="M2572" s="156"/>
      <c r="T2572" s="157"/>
      <c r="AT2572" s="153" t="s">
        <v>194</v>
      </c>
      <c r="AU2572" s="153" t="s">
        <v>82</v>
      </c>
      <c r="AV2572" s="12" t="s">
        <v>9</v>
      </c>
      <c r="AW2572" s="12" t="s">
        <v>35</v>
      </c>
      <c r="AX2572" s="12" t="s">
        <v>74</v>
      </c>
      <c r="AY2572" s="153" t="s">
        <v>181</v>
      </c>
    </row>
    <row r="2573" spans="2:65" s="13" customFormat="1" ht="11.25">
      <c r="B2573" s="158"/>
      <c r="D2573" s="146" t="s">
        <v>194</v>
      </c>
      <c r="E2573" s="159" t="s">
        <v>3</v>
      </c>
      <c r="F2573" s="160" t="s">
        <v>2327</v>
      </c>
      <c r="H2573" s="161">
        <v>13.11</v>
      </c>
      <c r="I2573" s="162"/>
      <c r="L2573" s="158"/>
      <c r="M2573" s="163"/>
      <c r="T2573" s="164"/>
      <c r="AT2573" s="159" t="s">
        <v>194</v>
      </c>
      <c r="AU2573" s="159" t="s">
        <v>82</v>
      </c>
      <c r="AV2573" s="13" t="s">
        <v>82</v>
      </c>
      <c r="AW2573" s="13" t="s">
        <v>35</v>
      </c>
      <c r="AX2573" s="13" t="s">
        <v>9</v>
      </c>
      <c r="AY2573" s="159" t="s">
        <v>181</v>
      </c>
    </row>
    <row r="2574" spans="2:65" s="1" customFormat="1" ht="16.5" customHeight="1">
      <c r="B2574" s="132"/>
      <c r="C2574" s="133" t="s">
        <v>2328</v>
      </c>
      <c r="D2574" s="133" t="s">
        <v>183</v>
      </c>
      <c r="E2574" s="134" t="s">
        <v>2329</v>
      </c>
      <c r="F2574" s="135" t="s">
        <v>2330</v>
      </c>
      <c r="G2574" s="136" t="s">
        <v>214</v>
      </c>
      <c r="H2574" s="137">
        <v>242.22</v>
      </c>
      <c r="I2574" s="138"/>
      <c r="J2574" s="139">
        <f>ROUND(I2574*H2574,0)</f>
        <v>0</v>
      </c>
      <c r="K2574" s="135" t="s">
        <v>187</v>
      </c>
      <c r="L2574" s="33"/>
      <c r="M2574" s="140" t="s">
        <v>3</v>
      </c>
      <c r="N2574" s="141" t="s">
        <v>45</v>
      </c>
      <c r="P2574" s="142">
        <f>O2574*H2574</f>
        <v>0</v>
      </c>
      <c r="Q2574" s="142">
        <v>1.7520000000000001E-2</v>
      </c>
      <c r="R2574" s="142">
        <f>Q2574*H2574</f>
        <v>4.2436943999999999</v>
      </c>
      <c r="S2574" s="142">
        <v>0</v>
      </c>
      <c r="T2574" s="143">
        <f>S2574*H2574</f>
        <v>0</v>
      </c>
      <c r="AR2574" s="144" t="s">
        <v>333</v>
      </c>
      <c r="AT2574" s="144" t="s">
        <v>183</v>
      </c>
      <c r="AU2574" s="144" t="s">
        <v>82</v>
      </c>
      <c r="AY2574" s="18" t="s">
        <v>181</v>
      </c>
      <c r="BE2574" s="145">
        <f>IF(N2574="základní",J2574,0)</f>
        <v>0</v>
      </c>
      <c r="BF2574" s="145">
        <f>IF(N2574="snížená",J2574,0)</f>
        <v>0</v>
      </c>
      <c r="BG2574" s="145">
        <f>IF(N2574="zákl. přenesená",J2574,0)</f>
        <v>0</v>
      </c>
      <c r="BH2574" s="145">
        <f>IF(N2574="sníž. přenesená",J2574,0)</f>
        <v>0</v>
      </c>
      <c r="BI2574" s="145">
        <f>IF(N2574="nulová",J2574,0)</f>
        <v>0</v>
      </c>
      <c r="BJ2574" s="18" t="s">
        <v>9</v>
      </c>
      <c r="BK2574" s="145">
        <f>ROUND(I2574*H2574,0)</f>
        <v>0</v>
      </c>
      <c r="BL2574" s="18" t="s">
        <v>333</v>
      </c>
      <c r="BM2574" s="144" t="s">
        <v>2331</v>
      </c>
    </row>
    <row r="2575" spans="2:65" s="1" customFormat="1" ht="11.25">
      <c r="B2575" s="33"/>
      <c r="D2575" s="146" t="s">
        <v>190</v>
      </c>
      <c r="F2575" s="147" t="s">
        <v>2332</v>
      </c>
      <c r="I2575" s="148"/>
      <c r="L2575" s="33"/>
      <c r="M2575" s="149"/>
      <c r="T2575" s="54"/>
      <c r="AT2575" s="18" t="s">
        <v>190</v>
      </c>
      <c r="AU2575" s="18" t="s">
        <v>82</v>
      </c>
    </row>
    <row r="2576" spans="2:65" s="1" customFormat="1" ht="11.25">
      <c r="B2576" s="33"/>
      <c r="D2576" s="150" t="s">
        <v>192</v>
      </c>
      <c r="F2576" s="151" t="s">
        <v>2333</v>
      </c>
      <c r="I2576" s="148"/>
      <c r="L2576" s="33"/>
      <c r="M2576" s="149"/>
      <c r="T2576" s="54"/>
      <c r="AT2576" s="18" t="s">
        <v>192</v>
      </c>
      <c r="AU2576" s="18" t="s">
        <v>82</v>
      </c>
    </row>
    <row r="2577" spans="2:65" s="12" customFormat="1" ht="11.25">
      <c r="B2577" s="152"/>
      <c r="D2577" s="146" t="s">
        <v>194</v>
      </c>
      <c r="E2577" s="153" t="s">
        <v>3</v>
      </c>
      <c r="F2577" s="154" t="s">
        <v>2325</v>
      </c>
      <c r="H2577" s="153" t="s">
        <v>3</v>
      </c>
      <c r="I2577" s="155"/>
      <c r="L2577" s="152"/>
      <c r="M2577" s="156"/>
      <c r="T2577" s="157"/>
      <c r="AT2577" s="153" t="s">
        <v>194</v>
      </c>
      <c r="AU2577" s="153" t="s">
        <v>82</v>
      </c>
      <c r="AV2577" s="12" t="s">
        <v>9</v>
      </c>
      <c r="AW2577" s="12" t="s">
        <v>35</v>
      </c>
      <c r="AX2577" s="12" t="s">
        <v>74</v>
      </c>
      <c r="AY2577" s="153" t="s">
        <v>181</v>
      </c>
    </row>
    <row r="2578" spans="2:65" s="12" customFormat="1" ht="11.25">
      <c r="B2578" s="152"/>
      <c r="D2578" s="146" t="s">
        <v>194</v>
      </c>
      <c r="E2578" s="153" t="s">
        <v>3</v>
      </c>
      <c r="F2578" s="154" t="s">
        <v>2334</v>
      </c>
      <c r="H2578" s="153" t="s">
        <v>3</v>
      </c>
      <c r="I2578" s="155"/>
      <c r="L2578" s="152"/>
      <c r="M2578" s="156"/>
      <c r="T2578" s="157"/>
      <c r="AT2578" s="153" t="s">
        <v>194</v>
      </c>
      <c r="AU2578" s="153" t="s">
        <v>82</v>
      </c>
      <c r="AV2578" s="12" t="s">
        <v>9</v>
      </c>
      <c r="AW2578" s="12" t="s">
        <v>35</v>
      </c>
      <c r="AX2578" s="12" t="s">
        <v>74</v>
      </c>
      <c r="AY2578" s="153" t="s">
        <v>181</v>
      </c>
    </row>
    <row r="2579" spans="2:65" s="13" customFormat="1" ht="11.25">
      <c r="B2579" s="158"/>
      <c r="D2579" s="146" t="s">
        <v>194</v>
      </c>
      <c r="E2579" s="159" t="s">
        <v>3</v>
      </c>
      <c r="F2579" s="160" t="s">
        <v>2335</v>
      </c>
      <c r="H2579" s="161">
        <v>16.05</v>
      </c>
      <c r="I2579" s="162"/>
      <c r="L2579" s="158"/>
      <c r="M2579" s="163"/>
      <c r="T2579" s="164"/>
      <c r="AT2579" s="159" t="s">
        <v>194</v>
      </c>
      <c r="AU2579" s="159" t="s">
        <v>82</v>
      </c>
      <c r="AV2579" s="13" t="s">
        <v>82</v>
      </c>
      <c r="AW2579" s="13" t="s">
        <v>35</v>
      </c>
      <c r="AX2579" s="13" t="s">
        <v>74</v>
      </c>
      <c r="AY2579" s="159" t="s">
        <v>181</v>
      </c>
    </row>
    <row r="2580" spans="2:65" s="13" customFormat="1" ht="11.25">
      <c r="B2580" s="158"/>
      <c r="D2580" s="146" t="s">
        <v>194</v>
      </c>
      <c r="E2580" s="159" t="s">
        <v>3</v>
      </c>
      <c r="F2580" s="160" t="s">
        <v>2336</v>
      </c>
      <c r="H2580" s="161">
        <v>212.02</v>
      </c>
      <c r="I2580" s="162"/>
      <c r="L2580" s="158"/>
      <c r="M2580" s="163"/>
      <c r="T2580" s="164"/>
      <c r="AT2580" s="159" t="s">
        <v>194</v>
      </c>
      <c r="AU2580" s="159" t="s">
        <v>82</v>
      </c>
      <c r="AV2580" s="13" t="s">
        <v>82</v>
      </c>
      <c r="AW2580" s="13" t="s">
        <v>35</v>
      </c>
      <c r="AX2580" s="13" t="s">
        <v>74</v>
      </c>
      <c r="AY2580" s="159" t="s">
        <v>181</v>
      </c>
    </row>
    <row r="2581" spans="2:65" s="13" customFormat="1" ht="11.25">
      <c r="B2581" s="158"/>
      <c r="D2581" s="146" t="s">
        <v>194</v>
      </c>
      <c r="E2581" s="159" t="s">
        <v>3</v>
      </c>
      <c r="F2581" s="160" t="s">
        <v>2337</v>
      </c>
      <c r="H2581" s="161">
        <v>14.15</v>
      </c>
      <c r="I2581" s="162"/>
      <c r="L2581" s="158"/>
      <c r="M2581" s="163"/>
      <c r="T2581" s="164"/>
      <c r="AT2581" s="159" t="s">
        <v>194</v>
      </c>
      <c r="AU2581" s="159" t="s">
        <v>82</v>
      </c>
      <c r="AV2581" s="13" t="s">
        <v>82</v>
      </c>
      <c r="AW2581" s="13" t="s">
        <v>35</v>
      </c>
      <c r="AX2581" s="13" t="s">
        <v>74</v>
      </c>
      <c r="AY2581" s="159" t="s">
        <v>181</v>
      </c>
    </row>
    <row r="2582" spans="2:65" s="14" customFormat="1" ht="11.25">
      <c r="B2582" s="165"/>
      <c r="D2582" s="146" t="s">
        <v>194</v>
      </c>
      <c r="E2582" s="166" t="s">
        <v>3</v>
      </c>
      <c r="F2582" s="167" t="s">
        <v>204</v>
      </c>
      <c r="H2582" s="168">
        <v>242.22000000000003</v>
      </c>
      <c r="I2582" s="169"/>
      <c r="L2582" s="165"/>
      <c r="M2582" s="170"/>
      <c r="T2582" s="171"/>
      <c r="AT2582" s="166" t="s">
        <v>194</v>
      </c>
      <c r="AU2582" s="166" t="s">
        <v>82</v>
      </c>
      <c r="AV2582" s="14" t="s">
        <v>188</v>
      </c>
      <c r="AW2582" s="14" t="s">
        <v>35</v>
      </c>
      <c r="AX2582" s="14" t="s">
        <v>9</v>
      </c>
      <c r="AY2582" s="166" t="s">
        <v>181</v>
      </c>
    </row>
    <row r="2583" spans="2:65" s="1" customFormat="1" ht="16.5" customHeight="1">
      <c r="B2583" s="132"/>
      <c r="C2583" s="133" t="s">
        <v>2338</v>
      </c>
      <c r="D2583" s="133" t="s">
        <v>183</v>
      </c>
      <c r="E2583" s="134" t="s">
        <v>2339</v>
      </c>
      <c r="F2583" s="135" t="s">
        <v>2340</v>
      </c>
      <c r="G2583" s="136" t="s">
        <v>214</v>
      </c>
      <c r="H2583" s="137">
        <v>228.62</v>
      </c>
      <c r="I2583" s="138"/>
      <c r="J2583" s="139">
        <f>ROUND(I2583*H2583,0)</f>
        <v>0</v>
      </c>
      <c r="K2583" s="135" t="s">
        <v>187</v>
      </c>
      <c r="L2583" s="33"/>
      <c r="M2583" s="140" t="s">
        <v>3</v>
      </c>
      <c r="N2583" s="141" t="s">
        <v>45</v>
      </c>
      <c r="P2583" s="142">
        <f>O2583*H2583</f>
        <v>0</v>
      </c>
      <c r="Q2583" s="142">
        <v>2.733E-2</v>
      </c>
      <c r="R2583" s="142">
        <f>Q2583*H2583</f>
        <v>6.2481846000000001</v>
      </c>
      <c r="S2583" s="142">
        <v>0</v>
      </c>
      <c r="T2583" s="143">
        <f>S2583*H2583</f>
        <v>0</v>
      </c>
      <c r="AR2583" s="144" t="s">
        <v>333</v>
      </c>
      <c r="AT2583" s="144" t="s">
        <v>183</v>
      </c>
      <c r="AU2583" s="144" t="s">
        <v>82</v>
      </c>
      <c r="AY2583" s="18" t="s">
        <v>181</v>
      </c>
      <c r="BE2583" s="145">
        <f>IF(N2583="základní",J2583,0)</f>
        <v>0</v>
      </c>
      <c r="BF2583" s="145">
        <f>IF(N2583="snížená",J2583,0)</f>
        <v>0</v>
      </c>
      <c r="BG2583" s="145">
        <f>IF(N2583="zákl. přenesená",J2583,0)</f>
        <v>0</v>
      </c>
      <c r="BH2583" s="145">
        <f>IF(N2583="sníž. přenesená",J2583,0)</f>
        <v>0</v>
      </c>
      <c r="BI2583" s="145">
        <f>IF(N2583="nulová",J2583,0)</f>
        <v>0</v>
      </c>
      <c r="BJ2583" s="18" t="s">
        <v>9</v>
      </c>
      <c r="BK2583" s="145">
        <f>ROUND(I2583*H2583,0)</f>
        <v>0</v>
      </c>
      <c r="BL2583" s="18" t="s">
        <v>333</v>
      </c>
      <c r="BM2583" s="144" t="s">
        <v>2341</v>
      </c>
    </row>
    <row r="2584" spans="2:65" s="1" customFormat="1" ht="11.25">
      <c r="B2584" s="33"/>
      <c r="D2584" s="146" t="s">
        <v>190</v>
      </c>
      <c r="F2584" s="147" t="s">
        <v>2342</v>
      </c>
      <c r="I2584" s="148"/>
      <c r="L2584" s="33"/>
      <c r="M2584" s="149"/>
      <c r="T2584" s="54"/>
      <c r="AT2584" s="18" t="s">
        <v>190</v>
      </c>
      <c r="AU2584" s="18" t="s">
        <v>82</v>
      </c>
    </row>
    <row r="2585" spans="2:65" s="1" customFormat="1" ht="11.25">
      <c r="B2585" s="33"/>
      <c r="D2585" s="150" t="s">
        <v>192</v>
      </c>
      <c r="F2585" s="151" t="s">
        <v>2343</v>
      </c>
      <c r="I2585" s="148"/>
      <c r="L2585" s="33"/>
      <c r="M2585" s="149"/>
      <c r="T2585" s="54"/>
      <c r="AT2585" s="18" t="s">
        <v>192</v>
      </c>
      <c r="AU2585" s="18" t="s">
        <v>82</v>
      </c>
    </row>
    <row r="2586" spans="2:65" s="12" customFormat="1" ht="11.25">
      <c r="B2586" s="152"/>
      <c r="D2586" s="146" t="s">
        <v>194</v>
      </c>
      <c r="E2586" s="153" t="s">
        <v>3</v>
      </c>
      <c r="F2586" s="154" t="s">
        <v>2325</v>
      </c>
      <c r="H2586" s="153" t="s">
        <v>3</v>
      </c>
      <c r="I2586" s="155"/>
      <c r="L2586" s="152"/>
      <c r="M2586" s="156"/>
      <c r="T2586" s="157"/>
      <c r="AT2586" s="153" t="s">
        <v>194</v>
      </c>
      <c r="AU2586" s="153" t="s">
        <v>82</v>
      </c>
      <c r="AV2586" s="12" t="s">
        <v>9</v>
      </c>
      <c r="AW2586" s="12" t="s">
        <v>35</v>
      </c>
      <c r="AX2586" s="12" t="s">
        <v>74</v>
      </c>
      <c r="AY2586" s="153" t="s">
        <v>181</v>
      </c>
    </row>
    <row r="2587" spans="2:65" s="12" customFormat="1" ht="11.25">
      <c r="B2587" s="152"/>
      <c r="D2587" s="146" t="s">
        <v>194</v>
      </c>
      <c r="E2587" s="153" t="s">
        <v>3</v>
      </c>
      <c r="F2587" s="154" t="s">
        <v>2334</v>
      </c>
      <c r="H2587" s="153" t="s">
        <v>3</v>
      </c>
      <c r="I2587" s="155"/>
      <c r="L2587" s="152"/>
      <c r="M2587" s="156"/>
      <c r="T2587" s="157"/>
      <c r="AT2587" s="153" t="s">
        <v>194</v>
      </c>
      <c r="AU2587" s="153" t="s">
        <v>82</v>
      </c>
      <c r="AV2587" s="12" t="s">
        <v>9</v>
      </c>
      <c r="AW2587" s="12" t="s">
        <v>35</v>
      </c>
      <c r="AX2587" s="12" t="s">
        <v>74</v>
      </c>
      <c r="AY2587" s="153" t="s">
        <v>181</v>
      </c>
    </row>
    <row r="2588" spans="2:65" s="13" customFormat="1" ht="11.25">
      <c r="B2588" s="158"/>
      <c r="D2588" s="146" t="s">
        <v>194</v>
      </c>
      <c r="E2588" s="159" t="s">
        <v>3</v>
      </c>
      <c r="F2588" s="160" t="s">
        <v>2344</v>
      </c>
      <c r="H2588" s="161">
        <v>54.4</v>
      </c>
      <c r="I2588" s="162"/>
      <c r="L2588" s="158"/>
      <c r="M2588" s="163"/>
      <c r="T2588" s="164"/>
      <c r="AT2588" s="159" t="s">
        <v>194</v>
      </c>
      <c r="AU2588" s="159" t="s">
        <v>82</v>
      </c>
      <c r="AV2588" s="13" t="s">
        <v>82</v>
      </c>
      <c r="AW2588" s="13" t="s">
        <v>35</v>
      </c>
      <c r="AX2588" s="13" t="s">
        <v>74</v>
      </c>
      <c r="AY2588" s="159" t="s">
        <v>181</v>
      </c>
    </row>
    <row r="2589" spans="2:65" s="13" customFormat="1" ht="11.25">
      <c r="B2589" s="158"/>
      <c r="D2589" s="146" t="s">
        <v>194</v>
      </c>
      <c r="E2589" s="159" t="s">
        <v>3</v>
      </c>
      <c r="F2589" s="160" t="s">
        <v>2345</v>
      </c>
      <c r="H2589" s="161">
        <v>138.84</v>
      </c>
      <c r="I2589" s="162"/>
      <c r="L2589" s="158"/>
      <c r="M2589" s="163"/>
      <c r="T2589" s="164"/>
      <c r="AT2589" s="159" t="s">
        <v>194</v>
      </c>
      <c r="AU2589" s="159" t="s">
        <v>82</v>
      </c>
      <c r="AV2589" s="13" t="s">
        <v>82</v>
      </c>
      <c r="AW2589" s="13" t="s">
        <v>35</v>
      </c>
      <c r="AX2589" s="13" t="s">
        <v>74</v>
      </c>
      <c r="AY2589" s="159" t="s">
        <v>181</v>
      </c>
    </row>
    <row r="2590" spans="2:65" s="13" customFormat="1" ht="11.25">
      <c r="B2590" s="158"/>
      <c r="D2590" s="146" t="s">
        <v>194</v>
      </c>
      <c r="E2590" s="159" t="s">
        <v>3</v>
      </c>
      <c r="F2590" s="160" t="s">
        <v>2346</v>
      </c>
      <c r="H2590" s="161">
        <v>264</v>
      </c>
      <c r="I2590" s="162"/>
      <c r="L2590" s="158"/>
      <c r="M2590" s="163"/>
      <c r="T2590" s="164"/>
      <c r="AT2590" s="159" t="s">
        <v>194</v>
      </c>
      <c r="AU2590" s="159" t="s">
        <v>82</v>
      </c>
      <c r="AV2590" s="13" t="s">
        <v>82</v>
      </c>
      <c r="AW2590" s="13" t="s">
        <v>35</v>
      </c>
      <c r="AX2590" s="13" t="s">
        <v>74</v>
      </c>
      <c r="AY2590" s="159" t="s">
        <v>181</v>
      </c>
    </row>
    <row r="2591" spans="2:65" s="14" customFormat="1" ht="11.25">
      <c r="B2591" s="165"/>
      <c r="D2591" s="146" t="s">
        <v>194</v>
      </c>
      <c r="E2591" s="166" t="s">
        <v>3</v>
      </c>
      <c r="F2591" s="167" t="s">
        <v>204</v>
      </c>
      <c r="H2591" s="168">
        <v>457.24</v>
      </c>
      <c r="I2591" s="169"/>
      <c r="L2591" s="165"/>
      <c r="M2591" s="170"/>
      <c r="T2591" s="171"/>
      <c r="AT2591" s="166" t="s">
        <v>194</v>
      </c>
      <c r="AU2591" s="166" t="s">
        <v>82</v>
      </c>
      <c r="AV2591" s="14" t="s">
        <v>188</v>
      </c>
      <c r="AW2591" s="14" t="s">
        <v>35</v>
      </c>
      <c r="AX2591" s="14" t="s">
        <v>74</v>
      </c>
      <c r="AY2591" s="166" t="s">
        <v>181</v>
      </c>
    </row>
    <row r="2592" spans="2:65" s="13" customFormat="1" ht="11.25">
      <c r="B2592" s="158"/>
      <c r="D2592" s="146" t="s">
        <v>194</v>
      </c>
      <c r="E2592" s="159" t="s">
        <v>3</v>
      </c>
      <c r="F2592" s="160" t="s">
        <v>2347</v>
      </c>
      <c r="H2592" s="161">
        <v>228.62</v>
      </c>
      <c r="I2592" s="162"/>
      <c r="L2592" s="158"/>
      <c r="M2592" s="163"/>
      <c r="T2592" s="164"/>
      <c r="AT2592" s="159" t="s">
        <v>194</v>
      </c>
      <c r="AU2592" s="159" t="s">
        <v>82</v>
      </c>
      <c r="AV2592" s="13" t="s">
        <v>82</v>
      </c>
      <c r="AW2592" s="13" t="s">
        <v>35</v>
      </c>
      <c r="AX2592" s="13" t="s">
        <v>9</v>
      </c>
      <c r="AY2592" s="159" t="s">
        <v>181</v>
      </c>
    </row>
    <row r="2593" spans="2:65" s="1" customFormat="1" ht="16.5" customHeight="1">
      <c r="B2593" s="132"/>
      <c r="C2593" s="133" t="s">
        <v>2348</v>
      </c>
      <c r="D2593" s="133" t="s">
        <v>183</v>
      </c>
      <c r="E2593" s="134" t="s">
        <v>2349</v>
      </c>
      <c r="F2593" s="135" t="s">
        <v>2350</v>
      </c>
      <c r="G2593" s="136" t="s">
        <v>214</v>
      </c>
      <c r="H2593" s="137">
        <v>40.25</v>
      </c>
      <c r="I2593" s="138"/>
      <c r="J2593" s="139">
        <f>ROUND(I2593*H2593,0)</f>
        <v>0</v>
      </c>
      <c r="K2593" s="135" t="s">
        <v>187</v>
      </c>
      <c r="L2593" s="33"/>
      <c r="M2593" s="140" t="s">
        <v>3</v>
      </c>
      <c r="N2593" s="141" t="s">
        <v>45</v>
      </c>
      <c r="P2593" s="142">
        <f>O2593*H2593</f>
        <v>0</v>
      </c>
      <c r="Q2593" s="142">
        <v>3.6400000000000002E-2</v>
      </c>
      <c r="R2593" s="142">
        <f>Q2593*H2593</f>
        <v>1.4651000000000001</v>
      </c>
      <c r="S2593" s="142">
        <v>0</v>
      </c>
      <c r="T2593" s="143">
        <f>S2593*H2593</f>
        <v>0</v>
      </c>
      <c r="AR2593" s="144" t="s">
        <v>333</v>
      </c>
      <c r="AT2593" s="144" t="s">
        <v>183</v>
      </c>
      <c r="AU2593" s="144" t="s">
        <v>82</v>
      </c>
      <c r="AY2593" s="18" t="s">
        <v>181</v>
      </c>
      <c r="BE2593" s="145">
        <f>IF(N2593="základní",J2593,0)</f>
        <v>0</v>
      </c>
      <c r="BF2593" s="145">
        <f>IF(N2593="snížená",J2593,0)</f>
        <v>0</v>
      </c>
      <c r="BG2593" s="145">
        <f>IF(N2593="zákl. přenesená",J2593,0)</f>
        <v>0</v>
      </c>
      <c r="BH2593" s="145">
        <f>IF(N2593="sníž. přenesená",J2593,0)</f>
        <v>0</v>
      </c>
      <c r="BI2593" s="145">
        <f>IF(N2593="nulová",J2593,0)</f>
        <v>0</v>
      </c>
      <c r="BJ2593" s="18" t="s">
        <v>9</v>
      </c>
      <c r="BK2593" s="145">
        <f>ROUND(I2593*H2593,0)</f>
        <v>0</v>
      </c>
      <c r="BL2593" s="18" t="s">
        <v>333</v>
      </c>
      <c r="BM2593" s="144" t="s">
        <v>2351</v>
      </c>
    </row>
    <row r="2594" spans="2:65" s="1" customFormat="1" ht="11.25">
      <c r="B2594" s="33"/>
      <c r="D2594" s="146" t="s">
        <v>190</v>
      </c>
      <c r="F2594" s="147" t="s">
        <v>2352</v>
      </c>
      <c r="I2594" s="148"/>
      <c r="L2594" s="33"/>
      <c r="M2594" s="149"/>
      <c r="T2594" s="54"/>
      <c r="AT2594" s="18" t="s">
        <v>190</v>
      </c>
      <c r="AU2594" s="18" t="s">
        <v>82</v>
      </c>
    </row>
    <row r="2595" spans="2:65" s="1" customFormat="1" ht="11.25">
      <c r="B2595" s="33"/>
      <c r="D2595" s="150" t="s">
        <v>192</v>
      </c>
      <c r="F2595" s="151" t="s">
        <v>2353</v>
      </c>
      <c r="I2595" s="148"/>
      <c r="L2595" s="33"/>
      <c r="M2595" s="149"/>
      <c r="T2595" s="54"/>
      <c r="AT2595" s="18" t="s">
        <v>192</v>
      </c>
      <c r="AU2595" s="18" t="s">
        <v>82</v>
      </c>
    </row>
    <row r="2596" spans="2:65" s="12" customFormat="1" ht="11.25">
      <c r="B2596" s="152"/>
      <c r="D2596" s="146" t="s">
        <v>194</v>
      </c>
      <c r="E2596" s="153" t="s">
        <v>3</v>
      </c>
      <c r="F2596" s="154" t="s">
        <v>2325</v>
      </c>
      <c r="H2596" s="153" t="s">
        <v>3</v>
      </c>
      <c r="I2596" s="155"/>
      <c r="L2596" s="152"/>
      <c r="M2596" s="156"/>
      <c r="T2596" s="157"/>
      <c r="AT2596" s="153" t="s">
        <v>194</v>
      </c>
      <c r="AU2596" s="153" t="s">
        <v>82</v>
      </c>
      <c r="AV2596" s="12" t="s">
        <v>9</v>
      </c>
      <c r="AW2596" s="12" t="s">
        <v>35</v>
      </c>
      <c r="AX2596" s="12" t="s">
        <v>74</v>
      </c>
      <c r="AY2596" s="153" t="s">
        <v>181</v>
      </c>
    </row>
    <row r="2597" spans="2:65" s="13" customFormat="1" ht="11.25">
      <c r="B2597" s="158"/>
      <c r="D2597" s="146" t="s">
        <v>194</v>
      </c>
      <c r="E2597" s="159" t="s">
        <v>3</v>
      </c>
      <c r="F2597" s="160" t="s">
        <v>2354</v>
      </c>
      <c r="H2597" s="161">
        <v>80.05</v>
      </c>
      <c r="I2597" s="162"/>
      <c r="L2597" s="158"/>
      <c r="M2597" s="163"/>
      <c r="T2597" s="164"/>
      <c r="AT2597" s="159" t="s">
        <v>194</v>
      </c>
      <c r="AU2597" s="159" t="s">
        <v>82</v>
      </c>
      <c r="AV2597" s="13" t="s">
        <v>82</v>
      </c>
      <c r="AW2597" s="13" t="s">
        <v>35</v>
      </c>
      <c r="AX2597" s="13" t="s">
        <v>74</v>
      </c>
      <c r="AY2597" s="159" t="s">
        <v>181</v>
      </c>
    </row>
    <row r="2598" spans="2:65" s="14" customFormat="1" ht="11.25">
      <c r="B2598" s="165"/>
      <c r="D2598" s="146" t="s">
        <v>194</v>
      </c>
      <c r="E2598" s="166" t="s">
        <v>3</v>
      </c>
      <c r="F2598" s="167" t="s">
        <v>204</v>
      </c>
      <c r="H2598" s="168">
        <v>80.05</v>
      </c>
      <c r="I2598" s="169"/>
      <c r="L2598" s="165"/>
      <c r="M2598" s="170"/>
      <c r="T2598" s="171"/>
      <c r="AT2598" s="166" t="s">
        <v>194</v>
      </c>
      <c r="AU2598" s="166" t="s">
        <v>82</v>
      </c>
      <c r="AV2598" s="14" t="s">
        <v>188</v>
      </c>
      <c r="AW2598" s="14" t="s">
        <v>35</v>
      </c>
      <c r="AX2598" s="14" t="s">
        <v>74</v>
      </c>
      <c r="AY2598" s="166" t="s">
        <v>181</v>
      </c>
    </row>
    <row r="2599" spans="2:65" s="13" customFormat="1" ht="11.25">
      <c r="B2599" s="158"/>
      <c r="D2599" s="146" t="s">
        <v>194</v>
      </c>
      <c r="E2599" s="159" t="s">
        <v>3</v>
      </c>
      <c r="F2599" s="160" t="s">
        <v>2355</v>
      </c>
      <c r="H2599" s="161">
        <v>40.25</v>
      </c>
      <c r="I2599" s="162"/>
      <c r="L2599" s="158"/>
      <c r="M2599" s="163"/>
      <c r="T2599" s="164"/>
      <c r="AT2599" s="159" t="s">
        <v>194</v>
      </c>
      <c r="AU2599" s="159" t="s">
        <v>82</v>
      </c>
      <c r="AV2599" s="13" t="s">
        <v>82</v>
      </c>
      <c r="AW2599" s="13" t="s">
        <v>35</v>
      </c>
      <c r="AX2599" s="13" t="s">
        <v>9</v>
      </c>
      <c r="AY2599" s="159" t="s">
        <v>181</v>
      </c>
    </row>
    <row r="2600" spans="2:65" s="1" customFormat="1" ht="21.75" customHeight="1">
      <c r="B2600" s="132"/>
      <c r="C2600" s="133" t="s">
        <v>2356</v>
      </c>
      <c r="D2600" s="133" t="s">
        <v>183</v>
      </c>
      <c r="E2600" s="134" t="s">
        <v>2357</v>
      </c>
      <c r="F2600" s="135" t="s">
        <v>2358</v>
      </c>
      <c r="G2600" s="136" t="s">
        <v>186</v>
      </c>
      <c r="H2600" s="137">
        <v>439.78800000000001</v>
      </c>
      <c r="I2600" s="138"/>
      <c r="J2600" s="139">
        <f>ROUND(I2600*H2600,0)</f>
        <v>0</v>
      </c>
      <c r="K2600" s="135" t="s">
        <v>187</v>
      </c>
      <c r="L2600" s="33"/>
      <c r="M2600" s="140" t="s">
        <v>3</v>
      </c>
      <c r="N2600" s="141" t="s">
        <v>45</v>
      </c>
      <c r="P2600" s="142">
        <f>O2600*H2600</f>
        <v>0</v>
      </c>
      <c r="Q2600" s="142">
        <v>0</v>
      </c>
      <c r="R2600" s="142">
        <f>Q2600*H2600</f>
        <v>0</v>
      </c>
      <c r="S2600" s="142">
        <v>0</v>
      </c>
      <c r="T2600" s="143">
        <f>S2600*H2600</f>
        <v>0</v>
      </c>
      <c r="AR2600" s="144" t="s">
        <v>333</v>
      </c>
      <c r="AT2600" s="144" t="s">
        <v>183</v>
      </c>
      <c r="AU2600" s="144" t="s">
        <v>82</v>
      </c>
      <c r="AY2600" s="18" t="s">
        <v>181</v>
      </c>
      <c r="BE2600" s="145">
        <f>IF(N2600="základní",J2600,0)</f>
        <v>0</v>
      </c>
      <c r="BF2600" s="145">
        <f>IF(N2600="snížená",J2600,0)</f>
        <v>0</v>
      </c>
      <c r="BG2600" s="145">
        <f>IF(N2600="zákl. přenesená",J2600,0)</f>
        <v>0</v>
      </c>
      <c r="BH2600" s="145">
        <f>IF(N2600="sníž. přenesená",J2600,0)</f>
        <v>0</v>
      </c>
      <c r="BI2600" s="145">
        <f>IF(N2600="nulová",J2600,0)</f>
        <v>0</v>
      </c>
      <c r="BJ2600" s="18" t="s">
        <v>9</v>
      </c>
      <c r="BK2600" s="145">
        <f>ROUND(I2600*H2600,0)</f>
        <v>0</v>
      </c>
      <c r="BL2600" s="18" t="s">
        <v>333</v>
      </c>
      <c r="BM2600" s="144" t="s">
        <v>2359</v>
      </c>
    </row>
    <row r="2601" spans="2:65" s="1" customFormat="1" ht="11.25">
      <c r="B2601" s="33"/>
      <c r="D2601" s="146" t="s">
        <v>190</v>
      </c>
      <c r="F2601" s="147" t="s">
        <v>2360</v>
      </c>
      <c r="I2601" s="148"/>
      <c r="L2601" s="33"/>
      <c r="M2601" s="149"/>
      <c r="T2601" s="54"/>
      <c r="AT2601" s="18" t="s">
        <v>190</v>
      </c>
      <c r="AU2601" s="18" t="s">
        <v>82</v>
      </c>
    </row>
    <row r="2602" spans="2:65" s="1" customFormat="1" ht="11.25">
      <c r="B2602" s="33"/>
      <c r="D2602" s="150" t="s">
        <v>192</v>
      </c>
      <c r="F2602" s="151" t="s">
        <v>2361</v>
      </c>
      <c r="I2602" s="148"/>
      <c r="L2602" s="33"/>
      <c r="M2602" s="149"/>
      <c r="T2602" s="54"/>
      <c r="AT2602" s="18" t="s">
        <v>192</v>
      </c>
      <c r="AU2602" s="18" t="s">
        <v>82</v>
      </c>
    </row>
    <row r="2603" spans="2:65" s="13" customFormat="1" ht="11.25">
      <c r="B2603" s="158"/>
      <c r="D2603" s="146" t="s">
        <v>194</v>
      </c>
      <c r="E2603" s="159" t="s">
        <v>3</v>
      </c>
      <c r="F2603" s="160" t="s">
        <v>2362</v>
      </c>
      <c r="H2603" s="161">
        <v>197.51300000000001</v>
      </c>
      <c r="I2603" s="162"/>
      <c r="L2603" s="158"/>
      <c r="M2603" s="163"/>
      <c r="T2603" s="164"/>
      <c r="AT2603" s="159" t="s">
        <v>194</v>
      </c>
      <c r="AU2603" s="159" t="s">
        <v>82</v>
      </c>
      <c r="AV2603" s="13" t="s">
        <v>82</v>
      </c>
      <c r="AW2603" s="13" t="s">
        <v>35</v>
      </c>
      <c r="AX2603" s="13" t="s">
        <v>74</v>
      </c>
      <c r="AY2603" s="159" t="s">
        <v>181</v>
      </c>
    </row>
    <row r="2604" spans="2:65" s="13" customFormat="1" ht="11.25">
      <c r="B2604" s="158"/>
      <c r="D2604" s="146" t="s">
        <v>194</v>
      </c>
      <c r="E2604" s="159" t="s">
        <v>3</v>
      </c>
      <c r="F2604" s="160" t="s">
        <v>2363</v>
      </c>
      <c r="H2604" s="161">
        <v>169.27500000000001</v>
      </c>
      <c r="I2604" s="162"/>
      <c r="L2604" s="158"/>
      <c r="M2604" s="163"/>
      <c r="T2604" s="164"/>
      <c r="AT2604" s="159" t="s">
        <v>194</v>
      </c>
      <c r="AU2604" s="159" t="s">
        <v>82</v>
      </c>
      <c r="AV2604" s="13" t="s">
        <v>82</v>
      </c>
      <c r="AW2604" s="13" t="s">
        <v>35</v>
      </c>
      <c r="AX2604" s="13" t="s">
        <v>74</v>
      </c>
      <c r="AY2604" s="159" t="s">
        <v>181</v>
      </c>
    </row>
    <row r="2605" spans="2:65" s="13" customFormat="1" ht="11.25">
      <c r="B2605" s="158"/>
      <c r="D2605" s="146" t="s">
        <v>194</v>
      </c>
      <c r="E2605" s="159" t="s">
        <v>3</v>
      </c>
      <c r="F2605" s="160" t="s">
        <v>2364</v>
      </c>
      <c r="H2605" s="161">
        <v>73</v>
      </c>
      <c r="I2605" s="162"/>
      <c r="L2605" s="158"/>
      <c r="M2605" s="163"/>
      <c r="T2605" s="164"/>
      <c r="AT2605" s="159" t="s">
        <v>194</v>
      </c>
      <c r="AU2605" s="159" t="s">
        <v>82</v>
      </c>
      <c r="AV2605" s="13" t="s">
        <v>82</v>
      </c>
      <c r="AW2605" s="13" t="s">
        <v>35</v>
      </c>
      <c r="AX2605" s="13" t="s">
        <v>74</v>
      </c>
      <c r="AY2605" s="159" t="s">
        <v>181</v>
      </c>
    </row>
    <row r="2606" spans="2:65" s="14" customFormat="1" ht="11.25">
      <c r="B2606" s="165"/>
      <c r="D2606" s="146" t="s">
        <v>194</v>
      </c>
      <c r="E2606" s="166" t="s">
        <v>3</v>
      </c>
      <c r="F2606" s="167" t="s">
        <v>204</v>
      </c>
      <c r="H2606" s="168">
        <v>439.78800000000001</v>
      </c>
      <c r="I2606" s="169"/>
      <c r="L2606" s="165"/>
      <c r="M2606" s="170"/>
      <c r="T2606" s="171"/>
      <c r="AT2606" s="166" t="s">
        <v>194</v>
      </c>
      <c r="AU2606" s="166" t="s">
        <v>82</v>
      </c>
      <c r="AV2606" s="14" t="s">
        <v>188</v>
      </c>
      <c r="AW2606" s="14" t="s">
        <v>35</v>
      </c>
      <c r="AX2606" s="14" t="s">
        <v>9</v>
      </c>
      <c r="AY2606" s="166" t="s">
        <v>181</v>
      </c>
    </row>
    <row r="2607" spans="2:65" s="1" customFormat="1" ht="16.5" customHeight="1">
      <c r="B2607" s="132"/>
      <c r="C2607" s="172" t="s">
        <v>2365</v>
      </c>
      <c r="D2607" s="172" t="s">
        <v>403</v>
      </c>
      <c r="E2607" s="173" t="s">
        <v>2366</v>
      </c>
      <c r="F2607" s="174" t="s">
        <v>2367</v>
      </c>
      <c r="G2607" s="175" t="s">
        <v>221</v>
      </c>
      <c r="H2607" s="176">
        <v>12.093999999999999</v>
      </c>
      <c r="I2607" s="177"/>
      <c r="J2607" s="178">
        <f>ROUND(I2607*H2607,0)</f>
        <v>0</v>
      </c>
      <c r="K2607" s="174" t="s">
        <v>187</v>
      </c>
      <c r="L2607" s="179"/>
      <c r="M2607" s="180" t="s">
        <v>3</v>
      </c>
      <c r="N2607" s="181" t="s">
        <v>45</v>
      </c>
      <c r="P2607" s="142">
        <f>O2607*H2607</f>
        <v>0</v>
      </c>
      <c r="Q2607" s="142">
        <v>0.55000000000000004</v>
      </c>
      <c r="R2607" s="142">
        <f>Q2607*H2607</f>
        <v>6.6516999999999999</v>
      </c>
      <c r="S2607" s="142">
        <v>0</v>
      </c>
      <c r="T2607" s="143">
        <f>S2607*H2607</f>
        <v>0</v>
      </c>
      <c r="AR2607" s="144" t="s">
        <v>446</v>
      </c>
      <c r="AT2607" s="144" t="s">
        <v>403</v>
      </c>
      <c r="AU2607" s="144" t="s">
        <v>82</v>
      </c>
      <c r="AY2607" s="18" t="s">
        <v>181</v>
      </c>
      <c r="BE2607" s="145">
        <f>IF(N2607="základní",J2607,0)</f>
        <v>0</v>
      </c>
      <c r="BF2607" s="145">
        <f>IF(N2607="snížená",J2607,0)</f>
        <v>0</v>
      </c>
      <c r="BG2607" s="145">
        <f>IF(N2607="zákl. přenesená",J2607,0)</f>
        <v>0</v>
      </c>
      <c r="BH2607" s="145">
        <f>IF(N2607="sníž. přenesená",J2607,0)</f>
        <v>0</v>
      </c>
      <c r="BI2607" s="145">
        <f>IF(N2607="nulová",J2607,0)</f>
        <v>0</v>
      </c>
      <c r="BJ2607" s="18" t="s">
        <v>9</v>
      </c>
      <c r="BK2607" s="145">
        <f>ROUND(I2607*H2607,0)</f>
        <v>0</v>
      </c>
      <c r="BL2607" s="18" t="s">
        <v>333</v>
      </c>
      <c r="BM2607" s="144" t="s">
        <v>2368</v>
      </c>
    </row>
    <row r="2608" spans="2:65" s="1" customFormat="1" ht="11.25">
      <c r="B2608" s="33"/>
      <c r="D2608" s="146" t="s">
        <v>190</v>
      </c>
      <c r="F2608" s="147" t="s">
        <v>2367</v>
      </c>
      <c r="I2608" s="148"/>
      <c r="L2608" s="33"/>
      <c r="M2608" s="149"/>
      <c r="T2608" s="54"/>
      <c r="AT2608" s="18" t="s">
        <v>190</v>
      </c>
      <c r="AU2608" s="18" t="s">
        <v>82</v>
      </c>
    </row>
    <row r="2609" spans="2:65" s="13" customFormat="1" ht="11.25">
      <c r="B2609" s="158"/>
      <c r="D2609" s="146" t="s">
        <v>194</v>
      </c>
      <c r="E2609" s="159" t="s">
        <v>3</v>
      </c>
      <c r="F2609" s="160" t="s">
        <v>2369</v>
      </c>
      <c r="H2609" s="161">
        <v>12.093999999999999</v>
      </c>
      <c r="I2609" s="162"/>
      <c r="L2609" s="158"/>
      <c r="M2609" s="163"/>
      <c r="T2609" s="164"/>
      <c r="AT2609" s="159" t="s">
        <v>194</v>
      </c>
      <c r="AU2609" s="159" t="s">
        <v>82</v>
      </c>
      <c r="AV2609" s="13" t="s">
        <v>82</v>
      </c>
      <c r="AW2609" s="13" t="s">
        <v>35</v>
      </c>
      <c r="AX2609" s="13" t="s">
        <v>9</v>
      </c>
      <c r="AY2609" s="159" t="s">
        <v>181</v>
      </c>
    </row>
    <row r="2610" spans="2:65" s="1" customFormat="1" ht="16.5" customHeight="1">
      <c r="B2610" s="132"/>
      <c r="C2610" s="133" t="s">
        <v>2370</v>
      </c>
      <c r="D2610" s="133" t="s">
        <v>183</v>
      </c>
      <c r="E2610" s="134" t="s">
        <v>2371</v>
      </c>
      <c r="F2610" s="135" t="s">
        <v>2372</v>
      </c>
      <c r="G2610" s="136" t="s">
        <v>186</v>
      </c>
      <c r="H2610" s="137">
        <v>439.78800000000001</v>
      </c>
      <c r="I2610" s="138"/>
      <c r="J2610" s="139">
        <f>ROUND(I2610*H2610,0)</f>
        <v>0</v>
      </c>
      <c r="K2610" s="135" t="s">
        <v>187</v>
      </c>
      <c r="L2610" s="33"/>
      <c r="M2610" s="140" t="s">
        <v>3</v>
      </c>
      <c r="N2610" s="141" t="s">
        <v>45</v>
      </c>
      <c r="P2610" s="142">
        <f>O2610*H2610</f>
        <v>0</v>
      </c>
      <c r="Q2610" s="142">
        <v>0</v>
      </c>
      <c r="R2610" s="142">
        <f>Q2610*H2610</f>
        <v>0</v>
      </c>
      <c r="S2610" s="142">
        <v>1.4999999999999999E-2</v>
      </c>
      <c r="T2610" s="143">
        <f>S2610*H2610</f>
        <v>6.5968200000000001</v>
      </c>
      <c r="AR2610" s="144" t="s">
        <v>333</v>
      </c>
      <c r="AT2610" s="144" t="s">
        <v>183</v>
      </c>
      <c r="AU2610" s="144" t="s">
        <v>82</v>
      </c>
      <c r="AY2610" s="18" t="s">
        <v>181</v>
      </c>
      <c r="BE2610" s="145">
        <f>IF(N2610="základní",J2610,0)</f>
        <v>0</v>
      </c>
      <c r="BF2610" s="145">
        <f>IF(N2610="snížená",J2610,0)</f>
        <v>0</v>
      </c>
      <c r="BG2610" s="145">
        <f>IF(N2610="zákl. přenesená",J2610,0)</f>
        <v>0</v>
      </c>
      <c r="BH2610" s="145">
        <f>IF(N2610="sníž. přenesená",J2610,0)</f>
        <v>0</v>
      </c>
      <c r="BI2610" s="145">
        <f>IF(N2610="nulová",J2610,0)</f>
        <v>0</v>
      </c>
      <c r="BJ2610" s="18" t="s">
        <v>9</v>
      </c>
      <c r="BK2610" s="145">
        <f>ROUND(I2610*H2610,0)</f>
        <v>0</v>
      </c>
      <c r="BL2610" s="18" t="s">
        <v>333</v>
      </c>
      <c r="BM2610" s="144" t="s">
        <v>2373</v>
      </c>
    </row>
    <row r="2611" spans="2:65" s="1" customFormat="1" ht="19.5">
      <c r="B2611" s="33"/>
      <c r="D2611" s="146" t="s">
        <v>190</v>
      </c>
      <c r="F2611" s="147" t="s">
        <v>2374</v>
      </c>
      <c r="I2611" s="148"/>
      <c r="L2611" s="33"/>
      <c r="M2611" s="149"/>
      <c r="T2611" s="54"/>
      <c r="AT2611" s="18" t="s">
        <v>190</v>
      </c>
      <c r="AU2611" s="18" t="s">
        <v>82</v>
      </c>
    </row>
    <row r="2612" spans="2:65" s="1" customFormat="1" ht="11.25">
      <c r="B2612" s="33"/>
      <c r="D2612" s="150" t="s">
        <v>192</v>
      </c>
      <c r="F2612" s="151" t="s">
        <v>2375</v>
      </c>
      <c r="I2612" s="148"/>
      <c r="L2612" s="33"/>
      <c r="M2612" s="149"/>
      <c r="T2612" s="54"/>
      <c r="AT2612" s="18" t="s">
        <v>192</v>
      </c>
      <c r="AU2612" s="18" t="s">
        <v>82</v>
      </c>
    </row>
    <row r="2613" spans="2:65" s="13" customFormat="1" ht="11.25">
      <c r="B2613" s="158"/>
      <c r="D2613" s="146" t="s">
        <v>194</v>
      </c>
      <c r="E2613" s="159" t="s">
        <v>3</v>
      </c>
      <c r="F2613" s="160" t="s">
        <v>2362</v>
      </c>
      <c r="H2613" s="161">
        <v>197.51300000000001</v>
      </c>
      <c r="I2613" s="162"/>
      <c r="L2613" s="158"/>
      <c r="M2613" s="163"/>
      <c r="T2613" s="164"/>
      <c r="AT2613" s="159" t="s">
        <v>194</v>
      </c>
      <c r="AU2613" s="159" t="s">
        <v>82</v>
      </c>
      <c r="AV2613" s="13" t="s">
        <v>82</v>
      </c>
      <c r="AW2613" s="13" t="s">
        <v>35</v>
      </c>
      <c r="AX2613" s="13" t="s">
        <v>74</v>
      </c>
      <c r="AY2613" s="159" t="s">
        <v>181</v>
      </c>
    </row>
    <row r="2614" spans="2:65" s="13" customFormat="1" ht="11.25">
      <c r="B2614" s="158"/>
      <c r="D2614" s="146" t="s">
        <v>194</v>
      </c>
      <c r="E2614" s="159" t="s">
        <v>3</v>
      </c>
      <c r="F2614" s="160" t="s">
        <v>2363</v>
      </c>
      <c r="H2614" s="161">
        <v>169.27500000000001</v>
      </c>
      <c r="I2614" s="162"/>
      <c r="L2614" s="158"/>
      <c r="M2614" s="163"/>
      <c r="T2614" s="164"/>
      <c r="AT2614" s="159" t="s">
        <v>194</v>
      </c>
      <c r="AU2614" s="159" t="s">
        <v>82</v>
      </c>
      <c r="AV2614" s="13" t="s">
        <v>82</v>
      </c>
      <c r="AW2614" s="13" t="s">
        <v>35</v>
      </c>
      <c r="AX2614" s="13" t="s">
        <v>74</v>
      </c>
      <c r="AY2614" s="159" t="s">
        <v>181</v>
      </c>
    </row>
    <row r="2615" spans="2:65" s="13" customFormat="1" ht="11.25">
      <c r="B2615" s="158"/>
      <c r="D2615" s="146" t="s">
        <v>194</v>
      </c>
      <c r="E2615" s="159" t="s">
        <v>3</v>
      </c>
      <c r="F2615" s="160" t="s">
        <v>2364</v>
      </c>
      <c r="H2615" s="161">
        <v>73</v>
      </c>
      <c r="I2615" s="162"/>
      <c r="L2615" s="158"/>
      <c r="M2615" s="163"/>
      <c r="T2615" s="164"/>
      <c r="AT2615" s="159" t="s">
        <v>194</v>
      </c>
      <c r="AU2615" s="159" t="s">
        <v>82</v>
      </c>
      <c r="AV2615" s="13" t="s">
        <v>82</v>
      </c>
      <c r="AW2615" s="13" t="s">
        <v>35</v>
      </c>
      <c r="AX2615" s="13" t="s">
        <v>74</v>
      </c>
      <c r="AY2615" s="159" t="s">
        <v>181</v>
      </c>
    </row>
    <row r="2616" spans="2:65" s="14" customFormat="1" ht="11.25">
      <c r="B2616" s="165"/>
      <c r="D2616" s="146" t="s">
        <v>194</v>
      </c>
      <c r="E2616" s="166" t="s">
        <v>3</v>
      </c>
      <c r="F2616" s="167" t="s">
        <v>204</v>
      </c>
      <c r="H2616" s="168">
        <v>439.78800000000001</v>
      </c>
      <c r="I2616" s="169"/>
      <c r="L2616" s="165"/>
      <c r="M2616" s="170"/>
      <c r="T2616" s="171"/>
      <c r="AT2616" s="166" t="s">
        <v>194</v>
      </c>
      <c r="AU2616" s="166" t="s">
        <v>82</v>
      </c>
      <c r="AV2616" s="14" t="s">
        <v>188</v>
      </c>
      <c r="AW2616" s="14" t="s">
        <v>35</v>
      </c>
      <c r="AX2616" s="14" t="s">
        <v>9</v>
      </c>
      <c r="AY2616" s="166" t="s">
        <v>181</v>
      </c>
    </row>
    <row r="2617" spans="2:65" s="1" customFormat="1" ht="21.75" customHeight="1">
      <c r="B2617" s="132"/>
      <c r="C2617" s="133" t="s">
        <v>2376</v>
      </c>
      <c r="D2617" s="133" t="s">
        <v>183</v>
      </c>
      <c r="E2617" s="134" t="s">
        <v>2377</v>
      </c>
      <c r="F2617" s="135" t="s">
        <v>2378</v>
      </c>
      <c r="G2617" s="136" t="s">
        <v>186</v>
      </c>
      <c r="H2617" s="137">
        <v>439.78800000000001</v>
      </c>
      <c r="I2617" s="138"/>
      <c r="J2617" s="139">
        <f>ROUND(I2617*H2617,0)</f>
        <v>0</v>
      </c>
      <c r="K2617" s="135" t="s">
        <v>187</v>
      </c>
      <c r="L2617" s="33"/>
      <c r="M2617" s="140" t="s">
        <v>3</v>
      </c>
      <c r="N2617" s="141" t="s">
        <v>45</v>
      </c>
      <c r="P2617" s="142">
        <f>O2617*H2617</f>
        <v>0</v>
      </c>
      <c r="Q2617" s="142">
        <v>0</v>
      </c>
      <c r="R2617" s="142">
        <f>Q2617*H2617</f>
        <v>0</v>
      </c>
      <c r="S2617" s="142">
        <v>0</v>
      </c>
      <c r="T2617" s="143">
        <f>S2617*H2617</f>
        <v>0</v>
      </c>
      <c r="AR2617" s="144" t="s">
        <v>333</v>
      </c>
      <c r="AT2617" s="144" t="s">
        <v>183</v>
      </c>
      <c r="AU2617" s="144" t="s">
        <v>82</v>
      </c>
      <c r="AY2617" s="18" t="s">
        <v>181</v>
      </c>
      <c r="BE2617" s="145">
        <f>IF(N2617="základní",J2617,0)</f>
        <v>0</v>
      </c>
      <c r="BF2617" s="145">
        <f>IF(N2617="snížená",J2617,0)</f>
        <v>0</v>
      </c>
      <c r="BG2617" s="145">
        <f>IF(N2617="zákl. přenesená",J2617,0)</f>
        <v>0</v>
      </c>
      <c r="BH2617" s="145">
        <f>IF(N2617="sníž. přenesená",J2617,0)</f>
        <v>0</v>
      </c>
      <c r="BI2617" s="145">
        <f>IF(N2617="nulová",J2617,0)</f>
        <v>0</v>
      </c>
      <c r="BJ2617" s="18" t="s">
        <v>9</v>
      </c>
      <c r="BK2617" s="145">
        <f>ROUND(I2617*H2617,0)</f>
        <v>0</v>
      </c>
      <c r="BL2617" s="18" t="s">
        <v>333</v>
      </c>
      <c r="BM2617" s="144" t="s">
        <v>2379</v>
      </c>
    </row>
    <row r="2618" spans="2:65" s="1" customFormat="1" ht="11.25">
      <c r="B2618" s="33"/>
      <c r="D2618" s="146" t="s">
        <v>190</v>
      </c>
      <c r="F2618" s="147" t="s">
        <v>2380</v>
      </c>
      <c r="I2618" s="148"/>
      <c r="L2618" s="33"/>
      <c r="M2618" s="149"/>
      <c r="T2618" s="54"/>
      <c r="AT2618" s="18" t="s">
        <v>190</v>
      </c>
      <c r="AU2618" s="18" t="s">
        <v>82</v>
      </c>
    </row>
    <row r="2619" spans="2:65" s="1" customFormat="1" ht="11.25">
      <c r="B2619" s="33"/>
      <c r="D2619" s="150" t="s">
        <v>192</v>
      </c>
      <c r="F2619" s="151" t="s">
        <v>2381</v>
      </c>
      <c r="I2619" s="148"/>
      <c r="L2619" s="33"/>
      <c r="M2619" s="149"/>
      <c r="T2619" s="54"/>
      <c r="AT2619" s="18" t="s">
        <v>192</v>
      </c>
      <c r="AU2619" s="18" t="s">
        <v>82</v>
      </c>
    </row>
    <row r="2620" spans="2:65" s="1" customFormat="1" ht="16.5" customHeight="1">
      <c r="B2620" s="132"/>
      <c r="C2620" s="172" t="s">
        <v>2382</v>
      </c>
      <c r="D2620" s="172" t="s">
        <v>403</v>
      </c>
      <c r="E2620" s="173" t="s">
        <v>2383</v>
      </c>
      <c r="F2620" s="174" t="s">
        <v>2384</v>
      </c>
      <c r="G2620" s="175" t="s">
        <v>221</v>
      </c>
      <c r="H2620" s="176">
        <v>4.6459999999999999</v>
      </c>
      <c r="I2620" s="177"/>
      <c r="J2620" s="178">
        <f>ROUND(I2620*H2620,0)</f>
        <v>0</v>
      </c>
      <c r="K2620" s="174" t="s">
        <v>187</v>
      </c>
      <c r="L2620" s="179"/>
      <c r="M2620" s="180" t="s">
        <v>3</v>
      </c>
      <c r="N2620" s="181" t="s">
        <v>45</v>
      </c>
      <c r="P2620" s="142">
        <f>O2620*H2620</f>
        <v>0</v>
      </c>
      <c r="Q2620" s="142">
        <v>0.55000000000000004</v>
      </c>
      <c r="R2620" s="142">
        <f>Q2620*H2620</f>
        <v>2.5553000000000003</v>
      </c>
      <c r="S2620" s="142">
        <v>0</v>
      </c>
      <c r="T2620" s="143">
        <f>S2620*H2620</f>
        <v>0</v>
      </c>
      <c r="AR2620" s="144" t="s">
        <v>446</v>
      </c>
      <c r="AT2620" s="144" t="s">
        <v>403</v>
      </c>
      <c r="AU2620" s="144" t="s">
        <v>82</v>
      </c>
      <c r="AY2620" s="18" t="s">
        <v>181</v>
      </c>
      <c r="BE2620" s="145">
        <f>IF(N2620="základní",J2620,0)</f>
        <v>0</v>
      </c>
      <c r="BF2620" s="145">
        <f>IF(N2620="snížená",J2620,0)</f>
        <v>0</v>
      </c>
      <c r="BG2620" s="145">
        <f>IF(N2620="zákl. přenesená",J2620,0)</f>
        <v>0</v>
      </c>
      <c r="BH2620" s="145">
        <f>IF(N2620="sníž. přenesená",J2620,0)</f>
        <v>0</v>
      </c>
      <c r="BI2620" s="145">
        <f>IF(N2620="nulová",J2620,0)</f>
        <v>0</v>
      </c>
      <c r="BJ2620" s="18" t="s">
        <v>9</v>
      </c>
      <c r="BK2620" s="145">
        <f>ROUND(I2620*H2620,0)</f>
        <v>0</v>
      </c>
      <c r="BL2620" s="18" t="s">
        <v>333</v>
      </c>
      <c r="BM2620" s="144" t="s">
        <v>2385</v>
      </c>
    </row>
    <row r="2621" spans="2:65" s="1" customFormat="1" ht="11.25">
      <c r="B2621" s="33"/>
      <c r="D2621" s="146" t="s">
        <v>190</v>
      </c>
      <c r="F2621" s="147" t="s">
        <v>2384</v>
      </c>
      <c r="I2621" s="148"/>
      <c r="L2621" s="33"/>
      <c r="M2621" s="149"/>
      <c r="T2621" s="54"/>
      <c r="AT2621" s="18" t="s">
        <v>190</v>
      </c>
      <c r="AU2621" s="18" t="s">
        <v>82</v>
      </c>
    </row>
    <row r="2622" spans="2:65" s="13" customFormat="1" ht="11.25">
      <c r="B2622" s="158"/>
      <c r="D2622" s="146" t="s">
        <v>194</v>
      </c>
      <c r="E2622" s="159" t="s">
        <v>3</v>
      </c>
      <c r="F2622" s="160" t="s">
        <v>2386</v>
      </c>
      <c r="H2622" s="161">
        <v>4.6459999999999999</v>
      </c>
      <c r="I2622" s="162"/>
      <c r="L2622" s="158"/>
      <c r="M2622" s="163"/>
      <c r="T2622" s="164"/>
      <c r="AT2622" s="159" t="s">
        <v>194</v>
      </c>
      <c r="AU2622" s="159" t="s">
        <v>82</v>
      </c>
      <c r="AV2622" s="13" t="s">
        <v>82</v>
      </c>
      <c r="AW2622" s="13" t="s">
        <v>35</v>
      </c>
      <c r="AX2622" s="13" t="s">
        <v>9</v>
      </c>
      <c r="AY2622" s="159" t="s">
        <v>181</v>
      </c>
    </row>
    <row r="2623" spans="2:65" s="1" customFormat="1" ht="16.5" customHeight="1">
      <c r="B2623" s="132"/>
      <c r="C2623" s="133" t="s">
        <v>2387</v>
      </c>
      <c r="D2623" s="133" t="s">
        <v>183</v>
      </c>
      <c r="E2623" s="134" t="s">
        <v>2388</v>
      </c>
      <c r="F2623" s="135" t="s">
        <v>2389</v>
      </c>
      <c r="G2623" s="136" t="s">
        <v>214</v>
      </c>
      <c r="H2623" s="137">
        <v>400</v>
      </c>
      <c r="I2623" s="138"/>
      <c r="J2623" s="139">
        <f>ROUND(I2623*H2623,0)</f>
        <v>0</v>
      </c>
      <c r="K2623" s="135" t="s">
        <v>187</v>
      </c>
      <c r="L2623" s="33"/>
      <c r="M2623" s="140" t="s">
        <v>3</v>
      </c>
      <c r="N2623" s="141" t="s">
        <v>45</v>
      </c>
      <c r="P2623" s="142">
        <f>O2623*H2623</f>
        <v>0</v>
      </c>
      <c r="Q2623" s="142">
        <v>0</v>
      </c>
      <c r="R2623" s="142">
        <f>Q2623*H2623</f>
        <v>0</v>
      </c>
      <c r="S2623" s="142">
        <v>0</v>
      </c>
      <c r="T2623" s="143">
        <f>S2623*H2623</f>
        <v>0</v>
      </c>
      <c r="AR2623" s="144" t="s">
        <v>333</v>
      </c>
      <c r="AT2623" s="144" t="s">
        <v>183</v>
      </c>
      <c r="AU2623" s="144" t="s">
        <v>82</v>
      </c>
      <c r="AY2623" s="18" t="s">
        <v>181</v>
      </c>
      <c r="BE2623" s="145">
        <f>IF(N2623="základní",J2623,0)</f>
        <v>0</v>
      </c>
      <c r="BF2623" s="145">
        <f>IF(N2623="snížená",J2623,0)</f>
        <v>0</v>
      </c>
      <c r="BG2623" s="145">
        <f>IF(N2623="zákl. přenesená",J2623,0)</f>
        <v>0</v>
      </c>
      <c r="BH2623" s="145">
        <f>IF(N2623="sníž. přenesená",J2623,0)</f>
        <v>0</v>
      </c>
      <c r="BI2623" s="145">
        <f>IF(N2623="nulová",J2623,0)</f>
        <v>0</v>
      </c>
      <c r="BJ2623" s="18" t="s">
        <v>9</v>
      </c>
      <c r="BK2623" s="145">
        <f>ROUND(I2623*H2623,0)</f>
        <v>0</v>
      </c>
      <c r="BL2623" s="18" t="s">
        <v>333</v>
      </c>
      <c r="BM2623" s="144" t="s">
        <v>2390</v>
      </c>
    </row>
    <row r="2624" spans="2:65" s="1" customFormat="1" ht="11.25">
      <c r="B2624" s="33"/>
      <c r="D2624" s="146" t="s">
        <v>190</v>
      </c>
      <c r="F2624" s="147" t="s">
        <v>2391</v>
      </c>
      <c r="I2624" s="148"/>
      <c r="L2624" s="33"/>
      <c r="M2624" s="149"/>
      <c r="T2624" s="54"/>
      <c r="AT2624" s="18" t="s">
        <v>190</v>
      </c>
      <c r="AU2624" s="18" t="s">
        <v>82</v>
      </c>
    </row>
    <row r="2625" spans="2:65" s="1" customFormat="1" ht="11.25">
      <c r="B2625" s="33"/>
      <c r="D2625" s="150" t="s">
        <v>192</v>
      </c>
      <c r="F2625" s="151" t="s">
        <v>2392</v>
      </c>
      <c r="I2625" s="148"/>
      <c r="L2625" s="33"/>
      <c r="M2625" s="149"/>
      <c r="T2625" s="54"/>
      <c r="AT2625" s="18" t="s">
        <v>192</v>
      </c>
      <c r="AU2625" s="18" t="s">
        <v>82</v>
      </c>
    </row>
    <row r="2626" spans="2:65" s="13" customFormat="1" ht="11.25">
      <c r="B2626" s="158"/>
      <c r="D2626" s="146" t="s">
        <v>194</v>
      </c>
      <c r="E2626" s="159" t="s">
        <v>3</v>
      </c>
      <c r="F2626" s="160" t="s">
        <v>2393</v>
      </c>
      <c r="H2626" s="161">
        <v>400</v>
      </c>
      <c r="I2626" s="162"/>
      <c r="L2626" s="158"/>
      <c r="M2626" s="163"/>
      <c r="T2626" s="164"/>
      <c r="AT2626" s="159" t="s">
        <v>194</v>
      </c>
      <c r="AU2626" s="159" t="s">
        <v>82</v>
      </c>
      <c r="AV2626" s="13" t="s">
        <v>82</v>
      </c>
      <c r="AW2626" s="13" t="s">
        <v>35</v>
      </c>
      <c r="AX2626" s="13" t="s">
        <v>9</v>
      </c>
      <c r="AY2626" s="159" t="s">
        <v>181</v>
      </c>
    </row>
    <row r="2627" spans="2:65" s="1" customFormat="1" ht="16.5" customHeight="1">
      <c r="B2627" s="132"/>
      <c r="C2627" s="172" t="s">
        <v>2394</v>
      </c>
      <c r="D2627" s="172" t="s">
        <v>403</v>
      </c>
      <c r="E2627" s="173" t="s">
        <v>2383</v>
      </c>
      <c r="F2627" s="174" t="s">
        <v>2384</v>
      </c>
      <c r="G2627" s="175" t="s">
        <v>221</v>
      </c>
      <c r="H2627" s="176">
        <v>1.056</v>
      </c>
      <c r="I2627" s="177"/>
      <c r="J2627" s="178">
        <f>ROUND(I2627*H2627,0)</f>
        <v>0</v>
      </c>
      <c r="K2627" s="174" t="s">
        <v>187</v>
      </c>
      <c r="L2627" s="179"/>
      <c r="M2627" s="180" t="s">
        <v>3</v>
      </c>
      <c r="N2627" s="181" t="s">
        <v>45</v>
      </c>
      <c r="P2627" s="142">
        <f>O2627*H2627</f>
        <v>0</v>
      </c>
      <c r="Q2627" s="142">
        <v>0.55000000000000004</v>
      </c>
      <c r="R2627" s="142">
        <f>Q2627*H2627</f>
        <v>0.58080000000000009</v>
      </c>
      <c r="S2627" s="142">
        <v>0</v>
      </c>
      <c r="T2627" s="143">
        <f>S2627*H2627</f>
        <v>0</v>
      </c>
      <c r="AR2627" s="144" t="s">
        <v>446</v>
      </c>
      <c r="AT2627" s="144" t="s">
        <v>403</v>
      </c>
      <c r="AU2627" s="144" t="s">
        <v>82</v>
      </c>
      <c r="AY2627" s="18" t="s">
        <v>181</v>
      </c>
      <c r="BE2627" s="145">
        <f>IF(N2627="základní",J2627,0)</f>
        <v>0</v>
      </c>
      <c r="BF2627" s="145">
        <f>IF(N2627="snížená",J2627,0)</f>
        <v>0</v>
      </c>
      <c r="BG2627" s="145">
        <f>IF(N2627="zákl. přenesená",J2627,0)</f>
        <v>0</v>
      </c>
      <c r="BH2627" s="145">
        <f>IF(N2627="sníž. přenesená",J2627,0)</f>
        <v>0</v>
      </c>
      <c r="BI2627" s="145">
        <f>IF(N2627="nulová",J2627,0)</f>
        <v>0</v>
      </c>
      <c r="BJ2627" s="18" t="s">
        <v>9</v>
      </c>
      <c r="BK2627" s="145">
        <f>ROUND(I2627*H2627,0)</f>
        <v>0</v>
      </c>
      <c r="BL2627" s="18" t="s">
        <v>333</v>
      </c>
      <c r="BM2627" s="144" t="s">
        <v>2395</v>
      </c>
    </row>
    <row r="2628" spans="2:65" s="1" customFormat="1" ht="11.25">
      <c r="B2628" s="33"/>
      <c r="D2628" s="146" t="s">
        <v>190</v>
      </c>
      <c r="F2628" s="147" t="s">
        <v>2384</v>
      </c>
      <c r="I2628" s="148"/>
      <c r="L2628" s="33"/>
      <c r="M2628" s="149"/>
      <c r="T2628" s="54"/>
      <c r="AT2628" s="18" t="s">
        <v>190</v>
      </c>
      <c r="AU2628" s="18" t="s">
        <v>82</v>
      </c>
    </row>
    <row r="2629" spans="2:65" s="13" customFormat="1" ht="11.25">
      <c r="B2629" s="158"/>
      <c r="D2629" s="146" t="s">
        <v>194</v>
      </c>
      <c r="E2629" s="159" t="s">
        <v>3</v>
      </c>
      <c r="F2629" s="160" t="s">
        <v>2396</v>
      </c>
      <c r="H2629" s="161">
        <v>1.056</v>
      </c>
      <c r="I2629" s="162"/>
      <c r="L2629" s="158"/>
      <c r="M2629" s="163"/>
      <c r="T2629" s="164"/>
      <c r="AT2629" s="159" t="s">
        <v>194</v>
      </c>
      <c r="AU2629" s="159" t="s">
        <v>82</v>
      </c>
      <c r="AV2629" s="13" t="s">
        <v>82</v>
      </c>
      <c r="AW2629" s="13" t="s">
        <v>35</v>
      </c>
      <c r="AX2629" s="13" t="s">
        <v>9</v>
      </c>
      <c r="AY2629" s="159" t="s">
        <v>181</v>
      </c>
    </row>
    <row r="2630" spans="2:65" s="1" customFormat="1" ht="16.5" customHeight="1">
      <c r="B2630" s="132"/>
      <c r="C2630" s="133" t="s">
        <v>2397</v>
      </c>
      <c r="D2630" s="133" t="s">
        <v>183</v>
      </c>
      <c r="E2630" s="134" t="s">
        <v>2398</v>
      </c>
      <c r="F2630" s="135" t="s">
        <v>2399</v>
      </c>
      <c r="G2630" s="136" t="s">
        <v>221</v>
      </c>
      <c r="H2630" s="137">
        <v>17.795999999999999</v>
      </c>
      <c r="I2630" s="138"/>
      <c r="J2630" s="139">
        <f>ROUND(I2630*H2630,0)</f>
        <v>0</v>
      </c>
      <c r="K2630" s="135" t="s">
        <v>187</v>
      </c>
      <c r="L2630" s="33"/>
      <c r="M2630" s="140" t="s">
        <v>3</v>
      </c>
      <c r="N2630" s="141" t="s">
        <v>45</v>
      </c>
      <c r="P2630" s="142">
        <f>O2630*H2630</f>
        <v>0</v>
      </c>
      <c r="Q2630" s="142">
        <v>2.3369999999999998E-2</v>
      </c>
      <c r="R2630" s="142">
        <f>Q2630*H2630</f>
        <v>0.41589251999999993</v>
      </c>
      <c r="S2630" s="142">
        <v>0</v>
      </c>
      <c r="T2630" s="143">
        <f>S2630*H2630</f>
        <v>0</v>
      </c>
      <c r="AR2630" s="144" t="s">
        <v>333</v>
      </c>
      <c r="AT2630" s="144" t="s">
        <v>183</v>
      </c>
      <c r="AU2630" s="144" t="s">
        <v>82</v>
      </c>
      <c r="AY2630" s="18" t="s">
        <v>181</v>
      </c>
      <c r="BE2630" s="145">
        <f>IF(N2630="základní",J2630,0)</f>
        <v>0</v>
      </c>
      <c r="BF2630" s="145">
        <f>IF(N2630="snížená",J2630,0)</f>
        <v>0</v>
      </c>
      <c r="BG2630" s="145">
        <f>IF(N2630="zákl. přenesená",J2630,0)</f>
        <v>0</v>
      </c>
      <c r="BH2630" s="145">
        <f>IF(N2630="sníž. přenesená",J2630,0)</f>
        <v>0</v>
      </c>
      <c r="BI2630" s="145">
        <f>IF(N2630="nulová",J2630,0)</f>
        <v>0</v>
      </c>
      <c r="BJ2630" s="18" t="s">
        <v>9</v>
      </c>
      <c r="BK2630" s="145">
        <f>ROUND(I2630*H2630,0)</f>
        <v>0</v>
      </c>
      <c r="BL2630" s="18" t="s">
        <v>333</v>
      </c>
      <c r="BM2630" s="144" t="s">
        <v>2400</v>
      </c>
    </row>
    <row r="2631" spans="2:65" s="1" customFormat="1" ht="11.25">
      <c r="B2631" s="33"/>
      <c r="D2631" s="146" t="s">
        <v>190</v>
      </c>
      <c r="F2631" s="147" t="s">
        <v>2401</v>
      </c>
      <c r="I2631" s="148"/>
      <c r="L2631" s="33"/>
      <c r="M2631" s="149"/>
      <c r="T2631" s="54"/>
      <c r="AT2631" s="18" t="s">
        <v>190</v>
      </c>
      <c r="AU2631" s="18" t="s">
        <v>82</v>
      </c>
    </row>
    <row r="2632" spans="2:65" s="1" customFormat="1" ht="11.25">
      <c r="B2632" s="33"/>
      <c r="D2632" s="150" t="s">
        <v>192</v>
      </c>
      <c r="F2632" s="151" t="s">
        <v>2402</v>
      </c>
      <c r="I2632" s="148"/>
      <c r="L2632" s="33"/>
      <c r="M2632" s="149"/>
      <c r="T2632" s="54"/>
      <c r="AT2632" s="18" t="s">
        <v>192</v>
      </c>
      <c r="AU2632" s="18" t="s">
        <v>82</v>
      </c>
    </row>
    <row r="2633" spans="2:65" s="13" customFormat="1" ht="11.25">
      <c r="B2633" s="158"/>
      <c r="D2633" s="146" t="s">
        <v>194</v>
      </c>
      <c r="E2633" s="159" t="s">
        <v>3</v>
      </c>
      <c r="F2633" s="160" t="s">
        <v>2403</v>
      </c>
      <c r="H2633" s="161">
        <v>17.795999999999999</v>
      </c>
      <c r="I2633" s="162"/>
      <c r="L2633" s="158"/>
      <c r="M2633" s="163"/>
      <c r="T2633" s="164"/>
      <c r="AT2633" s="159" t="s">
        <v>194</v>
      </c>
      <c r="AU2633" s="159" t="s">
        <v>82</v>
      </c>
      <c r="AV2633" s="13" t="s">
        <v>82</v>
      </c>
      <c r="AW2633" s="13" t="s">
        <v>35</v>
      </c>
      <c r="AX2633" s="13" t="s">
        <v>9</v>
      </c>
      <c r="AY2633" s="159" t="s">
        <v>181</v>
      </c>
    </row>
    <row r="2634" spans="2:65" s="1" customFormat="1" ht="21.75" customHeight="1">
      <c r="B2634" s="132"/>
      <c r="C2634" s="133" t="s">
        <v>2404</v>
      </c>
      <c r="D2634" s="133" t="s">
        <v>183</v>
      </c>
      <c r="E2634" s="134" t="s">
        <v>2405</v>
      </c>
      <c r="F2634" s="135" t="s">
        <v>2406</v>
      </c>
      <c r="G2634" s="136" t="s">
        <v>186</v>
      </c>
      <c r="H2634" s="137">
        <v>170.185</v>
      </c>
      <c r="I2634" s="138"/>
      <c r="J2634" s="139">
        <f>ROUND(I2634*H2634,0)</f>
        <v>0</v>
      </c>
      <c r="K2634" s="135" t="s">
        <v>187</v>
      </c>
      <c r="L2634" s="33"/>
      <c r="M2634" s="140" t="s">
        <v>3</v>
      </c>
      <c r="N2634" s="141" t="s">
        <v>45</v>
      </c>
      <c r="P2634" s="142">
        <f>O2634*H2634</f>
        <v>0</v>
      </c>
      <c r="Q2634" s="142">
        <v>1.567E-2</v>
      </c>
      <c r="R2634" s="142">
        <f>Q2634*H2634</f>
        <v>2.66679895</v>
      </c>
      <c r="S2634" s="142">
        <v>0</v>
      </c>
      <c r="T2634" s="143">
        <f>S2634*H2634</f>
        <v>0</v>
      </c>
      <c r="AR2634" s="144" t="s">
        <v>333</v>
      </c>
      <c r="AT2634" s="144" t="s">
        <v>183</v>
      </c>
      <c r="AU2634" s="144" t="s">
        <v>82</v>
      </c>
      <c r="AY2634" s="18" t="s">
        <v>181</v>
      </c>
      <c r="BE2634" s="145">
        <f>IF(N2634="základní",J2634,0)</f>
        <v>0</v>
      </c>
      <c r="BF2634" s="145">
        <f>IF(N2634="snížená",J2634,0)</f>
        <v>0</v>
      </c>
      <c r="BG2634" s="145">
        <f>IF(N2634="zákl. přenesená",J2634,0)</f>
        <v>0</v>
      </c>
      <c r="BH2634" s="145">
        <f>IF(N2634="sníž. přenesená",J2634,0)</f>
        <v>0</v>
      </c>
      <c r="BI2634" s="145">
        <f>IF(N2634="nulová",J2634,0)</f>
        <v>0</v>
      </c>
      <c r="BJ2634" s="18" t="s">
        <v>9</v>
      </c>
      <c r="BK2634" s="145">
        <f>ROUND(I2634*H2634,0)</f>
        <v>0</v>
      </c>
      <c r="BL2634" s="18" t="s">
        <v>333</v>
      </c>
      <c r="BM2634" s="144" t="s">
        <v>2407</v>
      </c>
    </row>
    <row r="2635" spans="2:65" s="1" customFormat="1" ht="11.25">
      <c r="B2635" s="33"/>
      <c r="D2635" s="146" t="s">
        <v>190</v>
      </c>
      <c r="F2635" s="147" t="s">
        <v>2408</v>
      </c>
      <c r="I2635" s="148"/>
      <c r="L2635" s="33"/>
      <c r="M2635" s="149"/>
      <c r="T2635" s="54"/>
      <c r="AT2635" s="18" t="s">
        <v>190</v>
      </c>
      <c r="AU2635" s="18" t="s">
        <v>82</v>
      </c>
    </row>
    <row r="2636" spans="2:65" s="1" customFormat="1" ht="11.25">
      <c r="B2636" s="33"/>
      <c r="D2636" s="150" t="s">
        <v>192</v>
      </c>
      <c r="F2636" s="151" t="s">
        <v>2409</v>
      </c>
      <c r="I2636" s="148"/>
      <c r="L2636" s="33"/>
      <c r="M2636" s="149"/>
      <c r="T2636" s="54"/>
      <c r="AT2636" s="18" t="s">
        <v>192</v>
      </c>
      <c r="AU2636" s="18" t="s">
        <v>82</v>
      </c>
    </row>
    <row r="2637" spans="2:65" s="1" customFormat="1" ht="19.5">
      <c r="B2637" s="33"/>
      <c r="D2637" s="146" t="s">
        <v>698</v>
      </c>
      <c r="F2637" s="189" t="s">
        <v>2410</v>
      </c>
      <c r="I2637" s="148"/>
      <c r="L2637" s="33"/>
      <c r="M2637" s="149"/>
      <c r="T2637" s="54"/>
      <c r="AT2637" s="18" t="s">
        <v>698</v>
      </c>
      <c r="AU2637" s="18" t="s">
        <v>82</v>
      </c>
    </row>
    <row r="2638" spans="2:65" s="1" customFormat="1" ht="21.75" customHeight="1">
      <c r="B2638" s="132"/>
      <c r="C2638" s="133" t="s">
        <v>2411</v>
      </c>
      <c r="D2638" s="133" t="s">
        <v>183</v>
      </c>
      <c r="E2638" s="134" t="s">
        <v>2412</v>
      </c>
      <c r="F2638" s="135" t="s">
        <v>2413</v>
      </c>
      <c r="G2638" s="136" t="s">
        <v>186</v>
      </c>
      <c r="H2638" s="137">
        <v>170.185</v>
      </c>
      <c r="I2638" s="138"/>
      <c r="J2638" s="139">
        <f>ROUND(I2638*H2638,0)</f>
        <v>0</v>
      </c>
      <c r="K2638" s="135" t="s">
        <v>187</v>
      </c>
      <c r="L2638" s="33"/>
      <c r="M2638" s="140" t="s">
        <v>3</v>
      </c>
      <c r="N2638" s="141" t="s">
        <v>45</v>
      </c>
      <c r="P2638" s="142">
        <f>O2638*H2638</f>
        <v>0</v>
      </c>
      <c r="Q2638" s="142">
        <v>0</v>
      </c>
      <c r="R2638" s="142">
        <f>Q2638*H2638</f>
        <v>0</v>
      </c>
      <c r="S2638" s="142">
        <v>0</v>
      </c>
      <c r="T2638" s="143">
        <f>S2638*H2638</f>
        <v>0</v>
      </c>
      <c r="AR2638" s="144" t="s">
        <v>333</v>
      </c>
      <c r="AT2638" s="144" t="s">
        <v>183</v>
      </c>
      <c r="AU2638" s="144" t="s">
        <v>82</v>
      </c>
      <c r="AY2638" s="18" t="s">
        <v>181</v>
      </c>
      <c r="BE2638" s="145">
        <f>IF(N2638="základní",J2638,0)</f>
        <v>0</v>
      </c>
      <c r="BF2638" s="145">
        <f>IF(N2638="snížená",J2638,0)</f>
        <v>0</v>
      </c>
      <c r="BG2638" s="145">
        <f>IF(N2638="zákl. přenesená",J2638,0)</f>
        <v>0</v>
      </c>
      <c r="BH2638" s="145">
        <f>IF(N2638="sníž. přenesená",J2638,0)</f>
        <v>0</v>
      </c>
      <c r="BI2638" s="145">
        <f>IF(N2638="nulová",J2638,0)</f>
        <v>0</v>
      </c>
      <c r="BJ2638" s="18" t="s">
        <v>9</v>
      </c>
      <c r="BK2638" s="145">
        <f>ROUND(I2638*H2638,0)</f>
        <v>0</v>
      </c>
      <c r="BL2638" s="18" t="s">
        <v>333</v>
      </c>
      <c r="BM2638" s="144" t="s">
        <v>2414</v>
      </c>
    </row>
    <row r="2639" spans="2:65" s="1" customFormat="1" ht="19.5">
      <c r="B2639" s="33"/>
      <c r="D2639" s="146" t="s">
        <v>190</v>
      </c>
      <c r="F2639" s="147" t="s">
        <v>2415</v>
      </c>
      <c r="I2639" s="148"/>
      <c r="L2639" s="33"/>
      <c r="M2639" s="149"/>
      <c r="T2639" s="54"/>
      <c r="AT2639" s="18" t="s">
        <v>190</v>
      </c>
      <c r="AU2639" s="18" t="s">
        <v>82</v>
      </c>
    </row>
    <row r="2640" spans="2:65" s="1" customFormat="1" ht="11.25">
      <c r="B2640" s="33"/>
      <c r="D2640" s="150" t="s">
        <v>192</v>
      </c>
      <c r="F2640" s="151" t="s">
        <v>2416</v>
      </c>
      <c r="I2640" s="148"/>
      <c r="L2640" s="33"/>
      <c r="M2640" s="149"/>
      <c r="T2640" s="54"/>
      <c r="AT2640" s="18" t="s">
        <v>192</v>
      </c>
      <c r="AU2640" s="18" t="s">
        <v>82</v>
      </c>
    </row>
    <row r="2641" spans="2:65" s="12" customFormat="1" ht="11.25">
      <c r="B2641" s="152"/>
      <c r="D2641" s="146" t="s">
        <v>194</v>
      </c>
      <c r="E2641" s="153" t="s">
        <v>3</v>
      </c>
      <c r="F2641" s="154" t="s">
        <v>2417</v>
      </c>
      <c r="H2641" s="153" t="s">
        <v>3</v>
      </c>
      <c r="I2641" s="155"/>
      <c r="L2641" s="152"/>
      <c r="M2641" s="156"/>
      <c r="T2641" s="157"/>
      <c r="AT2641" s="153" t="s">
        <v>194</v>
      </c>
      <c r="AU2641" s="153" t="s">
        <v>82</v>
      </c>
      <c r="AV2641" s="12" t="s">
        <v>9</v>
      </c>
      <c r="AW2641" s="12" t="s">
        <v>35</v>
      </c>
      <c r="AX2641" s="12" t="s">
        <v>74</v>
      </c>
      <c r="AY2641" s="153" t="s">
        <v>181</v>
      </c>
    </row>
    <row r="2642" spans="2:65" s="13" customFormat="1" ht="11.25">
      <c r="B2642" s="158"/>
      <c r="D2642" s="146" t="s">
        <v>194</v>
      </c>
      <c r="E2642" s="159" t="s">
        <v>3</v>
      </c>
      <c r="F2642" s="160" t="s">
        <v>2418</v>
      </c>
      <c r="H2642" s="161">
        <v>170.185</v>
      </c>
      <c r="I2642" s="162"/>
      <c r="L2642" s="158"/>
      <c r="M2642" s="163"/>
      <c r="T2642" s="164"/>
      <c r="AT2642" s="159" t="s">
        <v>194</v>
      </c>
      <c r="AU2642" s="159" t="s">
        <v>82</v>
      </c>
      <c r="AV2642" s="13" t="s">
        <v>82</v>
      </c>
      <c r="AW2642" s="13" t="s">
        <v>35</v>
      </c>
      <c r="AX2642" s="13" t="s">
        <v>74</v>
      </c>
      <c r="AY2642" s="159" t="s">
        <v>181</v>
      </c>
    </row>
    <row r="2643" spans="2:65" s="14" customFormat="1" ht="11.25">
      <c r="B2643" s="165"/>
      <c r="D2643" s="146" t="s">
        <v>194</v>
      </c>
      <c r="E2643" s="166" t="s">
        <v>3</v>
      </c>
      <c r="F2643" s="167" t="s">
        <v>204</v>
      </c>
      <c r="H2643" s="168">
        <v>170.185</v>
      </c>
      <c r="I2643" s="169"/>
      <c r="L2643" s="165"/>
      <c r="M2643" s="170"/>
      <c r="T2643" s="171"/>
      <c r="AT2643" s="166" t="s">
        <v>194</v>
      </c>
      <c r="AU2643" s="166" t="s">
        <v>82</v>
      </c>
      <c r="AV2643" s="14" t="s">
        <v>188</v>
      </c>
      <c r="AW2643" s="14" t="s">
        <v>35</v>
      </c>
      <c r="AX2643" s="14" t="s">
        <v>9</v>
      </c>
      <c r="AY2643" s="166" t="s">
        <v>181</v>
      </c>
    </row>
    <row r="2644" spans="2:65" s="1" customFormat="1" ht="16.5" customHeight="1">
      <c r="B2644" s="132"/>
      <c r="C2644" s="133" t="s">
        <v>2419</v>
      </c>
      <c r="D2644" s="133" t="s">
        <v>183</v>
      </c>
      <c r="E2644" s="134" t="s">
        <v>2420</v>
      </c>
      <c r="F2644" s="135" t="s">
        <v>2421</v>
      </c>
      <c r="G2644" s="136" t="s">
        <v>186</v>
      </c>
      <c r="H2644" s="137">
        <v>170.185</v>
      </c>
      <c r="I2644" s="138"/>
      <c r="J2644" s="139">
        <f>ROUND(I2644*H2644,0)</f>
        <v>0</v>
      </c>
      <c r="K2644" s="135" t="s">
        <v>187</v>
      </c>
      <c r="L2644" s="33"/>
      <c r="M2644" s="140" t="s">
        <v>3</v>
      </c>
      <c r="N2644" s="141" t="s">
        <v>45</v>
      </c>
      <c r="P2644" s="142">
        <f>O2644*H2644</f>
        <v>0</v>
      </c>
      <c r="Q2644" s="142">
        <v>0</v>
      </c>
      <c r="R2644" s="142">
        <f>Q2644*H2644</f>
        <v>0</v>
      </c>
      <c r="S2644" s="142">
        <v>1.7999999999999999E-2</v>
      </c>
      <c r="T2644" s="143">
        <f>S2644*H2644</f>
        <v>3.0633299999999997</v>
      </c>
      <c r="AR2644" s="144" t="s">
        <v>333</v>
      </c>
      <c r="AT2644" s="144" t="s">
        <v>183</v>
      </c>
      <c r="AU2644" s="144" t="s">
        <v>82</v>
      </c>
      <c r="AY2644" s="18" t="s">
        <v>181</v>
      </c>
      <c r="BE2644" s="145">
        <f>IF(N2644="základní",J2644,0)</f>
        <v>0</v>
      </c>
      <c r="BF2644" s="145">
        <f>IF(N2644="snížená",J2644,0)</f>
        <v>0</v>
      </c>
      <c r="BG2644" s="145">
        <f>IF(N2644="zákl. přenesená",J2644,0)</f>
        <v>0</v>
      </c>
      <c r="BH2644" s="145">
        <f>IF(N2644="sníž. přenesená",J2644,0)</f>
        <v>0</v>
      </c>
      <c r="BI2644" s="145">
        <f>IF(N2644="nulová",J2644,0)</f>
        <v>0</v>
      </c>
      <c r="BJ2644" s="18" t="s">
        <v>9</v>
      </c>
      <c r="BK2644" s="145">
        <f>ROUND(I2644*H2644,0)</f>
        <v>0</v>
      </c>
      <c r="BL2644" s="18" t="s">
        <v>333</v>
      </c>
      <c r="BM2644" s="144" t="s">
        <v>2422</v>
      </c>
    </row>
    <row r="2645" spans="2:65" s="1" customFormat="1" ht="11.25">
      <c r="B2645" s="33"/>
      <c r="D2645" s="146" t="s">
        <v>190</v>
      </c>
      <c r="F2645" s="147" t="s">
        <v>2423</v>
      </c>
      <c r="I2645" s="148"/>
      <c r="L2645" s="33"/>
      <c r="M2645" s="149"/>
      <c r="T2645" s="54"/>
      <c r="AT2645" s="18" t="s">
        <v>190</v>
      </c>
      <c r="AU2645" s="18" t="s">
        <v>82</v>
      </c>
    </row>
    <row r="2646" spans="2:65" s="1" customFormat="1" ht="11.25">
      <c r="B2646" s="33"/>
      <c r="D2646" s="150" t="s">
        <v>192</v>
      </c>
      <c r="F2646" s="151" t="s">
        <v>2424</v>
      </c>
      <c r="I2646" s="148"/>
      <c r="L2646" s="33"/>
      <c r="M2646" s="149"/>
      <c r="T2646" s="54"/>
      <c r="AT2646" s="18" t="s">
        <v>192</v>
      </c>
      <c r="AU2646" s="18" t="s">
        <v>82</v>
      </c>
    </row>
    <row r="2647" spans="2:65" s="12" customFormat="1" ht="11.25">
      <c r="B2647" s="152"/>
      <c r="D2647" s="146" t="s">
        <v>194</v>
      </c>
      <c r="E2647" s="153" t="s">
        <v>3</v>
      </c>
      <c r="F2647" s="154" t="s">
        <v>548</v>
      </c>
      <c r="H2647" s="153" t="s">
        <v>3</v>
      </c>
      <c r="I2647" s="155"/>
      <c r="L2647" s="152"/>
      <c r="M2647" s="156"/>
      <c r="T2647" s="157"/>
      <c r="AT2647" s="153" t="s">
        <v>194</v>
      </c>
      <c r="AU2647" s="153" t="s">
        <v>82</v>
      </c>
      <c r="AV2647" s="12" t="s">
        <v>9</v>
      </c>
      <c r="AW2647" s="12" t="s">
        <v>35</v>
      </c>
      <c r="AX2647" s="12" t="s">
        <v>74</v>
      </c>
      <c r="AY2647" s="153" t="s">
        <v>181</v>
      </c>
    </row>
    <row r="2648" spans="2:65" s="13" customFormat="1" ht="11.25">
      <c r="B2648" s="158"/>
      <c r="D2648" s="146" t="s">
        <v>194</v>
      </c>
      <c r="E2648" s="159" t="s">
        <v>3</v>
      </c>
      <c r="F2648" s="160" t="s">
        <v>2425</v>
      </c>
      <c r="H2648" s="161">
        <v>87.614999999999995</v>
      </c>
      <c r="I2648" s="162"/>
      <c r="L2648" s="158"/>
      <c r="M2648" s="163"/>
      <c r="T2648" s="164"/>
      <c r="AT2648" s="159" t="s">
        <v>194</v>
      </c>
      <c r="AU2648" s="159" t="s">
        <v>82</v>
      </c>
      <c r="AV2648" s="13" t="s">
        <v>82</v>
      </c>
      <c r="AW2648" s="13" t="s">
        <v>35</v>
      </c>
      <c r="AX2648" s="13" t="s">
        <v>74</v>
      </c>
      <c r="AY2648" s="159" t="s">
        <v>181</v>
      </c>
    </row>
    <row r="2649" spans="2:65" s="13" customFormat="1" ht="11.25">
      <c r="B2649" s="158"/>
      <c r="D2649" s="146" t="s">
        <v>194</v>
      </c>
      <c r="E2649" s="159" t="s">
        <v>3</v>
      </c>
      <c r="F2649" s="160" t="s">
        <v>2426</v>
      </c>
      <c r="H2649" s="161">
        <v>77.59</v>
      </c>
      <c r="I2649" s="162"/>
      <c r="L2649" s="158"/>
      <c r="M2649" s="163"/>
      <c r="T2649" s="164"/>
      <c r="AT2649" s="159" t="s">
        <v>194</v>
      </c>
      <c r="AU2649" s="159" t="s">
        <v>82</v>
      </c>
      <c r="AV2649" s="13" t="s">
        <v>82</v>
      </c>
      <c r="AW2649" s="13" t="s">
        <v>35</v>
      </c>
      <c r="AX2649" s="13" t="s">
        <v>74</v>
      </c>
      <c r="AY2649" s="159" t="s">
        <v>181</v>
      </c>
    </row>
    <row r="2650" spans="2:65" s="13" customFormat="1" ht="11.25">
      <c r="B2650" s="158"/>
      <c r="D2650" s="146" t="s">
        <v>194</v>
      </c>
      <c r="E2650" s="159" t="s">
        <v>3</v>
      </c>
      <c r="F2650" s="160" t="s">
        <v>2427</v>
      </c>
      <c r="H2650" s="161">
        <v>2.4900000000000002</v>
      </c>
      <c r="I2650" s="162"/>
      <c r="L2650" s="158"/>
      <c r="M2650" s="163"/>
      <c r="T2650" s="164"/>
      <c r="AT2650" s="159" t="s">
        <v>194</v>
      </c>
      <c r="AU2650" s="159" t="s">
        <v>82</v>
      </c>
      <c r="AV2650" s="13" t="s">
        <v>82</v>
      </c>
      <c r="AW2650" s="13" t="s">
        <v>35</v>
      </c>
      <c r="AX2650" s="13" t="s">
        <v>74</v>
      </c>
      <c r="AY2650" s="159" t="s">
        <v>181</v>
      </c>
    </row>
    <row r="2651" spans="2:65" s="13" customFormat="1" ht="11.25">
      <c r="B2651" s="158"/>
      <c r="D2651" s="146" t="s">
        <v>194</v>
      </c>
      <c r="E2651" s="159" t="s">
        <v>3</v>
      </c>
      <c r="F2651" s="160" t="s">
        <v>2428</v>
      </c>
      <c r="H2651" s="161">
        <v>2.4900000000000002</v>
      </c>
      <c r="I2651" s="162"/>
      <c r="L2651" s="158"/>
      <c r="M2651" s="163"/>
      <c r="T2651" s="164"/>
      <c r="AT2651" s="159" t="s">
        <v>194</v>
      </c>
      <c r="AU2651" s="159" t="s">
        <v>82</v>
      </c>
      <c r="AV2651" s="13" t="s">
        <v>82</v>
      </c>
      <c r="AW2651" s="13" t="s">
        <v>35</v>
      </c>
      <c r="AX2651" s="13" t="s">
        <v>74</v>
      </c>
      <c r="AY2651" s="159" t="s">
        <v>181</v>
      </c>
    </row>
    <row r="2652" spans="2:65" s="14" customFormat="1" ht="11.25">
      <c r="B2652" s="165"/>
      <c r="D2652" s="146" t="s">
        <v>194</v>
      </c>
      <c r="E2652" s="166" t="s">
        <v>3</v>
      </c>
      <c r="F2652" s="167" t="s">
        <v>204</v>
      </c>
      <c r="H2652" s="168">
        <v>170.185</v>
      </c>
      <c r="I2652" s="169"/>
      <c r="L2652" s="165"/>
      <c r="M2652" s="170"/>
      <c r="T2652" s="171"/>
      <c r="AT2652" s="166" t="s">
        <v>194</v>
      </c>
      <c r="AU2652" s="166" t="s">
        <v>82</v>
      </c>
      <c r="AV2652" s="14" t="s">
        <v>188</v>
      </c>
      <c r="AW2652" s="14" t="s">
        <v>35</v>
      </c>
      <c r="AX2652" s="14" t="s">
        <v>9</v>
      </c>
      <c r="AY2652" s="166" t="s">
        <v>181</v>
      </c>
    </row>
    <row r="2653" spans="2:65" s="1" customFormat="1" ht="16.5" customHeight="1">
      <c r="B2653" s="132"/>
      <c r="C2653" s="133" t="s">
        <v>2429</v>
      </c>
      <c r="D2653" s="133" t="s">
        <v>183</v>
      </c>
      <c r="E2653" s="134" t="s">
        <v>2430</v>
      </c>
      <c r="F2653" s="135" t="s">
        <v>2431</v>
      </c>
      <c r="G2653" s="136" t="s">
        <v>186</v>
      </c>
      <c r="H2653" s="137">
        <v>170.185</v>
      </c>
      <c r="I2653" s="138"/>
      <c r="J2653" s="139">
        <f>ROUND(I2653*H2653,0)</f>
        <v>0</v>
      </c>
      <c r="K2653" s="135" t="s">
        <v>187</v>
      </c>
      <c r="L2653" s="33"/>
      <c r="M2653" s="140" t="s">
        <v>3</v>
      </c>
      <c r="N2653" s="141" t="s">
        <v>45</v>
      </c>
      <c r="P2653" s="142">
        <f>O2653*H2653</f>
        <v>0</v>
      </c>
      <c r="Q2653" s="142">
        <v>0</v>
      </c>
      <c r="R2653" s="142">
        <f>Q2653*H2653</f>
        <v>0</v>
      </c>
      <c r="S2653" s="142">
        <v>0</v>
      </c>
      <c r="T2653" s="143">
        <f>S2653*H2653</f>
        <v>0</v>
      </c>
      <c r="AR2653" s="144" t="s">
        <v>333</v>
      </c>
      <c r="AT2653" s="144" t="s">
        <v>183</v>
      </c>
      <c r="AU2653" s="144" t="s">
        <v>82</v>
      </c>
      <c r="AY2653" s="18" t="s">
        <v>181</v>
      </c>
      <c r="BE2653" s="145">
        <f>IF(N2653="základní",J2653,0)</f>
        <v>0</v>
      </c>
      <c r="BF2653" s="145">
        <f>IF(N2653="snížená",J2653,0)</f>
        <v>0</v>
      </c>
      <c r="BG2653" s="145">
        <f>IF(N2653="zákl. přenesená",J2653,0)</f>
        <v>0</v>
      </c>
      <c r="BH2653" s="145">
        <f>IF(N2653="sníž. přenesená",J2653,0)</f>
        <v>0</v>
      </c>
      <c r="BI2653" s="145">
        <f>IF(N2653="nulová",J2653,0)</f>
        <v>0</v>
      </c>
      <c r="BJ2653" s="18" t="s">
        <v>9</v>
      </c>
      <c r="BK2653" s="145">
        <f>ROUND(I2653*H2653,0)</f>
        <v>0</v>
      </c>
      <c r="BL2653" s="18" t="s">
        <v>333</v>
      </c>
      <c r="BM2653" s="144" t="s">
        <v>2432</v>
      </c>
    </row>
    <row r="2654" spans="2:65" s="1" customFormat="1" ht="11.25">
      <c r="B2654" s="33"/>
      <c r="D2654" s="146" t="s">
        <v>190</v>
      </c>
      <c r="F2654" s="147" t="s">
        <v>2433</v>
      </c>
      <c r="I2654" s="148"/>
      <c r="L2654" s="33"/>
      <c r="M2654" s="149"/>
      <c r="T2654" s="54"/>
      <c r="AT2654" s="18" t="s">
        <v>190</v>
      </c>
      <c r="AU2654" s="18" t="s">
        <v>82</v>
      </c>
    </row>
    <row r="2655" spans="2:65" s="1" customFormat="1" ht="11.25">
      <c r="B2655" s="33"/>
      <c r="D2655" s="150" t="s">
        <v>192</v>
      </c>
      <c r="F2655" s="151" t="s">
        <v>2434</v>
      </c>
      <c r="I2655" s="148"/>
      <c r="L2655" s="33"/>
      <c r="M2655" s="149"/>
      <c r="T2655" s="54"/>
      <c r="AT2655" s="18" t="s">
        <v>192</v>
      </c>
      <c r="AU2655" s="18" t="s">
        <v>82</v>
      </c>
    </row>
    <row r="2656" spans="2:65" s="12" customFormat="1" ht="11.25">
      <c r="B2656" s="152"/>
      <c r="D2656" s="146" t="s">
        <v>194</v>
      </c>
      <c r="E2656" s="153" t="s">
        <v>3</v>
      </c>
      <c r="F2656" s="154" t="s">
        <v>548</v>
      </c>
      <c r="H2656" s="153" t="s">
        <v>3</v>
      </c>
      <c r="I2656" s="155"/>
      <c r="L2656" s="152"/>
      <c r="M2656" s="156"/>
      <c r="T2656" s="157"/>
      <c r="AT2656" s="153" t="s">
        <v>194</v>
      </c>
      <c r="AU2656" s="153" t="s">
        <v>82</v>
      </c>
      <c r="AV2656" s="12" t="s">
        <v>9</v>
      </c>
      <c r="AW2656" s="12" t="s">
        <v>35</v>
      </c>
      <c r="AX2656" s="12" t="s">
        <v>74</v>
      </c>
      <c r="AY2656" s="153" t="s">
        <v>181</v>
      </c>
    </row>
    <row r="2657" spans="2:65" s="13" customFormat="1" ht="11.25">
      <c r="B2657" s="158"/>
      <c r="D2657" s="146" t="s">
        <v>194</v>
      </c>
      <c r="E2657" s="159" t="s">
        <v>3</v>
      </c>
      <c r="F2657" s="160" t="s">
        <v>2425</v>
      </c>
      <c r="H2657" s="161">
        <v>87.614999999999995</v>
      </c>
      <c r="I2657" s="162"/>
      <c r="L2657" s="158"/>
      <c r="M2657" s="163"/>
      <c r="T2657" s="164"/>
      <c r="AT2657" s="159" t="s">
        <v>194</v>
      </c>
      <c r="AU2657" s="159" t="s">
        <v>82</v>
      </c>
      <c r="AV2657" s="13" t="s">
        <v>82</v>
      </c>
      <c r="AW2657" s="13" t="s">
        <v>35</v>
      </c>
      <c r="AX2657" s="13" t="s">
        <v>74</v>
      </c>
      <c r="AY2657" s="159" t="s">
        <v>181</v>
      </c>
    </row>
    <row r="2658" spans="2:65" s="13" customFormat="1" ht="11.25">
      <c r="B2658" s="158"/>
      <c r="D2658" s="146" t="s">
        <v>194</v>
      </c>
      <c r="E2658" s="159" t="s">
        <v>3</v>
      </c>
      <c r="F2658" s="160" t="s">
        <v>2426</v>
      </c>
      <c r="H2658" s="161">
        <v>77.59</v>
      </c>
      <c r="I2658" s="162"/>
      <c r="L2658" s="158"/>
      <c r="M2658" s="163"/>
      <c r="T2658" s="164"/>
      <c r="AT2658" s="159" t="s">
        <v>194</v>
      </c>
      <c r="AU2658" s="159" t="s">
        <v>82</v>
      </c>
      <c r="AV2658" s="13" t="s">
        <v>82</v>
      </c>
      <c r="AW2658" s="13" t="s">
        <v>35</v>
      </c>
      <c r="AX2658" s="13" t="s">
        <v>74</v>
      </c>
      <c r="AY2658" s="159" t="s">
        <v>181</v>
      </c>
    </row>
    <row r="2659" spans="2:65" s="13" customFormat="1" ht="11.25">
      <c r="B2659" s="158"/>
      <c r="D2659" s="146" t="s">
        <v>194</v>
      </c>
      <c r="E2659" s="159" t="s">
        <v>3</v>
      </c>
      <c r="F2659" s="160" t="s">
        <v>2427</v>
      </c>
      <c r="H2659" s="161">
        <v>2.4900000000000002</v>
      </c>
      <c r="I2659" s="162"/>
      <c r="L2659" s="158"/>
      <c r="M2659" s="163"/>
      <c r="T2659" s="164"/>
      <c r="AT2659" s="159" t="s">
        <v>194</v>
      </c>
      <c r="AU2659" s="159" t="s">
        <v>82</v>
      </c>
      <c r="AV2659" s="13" t="s">
        <v>82</v>
      </c>
      <c r="AW2659" s="13" t="s">
        <v>35</v>
      </c>
      <c r="AX2659" s="13" t="s">
        <v>74</v>
      </c>
      <c r="AY2659" s="159" t="s">
        <v>181</v>
      </c>
    </row>
    <row r="2660" spans="2:65" s="13" customFormat="1" ht="11.25">
      <c r="B2660" s="158"/>
      <c r="D2660" s="146" t="s">
        <v>194</v>
      </c>
      <c r="E2660" s="159" t="s">
        <v>3</v>
      </c>
      <c r="F2660" s="160" t="s">
        <v>2428</v>
      </c>
      <c r="H2660" s="161">
        <v>2.4900000000000002</v>
      </c>
      <c r="I2660" s="162"/>
      <c r="L2660" s="158"/>
      <c r="M2660" s="163"/>
      <c r="T2660" s="164"/>
      <c r="AT2660" s="159" t="s">
        <v>194</v>
      </c>
      <c r="AU2660" s="159" t="s">
        <v>82</v>
      </c>
      <c r="AV2660" s="13" t="s">
        <v>82</v>
      </c>
      <c r="AW2660" s="13" t="s">
        <v>35</v>
      </c>
      <c r="AX2660" s="13" t="s">
        <v>74</v>
      </c>
      <c r="AY2660" s="159" t="s">
        <v>181</v>
      </c>
    </row>
    <row r="2661" spans="2:65" s="14" customFormat="1" ht="11.25">
      <c r="B2661" s="165"/>
      <c r="D2661" s="146" t="s">
        <v>194</v>
      </c>
      <c r="E2661" s="166" t="s">
        <v>3</v>
      </c>
      <c r="F2661" s="167" t="s">
        <v>204</v>
      </c>
      <c r="H2661" s="168">
        <v>170.185</v>
      </c>
      <c r="I2661" s="169"/>
      <c r="L2661" s="165"/>
      <c r="M2661" s="170"/>
      <c r="T2661" s="171"/>
      <c r="AT2661" s="166" t="s">
        <v>194</v>
      </c>
      <c r="AU2661" s="166" t="s">
        <v>82</v>
      </c>
      <c r="AV2661" s="14" t="s">
        <v>188</v>
      </c>
      <c r="AW2661" s="14" t="s">
        <v>35</v>
      </c>
      <c r="AX2661" s="14" t="s">
        <v>9</v>
      </c>
      <c r="AY2661" s="166" t="s">
        <v>181</v>
      </c>
    </row>
    <row r="2662" spans="2:65" s="1" customFormat="1" ht="16.5" customHeight="1">
      <c r="B2662" s="132"/>
      <c r="C2662" s="172" t="s">
        <v>2435</v>
      </c>
      <c r="D2662" s="172" t="s">
        <v>403</v>
      </c>
      <c r="E2662" s="173" t="s">
        <v>2436</v>
      </c>
      <c r="F2662" s="174" t="s">
        <v>2437</v>
      </c>
      <c r="G2662" s="175" t="s">
        <v>221</v>
      </c>
      <c r="H2662" s="176">
        <v>1.6970000000000001</v>
      </c>
      <c r="I2662" s="177"/>
      <c r="J2662" s="178">
        <f>ROUND(I2662*H2662,0)</f>
        <v>0</v>
      </c>
      <c r="K2662" s="174" t="s">
        <v>187</v>
      </c>
      <c r="L2662" s="179"/>
      <c r="M2662" s="180" t="s">
        <v>3</v>
      </c>
      <c r="N2662" s="181" t="s">
        <v>45</v>
      </c>
      <c r="P2662" s="142">
        <f>O2662*H2662</f>
        <v>0</v>
      </c>
      <c r="Q2662" s="142">
        <v>0.55000000000000004</v>
      </c>
      <c r="R2662" s="142">
        <f>Q2662*H2662</f>
        <v>0.93335000000000012</v>
      </c>
      <c r="S2662" s="142">
        <v>0</v>
      </c>
      <c r="T2662" s="143">
        <f>S2662*H2662</f>
        <v>0</v>
      </c>
      <c r="AR2662" s="144" t="s">
        <v>446</v>
      </c>
      <c r="AT2662" s="144" t="s">
        <v>403</v>
      </c>
      <c r="AU2662" s="144" t="s">
        <v>82</v>
      </c>
      <c r="AY2662" s="18" t="s">
        <v>181</v>
      </c>
      <c r="BE2662" s="145">
        <f>IF(N2662="základní",J2662,0)</f>
        <v>0</v>
      </c>
      <c r="BF2662" s="145">
        <f>IF(N2662="snížená",J2662,0)</f>
        <v>0</v>
      </c>
      <c r="BG2662" s="145">
        <f>IF(N2662="zákl. přenesená",J2662,0)</f>
        <v>0</v>
      </c>
      <c r="BH2662" s="145">
        <f>IF(N2662="sníž. přenesená",J2662,0)</f>
        <v>0</v>
      </c>
      <c r="BI2662" s="145">
        <f>IF(N2662="nulová",J2662,0)</f>
        <v>0</v>
      </c>
      <c r="BJ2662" s="18" t="s">
        <v>9</v>
      </c>
      <c r="BK2662" s="145">
        <f>ROUND(I2662*H2662,0)</f>
        <v>0</v>
      </c>
      <c r="BL2662" s="18" t="s">
        <v>333</v>
      </c>
      <c r="BM2662" s="144" t="s">
        <v>2438</v>
      </c>
    </row>
    <row r="2663" spans="2:65" s="1" customFormat="1" ht="11.25">
      <c r="B2663" s="33"/>
      <c r="D2663" s="146" t="s">
        <v>190</v>
      </c>
      <c r="F2663" s="147" t="s">
        <v>2437</v>
      </c>
      <c r="I2663" s="148"/>
      <c r="L2663" s="33"/>
      <c r="M2663" s="149"/>
      <c r="T2663" s="54"/>
      <c r="AT2663" s="18" t="s">
        <v>190</v>
      </c>
      <c r="AU2663" s="18" t="s">
        <v>82</v>
      </c>
    </row>
    <row r="2664" spans="2:65" s="13" customFormat="1" ht="11.25">
      <c r="B2664" s="158"/>
      <c r="D2664" s="146" t="s">
        <v>194</v>
      </c>
      <c r="E2664" s="159" t="s">
        <v>3</v>
      </c>
      <c r="F2664" s="160" t="s">
        <v>2439</v>
      </c>
      <c r="H2664" s="161">
        <v>0.41799999999999998</v>
      </c>
      <c r="I2664" s="162"/>
      <c r="L2664" s="158"/>
      <c r="M2664" s="163"/>
      <c r="T2664" s="164"/>
      <c r="AT2664" s="159" t="s">
        <v>194</v>
      </c>
      <c r="AU2664" s="159" t="s">
        <v>82</v>
      </c>
      <c r="AV2664" s="13" t="s">
        <v>82</v>
      </c>
      <c r="AW2664" s="13" t="s">
        <v>35</v>
      </c>
      <c r="AX2664" s="13" t="s">
        <v>74</v>
      </c>
      <c r="AY2664" s="159" t="s">
        <v>181</v>
      </c>
    </row>
    <row r="2665" spans="2:65" s="13" customFormat="1" ht="11.25">
      <c r="B2665" s="158"/>
      <c r="D2665" s="146" t="s">
        <v>194</v>
      </c>
      <c r="E2665" s="159" t="s">
        <v>3</v>
      </c>
      <c r="F2665" s="160" t="s">
        <v>2440</v>
      </c>
      <c r="H2665" s="161">
        <v>0.34599999999999997</v>
      </c>
      <c r="I2665" s="162"/>
      <c r="L2665" s="158"/>
      <c r="M2665" s="163"/>
      <c r="T2665" s="164"/>
      <c r="AT2665" s="159" t="s">
        <v>194</v>
      </c>
      <c r="AU2665" s="159" t="s">
        <v>82</v>
      </c>
      <c r="AV2665" s="13" t="s">
        <v>82</v>
      </c>
      <c r="AW2665" s="13" t="s">
        <v>35</v>
      </c>
      <c r="AX2665" s="13" t="s">
        <v>74</v>
      </c>
      <c r="AY2665" s="159" t="s">
        <v>181</v>
      </c>
    </row>
    <row r="2666" spans="2:65" s="13" customFormat="1" ht="11.25">
      <c r="B2666" s="158"/>
      <c r="D2666" s="146" t="s">
        <v>194</v>
      </c>
      <c r="E2666" s="159" t="s">
        <v>3</v>
      </c>
      <c r="F2666" s="160" t="s">
        <v>2441</v>
      </c>
      <c r="H2666" s="161">
        <v>2.4E-2</v>
      </c>
      <c r="I2666" s="162"/>
      <c r="L2666" s="158"/>
      <c r="M2666" s="163"/>
      <c r="T2666" s="164"/>
      <c r="AT2666" s="159" t="s">
        <v>194</v>
      </c>
      <c r="AU2666" s="159" t="s">
        <v>82</v>
      </c>
      <c r="AV2666" s="13" t="s">
        <v>82</v>
      </c>
      <c r="AW2666" s="13" t="s">
        <v>35</v>
      </c>
      <c r="AX2666" s="13" t="s">
        <v>74</v>
      </c>
      <c r="AY2666" s="159" t="s">
        <v>181</v>
      </c>
    </row>
    <row r="2667" spans="2:65" s="13" customFormat="1" ht="11.25">
      <c r="B2667" s="158"/>
      <c r="D2667" s="146" t="s">
        <v>194</v>
      </c>
      <c r="E2667" s="159" t="s">
        <v>3</v>
      </c>
      <c r="F2667" s="160" t="s">
        <v>2442</v>
      </c>
      <c r="H2667" s="161">
        <v>2.4E-2</v>
      </c>
      <c r="I2667" s="162"/>
      <c r="L2667" s="158"/>
      <c r="M2667" s="163"/>
      <c r="T2667" s="164"/>
      <c r="AT2667" s="159" t="s">
        <v>194</v>
      </c>
      <c r="AU2667" s="159" t="s">
        <v>82</v>
      </c>
      <c r="AV2667" s="13" t="s">
        <v>82</v>
      </c>
      <c r="AW2667" s="13" t="s">
        <v>35</v>
      </c>
      <c r="AX2667" s="13" t="s">
        <v>74</v>
      </c>
      <c r="AY2667" s="159" t="s">
        <v>181</v>
      </c>
    </row>
    <row r="2668" spans="2:65" s="13" customFormat="1" ht="11.25">
      <c r="B2668" s="158"/>
      <c r="D2668" s="146" t="s">
        <v>194</v>
      </c>
      <c r="E2668" s="159" t="s">
        <v>3</v>
      </c>
      <c r="F2668" s="160" t="s">
        <v>2443</v>
      </c>
      <c r="H2668" s="161">
        <v>0.73099999999999998</v>
      </c>
      <c r="I2668" s="162"/>
      <c r="L2668" s="158"/>
      <c r="M2668" s="163"/>
      <c r="T2668" s="164"/>
      <c r="AT2668" s="159" t="s">
        <v>194</v>
      </c>
      <c r="AU2668" s="159" t="s">
        <v>82</v>
      </c>
      <c r="AV2668" s="13" t="s">
        <v>82</v>
      </c>
      <c r="AW2668" s="13" t="s">
        <v>35</v>
      </c>
      <c r="AX2668" s="13" t="s">
        <v>74</v>
      </c>
      <c r="AY2668" s="159" t="s">
        <v>181</v>
      </c>
    </row>
    <row r="2669" spans="2:65" s="14" customFormat="1" ht="11.25">
      <c r="B2669" s="165"/>
      <c r="D2669" s="146" t="s">
        <v>194</v>
      </c>
      <c r="E2669" s="166" t="s">
        <v>3</v>
      </c>
      <c r="F2669" s="167" t="s">
        <v>204</v>
      </c>
      <c r="H2669" s="168">
        <v>1.5430000000000001</v>
      </c>
      <c r="I2669" s="169"/>
      <c r="L2669" s="165"/>
      <c r="M2669" s="170"/>
      <c r="T2669" s="171"/>
      <c r="AT2669" s="166" t="s">
        <v>194</v>
      </c>
      <c r="AU2669" s="166" t="s">
        <v>82</v>
      </c>
      <c r="AV2669" s="14" t="s">
        <v>188</v>
      </c>
      <c r="AW2669" s="14" t="s">
        <v>35</v>
      </c>
      <c r="AX2669" s="14" t="s">
        <v>74</v>
      </c>
      <c r="AY2669" s="166" t="s">
        <v>181</v>
      </c>
    </row>
    <row r="2670" spans="2:65" s="13" customFormat="1" ht="11.25">
      <c r="B2670" s="158"/>
      <c r="D2670" s="146" t="s">
        <v>194</v>
      </c>
      <c r="E2670" s="159" t="s">
        <v>3</v>
      </c>
      <c r="F2670" s="160" t="s">
        <v>2444</v>
      </c>
      <c r="H2670" s="161">
        <v>1.6970000000000001</v>
      </c>
      <c r="I2670" s="162"/>
      <c r="L2670" s="158"/>
      <c r="M2670" s="163"/>
      <c r="T2670" s="164"/>
      <c r="AT2670" s="159" t="s">
        <v>194</v>
      </c>
      <c r="AU2670" s="159" t="s">
        <v>82</v>
      </c>
      <c r="AV2670" s="13" t="s">
        <v>82</v>
      </c>
      <c r="AW2670" s="13" t="s">
        <v>35</v>
      </c>
      <c r="AX2670" s="13" t="s">
        <v>9</v>
      </c>
      <c r="AY2670" s="159" t="s">
        <v>181</v>
      </c>
    </row>
    <row r="2671" spans="2:65" s="1" customFormat="1" ht="16.5" customHeight="1">
      <c r="B2671" s="132"/>
      <c r="C2671" s="133" t="s">
        <v>2445</v>
      </c>
      <c r="D2671" s="133" t="s">
        <v>183</v>
      </c>
      <c r="E2671" s="134" t="s">
        <v>2446</v>
      </c>
      <c r="F2671" s="135" t="s">
        <v>2447</v>
      </c>
      <c r="G2671" s="136" t="s">
        <v>186</v>
      </c>
      <c r="H2671" s="137">
        <v>78.995000000000005</v>
      </c>
      <c r="I2671" s="138"/>
      <c r="J2671" s="139">
        <f>ROUND(I2671*H2671,0)</f>
        <v>0</v>
      </c>
      <c r="K2671" s="135" t="s">
        <v>187</v>
      </c>
      <c r="L2671" s="33"/>
      <c r="M2671" s="140" t="s">
        <v>3</v>
      </c>
      <c r="N2671" s="141" t="s">
        <v>45</v>
      </c>
      <c r="P2671" s="142">
        <f>O2671*H2671</f>
        <v>0</v>
      </c>
      <c r="Q2671" s="142">
        <v>0</v>
      </c>
      <c r="R2671" s="142">
        <f>Q2671*H2671</f>
        <v>0</v>
      </c>
      <c r="S2671" s="142">
        <v>0.03</v>
      </c>
      <c r="T2671" s="143">
        <f>S2671*H2671</f>
        <v>2.36985</v>
      </c>
      <c r="AR2671" s="144" t="s">
        <v>333</v>
      </c>
      <c r="AT2671" s="144" t="s">
        <v>183</v>
      </c>
      <c r="AU2671" s="144" t="s">
        <v>82</v>
      </c>
      <c r="AY2671" s="18" t="s">
        <v>181</v>
      </c>
      <c r="BE2671" s="145">
        <f>IF(N2671="základní",J2671,0)</f>
        <v>0</v>
      </c>
      <c r="BF2671" s="145">
        <f>IF(N2671="snížená",J2671,0)</f>
        <v>0</v>
      </c>
      <c r="BG2671" s="145">
        <f>IF(N2671="zákl. přenesená",J2671,0)</f>
        <v>0</v>
      </c>
      <c r="BH2671" s="145">
        <f>IF(N2671="sníž. přenesená",J2671,0)</f>
        <v>0</v>
      </c>
      <c r="BI2671" s="145">
        <f>IF(N2671="nulová",J2671,0)</f>
        <v>0</v>
      </c>
      <c r="BJ2671" s="18" t="s">
        <v>9</v>
      </c>
      <c r="BK2671" s="145">
        <f>ROUND(I2671*H2671,0)</f>
        <v>0</v>
      </c>
      <c r="BL2671" s="18" t="s">
        <v>333</v>
      </c>
      <c r="BM2671" s="144" t="s">
        <v>2448</v>
      </c>
    </row>
    <row r="2672" spans="2:65" s="1" customFormat="1" ht="11.25">
      <c r="B2672" s="33"/>
      <c r="D2672" s="146" t="s">
        <v>190</v>
      </c>
      <c r="F2672" s="147" t="s">
        <v>2449</v>
      </c>
      <c r="I2672" s="148"/>
      <c r="L2672" s="33"/>
      <c r="M2672" s="149"/>
      <c r="T2672" s="54"/>
      <c r="AT2672" s="18" t="s">
        <v>190</v>
      </c>
      <c r="AU2672" s="18" t="s">
        <v>82</v>
      </c>
    </row>
    <row r="2673" spans="2:65" s="1" customFormat="1" ht="11.25">
      <c r="B2673" s="33"/>
      <c r="D2673" s="150" t="s">
        <v>192</v>
      </c>
      <c r="F2673" s="151" t="s">
        <v>2450</v>
      </c>
      <c r="I2673" s="148"/>
      <c r="L2673" s="33"/>
      <c r="M2673" s="149"/>
      <c r="T2673" s="54"/>
      <c r="AT2673" s="18" t="s">
        <v>192</v>
      </c>
      <c r="AU2673" s="18" t="s">
        <v>82</v>
      </c>
    </row>
    <row r="2674" spans="2:65" s="12" customFormat="1" ht="11.25">
      <c r="B2674" s="152"/>
      <c r="D2674" s="146" t="s">
        <v>194</v>
      </c>
      <c r="E2674" s="153" t="s">
        <v>3</v>
      </c>
      <c r="F2674" s="154" t="s">
        <v>548</v>
      </c>
      <c r="H2674" s="153" t="s">
        <v>3</v>
      </c>
      <c r="I2674" s="155"/>
      <c r="L2674" s="152"/>
      <c r="M2674" s="156"/>
      <c r="T2674" s="157"/>
      <c r="AT2674" s="153" t="s">
        <v>194</v>
      </c>
      <c r="AU2674" s="153" t="s">
        <v>82</v>
      </c>
      <c r="AV2674" s="12" t="s">
        <v>9</v>
      </c>
      <c r="AW2674" s="12" t="s">
        <v>35</v>
      </c>
      <c r="AX2674" s="12" t="s">
        <v>74</v>
      </c>
      <c r="AY2674" s="153" t="s">
        <v>181</v>
      </c>
    </row>
    <row r="2675" spans="2:65" s="13" customFormat="1" ht="11.25">
      <c r="B2675" s="158"/>
      <c r="D2675" s="146" t="s">
        <v>194</v>
      </c>
      <c r="E2675" s="159" t="s">
        <v>3</v>
      </c>
      <c r="F2675" s="160" t="s">
        <v>2451</v>
      </c>
      <c r="H2675" s="161">
        <v>27.875</v>
      </c>
      <c r="I2675" s="162"/>
      <c r="L2675" s="158"/>
      <c r="M2675" s="163"/>
      <c r="T2675" s="164"/>
      <c r="AT2675" s="159" t="s">
        <v>194</v>
      </c>
      <c r="AU2675" s="159" t="s">
        <v>82</v>
      </c>
      <c r="AV2675" s="13" t="s">
        <v>82</v>
      </c>
      <c r="AW2675" s="13" t="s">
        <v>35</v>
      </c>
      <c r="AX2675" s="13" t="s">
        <v>74</v>
      </c>
      <c r="AY2675" s="159" t="s">
        <v>181</v>
      </c>
    </row>
    <row r="2676" spans="2:65" s="13" customFormat="1" ht="11.25">
      <c r="B2676" s="158"/>
      <c r="D2676" s="146" t="s">
        <v>194</v>
      </c>
      <c r="E2676" s="159" t="s">
        <v>3</v>
      </c>
      <c r="F2676" s="160" t="s">
        <v>2452</v>
      </c>
      <c r="H2676" s="161">
        <v>10.48</v>
      </c>
      <c r="I2676" s="162"/>
      <c r="L2676" s="158"/>
      <c r="M2676" s="163"/>
      <c r="T2676" s="164"/>
      <c r="AT2676" s="159" t="s">
        <v>194</v>
      </c>
      <c r="AU2676" s="159" t="s">
        <v>82</v>
      </c>
      <c r="AV2676" s="13" t="s">
        <v>82</v>
      </c>
      <c r="AW2676" s="13" t="s">
        <v>35</v>
      </c>
      <c r="AX2676" s="13" t="s">
        <v>74</v>
      </c>
      <c r="AY2676" s="159" t="s">
        <v>181</v>
      </c>
    </row>
    <row r="2677" spans="2:65" s="13" customFormat="1" ht="11.25">
      <c r="B2677" s="158"/>
      <c r="D2677" s="146" t="s">
        <v>194</v>
      </c>
      <c r="E2677" s="159" t="s">
        <v>3</v>
      </c>
      <c r="F2677" s="160" t="s">
        <v>2453</v>
      </c>
      <c r="H2677" s="161">
        <v>5.14</v>
      </c>
      <c r="I2677" s="162"/>
      <c r="L2677" s="158"/>
      <c r="M2677" s="163"/>
      <c r="T2677" s="164"/>
      <c r="AT2677" s="159" t="s">
        <v>194</v>
      </c>
      <c r="AU2677" s="159" t="s">
        <v>82</v>
      </c>
      <c r="AV2677" s="13" t="s">
        <v>82</v>
      </c>
      <c r="AW2677" s="13" t="s">
        <v>35</v>
      </c>
      <c r="AX2677" s="13" t="s">
        <v>74</v>
      </c>
      <c r="AY2677" s="159" t="s">
        <v>181</v>
      </c>
    </row>
    <row r="2678" spans="2:65" s="13" customFormat="1" ht="11.25">
      <c r="B2678" s="158"/>
      <c r="D2678" s="146" t="s">
        <v>194</v>
      </c>
      <c r="E2678" s="159" t="s">
        <v>3</v>
      </c>
      <c r="F2678" s="160" t="s">
        <v>2454</v>
      </c>
      <c r="H2678" s="161">
        <v>5.0999999999999996</v>
      </c>
      <c r="I2678" s="162"/>
      <c r="L2678" s="158"/>
      <c r="M2678" s="163"/>
      <c r="T2678" s="164"/>
      <c r="AT2678" s="159" t="s">
        <v>194</v>
      </c>
      <c r="AU2678" s="159" t="s">
        <v>82</v>
      </c>
      <c r="AV2678" s="13" t="s">
        <v>82</v>
      </c>
      <c r="AW2678" s="13" t="s">
        <v>35</v>
      </c>
      <c r="AX2678" s="13" t="s">
        <v>74</v>
      </c>
      <c r="AY2678" s="159" t="s">
        <v>181</v>
      </c>
    </row>
    <row r="2679" spans="2:65" s="13" customFormat="1" ht="11.25">
      <c r="B2679" s="158"/>
      <c r="D2679" s="146" t="s">
        <v>194</v>
      </c>
      <c r="E2679" s="159" t="s">
        <v>3</v>
      </c>
      <c r="F2679" s="160" t="s">
        <v>2455</v>
      </c>
      <c r="H2679" s="161">
        <v>4.3</v>
      </c>
      <c r="I2679" s="162"/>
      <c r="L2679" s="158"/>
      <c r="M2679" s="163"/>
      <c r="T2679" s="164"/>
      <c r="AT2679" s="159" t="s">
        <v>194</v>
      </c>
      <c r="AU2679" s="159" t="s">
        <v>82</v>
      </c>
      <c r="AV2679" s="13" t="s">
        <v>82</v>
      </c>
      <c r="AW2679" s="13" t="s">
        <v>35</v>
      </c>
      <c r="AX2679" s="13" t="s">
        <v>74</v>
      </c>
      <c r="AY2679" s="159" t="s">
        <v>181</v>
      </c>
    </row>
    <row r="2680" spans="2:65" s="13" customFormat="1" ht="11.25">
      <c r="B2680" s="158"/>
      <c r="D2680" s="146" t="s">
        <v>194</v>
      </c>
      <c r="E2680" s="159" t="s">
        <v>3</v>
      </c>
      <c r="F2680" s="160" t="s">
        <v>2456</v>
      </c>
      <c r="H2680" s="161">
        <v>11.4</v>
      </c>
      <c r="I2680" s="162"/>
      <c r="L2680" s="158"/>
      <c r="M2680" s="163"/>
      <c r="T2680" s="164"/>
      <c r="AT2680" s="159" t="s">
        <v>194</v>
      </c>
      <c r="AU2680" s="159" t="s">
        <v>82</v>
      </c>
      <c r="AV2680" s="13" t="s">
        <v>82</v>
      </c>
      <c r="AW2680" s="13" t="s">
        <v>35</v>
      </c>
      <c r="AX2680" s="13" t="s">
        <v>74</v>
      </c>
      <c r="AY2680" s="159" t="s">
        <v>181</v>
      </c>
    </row>
    <row r="2681" spans="2:65" s="13" customFormat="1" ht="11.25">
      <c r="B2681" s="158"/>
      <c r="D2681" s="146" t="s">
        <v>194</v>
      </c>
      <c r="E2681" s="159" t="s">
        <v>3</v>
      </c>
      <c r="F2681" s="160" t="s">
        <v>2457</v>
      </c>
      <c r="H2681" s="161">
        <v>14.7</v>
      </c>
      <c r="I2681" s="162"/>
      <c r="L2681" s="158"/>
      <c r="M2681" s="163"/>
      <c r="T2681" s="164"/>
      <c r="AT2681" s="159" t="s">
        <v>194</v>
      </c>
      <c r="AU2681" s="159" t="s">
        <v>82</v>
      </c>
      <c r="AV2681" s="13" t="s">
        <v>82</v>
      </c>
      <c r="AW2681" s="13" t="s">
        <v>35</v>
      </c>
      <c r="AX2681" s="13" t="s">
        <v>74</v>
      </c>
      <c r="AY2681" s="159" t="s">
        <v>181</v>
      </c>
    </row>
    <row r="2682" spans="2:65" s="14" customFormat="1" ht="11.25">
      <c r="B2682" s="165"/>
      <c r="D2682" s="146" t="s">
        <v>194</v>
      </c>
      <c r="E2682" s="166" t="s">
        <v>3</v>
      </c>
      <c r="F2682" s="167" t="s">
        <v>204</v>
      </c>
      <c r="H2682" s="168">
        <v>78.995000000000005</v>
      </c>
      <c r="I2682" s="169"/>
      <c r="L2682" s="165"/>
      <c r="M2682" s="170"/>
      <c r="T2682" s="171"/>
      <c r="AT2682" s="166" t="s">
        <v>194</v>
      </c>
      <c r="AU2682" s="166" t="s">
        <v>82</v>
      </c>
      <c r="AV2682" s="14" t="s">
        <v>188</v>
      </c>
      <c r="AW2682" s="14" t="s">
        <v>35</v>
      </c>
      <c r="AX2682" s="14" t="s">
        <v>9</v>
      </c>
      <c r="AY2682" s="166" t="s">
        <v>181</v>
      </c>
    </row>
    <row r="2683" spans="2:65" s="1" customFormat="1" ht="16.5" customHeight="1">
      <c r="B2683" s="132"/>
      <c r="C2683" s="133" t="s">
        <v>2458</v>
      </c>
      <c r="D2683" s="133" t="s">
        <v>183</v>
      </c>
      <c r="E2683" s="134" t="s">
        <v>2459</v>
      </c>
      <c r="F2683" s="135" t="s">
        <v>2460</v>
      </c>
      <c r="G2683" s="136" t="s">
        <v>186</v>
      </c>
      <c r="H2683" s="137">
        <v>170.185</v>
      </c>
      <c r="I2683" s="138"/>
      <c r="J2683" s="139">
        <f>ROUND(I2683*H2683,0)</f>
        <v>0</v>
      </c>
      <c r="K2683" s="135" t="s">
        <v>187</v>
      </c>
      <c r="L2683" s="33"/>
      <c r="M2683" s="140" t="s">
        <v>3</v>
      </c>
      <c r="N2683" s="141" t="s">
        <v>45</v>
      </c>
      <c r="P2683" s="142">
        <f>O2683*H2683</f>
        <v>0</v>
      </c>
      <c r="Q2683" s="142">
        <v>1.8000000000000001E-4</v>
      </c>
      <c r="R2683" s="142">
        <f>Q2683*H2683</f>
        <v>3.0633300000000002E-2</v>
      </c>
      <c r="S2683" s="142">
        <v>0</v>
      </c>
      <c r="T2683" s="143">
        <f>S2683*H2683</f>
        <v>0</v>
      </c>
      <c r="AR2683" s="144" t="s">
        <v>333</v>
      </c>
      <c r="AT2683" s="144" t="s">
        <v>183</v>
      </c>
      <c r="AU2683" s="144" t="s">
        <v>82</v>
      </c>
      <c r="AY2683" s="18" t="s">
        <v>181</v>
      </c>
      <c r="BE2683" s="145">
        <f>IF(N2683="základní",J2683,0)</f>
        <v>0</v>
      </c>
      <c r="BF2683" s="145">
        <f>IF(N2683="snížená",J2683,0)</f>
        <v>0</v>
      </c>
      <c r="BG2683" s="145">
        <f>IF(N2683="zákl. přenesená",J2683,0)</f>
        <v>0</v>
      </c>
      <c r="BH2683" s="145">
        <f>IF(N2683="sníž. přenesená",J2683,0)</f>
        <v>0</v>
      </c>
      <c r="BI2683" s="145">
        <f>IF(N2683="nulová",J2683,0)</f>
        <v>0</v>
      </c>
      <c r="BJ2683" s="18" t="s">
        <v>9</v>
      </c>
      <c r="BK2683" s="145">
        <f>ROUND(I2683*H2683,0)</f>
        <v>0</v>
      </c>
      <c r="BL2683" s="18" t="s">
        <v>333</v>
      </c>
      <c r="BM2683" s="144" t="s">
        <v>2461</v>
      </c>
    </row>
    <row r="2684" spans="2:65" s="1" customFormat="1" ht="11.25">
      <c r="B2684" s="33"/>
      <c r="D2684" s="146" t="s">
        <v>190</v>
      </c>
      <c r="F2684" s="147" t="s">
        <v>2462</v>
      </c>
      <c r="I2684" s="148"/>
      <c r="L2684" s="33"/>
      <c r="M2684" s="149"/>
      <c r="T2684" s="54"/>
      <c r="AT2684" s="18" t="s">
        <v>190</v>
      </c>
      <c r="AU2684" s="18" t="s">
        <v>82</v>
      </c>
    </row>
    <row r="2685" spans="2:65" s="1" customFormat="1" ht="11.25">
      <c r="B2685" s="33"/>
      <c r="D2685" s="150" t="s">
        <v>192</v>
      </c>
      <c r="F2685" s="151" t="s">
        <v>2463</v>
      </c>
      <c r="I2685" s="148"/>
      <c r="L2685" s="33"/>
      <c r="M2685" s="149"/>
      <c r="T2685" s="54"/>
      <c r="AT2685" s="18" t="s">
        <v>192</v>
      </c>
      <c r="AU2685" s="18" t="s">
        <v>82</v>
      </c>
    </row>
    <row r="2686" spans="2:65" s="1" customFormat="1" ht="16.5" customHeight="1">
      <c r="B2686" s="132"/>
      <c r="C2686" s="133" t="s">
        <v>2464</v>
      </c>
      <c r="D2686" s="133" t="s">
        <v>183</v>
      </c>
      <c r="E2686" s="134" t="s">
        <v>2465</v>
      </c>
      <c r="F2686" s="135" t="s">
        <v>2466</v>
      </c>
      <c r="G2686" s="136" t="s">
        <v>186</v>
      </c>
      <c r="H2686" s="137">
        <v>334.95100000000002</v>
      </c>
      <c r="I2686" s="138"/>
      <c r="J2686" s="139">
        <f>ROUND(I2686*H2686,0)</f>
        <v>0</v>
      </c>
      <c r="K2686" s="135" t="s">
        <v>187</v>
      </c>
      <c r="L2686" s="33"/>
      <c r="M2686" s="140" t="s">
        <v>3</v>
      </c>
      <c r="N2686" s="141" t="s">
        <v>45</v>
      </c>
      <c r="P2686" s="142">
        <f>O2686*H2686</f>
        <v>0</v>
      </c>
      <c r="Q2686" s="142">
        <v>4.3150000000000001E-2</v>
      </c>
      <c r="R2686" s="142">
        <f>Q2686*H2686</f>
        <v>14.453135650000002</v>
      </c>
      <c r="S2686" s="142">
        <v>0</v>
      </c>
      <c r="T2686" s="143">
        <f>S2686*H2686</f>
        <v>0</v>
      </c>
      <c r="AR2686" s="144" t="s">
        <v>333</v>
      </c>
      <c r="AT2686" s="144" t="s">
        <v>183</v>
      </c>
      <c r="AU2686" s="144" t="s">
        <v>82</v>
      </c>
      <c r="AY2686" s="18" t="s">
        <v>181</v>
      </c>
      <c r="BE2686" s="145">
        <f>IF(N2686="základní",J2686,0)</f>
        <v>0</v>
      </c>
      <c r="BF2686" s="145">
        <f>IF(N2686="snížená",J2686,0)</f>
        <v>0</v>
      </c>
      <c r="BG2686" s="145">
        <f>IF(N2686="zákl. přenesená",J2686,0)</f>
        <v>0</v>
      </c>
      <c r="BH2686" s="145">
        <f>IF(N2686="sníž. přenesená",J2686,0)</f>
        <v>0</v>
      </c>
      <c r="BI2686" s="145">
        <f>IF(N2686="nulová",J2686,0)</f>
        <v>0</v>
      </c>
      <c r="BJ2686" s="18" t="s">
        <v>9</v>
      </c>
      <c r="BK2686" s="145">
        <f>ROUND(I2686*H2686,0)</f>
        <v>0</v>
      </c>
      <c r="BL2686" s="18" t="s">
        <v>333</v>
      </c>
      <c r="BM2686" s="144" t="s">
        <v>2467</v>
      </c>
    </row>
    <row r="2687" spans="2:65" s="1" customFormat="1" ht="11.25">
      <c r="B2687" s="33"/>
      <c r="D2687" s="146" t="s">
        <v>190</v>
      </c>
      <c r="F2687" s="147" t="s">
        <v>2468</v>
      </c>
      <c r="I2687" s="148"/>
      <c r="L2687" s="33"/>
      <c r="M2687" s="149"/>
      <c r="T2687" s="54"/>
      <c r="AT2687" s="18" t="s">
        <v>190</v>
      </c>
      <c r="AU2687" s="18" t="s">
        <v>82</v>
      </c>
    </row>
    <row r="2688" spans="2:65" s="1" customFormat="1" ht="11.25">
      <c r="B2688" s="33"/>
      <c r="D2688" s="150" t="s">
        <v>192</v>
      </c>
      <c r="F2688" s="151" t="s">
        <v>2469</v>
      </c>
      <c r="I2688" s="148"/>
      <c r="L2688" s="33"/>
      <c r="M2688" s="149"/>
      <c r="T2688" s="54"/>
      <c r="AT2688" s="18" t="s">
        <v>192</v>
      </c>
      <c r="AU2688" s="18" t="s">
        <v>82</v>
      </c>
    </row>
    <row r="2689" spans="2:65" s="12" customFormat="1" ht="11.25">
      <c r="B2689" s="152"/>
      <c r="D2689" s="146" t="s">
        <v>194</v>
      </c>
      <c r="E2689" s="153" t="s">
        <v>3</v>
      </c>
      <c r="F2689" s="154" t="s">
        <v>1750</v>
      </c>
      <c r="H2689" s="153" t="s">
        <v>3</v>
      </c>
      <c r="I2689" s="155"/>
      <c r="L2689" s="152"/>
      <c r="M2689" s="156"/>
      <c r="T2689" s="157"/>
      <c r="AT2689" s="153" t="s">
        <v>194</v>
      </c>
      <c r="AU2689" s="153" t="s">
        <v>82</v>
      </c>
      <c r="AV2689" s="12" t="s">
        <v>9</v>
      </c>
      <c r="AW2689" s="12" t="s">
        <v>35</v>
      </c>
      <c r="AX2689" s="12" t="s">
        <v>74</v>
      </c>
      <c r="AY2689" s="153" t="s">
        <v>181</v>
      </c>
    </row>
    <row r="2690" spans="2:65" s="13" customFormat="1" ht="11.25">
      <c r="B2690" s="158"/>
      <c r="D2690" s="146" t="s">
        <v>194</v>
      </c>
      <c r="E2690" s="159" t="s">
        <v>3</v>
      </c>
      <c r="F2690" s="160" t="s">
        <v>1751</v>
      </c>
      <c r="H2690" s="161">
        <v>302.27100000000002</v>
      </c>
      <c r="I2690" s="162"/>
      <c r="L2690" s="158"/>
      <c r="M2690" s="163"/>
      <c r="T2690" s="164"/>
      <c r="AT2690" s="159" t="s">
        <v>194</v>
      </c>
      <c r="AU2690" s="159" t="s">
        <v>82</v>
      </c>
      <c r="AV2690" s="13" t="s">
        <v>82</v>
      </c>
      <c r="AW2690" s="13" t="s">
        <v>35</v>
      </c>
      <c r="AX2690" s="13" t="s">
        <v>74</v>
      </c>
      <c r="AY2690" s="159" t="s">
        <v>181</v>
      </c>
    </row>
    <row r="2691" spans="2:65" s="13" customFormat="1" ht="11.25">
      <c r="B2691" s="158"/>
      <c r="D2691" s="146" t="s">
        <v>194</v>
      </c>
      <c r="E2691" s="159" t="s">
        <v>3</v>
      </c>
      <c r="F2691" s="160" t="s">
        <v>1752</v>
      </c>
      <c r="H2691" s="161">
        <v>32.68</v>
      </c>
      <c r="I2691" s="162"/>
      <c r="L2691" s="158"/>
      <c r="M2691" s="163"/>
      <c r="T2691" s="164"/>
      <c r="AT2691" s="159" t="s">
        <v>194</v>
      </c>
      <c r="AU2691" s="159" t="s">
        <v>82</v>
      </c>
      <c r="AV2691" s="13" t="s">
        <v>82</v>
      </c>
      <c r="AW2691" s="13" t="s">
        <v>35</v>
      </c>
      <c r="AX2691" s="13" t="s">
        <v>74</v>
      </c>
      <c r="AY2691" s="159" t="s">
        <v>181</v>
      </c>
    </row>
    <row r="2692" spans="2:65" s="14" customFormat="1" ht="11.25">
      <c r="B2692" s="165"/>
      <c r="D2692" s="146" t="s">
        <v>194</v>
      </c>
      <c r="E2692" s="166" t="s">
        <v>3</v>
      </c>
      <c r="F2692" s="167" t="s">
        <v>204</v>
      </c>
      <c r="H2692" s="168">
        <v>334.95100000000002</v>
      </c>
      <c r="I2692" s="169"/>
      <c r="L2692" s="165"/>
      <c r="M2692" s="170"/>
      <c r="T2692" s="171"/>
      <c r="AT2692" s="166" t="s">
        <v>194</v>
      </c>
      <c r="AU2692" s="166" t="s">
        <v>82</v>
      </c>
      <c r="AV2692" s="14" t="s">
        <v>188</v>
      </c>
      <c r="AW2692" s="14" t="s">
        <v>35</v>
      </c>
      <c r="AX2692" s="14" t="s">
        <v>9</v>
      </c>
      <c r="AY2692" s="166" t="s">
        <v>181</v>
      </c>
    </row>
    <row r="2693" spans="2:65" s="1" customFormat="1" ht="16.5" customHeight="1">
      <c r="B2693" s="132"/>
      <c r="C2693" s="133" t="s">
        <v>2470</v>
      </c>
      <c r="D2693" s="133" t="s">
        <v>183</v>
      </c>
      <c r="E2693" s="134" t="s">
        <v>2471</v>
      </c>
      <c r="F2693" s="135" t="s">
        <v>2472</v>
      </c>
      <c r="G2693" s="136" t="s">
        <v>186</v>
      </c>
      <c r="H2693" s="137">
        <v>334.95100000000002</v>
      </c>
      <c r="I2693" s="138"/>
      <c r="J2693" s="139">
        <f>ROUND(I2693*H2693,0)</f>
        <v>0</v>
      </c>
      <c r="K2693" s="135" t="s">
        <v>187</v>
      </c>
      <c r="L2693" s="33"/>
      <c r="M2693" s="140" t="s">
        <v>3</v>
      </c>
      <c r="N2693" s="141" t="s">
        <v>45</v>
      </c>
      <c r="P2693" s="142">
        <f>O2693*H2693</f>
        <v>0</v>
      </c>
      <c r="Q2693" s="142">
        <v>0</v>
      </c>
      <c r="R2693" s="142">
        <f>Q2693*H2693</f>
        <v>0</v>
      </c>
      <c r="S2693" s="142">
        <v>1.4E-2</v>
      </c>
      <c r="T2693" s="143">
        <f>S2693*H2693</f>
        <v>4.6893140000000004</v>
      </c>
      <c r="AR2693" s="144" t="s">
        <v>333</v>
      </c>
      <c r="AT2693" s="144" t="s">
        <v>183</v>
      </c>
      <c r="AU2693" s="144" t="s">
        <v>82</v>
      </c>
      <c r="AY2693" s="18" t="s">
        <v>181</v>
      </c>
      <c r="BE2693" s="145">
        <f>IF(N2693="základní",J2693,0)</f>
        <v>0</v>
      </c>
      <c r="BF2693" s="145">
        <f>IF(N2693="snížená",J2693,0)</f>
        <v>0</v>
      </c>
      <c r="BG2693" s="145">
        <f>IF(N2693="zákl. přenesená",J2693,0)</f>
        <v>0</v>
      </c>
      <c r="BH2693" s="145">
        <f>IF(N2693="sníž. přenesená",J2693,0)</f>
        <v>0</v>
      </c>
      <c r="BI2693" s="145">
        <f>IF(N2693="nulová",J2693,0)</f>
        <v>0</v>
      </c>
      <c r="BJ2693" s="18" t="s">
        <v>9</v>
      </c>
      <c r="BK2693" s="145">
        <f>ROUND(I2693*H2693,0)</f>
        <v>0</v>
      </c>
      <c r="BL2693" s="18" t="s">
        <v>333</v>
      </c>
      <c r="BM2693" s="144" t="s">
        <v>2473</v>
      </c>
    </row>
    <row r="2694" spans="2:65" s="1" customFormat="1" ht="11.25">
      <c r="B2694" s="33"/>
      <c r="D2694" s="146" t="s">
        <v>190</v>
      </c>
      <c r="F2694" s="147" t="s">
        <v>2474</v>
      </c>
      <c r="I2694" s="148"/>
      <c r="L2694" s="33"/>
      <c r="M2694" s="149"/>
      <c r="T2694" s="54"/>
      <c r="AT2694" s="18" t="s">
        <v>190</v>
      </c>
      <c r="AU2694" s="18" t="s">
        <v>82</v>
      </c>
    </row>
    <row r="2695" spans="2:65" s="1" customFormat="1" ht="11.25">
      <c r="B2695" s="33"/>
      <c r="D2695" s="150" t="s">
        <v>192</v>
      </c>
      <c r="F2695" s="151" t="s">
        <v>2475</v>
      </c>
      <c r="I2695" s="148"/>
      <c r="L2695" s="33"/>
      <c r="M2695" s="149"/>
      <c r="T2695" s="54"/>
      <c r="AT2695" s="18" t="s">
        <v>192</v>
      </c>
      <c r="AU2695" s="18" t="s">
        <v>82</v>
      </c>
    </row>
    <row r="2696" spans="2:65" s="12" customFormat="1" ht="11.25">
      <c r="B2696" s="152"/>
      <c r="D2696" s="146" t="s">
        <v>194</v>
      </c>
      <c r="E2696" s="153" t="s">
        <v>3</v>
      </c>
      <c r="F2696" s="154" t="s">
        <v>1750</v>
      </c>
      <c r="H2696" s="153" t="s">
        <v>3</v>
      </c>
      <c r="I2696" s="155"/>
      <c r="L2696" s="152"/>
      <c r="M2696" s="156"/>
      <c r="T2696" s="157"/>
      <c r="AT2696" s="153" t="s">
        <v>194</v>
      </c>
      <c r="AU2696" s="153" t="s">
        <v>82</v>
      </c>
      <c r="AV2696" s="12" t="s">
        <v>9</v>
      </c>
      <c r="AW2696" s="12" t="s">
        <v>35</v>
      </c>
      <c r="AX2696" s="12" t="s">
        <v>74</v>
      </c>
      <c r="AY2696" s="153" t="s">
        <v>181</v>
      </c>
    </row>
    <row r="2697" spans="2:65" s="13" customFormat="1" ht="11.25">
      <c r="B2697" s="158"/>
      <c r="D2697" s="146" t="s">
        <v>194</v>
      </c>
      <c r="E2697" s="159" t="s">
        <v>3</v>
      </c>
      <c r="F2697" s="160" t="s">
        <v>1751</v>
      </c>
      <c r="H2697" s="161">
        <v>302.27100000000002</v>
      </c>
      <c r="I2697" s="162"/>
      <c r="L2697" s="158"/>
      <c r="M2697" s="163"/>
      <c r="T2697" s="164"/>
      <c r="AT2697" s="159" t="s">
        <v>194</v>
      </c>
      <c r="AU2697" s="159" t="s">
        <v>82</v>
      </c>
      <c r="AV2697" s="13" t="s">
        <v>82</v>
      </c>
      <c r="AW2697" s="13" t="s">
        <v>35</v>
      </c>
      <c r="AX2697" s="13" t="s">
        <v>74</v>
      </c>
      <c r="AY2697" s="159" t="s">
        <v>181</v>
      </c>
    </row>
    <row r="2698" spans="2:65" s="13" customFormat="1" ht="11.25">
      <c r="B2698" s="158"/>
      <c r="D2698" s="146" t="s">
        <v>194</v>
      </c>
      <c r="E2698" s="159" t="s">
        <v>3</v>
      </c>
      <c r="F2698" s="160" t="s">
        <v>1752</v>
      </c>
      <c r="H2698" s="161">
        <v>32.68</v>
      </c>
      <c r="I2698" s="162"/>
      <c r="L2698" s="158"/>
      <c r="M2698" s="163"/>
      <c r="T2698" s="164"/>
      <c r="AT2698" s="159" t="s">
        <v>194</v>
      </c>
      <c r="AU2698" s="159" t="s">
        <v>82</v>
      </c>
      <c r="AV2698" s="13" t="s">
        <v>82</v>
      </c>
      <c r="AW2698" s="13" t="s">
        <v>35</v>
      </c>
      <c r="AX2698" s="13" t="s">
        <v>74</v>
      </c>
      <c r="AY2698" s="159" t="s">
        <v>181</v>
      </c>
    </row>
    <row r="2699" spans="2:65" s="14" customFormat="1" ht="11.25">
      <c r="B2699" s="165"/>
      <c r="D2699" s="146" t="s">
        <v>194</v>
      </c>
      <c r="E2699" s="166" t="s">
        <v>3</v>
      </c>
      <c r="F2699" s="167" t="s">
        <v>204</v>
      </c>
      <c r="H2699" s="168">
        <v>334.95100000000002</v>
      </c>
      <c r="I2699" s="169"/>
      <c r="L2699" s="165"/>
      <c r="M2699" s="170"/>
      <c r="T2699" s="171"/>
      <c r="AT2699" s="166" t="s">
        <v>194</v>
      </c>
      <c r="AU2699" s="166" t="s">
        <v>82</v>
      </c>
      <c r="AV2699" s="14" t="s">
        <v>188</v>
      </c>
      <c r="AW2699" s="14" t="s">
        <v>35</v>
      </c>
      <c r="AX2699" s="14" t="s">
        <v>9</v>
      </c>
      <c r="AY2699" s="166" t="s">
        <v>181</v>
      </c>
    </row>
    <row r="2700" spans="2:65" s="1" customFormat="1" ht="16.5" customHeight="1">
      <c r="B2700" s="132"/>
      <c r="C2700" s="133" t="s">
        <v>2476</v>
      </c>
      <c r="D2700" s="133" t="s">
        <v>183</v>
      </c>
      <c r="E2700" s="134" t="s">
        <v>2477</v>
      </c>
      <c r="F2700" s="135" t="s">
        <v>2478</v>
      </c>
      <c r="G2700" s="136" t="s">
        <v>2158</v>
      </c>
      <c r="H2700" s="190"/>
      <c r="I2700" s="138"/>
      <c r="J2700" s="139">
        <f>ROUND(I2700*H2700,0)</f>
        <v>0</v>
      </c>
      <c r="K2700" s="135" t="s">
        <v>187</v>
      </c>
      <c r="L2700" s="33"/>
      <c r="M2700" s="140" t="s">
        <v>3</v>
      </c>
      <c r="N2700" s="141" t="s">
        <v>45</v>
      </c>
      <c r="P2700" s="142">
        <f>O2700*H2700</f>
        <v>0</v>
      </c>
      <c r="Q2700" s="142">
        <v>0</v>
      </c>
      <c r="R2700" s="142">
        <f>Q2700*H2700</f>
        <v>0</v>
      </c>
      <c r="S2700" s="142">
        <v>0</v>
      </c>
      <c r="T2700" s="143">
        <f>S2700*H2700</f>
        <v>0</v>
      </c>
      <c r="AR2700" s="144" t="s">
        <v>333</v>
      </c>
      <c r="AT2700" s="144" t="s">
        <v>183</v>
      </c>
      <c r="AU2700" s="144" t="s">
        <v>82</v>
      </c>
      <c r="AY2700" s="18" t="s">
        <v>181</v>
      </c>
      <c r="BE2700" s="145">
        <f>IF(N2700="základní",J2700,0)</f>
        <v>0</v>
      </c>
      <c r="BF2700" s="145">
        <f>IF(N2700="snížená",J2700,0)</f>
        <v>0</v>
      </c>
      <c r="BG2700" s="145">
        <f>IF(N2700="zákl. přenesená",J2700,0)</f>
        <v>0</v>
      </c>
      <c r="BH2700" s="145">
        <f>IF(N2700="sníž. přenesená",J2700,0)</f>
        <v>0</v>
      </c>
      <c r="BI2700" s="145">
        <f>IF(N2700="nulová",J2700,0)</f>
        <v>0</v>
      </c>
      <c r="BJ2700" s="18" t="s">
        <v>9</v>
      </c>
      <c r="BK2700" s="145">
        <f>ROUND(I2700*H2700,0)</f>
        <v>0</v>
      </c>
      <c r="BL2700" s="18" t="s">
        <v>333</v>
      </c>
      <c r="BM2700" s="144" t="s">
        <v>2479</v>
      </c>
    </row>
    <row r="2701" spans="2:65" s="1" customFormat="1" ht="19.5">
      <c r="B2701" s="33"/>
      <c r="D2701" s="146" t="s">
        <v>190</v>
      </c>
      <c r="F2701" s="147" t="s">
        <v>2480</v>
      </c>
      <c r="I2701" s="148"/>
      <c r="L2701" s="33"/>
      <c r="M2701" s="149"/>
      <c r="T2701" s="54"/>
      <c r="AT2701" s="18" t="s">
        <v>190</v>
      </c>
      <c r="AU2701" s="18" t="s">
        <v>82</v>
      </c>
    </row>
    <row r="2702" spans="2:65" s="1" customFormat="1" ht="11.25">
      <c r="B2702" s="33"/>
      <c r="D2702" s="150" t="s">
        <v>192</v>
      </c>
      <c r="F2702" s="151" t="s">
        <v>2481</v>
      </c>
      <c r="I2702" s="148"/>
      <c r="L2702" s="33"/>
      <c r="M2702" s="149"/>
      <c r="T2702" s="54"/>
      <c r="AT2702" s="18" t="s">
        <v>192</v>
      </c>
      <c r="AU2702" s="18" t="s">
        <v>82</v>
      </c>
    </row>
    <row r="2703" spans="2:65" s="11" customFormat="1" ht="22.9" customHeight="1">
      <c r="B2703" s="120"/>
      <c r="D2703" s="121" t="s">
        <v>73</v>
      </c>
      <c r="E2703" s="130" t="s">
        <v>2482</v>
      </c>
      <c r="F2703" s="130" t="s">
        <v>2483</v>
      </c>
      <c r="I2703" s="123"/>
      <c r="J2703" s="131">
        <f>BK2703</f>
        <v>0</v>
      </c>
      <c r="L2703" s="120"/>
      <c r="M2703" s="125"/>
      <c r="P2703" s="126">
        <f>SUM(P2704:P2824)</f>
        <v>0</v>
      </c>
      <c r="R2703" s="126">
        <f>SUM(R2704:R2824)</f>
        <v>6.1242681800000005</v>
      </c>
      <c r="T2703" s="127">
        <f>SUM(T2704:T2824)</f>
        <v>0</v>
      </c>
      <c r="AR2703" s="121" t="s">
        <v>82</v>
      </c>
      <c r="AT2703" s="128" t="s">
        <v>73</v>
      </c>
      <c r="AU2703" s="128" t="s">
        <v>9</v>
      </c>
      <c r="AY2703" s="121" t="s">
        <v>181</v>
      </c>
      <c r="BK2703" s="129">
        <f>SUM(BK2704:BK2824)</f>
        <v>0</v>
      </c>
    </row>
    <row r="2704" spans="2:65" s="1" customFormat="1" ht="16.5" customHeight="1">
      <c r="B2704" s="132"/>
      <c r="C2704" s="133" t="s">
        <v>2484</v>
      </c>
      <c r="D2704" s="133" t="s">
        <v>183</v>
      </c>
      <c r="E2704" s="134" t="s">
        <v>2485</v>
      </c>
      <c r="F2704" s="135" t="s">
        <v>2486</v>
      </c>
      <c r="G2704" s="136" t="s">
        <v>2487</v>
      </c>
      <c r="H2704" s="137">
        <v>0</v>
      </c>
      <c r="I2704" s="138"/>
      <c r="J2704" s="139">
        <f>ROUND(I2704*H2704,0)</f>
        <v>0</v>
      </c>
      <c r="K2704" s="135" t="s">
        <v>3</v>
      </c>
      <c r="L2704" s="33"/>
      <c r="M2704" s="140" t="s">
        <v>3</v>
      </c>
      <c r="N2704" s="141" t="s">
        <v>45</v>
      </c>
      <c r="P2704" s="142">
        <f>O2704*H2704</f>
        <v>0</v>
      </c>
      <c r="Q2704" s="142">
        <v>0</v>
      </c>
      <c r="R2704" s="142">
        <f>Q2704*H2704</f>
        <v>0</v>
      </c>
      <c r="S2704" s="142">
        <v>0</v>
      </c>
      <c r="T2704" s="143">
        <f>S2704*H2704</f>
        <v>0</v>
      </c>
      <c r="AR2704" s="144" t="s">
        <v>333</v>
      </c>
      <c r="AT2704" s="144" t="s">
        <v>183</v>
      </c>
      <c r="AU2704" s="144" t="s">
        <v>82</v>
      </c>
      <c r="AY2704" s="18" t="s">
        <v>181</v>
      </c>
      <c r="BE2704" s="145">
        <f>IF(N2704="základní",J2704,0)</f>
        <v>0</v>
      </c>
      <c r="BF2704" s="145">
        <f>IF(N2704="snížená",J2704,0)</f>
        <v>0</v>
      </c>
      <c r="BG2704" s="145">
        <f>IF(N2704="zákl. přenesená",J2704,0)</f>
        <v>0</v>
      </c>
      <c r="BH2704" s="145">
        <f>IF(N2704="sníž. přenesená",J2704,0)</f>
        <v>0</v>
      </c>
      <c r="BI2704" s="145">
        <f>IF(N2704="nulová",J2704,0)</f>
        <v>0</v>
      </c>
      <c r="BJ2704" s="18" t="s">
        <v>9</v>
      </c>
      <c r="BK2704" s="145">
        <f>ROUND(I2704*H2704,0)</f>
        <v>0</v>
      </c>
      <c r="BL2704" s="18" t="s">
        <v>333</v>
      </c>
      <c r="BM2704" s="144" t="s">
        <v>2488</v>
      </c>
    </row>
    <row r="2705" spans="2:65" s="1" customFormat="1" ht="11.25">
      <c r="B2705" s="33"/>
      <c r="D2705" s="146" t="s">
        <v>190</v>
      </c>
      <c r="F2705" s="147" t="s">
        <v>2486</v>
      </c>
      <c r="I2705" s="148"/>
      <c r="L2705" s="33"/>
      <c r="M2705" s="149"/>
      <c r="T2705" s="54"/>
      <c r="AT2705" s="18" t="s">
        <v>190</v>
      </c>
      <c r="AU2705" s="18" t="s">
        <v>82</v>
      </c>
    </row>
    <row r="2706" spans="2:65" s="1" customFormat="1" ht="16.5" customHeight="1">
      <c r="B2706" s="132"/>
      <c r="C2706" s="133" t="s">
        <v>2489</v>
      </c>
      <c r="D2706" s="133" t="s">
        <v>183</v>
      </c>
      <c r="E2706" s="134" t="s">
        <v>2490</v>
      </c>
      <c r="F2706" s="135" t="s">
        <v>2491</v>
      </c>
      <c r="G2706" s="136" t="s">
        <v>186</v>
      </c>
      <c r="H2706" s="137">
        <v>0</v>
      </c>
      <c r="I2706" s="138"/>
      <c r="J2706" s="139">
        <f>ROUND(I2706*H2706,0)</f>
        <v>0</v>
      </c>
      <c r="K2706" s="135" t="s">
        <v>187</v>
      </c>
      <c r="L2706" s="33"/>
      <c r="M2706" s="140" t="s">
        <v>3</v>
      </c>
      <c r="N2706" s="141" t="s">
        <v>45</v>
      </c>
      <c r="P2706" s="142">
        <f>O2706*H2706</f>
        <v>0</v>
      </c>
      <c r="Q2706" s="142">
        <v>2.5389999999999999E-2</v>
      </c>
      <c r="R2706" s="142">
        <f>Q2706*H2706</f>
        <v>0</v>
      </c>
      <c r="S2706" s="142">
        <v>0</v>
      </c>
      <c r="T2706" s="143">
        <f>S2706*H2706</f>
        <v>0</v>
      </c>
      <c r="AR2706" s="144" t="s">
        <v>333</v>
      </c>
      <c r="AT2706" s="144" t="s">
        <v>183</v>
      </c>
      <c r="AU2706" s="144" t="s">
        <v>82</v>
      </c>
      <c r="AY2706" s="18" t="s">
        <v>181</v>
      </c>
      <c r="BE2706" s="145">
        <f>IF(N2706="základní",J2706,0)</f>
        <v>0</v>
      </c>
      <c r="BF2706" s="145">
        <f>IF(N2706="snížená",J2706,0)</f>
        <v>0</v>
      </c>
      <c r="BG2706" s="145">
        <f>IF(N2706="zákl. přenesená",J2706,0)</f>
        <v>0</v>
      </c>
      <c r="BH2706" s="145">
        <f>IF(N2706="sníž. přenesená",J2706,0)</f>
        <v>0</v>
      </c>
      <c r="BI2706" s="145">
        <f>IF(N2706="nulová",J2706,0)</f>
        <v>0</v>
      </c>
      <c r="BJ2706" s="18" t="s">
        <v>9</v>
      </c>
      <c r="BK2706" s="145">
        <f>ROUND(I2706*H2706,0)</f>
        <v>0</v>
      </c>
      <c r="BL2706" s="18" t="s">
        <v>333</v>
      </c>
      <c r="BM2706" s="144" t="s">
        <v>2492</v>
      </c>
    </row>
    <row r="2707" spans="2:65" s="1" customFormat="1" ht="19.5">
      <c r="B2707" s="33"/>
      <c r="D2707" s="146" t="s">
        <v>190</v>
      </c>
      <c r="F2707" s="147" t="s">
        <v>2493</v>
      </c>
      <c r="I2707" s="148"/>
      <c r="L2707" s="33"/>
      <c r="M2707" s="149"/>
      <c r="T2707" s="54"/>
      <c r="AT2707" s="18" t="s">
        <v>190</v>
      </c>
      <c r="AU2707" s="18" t="s">
        <v>82</v>
      </c>
    </row>
    <row r="2708" spans="2:65" s="1" customFormat="1" ht="11.25">
      <c r="B2708" s="33"/>
      <c r="D2708" s="150" t="s">
        <v>192</v>
      </c>
      <c r="F2708" s="151" t="s">
        <v>2494</v>
      </c>
      <c r="I2708" s="148"/>
      <c r="L2708" s="33"/>
      <c r="M2708" s="149"/>
      <c r="T2708" s="54"/>
      <c r="AT2708" s="18" t="s">
        <v>192</v>
      </c>
      <c r="AU2708" s="18" t="s">
        <v>82</v>
      </c>
    </row>
    <row r="2709" spans="2:65" s="1" customFormat="1" ht="16.5" customHeight="1">
      <c r="B2709" s="132"/>
      <c r="C2709" s="133" t="s">
        <v>2495</v>
      </c>
      <c r="D2709" s="133" t="s">
        <v>183</v>
      </c>
      <c r="E2709" s="134" t="s">
        <v>2496</v>
      </c>
      <c r="F2709" s="135" t="s">
        <v>2497</v>
      </c>
      <c r="G2709" s="136" t="s">
        <v>186</v>
      </c>
      <c r="H2709" s="137">
        <v>4.5149999999999997</v>
      </c>
      <c r="I2709" s="138"/>
      <c r="J2709" s="139">
        <f>ROUND(I2709*H2709,0)</f>
        <v>0</v>
      </c>
      <c r="K2709" s="135" t="s">
        <v>187</v>
      </c>
      <c r="L2709" s="33"/>
      <c r="M2709" s="140" t="s">
        <v>3</v>
      </c>
      <c r="N2709" s="141" t="s">
        <v>45</v>
      </c>
      <c r="P2709" s="142">
        <f>O2709*H2709</f>
        <v>0</v>
      </c>
      <c r="Q2709" s="142">
        <v>2.681E-2</v>
      </c>
      <c r="R2709" s="142">
        <f>Q2709*H2709</f>
        <v>0.12104714999999999</v>
      </c>
      <c r="S2709" s="142">
        <v>0</v>
      </c>
      <c r="T2709" s="143">
        <f>S2709*H2709</f>
        <v>0</v>
      </c>
      <c r="AR2709" s="144" t="s">
        <v>333</v>
      </c>
      <c r="AT2709" s="144" t="s">
        <v>183</v>
      </c>
      <c r="AU2709" s="144" t="s">
        <v>82</v>
      </c>
      <c r="AY2709" s="18" t="s">
        <v>181</v>
      </c>
      <c r="BE2709" s="145">
        <f>IF(N2709="základní",J2709,0)</f>
        <v>0</v>
      </c>
      <c r="BF2709" s="145">
        <f>IF(N2709="snížená",J2709,0)</f>
        <v>0</v>
      </c>
      <c r="BG2709" s="145">
        <f>IF(N2709="zákl. přenesená",J2709,0)</f>
        <v>0</v>
      </c>
      <c r="BH2709" s="145">
        <f>IF(N2709="sníž. přenesená",J2709,0)</f>
        <v>0</v>
      </c>
      <c r="BI2709" s="145">
        <f>IF(N2709="nulová",J2709,0)</f>
        <v>0</v>
      </c>
      <c r="BJ2709" s="18" t="s">
        <v>9</v>
      </c>
      <c r="BK2709" s="145">
        <f>ROUND(I2709*H2709,0)</f>
        <v>0</v>
      </c>
      <c r="BL2709" s="18" t="s">
        <v>333</v>
      </c>
      <c r="BM2709" s="144" t="s">
        <v>2498</v>
      </c>
    </row>
    <row r="2710" spans="2:65" s="1" customFormat="1" ht="19.5">
      <c r="B2710" s="33"/>
      <c r="D2710" s="146" t="s">
        <v>190</v>
      </c>
      <c r="F2710" s="147" t="s">
        <v>2499</v>
      </c>
      <c r="I2710" s="148"/>
      <c r="L2710" s="33"/>
      <c r="M2710" s="149"/>
      <c r="T2710" s="54"/>
      <c r="AT2710" s="18" t="s">
        <v>190</v>
      </c>
      <c r="AU2710" s="18" t="s">
        <v>82</v>
      </c>
    </row>
    <row r="2711" spans="2:65" s="1" customFormat="1" ht="11.25">
      <c r="B2711" s="33"/>
      <c r="D2711" s="150" t="s">
        <v>192</v>
      </c>
      <c r="F2711" s="151" t="s">
        <v>2500</v>
      </c>
      <c r="I2711" s="148"/>
      <c r="L2711" s="33"/>
      <c r="M2711" s="149"/>
      <c r="T2711" s="54"/>
      <c r="AT2711" s="18" t="s">
        <v>192</v>
      </c>
      <c r="AU2711" s="18" t="s">
        <v>82</v>
      </c>
    </row>
    <row r="2712" spans="2:65" s="13" customFormat="1" ht="11.25">
      <c r="B2712" s="158"/>
      <c r="D2712" s="146" t="s">
        <v>194</v>
      </c>
      <c r="E2712" s="159" t="s">
        <v>3</v>
      </c>
      <c r="F2712" s="160" t="s">
        <v>2501</v>
      </c>
      <c r="H2712" s="161">
        <v>4.5149999999999997</v>
      </c>
      <c r="I2712" s="162"/>
      <c r="L2712" s="158"/>
      <c r="M2712" s="163"/>
      <c r="T2712" s="164"/>
      <c r="AT2712" s="159" t="s">
        <v>194</v>
      </c>
      <c r="AU2712" s="159" t="s">
        <v>82</v>
      </c>
      <c r="AV2712" s="13" t="s">
        <v>82</v>
      </c>
      <c r="AW2712" s="13" t="s">
        <v>35</v>
      </c>
      <c r="AX2712" s="13" t="s">
        <v>9</v>
      </c>
      <c r="AY2712" s="159" t="s">
        <v>181</v>
      </c>
    </row>
    <row r="2713" spans="2:65" s="1" customFormat="1" ht="16.5" customHeight="1">
      <c r="B2713" s="132"/>
      <c r="C2713" s="133" t="s">
        <v>2502</v>
      </c>
      <c r="D2713" s="133" t="s">
        <v>183</v>
      </c>
      <c r="E2713" s="134" t="s">
        <v>2503</v>
      </c>
      <c r="F2713" s="135" t="s">
        <v>2504</v>
      </c>
      <c r="G2713" s="136" t="s">
        <v>186</v>
      </c>
      <c r="H2713" s="137">
        <v>4.5</v>
      </c>
      <c r="I2713" s="138"/>
      <c r="J2713" s="139">
        <f>ROUND(I2713*H2713,0)</f>
        <v>0</v>
      </c>
      <c r="K2713" s="135" t="s">
        <v>187</v>
      </c>
      <c r="L2713" s="33"/>
      <c r="M2713" s="140" t="s">
        <v>3</v>
      </c>
      <c r="N2713" s="141" t="s">
        <v>45</v>
      </c>
      <c r="P2713" s="142">
        <f>O2713*H2713</f>
        <v>0</v>
      </c>
      <c r="Q2713" s="142">
        <v>4.428E-2</v>
      </c>
      <c r="R2713" s="142">
        <f>Q2713*H2713</f>
        <v>0.19925999999999999</v>
      </c>
      <c r="S2713" s="142">
        <v>0</v>
      </c>
      <c r="T2713" s="143">
        <f>S2713*H2713</f>
        <v>0</v>
      </c>
      <c r="AR2713" s="144" t="s">
        <v>333</v>
      </c>
      <c r="AT2713" s="144" t="s">
        <v>183</v>
      </c>
      <c r="AU2713" s="144" t="s">
        <v>82</v>
      </c>
      <c r="AY2713" s="18" t="s">
        <v>181</v>
      </c>
      <c r="BE2713" s="145">
        <f>IF(N2713="základní",J2713,0)</f>
        <v>0</v>
      </c>
      <c r="BF2713" s="145">
        <f>IF(N2713="snížená",J2713,0)</f>
        <v>0</v>
      </c>
      <c r="BG2713" s="145">
        <f>IF(N2713="zákl. přenesená",J2713,0)</f>
        <v>0</v>
      </c>
      <c r="BH2713" s="145">
        <f>IF(N2713="sníž. přenesená",J2713,0)</f>
        <v>0</v>
      </c>
      <c r="BI2713" s="145">
        <f>IF(N2713="nulová",J2713,0)</f>
        <v>0</v>
      </c>
      <c r="BJ2713" s="18" t="s">
        <v>9</v>
      </c>
      <c r="BK2713" s="145">
        <f>ROUND(I2713*H2713,0)</f>
        <v>0</v>
      </c>
      <c r="BL2713" s="18" t="s">
        <v>333</v>
      </c>
      <c r="BM2713" s="144" t="s">
        <v>2505</v>
      </c>
    </row>
    <row r="2714" spans="2:65" s="1" customFormat="1" ht="19.5">
      <c r="B2714" s="33"/>
      <c r="D2714" s="146" t="s">
        <v>190</v>
      </c>
      <c r="F2714" s="147" t="s">
        <v>2506</v>
      </c>
      <c r="I2714" s="148"/>
      <c r="L2714" s="33"/>
      <c r="M2714" s="149"/>
      <c r="T2714" s="54"/>
      <c r="AT2714" s="18" t="s">
        <v>190</v>
      </c>
      <c r="AU2714" s="18" t="s">
        <v>82</v>
      </c>
    </row>
    <row r="2715" spans="2:65" s="1" customFormat="1" ht="11.25">
      <c r="B2715" s="33"/>
      <c r="D2715" s="150" t="s">
        <v>192</v>
      </c>
      <c r="F2715" s="151" t="s">
        <v>2507</v>
      </c>
      <c r="I2715" s="148"/>
      <c r="L2715" s="33"/>
      <c r="M2715" s="149"/>
      <c r="T2715" s="54"/>
      <c r="AT2715" s="18" t="s">
        <v>192</v>
      </c>
      <c r="AU2715" s="18" t="s">
        <v>82</v>
      </c>
    </row>
    <row r="2716" spans="2:65" s="12" customFormat="1" ht="11.25">
      <c r="B2716" s="152"/>
      <c r="D2716" s="146" t="s">
        <v>194</v>
      </c>
      <c r="E2716" s="153" t="s">
        <v>3</v>
      </c>
      <c r="F2716" s="154" t="s">
        <v>244</v>
      </c>
      <c r="H2716" s="153" t="s">
        <v>3</v>
      </c>
      <c r="I2716" s="155"/>
      <c r="L2716" s="152"/>
      <c r="M2716" s="156"/>
      <c r="T2716" s="157"/>
      <c r="AT2716" s="153" t="s">
        <v>194</v>
      </c>
      <c r="AU2716" s="153" t="s">
        <v>82</v>
      </c>
      <c r="AV2716" s="12" t="s">
        <v>9</v>
      </c>
      <c r="AW2716" s="12" t="s">
        <v>35</v>
      </c>
      <c r="AX2716" s="12" t="s">
        <v>74</v>
      </c>
      <c r="AY2716" s="153" t="s">
        <v>181</v>
      </c>
    </row>
    <row r="2717" spans="2:65" s="12" customFormat="1" ht="11.25">
      <c r="B2717" s="152"/>
      <c r="D2717" s="146" t="s">
        <v>194</v>
      </c>
      <c r="E2717" s="153" t="s">
        <v>3</v>
      </c>
      <c r="F2717" s="154" t="s">
        <v>2508</v>
      </c>
      <c r="H2717" s="153" t="s">
        <v>3</v>
      </c>
      <c r="I2717" s="155"/>
      <c r="L2717" s="152"/>
      <c r="M2717" s="156"/>
      <c r="T2717" s="157"/>
      <c r="AT2717" s="153" t="s">
        <v>194</v>
      </c>
      <c r="AU2717" s="153" t="s">
        <v>82</v>
      </c>
      <c r="AV2717" s="12" t="s">
        <v>9</v>
      </c>
      <c r="AW2717" s="12" t="s">
        <v>35</v>
      </c>
      <c r="AX2717" s="12" t="s">
        <v>74</v>
      </c>
      <c r="AY2717" s="153" t="s">
        <v>181</v>
      </c>
    </row>
    <row r="2718" spans="2:65" s="12" customFormat="1" ht="11.25">
      <c r="B2718" s="152"/>
      <c r="D2718" s="146" t="s">
        <v>194</v>
      </c>
      <c r="E2718" s="153" t="s">
        <v>3</v>
      </c>
      <c r="F2718" s="154" t="s">
        <v>2509</v>
      </c>
      <c r="H2718" s="153" t="s">
        <v>3</v>
      </c>
      <c r="I2718" s="155"/>
      <c r="L2718" s="152"/>
      <c r="M2718" s="156"/>
      <c r="T2718" s="157"/>
      <c r="AT2718" s="153" t="s">
        <v>194</v>
      </c>
      <c r="AU2718" s="153" t="s">
        <v>82</v>
      </c>
      <c r="AV2718" s="12" t="s">
        <v>9</v>
      </c>
      <c r="AW2718" s="12" t="s">
        <v>35</v>
      </c>
      <c r="AX2718" s="12" t="s">
        <v>74</v>
      </c>
      <c r="AY2718" s="153" t="s">
        <v>181</v>
      </c>
    </row>
    <row r="2719" spans="2:65" s="12" customFormat="1" ht="11.25">
      <c r="B2719" s="152"/>
      <c r="D2719" s="146" t="s">
        <v>194</v>
      </c>
      <c r="E2719" s="153" t="s">
        <v>3</v>
      </c>
      <c r="F2719" s="154" t="s">
        <v>2510</v>
      </c>
      <c r="H2719" s="153" t="s">
        <v>3</v>
      </c>
      <c r="I2719" s="155"/>
      <c r="L2719" s="152"/>
      <c r="M2719" s="156"/>
      <c r="T2719" s="157"/>
      <c r="AT2719" s="153" t="s">
        <v>194</v>
      </c>
      <c r="AU2719" s="153" t="s">
        <v>82</v>
      </c>
      <c r="AV2719" s="12" t="s">
        <v>9</v>
      </c>
      <c r="AW2719" s="12" t="s">
        <v>35</v>
      </c>
      <c r="AX2719" s="12" t="s">
        <v>74</v>
      </c>
      <c r="AY2719" s="153" t="s">
        <v>181</v>
      </c>
    </row>
    <row r="2720" spans="2:65" s="12" customFormat="1" ht="11.25">
      <c r="B2720" s="152"/>
      <c r="D2720" s="146" t="s">
        <v>194</v>
      </c>
      <c r="E2720" s="153" t="s">
        <v>3</v>
      </c>
      <c r="F2720" s="154" t="s">
        <v>2511</v>
      </c>
      <c r="H2720" s="153" t="s">
        <v>3</v>
      </c>
      <c r="I2720" s="155"/>
      <c r="L2720" s="152"/>
      <c r="M2720" s="156"/>
      <c r="T2720" s="157"/>
      <c r="AT2720" s="153" t="s">
        <v>194</v>
      </c>
      <c r="AU2720" s="153" t="s">
        <v>82</v>
      </c>
      <c r="AV2720" s="12" t="s">
        <v>9</v>
      </c>
      <c r="AW2720" s="12" t="s">
        <v>35</v>
      </c>
      <c r="AX2720" s="12" t="s">
        <v>74</v>
      </c>
      <c r="AY2720" s="153" t="s">
        <v>181</v>
      </c>
    </row>
    <row r="2721" spans="2:65" s="13" customFormat="1" ht="11.25">
      <c r="B2721" s="158"/>
      <c r="D2721" s="146" t="s">
        <v>194</v>
      </c>
      <c r="E2721" s="159" t="s">
        <v>3</v>
      </c>
      <c r="F2721" s="160" t="s">
        <v>2512</v>
      </c>
      <c r="H2721" s="161">
        <v>4.5</v>
      </c>
      <c r="I2721" s="162"/>
      <c r="L2721" s="158"/>
      <c r="M2721" s="163"/>
      <c r="T2721" s="164"/>
      <c r="AT2721" s="159" t="s">
        <v>194</v>
      </c>
      <c r="AU2721" s="159" t="s">
        <v>82</v>
      </c>
      <c r="AV2721" s="13" t="s">
        <v>82</v>
      </c>
      <c r="AW2721" s="13" t="s">
        <v>35</v>
      </c>
      <c r="AX2721" s="13" t="s">
        <v>74</v>
      </c>
      <c r="AY2721" s="159" t="s">
        <v>181</v>
      </c>
    </row>
    <row r="2722" spans="2:65" s="14" customFormat="1" ht="11.25">
      <c r="B2722" s="165"/>
      <c r="D2722" s="146" t="s">
        <v>194</v>
      </c>
      <c r="E2722" s="166" t="s">
        <v>3</v>
      </c>
      <c r="F2722" s="167" t="s">
        <v>204</v>
      </c>
      <c r="H2722" s="168">
        <v>4.5</v>
      </c>
      <c r="I2722" s="169"/>
      <c r="L2722" s="165"/>
      <c r="M2722" s="170"/>
      <c r="T2722" s="171"/>
      <c r="AT2722" s="166" t="s">
        <v>194</v>
      </c>
      <c r="AU2722" s="166" t="s">
        <v>82</v>
      </c>
      <c r="AV2722" s="14" t="s">
        <v>188</v>
      </c>
      <c r="AW2722" s="14" t="s">
        <v>35</v>
      </c>
      <c r="AX2722" s="14" t="s">
        <v>9</v>
      </c>
      <c r="AY2722" s="166" t="s">
        <v>181</v>
      </c>
    </row>
    <row r="2723" spans="2:65" s="1" customFormat="1" ht="16.5" customHeight="1">
      <c r="B2723" s="132"/>
      <c r="C2723" s="133" t="s">
        <v>2513</v>
      </c>
      <c r="D2723" s="133" t="s">
        <v>183</v>
      </c>
      <c r="E2723" s="134" t="s">
        <v>2514</v>
      </c>
      <c r="F2723" s="135" t="s">
        <v>2515</v>
      </c>
      <c r="G2723" s="136" t="s">
        <v>186</v>
      </c>
      <c r="H2723" s="137">
        <v>49.747999999999998</v>
      </c>
      <c r="I2723" s="138"/>
      <c r="J2723" s="139">
        <f>ROUND(I2723*H2723,0)</f>
        <v>0</v>
      </c>
      <c r="K2723" s="135" t="s">
        <v>187</v>
      </c>
      <c r="L2723" s="33"/>
      <c r="M2723" s="140" t="s">
        <v>3</v>
      </c>
      <c r="N2723" s="141" t="s">
        <v>45</v>
      </c>
      <c r="P2723" s="142">
        <f>O2723*H2723</f>
        <v>0</v>
      </c>
      <c r="Q2723" s="142">
        <v>4.6960000000000002E-2</v>
      </c>
      <c r="R2723" s="142">
        <f>Q2723*H2723</f>
        <v>2.3361660799999999</v>
      </c>
      <c r="S2723" s="142">
        <v>0</v>
      </c>
      <c r="T2723" s="143">
        <f>S2723*H2723</f>
        <v>0</v>
      </c>
      <c r="AR2723" s="144" t="s">
        <v>333</v>
      </c>
      <c r="AT2723" s="144" t="s">
        <v>183</v>
      </c>
      <c r="AU2723" s="144" t="s">
        <v>82</v>
      </c>
      <c r="AY2723" s="18" t="s">
        <v>181</v>
      </c>
      <c r="BE2723" s="145">
        <f>IF(N2723="základní",J2723,0)</f>
        <v>0</v>
      </c>
      <c r="BF2723" s="145">
        <f>IF(N2723="snížená",J2723,0)</f>
        <v>0</v>
      </c>
      <c r="BG2723" s="145">
        <f>IF(N2723="zákl. přenesená",J2723,0)</f>
        <v>0</v>
      </c>
      <c r="BH2723" s="145">
        <f>IF(N2723="sníž. přenesená",J2723,0)</f>
        <v>0</v>
      </c>
      <c r="BI2723" s="145">
        <f>IF(N2723="nulová",J2723,0)</f>
        <v>0</v>
      </c>
      <c r="BJ2723" s="18" t="s">
        <v>9</v>
      </c>
      <c r="BK2723" s="145">
        <f>ROUND(I2723*H2723,0)</f>
        <v>0</v>
      </c>
      <c r="BL2723" s="18" t="s">
        <v>333</v>
      </c>
      <c r="BM2723" s="144" t="s">
        <v>2516</v>
      </c>
    </row>
    <row r="2724" spans="2:65" s="1" customFormat="1" ht="19.5">
      <c r="B2724" s="33"/>
      <c r="D2724" s="146" t="s">
        <v>190</v>
      </c>
      <c r="F2724" s="147" t="s">
        <v>2517</v>
      </c>
      <c r="I2724" s="148"/>
      <c r="L2724" s="33"/>
      <c r="M2724" s="149"/>
      <c r="T2724" s="54"/>
      <c r="AT2724" s="18" t="s">
        <v>190</v>
      </c>
      <c r="AU2724" s="18" t="s">
        <v>82</v>
      </c>
    </row>
    <row r="2725" spans="2:65" s="1" customFormat="1" ht="11.25">
      <c r="B2725" s="33"/>
      <c r="D2725" s="150" t="s">
        <v>192</v>
      </c>
      <c r="F2725" s="151" t="s">
        <v>2518</v>
      </c>
      <c r="I2725" s="148"/>
      <c r="L2725" s="33"/>
      <c r="M2725" s="149"/>
      <c r="T2725" s="54"/>
      <c r="AT2725" s="18" t="s">
        <v>192</v>
      </c>
      <c r="AU2725" s="18" t="s">
        <v>82</v>
      </c>
    </row>
    <row r="2726" spans="2:65" s="12" customFormat="1" ht="11.25">
      <c r="B2726" s="152"/>
      <c r="D2726" s="146" t="s">
        <v>194</v>
      </c>
      <c r="E2726" s="153" t="s">
        <v>3</v>
      </c>
      <c r="F2726" s="154" t="s">
        <v>548</v>
      </c>
      <c r="H2726" s="153" t="s">
        <v>3</v>
      </c>
      <c r="I2726" s="155"/>
      <c r="L2726" s="152"/>
      <c r="M2726" s="156"/>
      <c r="T2726" s="157"/>
      <c r="AT2726" s="153" t="s">
        <v>194</v>
      </c>
      <c r="AU2726" s="153" t="s">
        <v>82</v>
      </c>
      <c r="AV2726" s="12" t="s">
        <v>9</v>
      </c>
      <c r="AW2726" s="12" t="s">
        <v>35</v>
      </c>
      <c r="AX2726" s="12" t="s">
        <v>74</v>
      </c>
      <c r="AY2726" s="153" t="s">
        <v>181</v>
      </c>
    </row>
    <row r="2727" spans="2:65" s="13" customFormat="1" ht="11.25">
      <c r="B2727" s="158"/>
      <c r="D2727" s="146" t="s">
        <v>194</v>
      </c>
      <c r="E2727" s="159" t="s">
        <v>3</v>
      </c>
      <c r="F2727" s="160" t="s">
        <v>2519</v>
      </c>
      <c r="H2727" s="161">
        <v>4.5</v>
      </c>
      <c r="I2727" s="162"/>
      <c r="L2727" s="158"/>
      <c r="M2727" s="163"/>
      <c r="T2727" s="164"/>
      <c r="AT2727" s="159" t="s">
        <v>194</v>
      </c>
      <c r="AU2727" s="159" t="s">
        <v>82</v>
      </c>
      <c r="AV2727" s="13" t="s">
        <v>82</v>
      </c>
      <c r="AW2727" s="13" t="s">
        <v>35</v>
      </c>
      <c r="AX2727" s="13" t="s">
        <v>74</v>
      </c>
      <c r="AY2727" s="159" t="s">
        <v>181</v>
      </c>
    </row>
    <row r="2728" spans="2:65" s="13" customFormat="1" ht="11.25">
      <c r="B2728" s="158"/>
      <c r="D2728" s="146" t="s">
        <v>194</v>
      </c>
      <c r="E2728" s="159" t="s">
        <v>3</v>
      </c>
      <c r="F2728" s="160" t="s">
        <v>2520</v>
      </c>
      <c r="H2728" s="161">
        <v>-3</v>
      </c>
      <c r="I2728" s="162"/>
      <c r="L2728" s="158"/>
      <c r="M2728" s="163"/>
      <c r="T2728" s="164"/>
      <c r="AT2728" s="159" t="s">
        <v>194</v>
      </c>
      <c r="AU2728" s="159" t="s">
        <v>82</v>
      </c>
      <c r="AV2728" s="13" t="s">
        <v>82</v>
      </c>
      <c r="AW2728" s="13" t="s">
        <v>35</v>
      </c>
      <c r="AX2728" s="13" t="s">
        <v>74</v>
      </c>
      <c r="AY2728" s="159" t="s">
        <v>181</v>
      </c>
    </row>
    <row r="2729" spans="2:65" s="13" customFormat="1" ht="11.25">
      <c r="B2729" s="158"/>
      <c r="D2729" s="146" t="s">
        <v>194</v>
      </c>
      <c r="E2729" s="159" t="s">
        <v>3</v>
      </c>
      <c r="F2729" s="160" t="s">
        <v>2521</v>
      </c>
      <c r="H2729" s="161">
        <v>6.1369999999999996</v>
      </c>
      <c r="I2729" s="162"/>
      <c r="L2729" s="158"/>
      <c r="M2729" s="163"/>
      <c r="T2729" s="164"/>
      <c r="AT2729" s="159" t="s">
        <v>194</v>
      </c>
      <c r="AU2729" s="159" t="s">
        <v>82</v>
      </c>
      <c r="AV2729" s="13" t="s">
        <v>82</v>
      </c>
      <c r="AW2729" s="13" t="s">
        <v>35</v>
      </c>
      <c r="AX2729" s="13" t="s">
        <v>74</v>
      </c>
      <c r="AY2729" s="159" t="s">
        <v>181</v>
      </c>
    </row>
    <row r="2730" spans="2:65" s="13" customFormat="1" ht="11.25">
      <c r="B2730" s="158"/>
      <c r="D2730" s="146" t="s">
        <v>194</v>
      </c>
      <c r="E2730" s="159" t="s">
        <v>3</v>
      </c>
      <c r="F2730" s="160" t="s">
        <v>2522</v>
      </c>
      <c r="H2730" s="161">
        <v>8.56</v>
      </c>
      <c r="I2730" s="162"/>
      <c r="L2730" s="158"/>
      <c r="M2730" s="163"/>
      <c r="T2730" s="164"/>
      <c r="AT2730" s="159" t="s">
        <v>194</v>
      </c>
      <c r="AU2730" s="159" t="s">
        <v>82</v>
      </c>
      <c r="AV2730" s="13" t="s">
        <v>82</v>
      </c>
      <c r="AW2730" s="13" t="s">
        <v>35</v>
      </c>
      <c r="AX2730" s="13" t="s">
        <v>74</v>
      </c>
      <c r="AY2730" s="159" t="s">
        <v>181</v>
      </c>
    </row>
    <row r="2731" spans="2:65" s="13" customFormat="1" ht="11.25">
      <c r="B2731" s="158"/>
      <c r="D2731" s="146" t="s">
        <v>194</v>
      </c>
      <c r="E2731" s="159" t="s">
        <v>3</v>
      </c>
      <c r="F2731" s="160" t="s">
        <v>2523</v>
      </c>
      <c r="H2731" s="161">
        <v>4.3369999999999997</v>
      </c>
      <c r="I2731" s="162"/>
      <c r="L2731" s="158"/>
      <c r="M2731" s="163"/>
      <c r="T2731" s="164"/>
      <c r="AT2731" s="159" t="s">
        <v>194</v>
      </c>
      <c r="AU2731" s="159" t="s">
        <v>82</v>
      </c>
      <c r="AV2731" s="13" t="s">
        <v>82</v>
      </c>
      <c r="AW2731" s="13" t="s">
        <v>35</v>
      </c>
      <c r="AX2731" s="13" t="s">
        <v>74</v>
      </c>
      <c r="AY2731" s="159" t="s">
        <v>181</v>
      </c>
    </row>
    <row r="2732" spans="2:65" s="13" customFormat="1" ht="11.25">
      <c r="B2732" s="158"/>
      <c r="D2732" s="146" t="s">
        <v>194</v>
      </c>
      <c r="E2732" s="159" t="s">
        <v>3</v>
      </c>
      <c r="F2732" s="160" t="s">
        <v>2524</v>
      </c>
      <c r="H2732" s="161">
        <v>22.463999999999999</v>
      </c>
      <c r="I2732" s="162"/>
      <c r="L2732" s="158"/>
      <c r="M2732" s="163"/>
      <c r="T2732" s="164"/>
      <c r="AT2732" s="159" t="s">
        <v>194</v>
      </c>
      <c r="AU2732" s="159" t="s">
        <v>82</v>
      </c>
      <c r="AV2732" s="13" t="s">
        <v>82</v>
      </c>
      <c r="AW2732" s="13" t="s">
        <v>35</v>
      </c>
      <c r="AX2732" s="13" t="s">
        <v>74</v>
      </c>
      <c r="AY2732" s="159" t="s">
        <v>181</v>
      </c>
    </row>
    <row r="2733" spans="2:65" s="12" customFormat="1" ht="11.25">
      <c r="B2733" s="152"/>
      <c r="D2733" s="146" t="s">
        <v>194</v>
      </c>
      <c r="E2733" s="153" t="s">
        <v>3</v>
      </c>
      <c r="F2733" s="154" t="s">
        <v>2525</v>
      </c>
      <c r="H2733" s="153" t="s">
        <v>3</v>
      </c>
      <c r="I2733" s="155"/>
      <c r="L2733" s="152"/>
      <c r="M2733" s="156"/>
      <c r="T2733" s="157"/>
      <c r="AT2733" s="153" t="s">
        <v>194</v>
      </c>
      <c r="AU2733" s="153" t="s">
        <v>82</v>
      </c>
      <c r="AV2733" s="12" t="s">
        <v>9</v>
      </c>
      <c r="AW2733" s="12" t="s">
        <v>35</v>
      </c>
      <c r="AX2733" s="12" t="s">
        <v>74</v>
      </c>
      <c r="AY2733" s="153" t="s">
        <v>181</v>
      </c>
    </row>
    <row r="2734" spans="2:65" s="13" customFormat="1" ht="11.25">
      <c r="B2734" s="158"/>
      <c r="D2734" s="146" t="s">
        <v>194</v>
      </c>
      <c r="E2734" s="159" t="s">
        <v>3</v>
      </c>
      <c r="F2734" s="160" t="s">
        <v>2526</v>
      </c>
      <c r="H2734" s="161">
        <v>6.75</v>
      </c>
      <c r="I2734" s="162"/>
      <c r="L2734" s="158"/>
      <c r="M2734" s="163"/>
      <c r="T2734" s="164"/>
      <c r="AT2734" s="159" t="s">
        <v>194</v>
      </c>
      <c r="AU2734" s="159" t="s">
        <v>82</v>
      </c>
      <c r="AV2734" s="13" t="s">
        <v>82</v>
      </c>
      <c r="AW2734" s="13" t="s">
        <v>35</v>
      </c>
      <c r="AX2734" s="13" t="s">
        <v>74</v>
      </c>
      <c r="AY2734" s="159" t="s">
        <v>181</v>
      </c>
    </row>
    <row r="2735" spans="2:65" s="15" customFormat="1" ht="11.25">
      <c r="B2735" s="182"/>
      <c r="D2735" s="146" t="s">
        <v>194</v>
      </c>
      <c r="E2735" s="183" t="s">
        <v>3</v>
      </c>
      <c r="F2735" s="184" t="s">
        <v>595</v>
      </c>
      <c r="H2735" s="185">
        <v>49.747999999999998</v>
      </c>
      <c r="I2735" s="186"/>
      <c r="L2735" s="182"/>
      <c r="M2735" s="187"/>
      <c r="T2735" s="188"/>
      <c r="AT2735" s="183" t="s">
        <v>194</v>
      </c>
      <c r="AU2735" s="183" t="s">
        <v>82</v>
      </c>
      <c r="AV2735" s="15" t="s">
        <v>205</v>
      </c>
      <c r="AW2735" s="15" t="s">
        <v>35</v>
      </c>
      <c r="AX2735" s="15" t="s">
        <v>74</v>
      </c>
      <c r="AY2735" s="183" t="s">
        <v>181</v>
      </c>
    </row>
    <row r="2736" spans="2:65" s="12" customFormat="1" ht="11.25">
      <c r="B2736" s="152"/>
      <c r="D2736" s="146" t="s">
        <v>194</v>
      </c>
      <c r="E2736" s="153" t="s">
        <v>3</v>
      </c>
      <c r="F2736" s="154" t="s">
        <v>244</v>
      </c>
      <c r="H2736" s="153" t="s">
        <v>3</v>
      </c>
      <c r="I2736" s="155"/>
      <c r="L2736" s="152"/>
      <c r="M2736" s="156"/>
      <c r="T2736" s="157"/>
      <c r="AT2736" s="153" t="s">
        <v>194</v>
      </c>
      <c r="AU2736" s="153" t="s">
        <v>82</v>
      </c>
      <c r="AV2736" s="12" t="s">
        <v>9</v>
      </c>
      <c r="AW2736" s="12" t="s">
        <v>35</v>
      </c>
      <c r="AX2736" s="12" t="s">
        <v>74</v>
      </c>
      <c r="AY2736" s="153" t="s">
        <v>181</v>
      </c>
    </row>
    <row r="2737" spans="2:65" s="12" customFormat="1" ht="11.25">
      <c r="B2737" s="152"/>
      <c r="D2737" s="146" t="s">
        <v>194</v>
      </c>
      <c r="E2737" s="153" t="s">
        <v>3</v>
      </c>
      <c r="F2737" s="154" t="s">
        <v>2527</v>
      </c>
      <c r="H2737" s="153" t="s">
        <v>3</v>
      </c>
      <c r="I2737" s="155"/>
      <c r="L2737" s="152"/>
      <c r="M2737" s="156"/>
      <c r="T2737" s="157"/>
      <c r="AT2737" s="153" t="s">
        <v>194</v>
      </c>
      <c r="AU2737" s="153" t="s">
        <v>82</v>
      </c>
      <c r="AV2737" s="12" t="s">
        <v>9</v>
      </c>
      <c r="AW2737" s="12" t="s">
        <v>35</v>
      </c>
      <c r="AX2737" s="12" t="s">
        <v>74</v>
      </c>
      <c r="AY2737" s="153" t="s">
        <v>181</v>
      </c>
    </row>
    <row r="2738" spans="2:65" s="12" customFormat="1" ht="11.25">
      <c r="B2738" s="152"/>
      <c r="D2738" s="146" t="s">
        <v>194</v>
      </c>
      <c r="E2738" s="153" t="s">
        <v>3</v>
      </c>
      <c r="F2738" s="154" t="s">
        <v>2528</v>
      </c>
      <c r="H2738" s="153" t="s">
        <v>3</v>
      </c>
      <c r="I2738" s="155"/>
      <c r="L2738" s="152"/>
      <c r="M2738" s="156"/>
      <c r="T2738" s="157"/>
      <c r="AT2738" s="153" t="s">
        <v>194</v>
      </c>
      <c r="AU2738" s="153" t="s">
        <v>82</v>
      </c>
      <c r="AV2738" s="12" t="s">
        <v>9</v>
      </c>
      <c r="AW2738" s="12" t="s">
        <v>35</v>
      </c>
      <c r="AX2738" s="12" t="s">
        <v>74</v>
      </c>
      <c r="AY2738" s="153" t="s">
        <v>181</v>
      </c>
    </row>
    <row r="2739" spans="2:65" s="12" customFormat="1" ht="11.25">
      <c r="B2739" s="152"/>
      <c r="D2739" s="146" t="s">
        <v>194</v>
      </c>
      <c r="E2739" s="153" t="s">
        <v>3</v>
      </c>
      <c r="F2739" s="154" t="s">
        <v>2529</v>
      </c>
      <c r="H2739" s="153" t="s">
        <v>3</v>
      </c>
      <c r="I2739" s="155"/>
      <c r="L2739" s="152"/>
      <c r="M2739" s="156"/>
      <c r="T2739" s="157"/>
      <c r="AT2739" s="153" t="s">
        <v>194</v>
      </c>
      <c r="AU2739" s="153" t="s">
        <v>82</v>
      </c>
      <c r="AV2739" s="12" t="s">
        <v>9</v>
      </c>
      <c r="AW2739" s="12" t="s">
        <v>35</v>
      </c>
      <c r="AX2739" s="12" t="s">
        <v>74</v>
      </c>
      <c r="AY2739" s="153" t="s">
        <v>181</v>
      </c>
    </row>
    <row r="2740" spans="2:65" s="15" customFormat="1" ht="11.25">
      <c r="B2740" s="182"/>
      <c r="D2740" s="146" t="s">
        <v>194</v>
      </c>
      <c r="E2740" s="183" t="s">
        <v>3</v>
      </c>
      <c r="F2740" s="184" t="s">
        <v>595</v>
      </c>
      <c r="H2740" s="185">
        <v>0</v>
      </c>
      <c r="I2740" s="186"/>
      <c r="L2740" s="182"/>
      <c r="M2740" s="187"/>
      <c r="T2740" s="188"/>
      <c r="AT2740" s="183" t="s">
        <v>194</v>
      </c>
      <c r="AU2740" s="183" t="s">
        <v>82</v>
      </c>
      <c r="AV2740" s="15" t="s">
        <v>205</v>
      </c>
      <c r="AW2740" s="15" t="s">
        <v>35</v>
      </c>
      <c r="AX2740" s="15" t="s">
        <v>74</v>
      </c>
      <c r="AY2740" s="183" t="s">
        <v>181</v>
      </c>
    </row>
    <row r="2741" spans="2:65" s="14" customFormat="1" ht="11.25">
      <c r="B2741" s="165"/>
      <c r="D2741" s="146" t="s">
        <v>194</v>
      </c>
      <c r="E2741" s="166" t="s">
        <v>3</v>
      </c>
      <c r="F2741" s="167" t="s">
        <v>204</v>
      </c>
      <c r="H2741" s="168">
        <v>49.747999999999998</v>
      </c>
      <c r="I2741" s="169"/>
      <c r="L2741" s="165"/>
      <c r="M2741" s="170"/>
      <c r="T2741" s="171"/>
      <c r="AT2741" s="166" t="s">
        <v>194</v>
      </c>
      <c r="AU2741" s="166" t="s">
        <v>82</v>
      </c>
      <c r="AV2741" s="14" t="s">
        <v>188</v>
      </c>
      <c r="AW2741" s="14" t="s">
        <v>35</v>
      </c>
      <c r="AX2741" s="14" t="s">
        <v>9</v>
      </c>
      <c r="AY2741" s="166" t="s">
        <v>181</v>
      </c>
    </row>
    <row r="2742" spans="2:65" s="1" customFormat="1" ht="16.5" customHeight="1">
      <c r="B2742" s="132"/>
      <c r="C2742" s="133" t="s">
        <v>2530</v>
      </c>
      <c r="D2742" s="133" t="s">
        <v>183</v>
      </c>
      <c r="E2742" s="134" t="s">
        <v>2531</v>
      </c>
      <c r="F2742" s="135" t="s">
        <v>2532</v>
      </c>
      <c r="G2742" s="136" t="s">
        <v>186</v>
      </c>
      <c r="H2742" s="137">
        <v>0</v>
      </c>
      <c r="I2742" s="138"/>
      <c r="J2742" s="139">
        <f>ROUND(I2742*H2742,0)</f>
        <v>0</v>
      </c>
      <c r="K2742" s="135" t="s">
        <v>187</v>
      </c>
      <c r="L2742" s="33"/>
      <c r="M2742" s="140" t="s">
        <v>3</v>
      </c>
      <c r="N2742" s="141" t="s">
        <v>45</v>
      </c>
      <c r="P2742" s="142">
        <f>O2742*H2742</f>
        <v>0</v>
      </c>
      <c r="Q2742" s="142">
        <v>5.0259999999999999E-2</v>
      </c>
      <c r="R2742" s="142">
        <f>Q2742*H2742</f>
        <v>0</v>
      </c>
      <c r="S2742" s="142">
        <v>0</v>
      </c>
      <c r="T2742" s="143">
        <f>S2742*H2742</f>
        <v>0</v>
      </c>
      <c r="AR2742" s="144" t="s">
        <v>333</v>
      </c>
      <c r="AT2742" s="144" t="s">
        <v>183</v>
      </c>
      <c r="AU2742" s="144" t="s">
        <v>82</v>
      </c>
      <c r="AY2742" s="18" t="s">
        <v>181</v>
      </c>
      <c r="BE2742" s="145">
        <f>IF(N2742="základní",J2742,0)</f>
        <v>0</v>
      </c>
      <c r="BF2742" s="145">
        <f>IF(N2742="snížená",J2742,0)</f>
        <v>0</v>
      </c>
      <c r="BG2742" s="145">
        <f>IF(N2742="zákl. přenesená",J2742,0)</f>
        <v>0</v>
      </c>
      <c r="BH2742" s="145">
        <f>IF(N2742="sníž. přenesená",J2742,0)</f>
        <v>0</v>
      </c>
      <c r="BI2742" s="145">
        <f>IF(N2742="nulová",J2742,0)</f>
        <v>0</v>
      </c>
      <c r="BJ2742" s="18" t="s">
        <v>9</v>
      </c>
      <c r="BK2742" s="145">
        <f>ROUND(I2742*H2742,0)</f>
        <v>0</v>
      </c>
      <c r="BL2742" s="18" t="s">
        <v>333</v>
      </c>
      <c r="BM2742" s="144" t="s">
        <v>2533</v>
      </c>
    </row>
    <row r="2743" spans="2:65" s="1" customFormat="1" ht="19.5">
      <c r="B2743" s="33"/>
      <c r="D2743" s="146" t="s">
        <v>190</v>
      </c>
      <c r="F2743" s="147" t="s">
        <v>2534</v>
      </c>
      <c r="I2743" s="148"/>
      <c r="L2743" s="33"/>
      <c r="M2743" s="149"/>
      <c r="T2743" s="54"/>
      <c r="AT2743" s="18" t="s">
        <v>190</v>
      </c>
      <c r="AU2743" s="18" t="s">
        <v>82</v>
      </c>
    </row>
    <row r="2744" spans="2:65" s="1" customFormat="1" ht="11.25">
      <c r="B2744" s="33"/>
      <c r="D2744" s="150" t="s">
        <v>192</v>
      </c>
      <c r="F2744" s="151" t="s">
        <v>2535</v>
      </c>
      <c r="I2744" s="148"/>
      <c r="L2744" s="33"/>
      <c r="M2744" s="149"/>
      <c r="T2744" s="54"/>
      <c r="AT2744" s="18" t="s">
        <v>192</v>
      </c>
      <c r="AU2744" s="18" t="s">
        <v>82</v>
      </c>
    </row>
    <row r="2745" spans="2:65" s="1" customFormat="1" ht="16.5" customHeight="1">
      <c r="B2745" s="132"/>
      <c r="C2745" s="133" t="s">
        <v>2536</v>
      </c>
      <c r="D2745" s="133" t="s">
        <v>183</v>
      </c>
      <c r="E2745" s="134" t="s">
        <v>2537</v>
      </c>
      <c r="F2745" s="135" t="s">
        <v>2538</v>
      </c>
      <c r="G2745" s="136" t="s">
        <v>214</v>
      </c>
      <c r="H2745" s="137">
        <v>4.0999999999999996</v>
      </c>
      <c r="I2745" s="138"/>
      <c r="J2745" s="139">
        <f>ROUND(I2745*H2745,0)</f>
        <v>0</v>
      </c>
      <c r="K2745" s="135" t="s">
        <v>187</v>
      </c>
      <c r="L2745" s="33"/>
      <c r="M2745" s="140" t="s">
        <v>3</v>
      </c>
      <c r="N2745" s="141" t="s">
        <v>45</v>
      </c>
      <c r="P2745" s="142">
        <f>O2745*H2745</f>
        <v>0</v>
      </c>
      <c r="Q2745" s="142">
        <v>9.2000000000000003E-4</v>
      </c>
      <c r="R2745" s="142">
        <f>Q2745*H2745</f>
        <v>3.7719999999999997E-3</v>
      </c>
      <c r="S2745" s="142">
        <v>0</v>
      </c>
      <c r="T2745" s="143">
        <f>S2745*H2745</f>
        <v>0</v>
      </c>
      <c r="AR2745" s="144" t="s">
        <v>333</v>
      </c>
      <c r="AT2745" s="144" t="s">
        <v>183</v>
      </c>
      <c r="AU2745" s="144" t="s">
        <v>82</v>
      </c>
      <c r="AY2745" s="18" t="s">
        <v>181</v>
      </c>
      <c r="BE2745" s="145">
        <f>IF(N2745="základní",J2745,0)</f>
        <v>0</v>
      </c>
      <c r="BF2745" s="145">
        <f>IF(N2745="snížená",J2745,0)</f>
        <v>0</v>
      </c>
      <c r="BG2745" s="145">
        <f>IF(N2745="zákl. přenesená",J2745,0)</f>
        <v>0</v>
      </c>
      <c r="BH2745" s="145">
        <f>IF(N2745="sníž. přenesená",J2745,0)</f>
        <v>0</v>
      </c>
      <c r="BI2745" s="145">
        <f>IF(N2745="nulová",J2745,0)</f>
        <v>0</v>
      </c>
      <c r="BJ2745" s="18" t="s">
        <v>9</v>
      </c>
      <c r="BK2745" s="145">
        <f>ROUND(I2745*H2745,0)</f>
        <v>0</v>
      </c>
      <c r="BL2745" s="18" t="s">
        <v>333</v>
      </c>
      <c r="BM2745" s="144" t="s">
        <v>2539</v>
      </c>
    </row>
    <row r="2746" spans="2:65" s="1" customFormat="1" ht="19.5">
      <c r="B2746" s="33"/>
      <c r="D2746" s="146" t="s">
        <v>190</v>
      </c>
      <c r="F2746" s="147" t="s">
        <v>2540</v>
      </c>
      <c r="I2746" s="148"/>
      <c r="L2746" s="33"/>
      <c r="M2746" s="149"/>
      <c r="T2746" s="54"/>
      <c r="AT2746" s="18" t="s">
        <v>190</v>
      </c>
      <c r="AU2746" s="18" t="s">
        <v>82</v>
      </c>
    </row>
    <row r="2747" spans="2:65" s="1" customFormat="1" ht="11.25">
      <c r="B2747" s="33"/>
      <c r="D2747" s="150" t="s">
        <v>192</v>
      </c>
      <c r="F2747" s="151" t="s">
        <v>2541</v>
      </c>
      <c r="I2747" s="148"/>
      <c r="L2747" s="33"/>
      <c r="M2747" s="149"/>
      <c r="T2747" s="54"/>
      <c r="AT2747" s="18" t="s">
        <v>192</v>
      </c>
      <c r="AU2747" s="18" t="s">
        <v>82</v>
      </c>
    </row>
    <row r="2748" spans="2:65" s="13" customFormat="1" ht="11.25">
      <c r="B2748" s="158"/>
      <c r="D2748" s="146" t="s">
        <v>194</v>
      </c>
      <c r="E2748" s="159" t="s">
        <v>3</v>
      </c>
      <c r="F2748" s="160" t="s">
        <v>2542</v>
      </c>
      <c r="H2748" s="161">
        <v>4.0999999999999996</v>
      </c>
      <c r="I2748" s="162"/>
      <c r="L2748" s="158"/>
      <c r="M2748" s="163"/>
      <c r="T2748" s="164"/>
      <c r="AT2748" s="159" t="s">
        <v>194</v>
      </c>
      <c r="AU2748" s="159" t="s">
        <v>82</v>
      </c>
      <c r="AV2748" s="13" t="s">
        <v>82</v>
      </c>
      <c r="AW2748" s="13" t="s">
        <v>35</v>
      </c>
      <c r="AX2748" s="13" t="s">
        <v>9</v>
      </c>
      <c r="AY2748" s="159" t="s">
        <v>181</v>
      </c>
    </row>
    <row r="2749" spans="2:65" s="1" customFormat="1" ht="16.5" customHeight="1">
      <c r="B2749" s="132"/>
      <c r="C2749" s="133" t="s">
        <v>2543</v>
      </c>
      <c r="D2749" s="133" t="s">
        <v>183</v>
      </c>
      <c r="E2749" s="134" t="s">
        <v>2544</v>
      </c>
      <c r="F2749" s="135" t="s">
        <v>2545</v>
      </c>
      <c r="G2749" s="136" t="s">
        <v>186</v>
      </c>
      <c r="H2749" s="137">
        <v>58.762999999999998</v>
      </c>
      <c r="I2749" s="138"/>
      <c r="J2749" s="139">
        <f>ROUND(I2749*H2749,0)</f>
        <v>0</v>
      </c>
      <c r="K2749" s="135" t="s">
        <v>187</v>
      </c>
      <c r="L2749" s="33"/>
      <c r="M2749" s="140" t="s">
        <v>3</v>
      </c>
      <c r="N2749" s="141" t="s">
        <v>45</v>
      </c>
      <c r="P2749" s="142">
        <f>O2749*H2749</f>
        <v>0</v>
      </c>
      <c r="Q2749" s="142">
        <v>2.0000000000000001E-4</v>
      </c>
      <c r="R2749" s="142">
        <f>Q2749*H2749</f>
        <v>1.17526E-2</v>
      </c>
      <c r="S2749" s="142">
        <v>0</v>
      </c>
      <c r="T2749" s="143">
        <f>S2749*H2749</f>
        <v>0</v>
      </c>
      <c r="AR2749" s="144" t="s">
        <v>333</v>
      </c>
      <c r="AT2749" s="144" t="s">
        <v>183</v>
      </c>
      <c r="AU2749" s="144" t="s">
        <v>82</v>
      </c>
      <c r="AY2749" s="18" t="s">
        <v>181</v>
      </c>
      <c r="BE2749" s="145">
        <f>IF(N2749="základní",J2749,0)</f>
        <v>0</v>
      </c>
      <c r="BF2749" s="145">
        <f>IF(N2749="snížená",J2749,0)</f>
        <v>0</v>
      </c>
      <c r="BG2749" s="145">
        <f>IF(N2749="zákl. přenesená",J2749,0)</f>
        <v>0</v>
      </c>
      <c r="BH2749" s="145">
        <f>IF(N2749="sníž. přenesená",J2749,0)</f>
        <v>0</v>
      </c>
      <c r="BI2749" s="145">
        <f>IF(N2749="nulová",J2749,0)</f>
        <v>0</v>
      </c>
      <c r="BJ2749" s="18" t="s">
        <v>9</v>
      </c>
      <c r="BK2749" s="145">
        <f>ROUND(I2749*H2749,0)</f>
        <v>0</v>
      </c>
      <c r="BL2749" s="18" t="s">
        <v>333</v>
      </c>
      <c r="BM2749" s="144" t="s">
        <v>2546</v>
      </c>
    </row>
    <row r="2750" spans="2:65" s="1" customFormat="1" ht="19.5">
      <c r="B2750" s="33"/>
      <c r="D2750" s="146" t="s">
        <v>190</v>
      </c>
      <c r="F2750" s="147" t="s">
        <v>2547</v>
      </c>
      <c r="I2750" s="148"/>
      <c r="L2750" s="33"/>
      <c r="M2750" s="149"/>
      <c r="T2750" s="54"/>
      <c r="AT2750" s="18" t="s">
        <v>190</v>
      </c>
      <c r="AU2750" s="18" t="s">
        <v>82</v>
      </c>
    </row>
    <row r="2751" spans="2:65" s="1" customFormat="1" ht="11.25">
      <c r="B2751" s="33"/>
      <c r="D2751" s="150" t="s">
        <v>192</v>
      </c>
      <c r="F2751" s="151" t="s">
        <v>2548</v>
      </c>
      <c r="I2751" s="148"/>
      <c r="L2751" s="33"/>
      <c r="M2751" s="149"/>
      <c r="T2751" s="54"/>
      <c r="AT2751" s="18" t="s">
        <v>192</v>
      </c>
      <c r="AU2751" s="18" t="s">
        <v>82</v>
      </c>
    </row>
    <row r="2752" spans="2:65" s="13" customFormat="1" ht="11.25">
      <c r="B2752" s="158"/>
      <c r="D2752" s="146" t="s">
        <v>194</v>
      </c>
      <c r="E2752" s="159" t="s">
        <v>3</v>
      </c>
      <c r="F2752" s="160" t="s">
        <v>2549</v>
      </c>
      <c r="H2752" s="161">
        <v>58.762999999999998</v>
      </c>
      <c r="I2752" s="162"/>
      <c r="L2752" s="158"/>
      <c r="M2752" s="163"/>
      <c r="T2752" s="164"/>
      <c r="AT2752" s="159" t="s">
        <v>194</v>
      </c>
      <c r="AU2752" s="159" t="s">
        <v>82</v>
      </c>
      <c r="AV2752" s="13" t="s">
        <v>82</v>
      </c>
      <c r="AW2752" s="13" t="s">
        <v>35</v>
      </c>
      <c r="AX2752" s="13" t="s">
        <v>9</v>
      </c>
      <c r="AY2752" s="159" t="s">
        <v>181</v>
      </c>
    </row>
    <row r="2753" spans="2:65" s="1" customFormat="1" ht="16.5" customHeight="1">
      <c r="B2753" s="132"/>
      <c r="C2753" s="133" t="s">
        <v>2550</v>
      </c>
      <c r="D2753" s="133" t="s">
        <v>183</v>
      </c>
      <c r="E2753" s="134" t="s">
        <v>2551</v>
      </c>
      <c r="F2753" s="135" t="s">
        <v>2545</v>
      </c>
      <c r="G2753" s="136" t="s">
        <v>186</v>
      </c>
      <c r="H2753" s="137">
        <v>3.9</v>
      </c>
      <c r="I2753" s="138"/>
      <c r="J2753" s="139">
        <f>ROUND(I2753*H2753,0)</f>
        <v>0</v>
      </c>
      <c r="K2753" s="135" t="s">
        <v>187</v>
      </c>
      <c r="L2753" s="33"/>
      <c r="M2753" s="140" t="s">
        <v>3</v>
      </c>
      <c r="N2753" s="141" t="s">
        <v>45</v>
      </c>
      <c r="P2753" s="142">
        <f>O2753*H2753</f>
        <v>0</v>
      </c>
      <c r="Q2753" s="142">
        <v>2.0000000000000001E-4</v>
      </c>
      <c r="R2753" s="142">
        <f>Q2753*H2753</f>
        <v>7.7999999999999999E-4</v>
      </c>
      <c r="S2753" s="142">
        <v>0</v>
      </c>
      <c r="T2753" s="143">
        <f>S2753*H2753</f>
        <v>0</v>
      </c>
      <c r="AR2753" s="144" t="s">
        <v>333</v>
      </c>
      <c r="AT2753" s="144" t="s">
        <v>183</v>
      </c>
      <c r="AU2753" s="144" t="s">
        <v>82</v>
      </c>
      <c r="AY2753" s="18" t="s">
        <v>181</v>
      </c>
      <c r="BE2753" s="145">
        <f>IF(N2753="základní",J2753,0)</f>
        <v>0</v>
      </c>
      <c r="BF2753" s="145">
        <f>IF(N2753="snížená",J2753,0)</f>
        <v>0</v>
      </c>
      <c r="BG2753" s="145">
        <f>IF(N2753="zákl. přenesená",J2753,0)</f>
        <v>0</v>
      </c>
      <c r="BH2753" s="145">
        <f>IF(N2753="sníž. přenesená",J2753,0)</f>
        <v>0</v>
      </c>
      <c r="BI2753" s="145">
        <f>IF(N2753="nulová",J2753,0)</f>
        <v>0</v>
      </c>
      <c r="BJ2753" s="18" t="s">
        <v>9</v>
      </c>
      <c r="BK2753" s="145">
        <f>ROUND(I2753*H2753,0)</f>
        <v>0</v>
      </c>
      <c r="BL2753" s="18" t="s">
        <v>333</v>
      </c>
      <c r="BM2753" s="144" t="s">
        <v>2552</v>
      </c>
    </row>
    <row r="2754" spans="2:65" s="1" customFormat="1" ht="19.5">
      <c r="B2754" s="33"/>
      <c r="D2754" s="146" t="s">
        <v>190</v>
      </c>
      <c r="F2754" s="147" t="s">
        <v>2547</v>
      </c>
      <c r="I2754" s="148"/>
      <c r="L2754" s="33"/>
      <c r="M2754" s="149"/>
      <c r="T2754" s="54"/>
      <c r="AT2754" s="18" t="s">
        <v>190</v>
      </c>
      <c r="AU2754" s="18" t="s">
        <v>82</v>
      </c>
    </row>
    <row r="2755" spans="2:65" s="1" customFormat="1" ht="11.25">
      <c r="B2755" s="33"/>
      <c r="D2755" s="150" t="s">
        <v>192</v>
      </c>
      <c r="F2755" s="151" t="s">
        <v>2553</v>
      </c>
      <c r="I2755" s="148"/>
      <c r="L2755" s="33"/>
      <c r="M2755" s="149"/>
      <c r="T2755" s="54"/>
      <c r="AT2755" s="18" t="s">
        <v>192</v>
      </c>
      <c r="AU2755" s="18" t="s">
        <v>82</v>
      </c>
    </row>
    <row r="2756" spans="2:65" s="13" customFormat="1" ht="11.25">
      <c r="B2756" s="158"/>
      <c r="D2756" s="146" t="s">
        <v>194</v>
      </c>
      <c r="E2756" s="159" t="s">
        <v>3</v>
      </c>
      <c r="F2756" s="160" t="s">
        <v>2554</v>
      </c>
      <c r="H2756" s="161">
        <v>3.9</v>
      </c>
      <c r="I2756" s="162"/>
      <c r="L2756" s="158"/>
      <c r="M2756" s="163"/>
      <c r="T2756" s="164"/>
      <c r="AT2756" s="159" t="s">
        <v>194</v>
      </c>
      <c r="AU2756" s="159" t="s">
        <v>82</v>
      </c>
      <c r="AV2756" s="13" t="s">
        <v>82</v>
      </c>
      <c r="AW2756" s="13" t="s">
        <v>35</v>
      </c>
      <c r="AX2756" s="13" t="s">
        <v>9</v>
      </c>
      <c r="AY2756" s="159" t="s">
        <v>181</v>
      </c>
    </row>
    <row r="2757" spans="2:65" s="1" customFormat="1" ht="16.5" customHeight="1">
      <c r="B2757" s="132"/>
      <c r="C2757" s="133" t="s">
        <v>2555</v>
      </c>
      <c r="D2757" s="133" t="s">
        <v>183</v>
      </c>
      <c r="E2757" s="134" t="s">
        <v>2556</v>
      </c>
      <c r="F2757" s="135" t="s">
        <v>2557</v>
      </c>
      <c r="G2757" s="136" t="s">
        <v>186</v>
      </c>
      <c r="H2757" s="137">
        <v>3.9</v>
      </c>
      <c r="I2757" s="138"/>
      <c r="J2757" s="139">
        <f>ROUND(I2757*H2757,0)</f>
        <v>0</v>
      </c>
      <c r="K2757" s="135" t="s">
        <v>187</v>
      </c>
      <c r="L2757" s="33"/>
      <c r="M2757" s="140" t="s">
        <v>3</v>
      </c>
      <c r="N2757" s="141" t="s">
        <v>45</v>
      </c>
      <c r="P2757" s="142">
        <f>O2757*H2757</f>
        <v>0</v>
      </c>
      <c r="Q2757" s="142">
        <v>0</v>
      </c>
      <c r="R2757" s="142">
        <f>Q2757*H2757</f>
        <v>0</v>
      </c>
      <c r="S2757" s="142">
        <v>0</v>
      </c>
      <c r="T2757" s="143">
        <f>S2757*H2757</f>
        <v>0</v>
      </c>
      <c r="AR2757" s="144" t="s">
        <v>333</v>
      </c>
      <c r="AT2757" s="144" t="s">
        <v>183</v>
      </c>
      <c r="AU2757" s="144" t="s">
        <v>82</v>
      </c>
      <c r="AY2757" s="18" t="s">
        <v>181</v>
      </c>
      <c r="BE2757" s="145">
        <f>IF(N2757="základní",J2757,0)</f>
        <v>0</v>
      </c>
      <c r="BF2757" s="145">
        <f>IF(N2757="snížená",J2757,0)</f>
        <v>0</v>
      </c>
      <c r="BG2757" s="145">
        <f>IF(N2757="zákl. přenesená",J2757,0)</f>
        <v>0</v>
      </c>
      <c r="BH2757" s="145">
        <f>IF(N2757="sníž. přenesená",J2757,0)</f>
        <v>0</v>
      </c>
      <c r="BI2757" s="145">
        <f>IF(N2757="nulová",J2757,0)</f>
        <v>0</v>
      </c>
      <c r="BJ2757" s="18" t="s">
        <v>9</v>
      </c>
      <c r="BK2757" s="145">
        <f>ROUND(I2757*H2757,0)</f>
        <v>0</v>
      </c>
      <c r="BL2757" s="18" t="s">
        <v>333</v>
      </c>
      <c r="BM2757" s="144" t="s">
        <v>2558</v>
      </c>
    </row>
    <row r="2758" spans="2:65" s="1" customFormat="1" ht="11.25">
      <c r="B2758" s="33"/>
      <c r="D2758" s="146" t="s">
        <v>190</v>
      </c>
      <c r="F2758" s="147" t="s">
        <v>2559</v>
      </c>
      <c r="I2758" s="148"/>
      <c r="L2758" s="33"/>
      <c r="M2758" s="149"/>
      <c r="T2758" s="54"/>
      <c r="AT2758" s="18" t="s">
        <v>190</v>
      </c>
      <c r="AU2758" s="18" t="s">
        <v>82</v>
      </c>
    </row>
    <row r="2759" spans="2:65" s="1" customFormat="1" ht="11.25">
      <c r="B2759" s="33"/>
      <c r="D2759" s="150" t="s">
        <v>192</v>
      </c>
      <c r="F2759" s="151" t="s">
        <v>2560</v>
      </c>
      <c r="I2759" s="148"/>
      <c r="L2759" s="33"/>
      <c r="M2759" s="149"/>
      <c r="T2759" s="54"/>
      <c r="AT2759" s="18" t="s">
        <v>192</v>
      </c>
      <c r="AU2759" s="18" t="s">
        <v>82</v>
      </c>
    </row>
    <row r="2760" spans="2:65" s="13" customFormat="1" ht="11.25">
      <c r="B2760" s="158"/>
      <c r="D2760" s="146" t="s">
        <v>194</v>
      </c>
      <c r="E2760" s="159" t="s">
        <v>3</v>
      </c>
      <c r="F2760" s="160" t="s">
        <v>2554</v>
      </c>
      <c r="H2760" s="161">
        <v>3.9</v>
      </c>
      <c r="I2760" s="162"/>
      <c r="L2760" s="158"/>
      <c r="M2760" s="163"/>
      <c r="T2760" s="164"/>
      <c r="AT2760" s="159" t="s">
        <v>194</v>
      </c>
      <c r="AU2760" s="159" t="s">
        <v>82</v>
      </c>
      <c r="AV2760" s="13" t="s">
        <v>82</v>
      </c>
      <c r="AW2760" s="13" t="s">
        <v>35</v>
      </c>
      <c r="AX2760" s="13" t="s">
        <v>9</v>
      </c>
      <c r="AY2760" s="159" t="s">
        <v>181</v>
      </c>
    </row>
    <row r="2761" spans="2:65" s="1" customFormat="1" ht="21.75" customHeight="1">
      <c r="B2761" s="132"/>
      <c r="C2761" s="133" t="s">
        <v>2561</v>
      </c>
      <c r="D2761" s="133" t="s">
        <v>183</v>
      </c>
      <c r="E2761" s="134" t="s">
        <v>2562</v>
      </c>
      <c r="F2761" s="135" t="s">
        <v>2563</v>
      </c>
      <c r="G2761" s="136" t="s">
        <v>186</v>
      </c>
      <c r="H2761" s="137">
        <v>0</v>
      </c>
      <c r="I2761" s="138"/>
      <c r="J2761" s="139">
        <f>ROUND(I2761*H2761,0)</f>
        <v>0</v>
      </c>
      <c r="K2761" s="135" t="s">
        <v>187</v>
      </c>
      <c r="L2761" s="33"/>
      <c r="M2761" s="140" t="s">
        <v>3</v>
      </c>
      <c r="N2761" s="141" t="s">
        <v>45</v>
      </c>
      <c r="P2761" s="142">
        <f>O2761*H2761</f>
        <v>0</v>
      </c>
      <c r="Q2761" s="142">
        <v>1.661E-2</v>
      </c>
      <c r="R2761" s="142">
        <f>Q2761*H2761</f>
        <v>0</v>
      </c>
      <c r="S2761" s="142">
        <v>0</v>
      </c>
      <c r="T2761" s="143">
        <f>S2761*H2761</f>
        <v>0</v>
      </c>
      <c r="AR2761" s="144" t="s">
        <v>333</v>
      </c>
      <c r="AT2761" s="144" t="s">
        <v>183</v>
      </c>
      <c r="AU2761" s="144" t="s">
        <v>82</v>
      </c>
      <c r="AY2761" s="18" t="s">
        <v>181</v>
      </c>
      <c r="BE2761" s="145">
        <f>IF(N2761="základní",J2761,0)</f>
        <v>0</v>
      </c>
      <c r="BF2761" s="145">
        <f>IF(N2761="snížená",J2761,0)</f>
        <v>0</v>
      </c>
      <c r="BG2761" s="145">
        <f>IF(N2761="zákl. přenesená",J2761,0)</f>
        <v>0</v>
      </c>
      <c r="BH2761" s="145">
        <f>IF(N2761="sníž. přenesená",J2761,0)</f>
        <v>0</v>
      </c>
      <c r="BI2761" s="145">
        <f>IF(N2761="nulová",J2761,0)</f>
        <v>0</v>
      </c>
      <c r="BJ2761" s="18" t="s">
        <v>9</v>
      </c>
      <c r="BK2761" s="145">
        <f>ROUND(I2761*H2761,0)</f>
        <v>0</v>
      </c>
      <c r="BL2761" s="18" t="s">
        <v>333</v>
      </c>
      <c r="BM2761" s="144" t="s">
        <v>2564</v>
      </c>
    </row>
    <row r="2762" spans="2:65" s="1" customFormat="1" ht="19.5">
      <c r="B2762" s="33"/>
      <c r="D2762" s="146" t="s">
        <v>190</v>
      </c>
      <c r="F2762" s="147" t="s">
        <v>2565</v>
      </c>
      <c r="I2762" s="148"/>
      <c r="L2762" s="33"/>
      <c r="M2762" s="149"/>
      <c r="T2762" s="54"/>
      <c r="AT2762" s="18" t="s">
        <v>190</v>
      </c>
      <c r="AU2762" s="18" t="s">
        <v>82</v>
      </c>
    </row>
    <row r="2763" spans="2:65" s="1" customFormat="1" ht="11.25">
      <c r="B2763" s="33"/>
      <c r="D2763" s="150" t="s">
        <v>192</v>
      </c>
      <c r="F2763" s="151" t="s">
        <v>2566</v>
      </c>
      <c r="I2763" s="148"/>
      <c r="L2763" s="33"/>
      <c r="M2763" s="149"/>
      <c r="T2763" s="54"/>
      <c r="AT2763" s="18" t="s">
        <v>192</v>
      </c>
      <c r="AU2763" s="18" t="s">
        <v>82</v>
      </c>
    </row>
    <row r="2764" spans="2:65" s="1" customFormat="1" ht="16.5" customHeight="1">
      <c r="B2764" s="132"/>
      <c r="C2764" s="133" t="s">
        <v>2567</v>
      </c>
      <c r="D2764" s="133" t="s">
        <v>183</v>
      </c>
      <c r="E2764" s="134" t="s">
        <v>2568</v>
      </c>
      <c r="F2764" s="135" t="s">
        <v>2569</v>
      </c>
      <c r="G2764" s="136" t="s">
        <v>980</v>
      </c>
      <c r="H2764" s="137">
        <v>0</v>
      </c>
      <c r="I2764" s="138"/>
      <c r="J2764" s="139">
        <f>ROUND(I2764*H2764,0)</f>
        <v>0</v>
      </c>
      <c r="K2764" s="135" t="s">
        <v>187</v>
      </c>
      <c r="L2764" s="33"/>
      <c r="M2764" s="140" t="s">
        <v>3</v>
      </c>
      <c r="N2764" s="141" t="s">
        <v>45</v>
      </c>
      <c r="P2764" s="142">
        <f>O2764*H2764</f>
        <v>0</v>
      </c>
      <c r="Q2764" s="142">
        <v>2.2000000000000001E-4</v>
      </c>
      <c r="R2764" s="142">
        <f>Q2764*H2764</f>
        <v>0</v>
      </c>
      <c r="S2764" s="142">
        <v>0</v>
      </c>
      <c r="T2764" s="143">
        <f>S2764*H2764</f>
        <v>0</v>
      </c>
      <c r="AR2764" s="144" t="s">
        <v>333</v>
      </c>
      <c r="AT2764" s="144" t="s">
        <v>183</v>
      </c>
      <c r="AU2764" s="144" t="s">
        <v>82</v>
      </c>
      <c r="AY2764" s="18" t="s">
        <v>181</v>
      </c>
      <c r="BE2764" s="145">
        <f>IF(N2764="základní",J2764,0)</f>
        <v>0</v>
      </c>
      <c r="BF2764" s="145">
        <f>IF(N2764="snížená",J2764,0)</f>
        <v>0</v>
      </c>
      <c r="BG2764" s="145">
        <f>IF(N2764="zákl. přenesená",J2764,0)</f>
        <v>0</v>
      </c>
      <c r="BH2764" s="145">
        <f>IF(N2764="sníž. přenesená",J2764,0)</f>
        <v>0</v>
      </c>
      <c r="BI2764" s="145">
        <f>IF(N2764="nulová",J2764,0)</f>
        <v>0</v>
      </c>
      <c r="BJ2764" s="18" t="s">
        <v>9</v>
      </c>
      <c r="BK2764" s="145">
        <f>ROUND(I2764*H2764,0)</f>
        <v>0</v>
      </c>
      <c r="BL2764" s="18" t="s">
        <v>333</v>
      </c>
      <c r="BM2764" s="144" t="s">
        <v>2570</v>
      </c>
    </row>
    <row r="2765" spans="2:65" s="1" customFormat="1" ht="11.25">
      <c r="B2765" s="33"/>
      <c r="D2765" s="146" t="s">
        <v>190</v>
      </c>
      <c r="F2765" s="147" t="s">
        <v>2571</v>
      </c>
      <c r="I2765" s="148"/>
      <c r="L2765" s="33"/>
      <c r="M2765" s="149"/>
      <c r="T2765" s="54"/>
      <c r="AT2765" s="18" t="s">
        <v>190</v>
      </c>
      <c r="AU2765" s="18" t="s">
        <v>82</v>
      </c>
    </row>
    <row r="2766" spans="2:65" s="1" customFormat="1" ht="11.25">
      <c r="B2766" s="33"/>
      <c r="D2766" s="150" t="s">
        <v>192</v>
      </c>
      <c r="F2766" s="151" t="s">
        <v>2572</v>
      </c>
      <c r="I2766" s="148"/>
      <c r="L2766" s="33"/>
      <c r="M2766" s="149"/>
      <c r="T2766" s="54"/>
      <c r="AT2766" s="18" t="s">
        <v>192</v>
      </c>
      <c r="AU2766" s="18" t="s">
        <v>82</v>
      </c>
    </row>
    <row r="2767" spans="2:65" s="12" customFormat="1" ht="11.25">
      <c r="B2767" s="152"/>
      <c r="D2767" s="146" t="s">
        <v>194</v>
      </c>
      <c r="E2767" s="153" t="s">
        <v>3</v>
      </c>
      <c r="F2767" s="154" t="s">
        <v>2573</v>
      </c>
      <c r="H2767" s="153" t="s">
        <v>3</v>
      </c>
      <c r="I2767" s="155"/>
      <c r="L2767" s="152"/>
      <c r="M2767" s="156"/>
      <c r="T2767" s="157"/>
      <c r="AT2767" s="153" t="s">
        <v>194</v>
      </c>
      <c r="AU2767" s="153" t="s">
        <v>82</v>
      </c>
      <c r="AV2767" s="12" t="s">
        <v>9</v>
      </c>
      <c r="AW2767" s="12" t="s">
        <v>35</v>
      </c>
      <c r="AX2767" s="12" t="s">
        <v>74</v>
      </c>
      <c r="AY2767" s="153" t="s">
        <v>181</v>
      </c>
    </row>
    <row r="2768" spans="2:65" s="12" customFormat="1" ht="11.25">
      <c r="B2768" s="152"/>
      <c r="D2768" s="146" t="s">
        <v>194</v>
      </c>
      <c r="E2768" s="153" t="s">
        <v>3</v>
      </c>
      <c r="F2768" s="154" t="s">
        <v>2574</v>
      </c>
      <c r="H2768" s="153" t="s">
        <v>3</v>
      </c>
      <c r="I2768" s="155"/>
      <c r="L2768" s="152"/>
      <c r="M2768" s="156"/>
      <c r="T2768" s="157"/>
      <c r="AT2768" s="153" t="s">
        <v>194</v>
      </c>
      <c r="AU2768" s="153" t="s">
        <v>82</v>
      </c>
      <c r="AV2768" s="12" t="s">
        <v>9</v>
      </c>
      <c r="AW2768" s="12" t="s">
        <v>35</v>
      </c>
      <c r="AX2768" s="12" t="s">
        <v>74</v>
      </c>
      <c r="AY2768" s="153" t="s">
        <v>181</v>
      </c>
    </row>
    <row r="2769" spans="2:65" s="15" customFormat="1" ht="11.25">
      <c r="B2769" s="182"/>
      <c r="D2769" s="146" t="s">
        <v>194</v>
      </c>
      <c r="E2769" s="183" t="s">
        <v>3</v>
      </c>
      <c r="F2769" s="184" t="s">
        <v>595</v>
      </c>
      <c r="H2769" s="185">
        <v>0</v>
      </c>
      <c r="I2769" s="186"/>
      <c r="L2769" s="182"/>
      <c r="M2769" s="187"/>
      <c r="T2769" s="188"/>
      <c r="AT2769" s="183" t="s">
        <v>194</v>
      </c>
      <c r="AU2769" s="183" t="s">
        <v>82</v>
      </c>
      <c r="AV2769" s="15" t="s">
        <v>205</v>
      </c>
      <c r="AW2769" s="15" t="s">
        <v>35</v>
      </c>
      <c r="AX2769" s="15" t="s">
        <v>74</v>
      </c>
      <c r="AY2769" s="183" t="s">
        <v>181</v>
      </c>
    </row>
    <row r="2770" spans="2:65" s="12" customFormat="1" ht="11.25">
      <c r="B2770" s="152"/>
      <c r="D2770" s="146" t="s">
        <v>194</v>
      </c>
      <c r="E2770" s="153" t="s">
        <v>3</v>
      </c>
      <c r="F2770" s="154" t="s">
        <v>2575</v>
      </c>
      <c r="H2770" s="153" t="s">
        <v>3</v>
      </c>
      <c r="I2770" s="155"/>
      <c r="L2770" s="152"/>
      <c r="M2770" s="156"/>
      <c r="T2770" s="157"/>
      <c r="AT2770" s="153" t="s">
        <v>194</v>
      </c>
      <c r="AU2770" s="153" t="s">
        <v>82</v>
      </c>
      <c r="AV2770" s="12" t="s">
        <v>9</v>
      </c>
      <c r="AW2770" s="12" t="s">
        <v>35</v>
      </c>
      <c r="AX2770" s="12" t="s">
        <v>74</v>
      </c>
      <c r="AY2770" s="153" t="s">
        <v>181</v>
      </c>
    </row>
    <row r="2771" spans="2:65" s="12" customFormat="1" ht="11.25">
      <c r="B2771" s="152"/>
      <c r="D2771" s="146" t="s">
        <v>194</v>
      </c>
      <c r="E2771" s="153" t="s">
        <v>3</v>
      </c>
      <c r="F2771" s="154" t="s">
        <v>2576</v>
      </c>
      <c r="H2771" s="153" t="s">
        <v>3</v>
      </c>
      <c r="I2771" s="155"/>
      <c r="L2771" s="152"/>
      <c r="M2771" s="156"/>
      <c r="T2771" s="157"/>
      <c r="AT2771" s="153" t="s">
        <v>194</v>
      </c>
      <c r="AU2771" s="153" t="s">
        <v>82</v>
      </c>
      <c r="AV2771" s="12" t="s">
        <v>9</v>
      </c>
      <c r="AW2771" s="12" t="s">
        <v>35</v>
      </c>
      <c r="AX2771" s="12" t="s">
        <v>74</v>
      </c>
      <c r="AY2771" s="153" t="s">
        <v>181</v>
      </c>
    </row>
    <row r="2772" spans="2:65" s="12" customFormat="1" ht="11.25">
      <c r="B2772" s="152"/>
      <c r="D2772" s="146" t="s">
        <v>194</v>
      </c>
      <c r="E2772" s="153" t="s">
        <v>3</v>
      </c>
      <c r="F2772" s="154" t="s">
        <v>2577</v>
      </c>
      <c r="H2772" s="153" t="s">
        <v>3</v>
      </c>
      <c r="I2772" s="155"/>
      <c r="L2772" s="152"/>
      <c r="M2772" s="156"/>
      <c r="T2772" s="157"/>
      <c r="AT2772" s="153" t="s">
        <v>194</v>
      </c>
      <c r="AU2772" s="153" t="s">
        <v>82</v>
      </c>
      <c r="AV2772" s="12" t="s">
        <v>9</v>
      </c>
      <c r="AW2772" s="12" t="s">
        <v>35</v>
      </c>
      <c r="AX2772" s="12" t="s">
        <v>74</v>
      </c>
      <c r="AY2772" s="153" t="s">
        <v>181</v>
      </c>
    </row>
    <row r="2773" spans="2:65" s="12" customFormat="1" ht="11.25">
      <c r="B2773" s="152"/>
      <c r="D2773" s="146" t="s">
        <v>194</v>
      </c>
      <c r="E2773" s="153" t="s">
        <v>3</v>
      </c>
      <c r="F2773" s="154" t="s">
        <v>2578</v>
      </c>
      <c r="H2773" s="153" t="s">
        <v>3</v>
      </c>
      <c r="I2773" s="155"/>
      <c r="L2773" s="152"/>
      <c r="M2773" s="156"/>
      <c r="T2773" s="157"/>
      <c r="AT2773" s="153" t="s">
        <v>194</v>
      </c>
      <c r="AU2773" s="153" t="s">
        <v>82</v>
      </c>
      <c r="AV2773" s="12" t="s">
        <v>9</v>
      </c>
      <c r="AW2773" s="12" t="s">
        <v>35</v>
      </c>
      <c r="AX2773" s="12" t="s">
        <v>74</v>
      </c>
      <c r="AY2773" s="153" t="s">
        <v>181</v>
      </c>
    </row>
    <row r="2774" spans="2:65" s="12" customFormat="1" ht="11.25">
      <c r="B2774" s="152"/>
      <c r="D2774" s="146" t="s">
        <v>194</v>
      </c>
      <c r="E2774" s="153" t="s">
        <v>3</v>
      </c>
      <c r="F2774" s="154" t="s">
        <v>2579</v>
      </c>
      <c r="H2774" s="153" t="s">
        <v>3</v>
      </c>
      <c r="I2774" s="155"/>
      <c r="L2774" s="152"/>
      <c r="M2774" s="156"/>
      <c r="T2774" s="157"/>
      <c r="AT2774" s="153" t="s">
        <v>194</v>
      </c>
      <c r="AU2774" s="153" t="s">
        <v>82</v>
      </c>
      <c r="AV2774" s="12" t="s">
        <v>9</v>
      </c>
      <c r="AW2774" s="12" t="s">
        <v>35</v>
      </c>
      <c r="AX2774" s="12" t="s">
        <v>74</v>
      </c>
      <c r="AY2774" s="153" t="s">
        <v>181</v>
      </c>
    </row>
    <row r="2775" spans="2:65" s="12" customFormat="1" ht="11.25">
      <c r="B2775" s="152"/>
      <c r="D2775" s="146" t="s">
        <v>194</v>
      </c>
      <c r="E2775" s="153" t="s">
        <v>3</v>
      </c>
      <c r="F2775" s="154" t="s">
        <v>2580</v>
      </c>
      <c r="H2775" s="153" t="s">
        <v>3</v>
      </c>
      <c r="I2775" s="155"/>
      <c r="L2775" s="152"/>
      <c r="M2775" s="156"/>
      <c r="T2775" s="157"/>
      <c r="AT2775" s="153" t="s">
        <v>194</v>
      </c>
      <c r="AU2775" s="153" t="s">
        <v>82</v>
      </c>
      <c r="AV2775" s="12" t="s">
        <v>9</v>
      </c>
      <c r="AW2775" s="12" t="s">
        <v>35</v>
      </c>
      <c r="AX2775" s="12" t="s">
        <v>74</v>
      </c>
      <c r="AY2775" s="153" t="s">
        <v>181</v>
      </c>
    </row>
    <row r="2776" spans="2:65" s="15" customFormat="1" ht="11.25">
      <c r="B2776" s="182"/>
      <c r="D2776" s="146" t="s">
        <v>194</v>
      </c>
      <c r="E2776" s="183" t="s">
        <v>3</v>
      </c>
      <c r="F2776" s="184" t="s">
        <v>595</v>
      </c>
      <c r="H2776" s="185">
        <v>0</v>
      </c>
      <c r="I2776" s="186"/>
      <c r="L2776" s="182"/>
      <c r="M2776" s="187"/>
      <c r="T2776" s="188"/>
      <c r="AT2776" s="183" t="s">
        <v>194</v>
      </c>
      <c r="AU2776" s="183" t="s">
        <v>82</v>
      </c>
      <c r="AV2776" s="15" t="s">
        <v>205</v>
      </c>
      <c r="AW2776" s="15" t="s">
        <v>35</v>
      </c>
      <c r="AX2776" s="15" t="s">
        <v>74</v>
      </c>
      <c r="AY2776" s="183" t="s">
        <v>181</v>
      </c>
    </row>
    <row r="2777" spans="2:65" s="14" customFormat="1" ht="11.25">
      <c r="B2777" s="165"/>
      <c r="D2777" s="146" t="s">
        <v>194</v>
      </c>
      <c r="E2777" s="166" t="s">
        <v>3</v>
      </c>
      <c r="F2777" s="167" t="s">
        <v>204</v>
      </c>
      <c r="H2777" s="168">
        <v>0</v>
      </c>
      <c r="I2777" s="169"/>
      <c r="L2777" s="165"/>
      <c r="M2777" s="170"/>
      <c r="T2777" s="171"/>
      <c r="AT2777" s="166" t="s">
        <v>194</v>
      </c>
      <c r="AU2777" s="166" t="s">
        <v>82</v>
      </c>
      <c r="AV2777" s="14" t="s">
        <v>188</v>
      </c>
      <c r="AW2777" s="14" t="s">
        <v>35</v>
      </c>
      <c r="AX2777" s="14" t="s">
        <v>9</v>
      </c>
      <c r="AY2777" s="166" t="s">
        <v>181</v>
      </c>
    </row>
    <row r="2778" spans="2:65" s="1" customFormat="1" ht="21.75" customHeight="1">
      <c r="B2778" s="132"/>
      <c r="C2778" s="172" t="s">
        <v>2581</v>
      </c>
      <c r="D2778" s="172" t="s">
        <v>403</v>
      </c>
      <c r="E2778" s="173" t="s">
        <v>2582</v>
      </c>
      <c r="F2778" s="174" t="s">
        <v>2583</v>
      </c>
      <c r="G2778" s="175" t="s">
        <v>980</v>
      </c>
      <c r="H2778" s="176">
        <v>0</v>
      </c>
      <c r="I2778" s="177"/>
      <c r="J2778" s="178">
        <f>ROUND(I2778*H2778,0)</f>
        <v>0</v>
      </c>
      <c r="K2778" s="174" t="s">
        <v>187</v>
      </c>
      <c r="L2778" s="179"/>
      <c r="M2778" s="180" t="s">
        <v>3</v>
      </c>
      <c r="N2778" s="181" t="s">
        <v>45</v>
      </c>
      <c r="P2778" s="142">
        <f>O2778*H2778</f>
        <v>0</v>
      </c>
      <c r="Q2778" s="142">
        <v>1.553E-2</v>
      </c>
      <c r="R2778" s="142">
        <f>Q2778*H2778</f>
        <v>0</v>
      </c>
      <c r="S2778" s="142">
        <v>0</v>
      </c>
      <c r="T2778" s="143">
        <f>S2778*H2778</f>
        <v>0</v>
      </c>
      <c r="AR2778" s="144" t="s">
        <v>446</v>
      </c>
      <c r="AT2778" s="144" t="s">
        <v>403</v>
      </c>
      <c r="AU2778" s="144" t="s">
        <v>82</v>
      </c>
      <c r="AY2778" s="18" t="s">
        <v>181</v>
      </c>
      <c r="BE2778" s="145">
        <f>IF(N2778="základní",J2778,0)</f>
        <v>0</v>
      </c>
      <c r="BF2778" s="145">
        <f>IF(N2778="snížená",J2778,0)</f>
        <v>0</v>
      </c>
      <c r="BG2778" s="145">
        <f>IF(N2778="zákl. přenesená",J2778,0)</f>
        <v>0</v>
      </c>
      <c r="BH2778" s="145">
        <f>IF(N2778="sníž. přenesená",J2778,0)</f>
        <v>0</v>
      </c>
      <c r="BI2778" s="145">
        <f>IF(N2778="nulová",J2778,0)</f>
        <v>0</v>
      </c>
      <c r="BJ2778" s="18" t="s">
        <v>9</v>
      </c>
      <c r="BK2778" s="145">
        <f>ROUND(I2778*H2778,0)</f>
        <v>0</v>
      </c>
      <c r="BL2778" s="18" t="s">
        <v>333</v>
      </c>
      <c r="BM2778" s="144" t="s">
        <v>2584</v>
      </c>
    </row>
    <row r="2779" spans="2:65" s="1" customFormat="1" ht="11.25">
      <c r="B2779" s="33"/>
      <c r="D2779" s="146" t="s">
        <v>190</v>
      </c>
      <c r="F2779" s="147" t="s">
        <v>2583</v>
      </c>
      <c r="I2779" s="148"/>
      <c r="L2779" s="33"/>
      <c r="M2779" s="149"/>
      <c r="T2779" s="54"/>
      <c r="AT2779" s="18" t="s">
        <v>190</v>
      </c>
      <c r="AU2779" s="18" t="s">
        <v>82</v>
      </c>
    </row>
    <row r="2780" spans="2:65" s="1" customFormat="1" ht="21.75" customHeight="1">
      <c r="B2780" s="132"/>
      <c r="C2780" s="172" t="s">
        <v>2585</v>
      </c>
      <c r="D2780" s="172" t="s">
        <v>403</v>
      </c>
      <c r="E2780" s="173" t="s">
        <v>2586</v>
      </c>
      <c r="F2780" s="174" t="s">
        <v>2587</v>
      </c>
      <c r="G2780" s="175" t="s">
        <v>980</v>
      </c>
      <c r="H2780" s="176">
        <v>0</v>
      </c>
      <c r="I2780" s="177"/>
      <c r="J2780" s="178">
        <f>ROUND(I2780*H2780,0)</f>
        <v>0</v>
      </c>
      <c r="K2780" s="174" t="s">
        <v>187</v>
      </c>
      <c r="L2780" s="179"/>
      <c r="M2780" s="180" t="s">
        <v>3</v>
      </c>
      <c r="N2780" s="181" t="s">
        <v>45</v>
      </c>
      <c r="P2780" s="142">
        <f>O2780*H2780</f>
        <v>0</v>
      </c>
      <c r="Q2780" s="142">
        <v>1.489E-2</v>
      </c>
      <c r="R2780" s="142">
        <f>Q2780*H2780</f>
        <v>0</v>
      </c>
      <c r="S2780" s="142">
        <v>0</v>
      </c>
      <c r="T2780" s="143">
        <f>S2780*H2780</f>
        <v>0</v>
      </c>
      <c r="AR2780" s="144" t="s">
        <v>446</v>
      </c>
      <c r="AT2780" s="144" t="s">
        <v>403</v>
      </c>
      <c r="AU2780" s="144" t="s">
        <v>82</v>
      </c>
      <c r="AY2780" s="18" t="s">
        <v>181</v>
      </c>
      <c r="BE2780" s="145">
        <f>IF(N2780="základní",J2780,0)</f>
        <v>0</v>
      </c>
      <c r="BF2780" s="145">
        <f>IF(N2780="snížená",J2780,0)</f>
        <v>0</v>
      </c>
      <c r="BG2780" s="145">
        <f>IF(N2780="zákl. přenesená",J2780,0)</f>
        <v>0</v>
      </c>
      <c r="BH2780" s="145">
        <f>IF(N2780="sníž. přenesená",J2780,0)</f>
        <v>0</v>
      </c>
      <c r="BI2780" s="145">
        <f>IF(N2780="nulová",J2780,0)</f>
        <v>0</v>
      </c>
      <c r="BJ2780" s="18" t="s">
        <v>9</v>
      </c>
      <c r="BK2780" s="145">
        <f>ROUND(I2780*H2780,0)</f>
        <v>0</v>
      </c>
      <c r="BL2780" s="18" t="s">
        <v>333</v>
      </c>
      <c r="BM2780" s="144" t="s">
        <v>2588</v>
      </c>
    </row>
    <row r="2781" spans="2:65" s="1" customFormat="1" ht="11.25">
      <c r="B2781" s="33"/>
      <c r="D2781" s="146" t="s">
        <v>190</v>
      </c>
      <c r="F2781" s="147" t="s">
        <v>2587</v>
      </c>
      <c r="I2781" s="148"/>
      <c r="L2781" s="33"/>
      <c r="M2781" s="149"/>
      <c r="T2781" s="54"/>
      <c r="AT2781" s="18" t="s">
        <v>190</v>
      </c>
      <c r="AU2781" s="18" t="s">
        <v>82</v>
      </c>
    </row>
    <row r="2782" spans="2:65" s="1" customFormat="1" ht="16.5" customHeight="1">
      <c r="B2782" s="132"/>
      <c r="C2782" s="133" t="s">
        <v>2589</v>
      </c>
      <c r="D2782" s="133" t="s">
        <v>183</v>
      </c>
      <c r="E2782" s="134" t="s">
        <v>2590</v>
      </c>
      <c r="F2782" s="135" t="s">
        <v>2591</v>
      </c>
      <c r="G2782" s="136" t="s">
        <v>980</v>
      </c>
      <c r="H2782" s="137">
        <v>0</v>
      </c>
      <c r="I2782" s="138"/>
      <c r="J2782" s="139">
        <f>ROUND(I2782*H2782,0)</f>
        <v>0</v>
      </c>
      <c r="K2782" s="135" t="s">
        <v>187</v>
      </c>
      <c r="L2782" s="33"/>
      <c r="M2782" s="140" t="s">
        <v>3</v>
      </c>
      <c r="N2782" s="141" t="s">
        <v>45</v>
      </c>
      <c r="P2782" s="142">
        <f>O2782*H2782</f>
        <v>0</v>
      </c>
      <c r="Q2782" s="142">
        <v>2.2000000000000001E-4</v>
      </c>
      <c r="R2782" s="142">
        <f>Q2782*H2782</f>
        <v>0</v>
      </c>
      <c r="S2782" s="142">
        <v>0</v>
      </c>
      <c r="T2782" s="143">
        <f>S2782*H2782</f>
        <v>0</v>
      </c>
      <c r="AR2782" s="144" t="s">
        <v>333</v>
      </c>
      <c r="AT2782" s="144" t="s">
        <v>183</v>
      </c>
      <c r="AU2782" s="144" t="s">
        <v>82</v>
      </c>
      <c r="AY2782" s="18" t="s">
        <v>181</v>
      </c>
      <c r="BE2782" s="145">
        <f>IF(N2782="základní",J2782,0)</f>
        <v>0</v>
      </c>
      <c r="BF2782" s="145">
        <f>IF(N2782="snížená",J2782,0)</f>
        <v>0</v>
      </c>
      <c r="BG2782" s="145">
        <f>IF(N2782="zákl. přenesená",J2782,0)</f>
        <v>0</v>
      </c>
      <c r="BH2782" s="145">
        <f>IF(N2782="sníž. přenesená",J2782,0)</f>
        <v>0</v>
      </c>
      <c r="BI2782" s="145">
        <f>IF(N2782="nulová",J2782,0)</f>
        <v>0</v>
      </c>
      <c r="BJ2782" s="18" t="s">
        <v>9</v>
      </c>
      <c r="BK2782" s="145">
        <f>ROUND(I2782*H2782,0)</f>
        <v>0</v>
      </c>
      <c r="BL2782" s="18" t="s">
        <v>333</v>
      </c>
      <c r="BM2782" s="144" t="s">
        <v>2592</v>
      </c>
    </row>
    <row r="2783" spans="2:65" s="1" customFormat="1" ht="11.25">
      <c r="B2783" s="33"/>
      <c r="D2783" s="146" t="s">
        <v>190</v>
      </c>
      <c r="F2783" s="147" t="s">
        <v>2593</v>
      </c>
      <c r="I2783" s="148"/>
      <c r="L2783" s="33"/>
      <c r="M2783" s="149"/>
      <c r="T2783" s="54"/>
      <c r="AT2783" s="18" t="s">
        <v>190</v>
      </c>
      <c r="AU2783" s="18" t="s">
        <v>82</v>
      </c>
    </row>
    <row r="2784" spans="2:65" s="1" customFormat="1" ht="11.25">
      <c r="B2784" s="33"/>
      <c r="D2784" s="150" t="s">
        <v>192</v>
      </c>
      <c r="F2784" s="151" t="s">
        <v>2594</v>
      </c>
      <c r="I2784" s="148"/>
      <c r="L2784" s="33"/>
      <c r="M2784" s="149"/>
      <c r="T2784" s="54"/>
      <c r="AT2784" s="18" t="s">
        <v>192</v>
      </c>
      <c r="AU2784" s="18" t="s">
        <v>82</v>
      </c>
    </row>
    <row r="2785" spans="2:65" s="12" customFormat="1" ht="11.25">
      <c r="B2785" s="152"/>
      <c r="D2785" s="146" t="s">
        <v>194</v>
      </c>
      <c r="E2785" s="153" t="s">
        <v>3</v>
      </c>
      <c r="F2785" s="154" t="s">
        <v>244</v>
      </c>
      <c r="H2785" s="153" t="s">
        <v>3</v>
      </c>
      <c r="I2785" s="155"/>
      <c r="L2785" s="152"/>
      <c r="M2785" s="156"/>
      <c r="T2785" s="157"/>
      <c r="AT2785" s="153" t="s">
        <v>194</v>
      </c>
      <c r="AU2785" s="153" t="s">
        <v>82</v>
      </c>
      <c r="AV2785" s="12" t="s">
        <v>9</v>
      </c>
      <c r="AW2785" s="12" t="s">
        <v>35</v>
      </c>
      <c r="AX2785" s="12" t="s">
        <v>74</v>
      </c>
      <c r="AY2785" s="153" t="s">
        <v>181</v>
      </c>
    </row>
    <row r="2786" spans="2:65" s="12" customFormat="1" ht="11.25">
      <c r="B2786" s="152"/>
      <c r="D2786" s="146" t="s">
        <v>194</v>
      </c>
      <c r="E2786" s="153" t="s">
        <v>3</v>
      </c>
      <c r="F2786" s="154" t="s">
        <v>2595</v>
      </c>
      <c r="H2786" s="153" t="s">
        <v>3</v>
      </c>
      <c r="I2786" s="155"/>
      <c r="L2786" s="152"/>
      <c r="M2786" s="156"/>
      <c r="T2786" s="157"/>
      <c r="AT2786" s="153" t="s">
        <v>194</v>
      </c>
      <c r="AU2786" s="153" t="s">
        <v>82</v>
      </c>
      <c r="AV2786" s="12" t="s">
        <v>9</v>
      </c>
      <c r="AW2786" s="12" t="s">
        <v>35</v>
      </c>
      <c r="AX2786" s="12" t="s">
        <v>74</v>
      </c>
      <c r="AY2786" s="153" t="s">
        <v>181</v>
      </c>
    </row>
    <row r="2787" spans="2:65" s="12" customFormat="1" ht="11.25">
      <c r="B2787" s="152"/>
      <c r="D2787" s="146" t="s">
        <v>194</v>
      </c>
      <c r="E2787" s="153" t="s">
        <v>3</v>
      </c>
      <c r="F2787" s="154" t="s">
        <v>2596</v>
      </c>
      <c r="H2787" s="153" t="s">
        <v>3</v>
      </c>
      <c r="I2787" s="155"/>
      <c r="L2787" s="152"/>
      <c r="M2787" s="156"/>
      <c r="T2787" s="157"/>
      <c r="AT2787" s="153" t="s">
        <v>194</v>
      </c>
      <c r="AU2787" s="153" t="s">
        <v>82</v>
      </c>
      <c r="AV2787" s="12" t="s">
        <v>9</v>
      </c>
      <c r="AW2787" s="12" t="s">
        <v>35</v>
      </c>
      <c r="AX2787" s="12" t="s">
        <v>74</v>
      </c>
      <c r="AY2787" s="153" t="s">
        <v>181</v>
      </c>
    </row>
    <row r="2788" spans="2:65" s="12" customFormat="1" ht="11.25">
      <c r="B2788" s="152"/>
      <c r="D2788" s="146" t="s">
        <v>194</v>
      </c>
      <c r="E2788" s="153" t="s">
        <v>3</v>
      </c>
      <c r="F2788" s="154" t="s">
        <v>2597</v>
      </c>
      <c r="H2788" s="153" t="s">
        <v>3</v>
      </c>
      <c r="I2788" s="155"/>
      <c r="L2788" s="152"/>
      <c r="M2788" s="156"/>
      <c r="T2788" s="157"/>
      <c r="AT2788" s="153" t="s">
        <v>194</v>
      </c>
      <c r="AU2788" s="153" t="s">
        <v>82</v>
      </c>
      <c r="AV2788" s="12" t="s">
        <v>9</v>
      </c>
      <c r="AW2788" s="12" t="s">
        <v>35</v>
      </c>
      <c r="AX2788" s="12" t="s">
        <v>74</v>
      </c>
      <c r="AY2788" s="153" t="s">
        <v>181</v>
      </c>
    </row>
    <row r="2789" spans="2:65" s="14" customFormat="1" ht="11.25">
      <c r="B2789" s="165"/>
      <c r="D2789" s="146" t="s">
        <v>194</v>
      </c>
      <c r="E2789" s="166" t="s">
        <v>3</v>
      </c>
      <c r="F2789" s="167" t="s">
        <v>204</v>
      </c>
      <c r="H2789" s="168">
        <v>0</v>
      </c>
      <c r="I2789" s="169"/>
      <c r="L2789" s="165"/>
      <c r="M2789" s="170"/>
      <c r="T2789" s="171"/>
      <c r="AT2789" s="166" t="s">
        <v>194</v>
      </c>
      <c r="AU2789" s="166" t="s">
        <v>82</v>
      </c>
      <c r="AV2789" s="14" t="s">
        <v>188</v>
      </c>
      <c r="AW2789" s="14" t="s">
        <v>35</v>
      </c>
      <c r="AX2789" s="14" t="s">
        <v>9</v>
      </c>
      <c r="AY2789" s="166" t="s">
        <v>181</v>
      </c>
    </row>
    <row r="2790" spans="2:65" s="1" customFormat="1" ht="21.75" customHeight="1">
      <c r="B2790" s="132"/>
      <c r="C2790" s="172" t="s">
        <v>2598</v>
      </c>
      <c r="D2790" s="172" t="s">
        <v>403</v>
      </c>
      <c r="E2790" s="173" t="s">
        <v>2599</v>
      </c>
      <c r="F2790" s="174" t="s">
        <v>2600</v>
      </c>
      <c r="G2790" s="175" t="s">
        <v>980</v>
      </c>
      <c r="H2790" s="176">
        <v>0</v>
      </c>
      <c r="I2790" s="177"/>
      <c r="J2790" s="178">
        <f>ROUND(I2790*H2790,0)</f>
        <v>0</v>
      </c>
      <c r="K2790" s="174" t="s">
        <v>187</v>
      </c>
      <c r="L2790" s="179"/>
      <c r="M2790" s="180" t="s">
        <v>3</v>
      </c>
      <c r="N2790" s="181" t="s">
        <v>45</v>
      </c>
      <c r="P2790" s="142">
        <f>O2790*H2790</f>
        <v>0</v>
      </c>
      <c r="Q2790" s="142">
        <v>1.5900000000000001E-2</v>
      </c>
      <c r="R2790" s="142">
        <f>Q2790*H2790</f>
        <v>0</v>
      </c>
      <c r="S2790" s="142">
        <v>0</v>
      </c>
      <c r="T2790" s="143">
        <f>S2790*H2790</f>
        <v>0</v>
      </c>
      <c r="AR2790" s="144" t="s">
        <v>446</v>
      </c>
      <c r="AT2790" s="144" t="s">
        <v>403</v>
      </c>
      <c r="AU2790" s="144" t="s">
        <v>82</v>
      </c>
      <c r="AY2790" s="18" t="s">
        <v>181</v>
      </c>
      <c r="BE2790" s="145">
        <f>IF(N2790="základní",J2790,0)</f>
        <v>0</v>
      </c>
      <c r="BF2790" s="145">
        <f>IF(N2790="snížená",J2790,0)</f>
        <v>0</v>
      </c>
      <c r="BG2790" s="145">
        <f>IF(N2790="zákl. přenesená",J2790,0)</f>
        <v>0</v>
      </c>
      <c r="BH2790" s="145">
        <f>IF(N2790="sníž. přenesená",J2790,0)</f>
        <v>0</v>
      </c>
      <c r="BI2790" s="145">
        <f>IF(N2790="nulová",J2790,0)</f>
        <v>0</v>
      </c>
      <c r="BJ2790" s="18" t="s">
        <v>9</v>
      </c>
      <c r="BK2790" s="145">
        <f>ROUND(I2790*H2790,0)</f>
        <v>0</v>
      </c>
      <c r="BL2790" s="18" t="s">
        <v>333</v>
      </c>
      <c r="BM2790" s="144" t="s">
        <v>2601</v>
      </c>
    </row>
    <row r="2791" spans="2:65" s="1" customFormat="1" ht="11.25">
      <c r="B2791" s="33"/>
      <c r="D2791" s="146" t="s">
        <v>190</v>
      </c>
      <c r="F2791" s="147" t="s">
        <v>2600</v>
      </c>
      <c r="I2791" s="148"/>
      <c r="L2791" s="33"/>
      <c r="M2791" s="149"/>
      <c r="T2791" s="54"/>
      <c r="AT2791" s="18" t="s">
        <v>190</v>
      </c>
      <c r="AU2791" s="18" t="s">
        <v>82</v>
      </c>
    </row>
    <row r="2792" spans="2:65" s="1" customFormat="1" ht="21.75" customHeight="1">
      <c r="B2792" s="132"/>
      <c r="C2792" s="133" t="s">
        <v>2602</v>
      </c>
      <c r="D2792" s="133" t="s">
        <v>183</v>
      </c>
      <c r="E2792" s="134" t="s">
        <v>2603</v>
      </c>
      <c r="F2792" s="135" t="s">
        <v>2604</v>
      </c>
      <c r="G2792" s="136" t="s">
        <v>186</v>
      </c>
      <c r="H2792" s="137">
        <v>32.85</v>
      </c>
      <c r="I2792" s="138"/>
      <c r="J2792" s="139">
        <f>ROUND(I2792*H2792,0)</f>
        <v>0</v>
      </c>
      <c r="K2792" s="135" t="s">
        <v>187</v>
      </c>
      <c r="L2792" s="33"/>
      <c r="M2792" s="140" t="s">
        <v>3</v>
      </c>
      <c r="N2792" s="141" t="s">
        <v>45</v>
      </c>
      <c r="P2792" s="142">
        <f>O2792*H2792</f>
        <v>0</v>
      </c>
      <c r="Q2792" s="142">
        <v>4.2770000000000002E-2</v>
      </c>
      <c r="R2792" s="142">
        <f>Q2792*H2792</f>
        <v>1.4049945000000001</v>
      </c>
      <c r="S2792" s="142">
        <v>0</v>
      </c>
      <c r="T2792" s="143">
        <f>S2792*H2792</f>
        <v>0</v>
      </c>
      <c r="AR2792" s="144" t="s">
        <v>333</v>
      </c>
      <c r="AT2792" s="144" t="s">
        <v>183</v>
      </c>
      <c r="AU2792" s="144" t="s">
        <v>82</v>
      </c>
      <c r="AY2792" s="18" t="s">
        <v>181</v>
      </c>
      <c r="BE2792" s="145">
        <f>IF(N2792="základní",J2792,0)</f>
        <v>0</v>
      </c>
      <c r="BF2792" s="145">
        <f>IF(N2792="snížená",J2792,0)</f>
        <v>0</v>
      </c>
      <c r="BG2792" s="145">
        <f>IF(N2792="zákl. přenesená",J2792,0)</f>
        <v>0</v>
      </c>
      <c r="BH2792" s="145">
        <f>IF(N2792="sníž. přenesená",J2792,0)</f>
        <v>0</v>
      </c>
      <c r="BI2792" s="145">
        <f>IF(N2792="nulová",J2792,0)</f>
        <v>0</v>
      </c>
      <c r="BJ2792" s="18" t="s">
        <v>9</v>
      </c>
      <c r="BK2792" s="145">
        <f>ROUND(I2792*H2792,0)</f>
        <v>0</v>
      </c>
      <c r="BL2792" s="18" t="s">
        <v>333</v>
      </c>
      <c r="BM2792" s="144" t="s">
        <v>2605</v>
      </c>
    </row>
    <row r="2793" spans="2:65" s="1" customFormat="1" ht="19.5">
      <c r="B2793" s="33"/>
      <c r="D2793" s="146" t="s">
        <v>190</v>
      </c>
      <c r="F2793" s="147" t="s">
        <v>2606</v>
      </c>
      <c r="I2793" s="148"/>
      <c r="L2793" s="33"/>
      <c r="M2793" s="149"/>
      <c r="T2793" s="54"/>
      <c r="AT2793" s="18" t="s">
        <v>190</v>
      </c>
      <c r="AU2793" s="18" t="s">
        <v>82</v>
      </c>
    </row>
    <row r="2794" spans="2:65" s="1" customFormat="1" ht="11.25">
      <c r="B2794" s="33"/>
      <c r="D2794" s="150" t="s">
        <v>192</v>
      </c>
      <c r="F2794" s="151" t="s">
        <v>2607</v>
      </c>
      <c r="I2794" s="148"/>
      <c r="L2794" s="33"/>
      <c r="M2794" s="149"/>
      <c r="T2794" s="54"/>
      <c r="AT2794" s="18" t="s">
        <v>192</v>
      </c>
      <c r="AU2794" s="18" t="s">
        <v>82</v>
      </c>
    </row>
    <row r="2795" spans="2:65" s="12" customFormat="1" ht="11.25">
      <c r="B2795" s="152"/>
      <c r="D2795" s="146" t="s">
        <v>194</v>
      </c>
      <c r="E2795" s="153" t="s">
        <v>3</v>
      </c>
      <c r="F2795" s="154" t="s">
        <v>2511</v>
      </c>
      <c r="H2795" s="153" t="s">
        <v>3</v>
      </c>
      <c r="I2795" s="155"/>
      <c r="L2795" s="152"/>
      <c r="M2795" s="156"/>
      <c r="T2795" s="157"/>
      <c r="AT2795" s="153" t="s">
        <v>194</v>
      </c>
      <c r="AU2795" s="153" t="s">
        <v>82</v>
      </c>
      <c r="AV2795" s="12" t="s">
        <v>9</v>
      </c>
      <c r="AW2795" s="12" t="s">
        <v>35</v>
      </c>
      <c r="AX2795" s="12" t="s">
        <v>74</v>
      </c>
      <c r="AY2795" s="153" t="s">
        <v>181</v>
      </c>
    </row>
    <row r="2796" spans="2:65" s="13" customFormat="1" ht="11.25">
      <c r="B2796" s="158"/>
      <c r="D2796" s="146" t="s">
        <v>194</v>
      </c>
      <c r="E2796" s="159" t="s">
        <v>3</v>
      </c>
      <c r="F2796" s="160" t="s">
        <v>2608</v>
      </c>
      <c r="H2796" s="161">
        <v>6.45</v>
      </c>
      <c r="I2796" s="162"/>
      <c r="L2796" s="158"/>
      <c r="M2796" s="163"/>
      <c r="T2796" s="164"/>
      <c r="AT2796" s="159" t="s">
        <v>194</v>
      </c>
      <c r="AU2796" s="159" t="s">
        <v>82</v>
      </c>
      <c r="AV2796" s="13" t="s">
        <v>82</v>
      </c>
      <c r="AW2796" s="13" t="s">
        <v>35</v>
      </c>
      <c r="AX2796" s="13" t="s">
        <v>74</v>
      </c>
      <c r="AY2796" s="159" t="s">
        <v>181</v>
      </c>
    </row>
    <row r="2797" spans="2:65" s="12" customFormat="1" ht="11.25">
      <c r="B2797" s="152"/>
      <c r="D2797" s="146" t="s">
        <v>194</v>
      </c>
      <c r="E2797" s="153" t="s">
        <v>3</v>
      </c>
      <c r="F2797" s="154" t="s">
        <v>548</v>
      </c>
      <c r="H2797" s="153" t="s">
        <v>3</v>
      </c>
      <c r="I2797" s="155"/>
      <c r="L2797" s="152"/>
      <c r="M2797" s="156"/>
      <c r="T2797" s="157"/>
      <c r="AT2797" s="153" t="s">
        <v>194</v>
      </c>
      <c r="AU2797" s="153" t="s">
        <v>82</v>
      </c>
      <c r="AV2797" s="12" t="s">
        <v>9</v>
      </c>
      <c r="AW2797" s="12" t="s">
        <v>35</v>
      </c>
      <c r="AX2797" s="12" t="s">
        <v>74</v>
      </c>
      <c r="AY2797" s="153" t="s">
        <v>181</v>
      </c>
    </row>
    <row r="2798" spans="2:65" s="12" customFormat="1" ht="11.25">
      <c r="B2798" s="152"/>
      <c r="D2798" s="146" t="s">
        <v>194</v>
      </c>
      <c r="E2798" s="153" t="s">
        <v>3</v>
      </c>
      <c r="F2798" s="154" t="s">
        <v>2609</v>
      </c>
      <c r="H2798" s="153" t="s">
        <v>3</v>
      </c>
      <c r="I2798" s="155"/>
      <c r="L2798" s="152"/>
      <c r="M2798" s="156"/>
      <c r="T2798" s="157"/>
      <c r="AT2798" s="153" t="s">
        <v>194</v>
      </c>
      <c r="AU2798" s="153" t="s">
        <v>82</v>
      </c>
      <c r="AV2798" s="12" t="s">
        <v>9</v>
      </c>
      <c r="AW2798" s="12" t="s">
        <v>35</v>
      </c>
      <c r="AX2798" s="12" t="s">
        <v>74</v>
      </c>
      <c r="AY2798" s="153" t="s">
        <v>181</v>
      </c>
    </row>
    <row r="2799" spans="2:65" s="13" customFormat="1" ht="11.25">
      <c r="B2799" s="158"/>
      <c r="D2799" s="146" t="s">
        <v>194</v>
      </c>
      <c r="E2799" s="159" t="s">
        <v>3</v>
      </c>
      <c r="F2799" s="160" t="s">
        <v>2610</v>
      </c>
      <c r="H2799" s="161">
        <v>16.8</v>
      </c>
      <c r="I2799" s="162"/>
      <c r="L2799" s="158"/>
      <c r="M2799" s="163"/>
      <c r="T2799" s="164"/>
      <c r="AT2799" s="159" t="s">
        <v>194</v>
      </c>
      <c r="AU2799" s="159" t="s">
        <v>82</v>
      </c>
      <c r="AV2799" s="13" t="s">
        <v>82</v>
      </c>
      <c r="AW2799" s="13" t="s">
        <v>35</v>
      </c>
      <c r="AX2799" s="13" t="s">
        <v>74</v>
      </c>
      <c r="AY2799" s="159" t="s">
        <v>181</v>
      </c>
    </row>
    <row r="2800" spans="2:65" s="13" customFormat="1" ht="11.25">
      <c r="B2800" s="158"/>
      <c r="D2800" s="146" t="s">
        <v>194</v>
      </c>
      <c r="E2800" s="159" t="s">
        <v>3</v>
      </c>
      <c r="F2800" s="160" t="s">
        <v>2611</v>
      </c>
      <c r="H2800" s="161">
        <v>9.6</v>
      </c>
      <c r="I2800" s="162"/>
      <c r="L2800" s="158"/>
      <c r="M2800" s="163"/>
      <c r="T2800" s="164"/>
      <c r="AT2800" s="159" t="s">
        <v>194</v>
      </c>
      <c r="AU2800" s="159" t="s">
        <v>82</v>
      </c>
      <c r="AV2800" s="13" t="s">
        <v>82</v>
      </c>
      <c r="AW2800" s="13" t="s">
        <v>35</v>
      </c>
      <c r="AX2800" s="13" t="s">
        <v>74</v>
      </c>
      <c r="AY2800" s="159" t="s">
        <v>181</v>
      </c>
    </row>
    <row r="2801" spans="2:65" s="14" customFormat="1" ht="11.25">
      <c r="B2801" s="165"/>
      <c r="D2801" s="146" t="s">
        <v>194</v>
      </c>
      <c r="E2801" s="166" t="s">
        <v>3</v>
      </c>
      <c r="F2801" s="167" t="s">
        <v>204</v>
      </c>
      <c r="H2801" s="168">
        <v>32.85</v>
      </c>
      <c r="I2801" s="169"/>
      <c r="L2801" s="165"/>
      <c r="M2801" s="170"/>
      <c r="T2801" s="171"/>
      <c r="AT2801" s="166" t="s">
        <v>194</v>
      </c>
      <c r="AU2801" s="166" t="s">
        <v>82</v>
      </c>
      <c r="AV2801" s="14" t="s">
        <v>188</v>
      </c>
      <c r="AW2801" s="14" t="s">
        <v>35</v>
      </c>
      <c r="AX2801" s="14" t="s">
        <v>9</v>
      </c>
      <c r="AY2801" s="166" t="s">
        <v>181</v>
      </c>
    </row>
    <row r="2802" spans="2:65" s="1" customFormat="1" ht="16.5" customHeight="1">
      <c r="B2802" s="132"/>
      <c r="C2802" s="133" t="s">
        <v>2612</v>
      </c>
      <c r="D2802" s="133" t="s">
        <v>183</v>
      </c>
      <c r="E2802" s="134" t="s">
        <v>2613</v>
      </c>
      <c r="F2802" s="135" t="s">
        <v>2614</v>
      </c>
      <c r="G2802" s="136" t="s">
        <v>186</v>
      </c>
      <c r="H2802" s="137">
        <v>78.995000000000005</v>
      </c>
      <c r="I2802" s="138"/>
      <c r="J2802" s="139">
        <f>ROUND(I2802*H2802,0)</f>
        <v>0</v>
      </c>
      <c r="K2802" s="135" t="s">
        <v>187</v>
      </c>
      <c r="L2802" s="33"/>
      <c r="M2802" s="140" t="s">
        <v>3</v>
      </c>
      <c r="N2802" s="141" t="s">
        <v>45</v>
      </c>
      <c r="P2802" s="142">
        <f>O2802*H2802</f>
        <v>0</v>
      </c>
      <c r="Q2802" s="142">
        <v>2.4830000000000001E-2</v>
      </c>
      <c r="R2802" s="142">
        <f>Q2802*H2802</f>
        <v>1.9614458500000003</v>
      </c>
      <c r="S2802" s="142">
        <v>0</v>
      </c>
      <c r="T2802" s="143">
        <f>S2802*H2802</f>
        <v>0</v>
      </c>
      <c r="AR2802" s="144" t="s">
        <v>333</v>
      </c>
      <c r="AT2802" s="144" t="s">
        <v>183</v>
      </c>
      <c r="AU2802" s="144" t="s">
        <v>82</v>
      </c>
      <c r="AY2802" s="18" t="s">
        <v>181</v>
      </c>
      <c r="BE2802" s="145">
        <f>IF(N2802="základní",J2802,0)</f>
        <v>0</v>
      </c>
      <c r="BF2802" s="145">
        <f>IF(N2802="snížená",J2802,0)</f>
        <v>0</v>
      </c>
      <c r="BG2802" s="145">
        <f>IF(N2802="zákl. přenesená",J2802,0)</f>
        <v>0</v>
      </c>
      <c r="BH2802" s="145">
        <f>IF(N2802="sníž. přenesená",J2802,0)</f>
        <v>0</v>
      </c>
      <c r="BI2802" s="145">
        <f>IF(N2802="nulová",J2802,0)</f>
        <v>0</v>
      </c>
      <c r="BJ2802" s="18" t="s">
        <v>9</v>
      </c>
      <c r="BK2802" s="145">
        <f>ROUND(I2802*H2802,0)</f>
        <v>0</v>
      </c>
      <c r="BL2802" s="18" t="s">
        <v>333</v>
      </c>
      <c r="BM2802" s="144" t="s">
        <v>2615</v>
      </c>
    </row>
    <row r="2803" spans="2:65" s="1" customFormat="1" ht="11.25">
      <c r="B2803" s="33"/>
      <c r="D2803" s="146" t="s">
        <v>190</v>
      </c>
      <c r="F2803" s="147" t="s">
        <v>2616</v>
      </c>
      <c r="I2803" s="148"/>
      <c r="L2803" s="33"/>
      <c r="M2803" s="149"/>
      <c r="T2803" s="54"/>
      <c r="AT2803" s="18" t="s">
        <v>190</v>
      </c>
      <c r="AU2803" s="18" t="s">
        <v>82</v>
      </c>
    </row>
    <row r="2804" spans="2:65" s="1" customFormat="1" ht="11.25">
      <c r="B2804" s="33"/>
      <c r="D2804" s="150" t="s">
        <v>192</v>
      </c>
      <c r="F2804" s="151" t="s">
        <v>2617</v>
      </c>
      <c r="I2804" s="148"/>
      <c r="L2804" s="33"/>
      <c r="M2804" s="149"/>
      <c r="T2804" s="54"/>
      <c r="AT2804" s="18" t="s">
        <v>192</v>
      </c>
      <c r="AU2804" s="18" t="s">
        <v>82</v>
      </c>
    </row>
    <row r="2805" spans="2:65" s="12" customFormat="1" ht="11.25">
      <c r="B2805" s="152"/>
      <c r="D2805" s="146" t="s">
        <v>194</v>
      </c>
      <c r="E2805" s="153" t="s">
        <v>3</v>
      </c>
      <c r="F2805" s="154" t="s">
        <v>548</v>
      </c>
      <c r="H2805" s="153" t="s">
        <v>3</v>
      </c>
      <c r="I2805" s="155"/>
      <c r="L2805" s="152"/>
      <c r="M2805" s="156"/>
      <c r="T2805" s="157"/>
      <c r="AT2805" s="153" t="s">
        <v>194</v>
      </c>
      <c r="AU2805" s="153" t="s">
        <v>82</v>
      </c>
      <c r="AV2805" s="12" t="s">
        <v>9</v>
      </c>
      <c r="AW2805" s="12" t="s">
        <v>35</v>
      </c>
      <c r="AX2805" s="12" t="s">
        <v>74</v>
      </c>
      <c r="AY2805" s="153" t="s">
        <v>181</v>
      </c>
    </row>
    <row r="2806" spans="2:65" s="13" customFormat="1" ht="11.25">
      <c r="B2806" s="158"/>
      <c r="D2806" s="146" t="s">
        <v>194</v>
      </c>
      <c r="E2806" s="159" t="s">
        <v>3</v>
      </c>
      <c r="F2806" s="160" t="s">
        <v>2451</v>
      </c>
      <c r="H2806" s="161">
        <v>27.875</v>
      </c>
      <c r="I2806" s="162"/>
      <c r="L2806" s="158"/>
      <c r="M2806" s="163"/>
      <c r="T2806" s="164"/>
      <c r="AT2806" s="159" t="s">
        <v>194</v>
      </c>
      <c r="AU2806" s="159" t="s">
        <v>82</v>
      </c>
      <c r="AV2806" s="13" t="s">
        <v>82</v>
      </c>
      <c r="AW2806" s="13" t="s">
        <v>35</v>
      </c>
      <c r="AX2806" s="13" t="s">
        <v>74</v>
      </c>
      <c r="AY2806" s="159" t="s">
        <v>181</v>
      </c>
    </row>
    <row r="2807" spans="2:65" s="13" customFormat="1" ht="11.25">
      <c r="B2807" s="158"/>
      <c r="D2807" s="146" t="s">
        <v>194</v>
      </c>
      <c r="E2807" s="159" t="s">
        <v>3</v>
      </c>
      <c r="F2807" s="160" t="s">
        <v>2452</v>
      </c>
      <c r="H2807" s="161">
        <v>10.48</v>
      </c>
      <c r="I2807" s="162"/>
      <c r="L2807" s="158"/>
      <c r="M2807" s="163"/>
      <c r="T2807" s="164"/>
      <c r="AT2807" s="159" t="s">
        <v>194</v>
      </c>
      <c r="AU2807" s="159" t="s">
        <v>82</v>
      </c>
      <c r="AV2807" s="13" t="s">
        <v>82</v>
      </c>
      <c r="AW2807" s="13" t="s">
        <v>35</v>
      </c>
      <c r="AX2807" s="13" t="s">
        <v>74</v>
      </c>
      <c r="AY2807" s="159" t="s">
        <v>181</v>
      </c>
    </row>
    <row r="2808" spans="2:65" s="13" customFormat="1" ht="11.25">
      <c r="B2808" s="158"/>
      <c r="D2808" s="146" t="s">
        <v>194</v>
      </c>
      <c r="E2808" s="159" t="s">
        <v>3</v>
      </c>
      <c r="F2808" s="160" t="s">
        <v>2453</v>
      </c>
      <c r="H2808" s="161">
        <v>5.14</v>
      </c>
      <c r="I2808" s="162"/>
      <c r="L2808" s="158"/>
      <c r="M2808" s="163"/>
      <c r="T2808" s="164"/>
      <c r="AT2808" s="159" t="s">
        <v>194</v>
      </c>
      <c r="AU2808" s="159" t="s">
        <v>82</v>
      </c>
      <c r="AV2808" s="13" t="s">
        <v>82</v>
      </c>
      <c r="AW2808" s="13" t="s">
        <v>35</v>
      </c>
      <c r="AX2808" s="13" t="s">
        <v>74</v>
      </c>
      <c r="AY2808" s="159" t="s">
        <v>181</v>
      </c>
    </row>
    <row r="2809" spans="2:65" s="13" customFormat="1" ht="11.25">
      <c r="B2809" s="158"/>
      <c r="D2809" s="146" t="s">
        <v>194</v>
      </c>
      <c r="E2809" s="159" t="s">
        <v>3</v>
      </c>
      <c r="F2809" s="160" t="s">
        <v>2454</v>
      </c>
      <c r="H2809" s="161">
        <v>5.0999999999999996</v>
      </c>
      <c r="I2809" s="162"/>
      <c r="L2809" s="158"/>
      <c r="M2809" s="163"/>
      <c r="T2809" s="164"/>
      <c r="AT2809" s="159" t="s">
        <v>194</v>
      </c>
      <c r="AU2809" s="159" t="s">
        <v>82</v>
      </c>
      <c r="AV2809" s="13" t="s">
        <v>82</v>
      </c>
      <c r="AW2809" s="13" t="s">
        <v>35</v>
      </c>
      <c r="AX2809" s="13" t="s">
        <v>74</v>
      </c>
      <c r="AY2809" s="159" t="s">
        <v>181</v>
      </c>
    </row>
    <row r="2810" spans="2:65" s="13" customFormat="1" ht="11.25">
      <c r="B2810" s="158"/>
      <c r="D2810" s="146" t="s">
        <v>194</v>
      </c>
      <c r="E2810" s="159" t="s">
        <v>3</v>
      </c>
      <c r="F2810" s="160" t="s">
        <v>2455</v>
      </c>
      <c r="H2810" s="161">
        <v>4.3</v>
      </c>
      <c r="I2810" s="162"/>
      <c r="L2810" s="158"/>
      <c r="M2810" s="163"/>
      <c r="T2810" s="164"/>
      <c r="AT2810" s="159" t="s">
        <v>194</v>
      </c>
      <c r="AU2810" s="159" t="s">
        <v>82</v>
      </c>
      <c r="AV2810" s="13" t="s">
        <v>82</v>
      </c>
      <c r="AW2810" s="13" t="s">
        <v>35</v>
      </c>
      <c r="AX2810" s="13" t="s">
        <v>74</v>
      </c>
      <c r="AY2810" s="159" t="s">
        <v>181</v>
      </c>
    </row>
    <row r="2811" spans="2:65" s="13" customFormat="1" ht="11.25">
      <c r="B2811" s="158"/>
      <c r="D2811" s="146" t="s">
        <v>194</v>
      </c>
      <c r="E2811" s="159" t="s">
        <v>3</v>
      </c>
      <c r="F2811" s="160" t="s">
        <v>2456</v>
      </c>
      <c r="H2811" s="161">
        <v>11.4</v>
      </c>
      <c r="I2811" s="162"/>
      <c r="L2811" s="158"/>
      <c r="M2811" s="163"/>
      <c r="T2811" s="164"/>
      <c r="AT2811" s="159" t="s">
        <v>194</v>
      </c>
      <c r="AU2811" s="159" t="s">
        <v>82</v>
      </c>
      <c r="AV2811" s="13" t="s">
        <v>82</v>
      </c>
      <c r="AW2811" s="13" t="s">
        <v>35</v>
      </c>
      <c r="AX2811" s="13" t="s">
        <v>74</v>
      </c>
      <c r="AY2811" s="159" t="s">
        <v>181</v>
      </c>
    </row>
    <row r="2812" spans="2:65" s="13" customFormat="1" ht="11.25">
      <c r="B2812" s="158"/>
      <c r="D2812" s="146" t="s">
        <v>194</v>
      </c>
      <c r="E2812" s="159" t="s">
        <v>3</v>
      </c>
      <c r="F2812" s="160" t="s">
        <v>2457</v>
      </c>
      <c r="H2812" s="161">
        <v>14.7</v>
      </c>
      <c r="I2812" s="162"/>
      <c r="L2812" s="158"/>
      <c r="M2812" s="163"/>
      <c r="T2812" s="164"/>
      <c r="AT2812" s="159" t="s">
        <v>194</v>
      </c>
      <c r="AU2812" s="159" t="s">
        <v>82</v>
      </c>
      <c r="AV2812" s="13" t="s">
        <v>82</v>
      </c>
      <c r="AW2812" s="13" t="s">
        <v>35</v>
      </c>
      <c r="AX2812" s="13" t="s">
        <v>74</v>
      </c>
      <c r="AY2812" s="159" t="s">
        <v>181</v>
      </c>
    </row>
    <row r="2813" spans="2:65" s="14" customFormat="1" ht="11.25">
      <c r="B2813" s="165"/>
      <c r="D2813" s="146" t="s">
        <v>194</v>
      </c>
      <c r="E2813" s="166" t="s">
        <v>3</v>
      </c>
      <c r="F2813" s="167" t="s">
        <v>204</v>
      </c>
      <c r="H2813" s="168">
        <v>78.995000000000005</v>
      </c>
      <c r="I2813" s="169"/>
      <c r="L2813" s="165"/>
      <c r="M2813" s="170"/>
      <c r="T2813" s="171"/>
      <c r="AT2813" s="166" t="s">
        <v>194</v>
      </c>
      <c r="AU2813" s="166" t="s">
        <v>82</v>
      </c>
      <c r="AV2813" s="14" t="s">
        <v>188</v>
      </c>
      <c r="AW2813" s="14" t="s">
        <v>35</v>
      </c>
      <c r="AX2813" s="14" t="s">
        <v>9</v>
      </c>
      <c r="AY2813" s="166" t="s">
        <v>181</v>
      </c>
    </row>
    <row r="2814" spans="2:65" s="1" customFormat="1" ht="16.5" customHeight="1">
      <c r="B2814" s="132"/>
      <c r="C2814" s="133" t="s">
        <v>2618</v>
      </c>
      <c r="D2814" s="133" t="s">
        <v>183</v>
      </c>
      <c r="E2814" s="134" t="s">
        <v>2619</v>
      </c>
      <c r="F2814" s="135" t="s">
        <v>2620</v>
      </c>
      <c r="G2814" s="136" t="s">
        <v>186</v>
      </c>
      <c r="H2814" s="137">
        <v>5.4</v>
      </c>
      <c r="I2814" s="138"/>
      <c r="J2814" s="139">
        <f>ROUND(I2814*H2814,0)</f>
        <v>0</v>
      </c>
      <c r="K2814" s="135" t="s">
        <v>187</v>
      </c>
      <c r="L2814" s="33"/>
      <c r="M2814" s="140" t="s">
        <v>3</v>
      </c>
      <c r="N2814" s="141" t="s">
        <v>45</v>
      </c>
      <c r="P2814" s="142">
        <f>O2814*H2814</f>
        <v>0</v>
      </c>
      <c r="Q2814" s="142">
        <v>1.575E-2</v>
      </c>
      <c r="R2814" s="142">
        <f>Q2814*H2814</f>
        <v>8.5050000000000001E-2</v>
      </c>
      <c r="S2814" s="142">
        <v>0</v>
      </c>
      <c r="T2814" s="143">
        <f>S2814*H2814</f>
        <v>0</v>
      </c>
      <c r="AR2814" s="144" t="s">
        <v>333</v>
      </c>
      <c r="AT2814" s="144" t="s">
        <v>183</v>
      </c>
      <c r="AU2814" s="144" t="s">
        <v>82</v>
      </c>
      <c r="AY2814" s="18" t="s">
        <v>181</v>
      </c>
      <c r="BE2814" s="145">
        <f>IF(N2814="základní",J2814,0)</f>
        <v>0</v>
      </c>
      <c r="BF2814" s="145">
        <f>IF(N2814="snížená",J2814,0)</f>
        <v>0</v>
      </c>
      <c r="BG2814" s="145">
        <f>IF(N2814="zákl. přenesená",J2814,0)</f>
        <v>0</v>
      </c>
      <c r="BH2814" s="145">
        <f>IF(N2814="sníž. přenesená",J2814,0)</f>
        <v>0</v>
      </c>
      <c r="BI2814" s="145">
        <f>IF(N2814="nulová",J2814,0)</f>
        <v>0</v>
      </c>
      <c r="BJ2814" s="18" t="s">
        <v>9</v>
      </c>
      <c r="BK2814" s="145">
        <f>ROUND(I2814*H2814,0)</f>
        <v>0</v>
      </c>
      <c r="BL2814" s="18" t="s">
        <v>333</v>
      </c>
      <c r="BM2814" s="144" t="s">
        <v>2621</v>
      </c>
    </row>
    <row r="2815" spans="2:65" s="1" customFormat="1" ht="11.25">
      <c r="B2815" s="33"/>
      <c r="D2815" s="146" t="s">
        <v>190</v>
      </c>
      <c r="F2815" s="147" t="s">
        <v>2622</v>
      </c>
      <c r="I2815" s="148"/>
      <c r="L2815" s="33"/>
      <c r="M2815" s="149"/>
      <c r="T2815" s="54"/>
      <c r="AT2815" s="18" t="s">
        <v>190</v>
      </c>
      <c r="AU2815" s="18" t="s">
        <v>82</v>
      </c>
    </row>
    <row r="2816" spans="2:65" s="1" customFormat="1" ht="11.25">
      <c r="B2816" s="33"/>
      <c r="D2816" s="150" t="s">
        <v>192</v>
      </c>
      <c r="F2816" s="151" t="s">
        <v>2623</v>
      </c>
      <c r="I2816" s="148"/>
      <c r="L2816" s="33"/>
      <c r="M2816" s="149"/>
      <c r="T2816" s="54"/>
      <c r="AT2816" s="18" t="s">
        <v>192</v>
      </c>
      <c r="AU2816" s="18" t="s">
        <v>82</v>
      </c>
    </row>
    <row r="2817" spans="2:65" s="12" customFormat="1" ht="11.25">
      <c r="B2817" s="152"/>
      <c r="D2817" s="146" t="s">
        <v>194</v>
      </c>
      <c r="E2817" s="153" t="s">
        <v>3</v>
      </c>
      <c r="F2817" s="154" t="s">
        <v>2624</v>
      </c>
      <c r="H2817" s="153" t="s">
        <v>3</v>
      </c>
      <c r="I2817" s="155"/>
      <c r="L2817" s="152"/>
      <c r="M2817" s="156"/>
      <c r="T2817" s="157"/>
      <c r="AT2817" s="153" t="s">
        <v>194</v>
      </c>
      <c r="AU2817" s="153" t="s">
        <v>82</v>
      </c>
      <c r="AV2817" s="12" t="s">
        <v>9</v>
      </c>
      <c r="AW2817" s="12" t="s">
        <v>35</v>
      </c>
      <c r="AX2817" s="12" t="s">
        <v>74</v>
      </c>
      <c r="AY2817" s="153" t="s">
        <v>181</v>
      </c>
    </row>
    <row r="2818" spans="2:65" s="13" customFormat="1" ht="11.25">
      <c r="B2818" s="158"/>
      <c r="D2818" s="146" t="s">
        <v>194</v>
      </c>
      <c r="E2818" s="159" t="s">
        <v>3</v>
      </c>
      <c r="F2818" s="160" t="s">
        <v>2625</v>
      </c>
      <c r="H2818" s="161">
        <v>1.8</v>
      </c>
      <c r="I2818" s="162"/>
      <c r="L2818" s="158"/>
      <c r="M2818" s="163"/>
      <c r="T2818" s="164"/>
      <c r="AT2818" s="159" t="s">
        <v>194</v>
      </c>
      <c r="AU2818" s="159" t="s">
        <v>82</v>
      </c>
      <c r="AV2818" s="13" t="s">
        <v>82</v>
      </c>
      <c r="AW2818" s="13" t="s">
        <v>35</v>
      </c>
      <c r="AX2818" s="13" t="s">
        <v>74</v>
      </c>
      <c r="AY2818" s="159" t="s">
        <v>181</v>
      </c>
    </row>
    <row r="2819" spans="2:65" s="12" customFormat="1" ht="11.25">
      <c r="B2819" s="152"/>
      <c r="D2819" s="146" t="s">
        <v>194</v>
      </c>
      <c r="E2819" s="153" t="s">
        <v>3</v>
      </c>
      <c r="F2819" s="154" t="s">
        <v>2626</v>
      </c>
      <c r="H2819" s="153" t="s">
        <v>3</v>
      </c>
      <c r="I2819" s="155"/>
      <c r="L2819" s="152"/>
      <c r="M2819" s="156"/>
      <c r="T2819" s="157"/>
      <c r="AT2819" s="153" t="s">
        <v>194</v>
      </c>
      <c r="AU2819" s="153" t="s">
        <v>82</v>
      </c>
      <c r="AV2819" s="12" t="s">
        <v>9</v>
      </c>
      <c r="AW2819" s="12" t="s">
        <v>35</v>
      </c>
      <c r="AX2819" s="12" t="s">
        <v>74</v>
      </c>
      <c r="AY2819" s="153" t="s">
        <v>181</v>
      </c>
    </row>
    <row r="2820" spans="2:65" s="13" customFormat="1" ht="11.25">
      <c r="B2820" s="158"/>
      <c r="D2820" s="146" t="s">
        <v>194</v>
      </c>
      <c r="E2820" s="159" t="s">
        <v>3</v>
      </c>
      <c r="F2820" s="160" t="s">
        <v>2627</v>
      </c>
      <c r="H2820" s="161">
        <v>3.6</v>
      </c>
      <c r="I2820" s="162"/>
      <c r="L2820" s="158"/>
      <c r="M2820" s="163"/>
      <c r="T2820" s="164"/>
      <c r="AT2820" s="159" t="s">
        <v>194</v>
      </c>
      <c r="AU2820" s="159" t="s">
        <v>82</v>
      </c>
      <c r="AV2820" s="13" t="s">
        <v>82</v>
      </c>
      <c r="AW2820" s="13" t="s">
        <v>35</v>
      </c>
      <c r="AX2820" s="13" t="s">
        <v>74</v>
      </c>
      <c r="AY2820" s="159" t="s">
        <v>181</v>
      </c>
    </row>
    <row r="2821" spans="2:65" s="14" customFormat="1" ht="11.25">
      <c r="B2821" s="165"/>
      <c r="D2821" s="146" t="s">
        <v>194</v>
      </c>
      <c r="E2821" s="166" t="s">
        <v>3</v>
      </c>
      <c r="F2821" s="167" t="s">
        <v>204</v>
      </c>
      <c r="H2821" s="168">
        <v>5.4</v>
      </c>
      <c r="I2821" s="169"/>
      <c r="L2821" s="165"/>
      <c r="M2821" s="170"/>
      <c r="T2821" s="171"/>
      <c r="AT2821" s="166" t="s">
        <v>194</v>
      </c>
      <c r="AU2821" s="166" t="s">
        <v>82</v>
      </c>
      <c r="AV2821" s="14" t="s">
        <v>188</v>
      </c>
      <c r="AW2821" s="14" t="s">
        <v>35</v>
      </c>
      <c r="AX2821" s="14" t="s">
        <v>9</v>
      </c>
      <c r="AY2821" s="166" t="s">
        <v>181</v>
      </c>
    </row>
    <row r="2822" spans="2:65" s="1" customFormat="1" ht="16.5" customHeight="1">
      <c r="B2822" s="132"/>
      <c r="C2822" s="133" t="s">
        <v>2628</v>
      </c>
      <c r="D2822" s="133" t="s">
        <v>183</v>
      </c>
      <c r="E2822" s="134" t="s">
        <v>2629</v>
      </c>
      <c r="F2822" s="135" t="s">
        <v>2630</v>
      </c>
      <c r="G2822" s="136" t="s">
        <v>2158</v>
      </c>
      <c r="H2822" s="190"/>
      <c r="I2822" s="138"/>
      <c r="J2822" s="139">
        <f>ROUND(I2822*H2822,0)</f>
        <v>0</v>
      </c>
      <c r="K2822" s="135" t="s">
        <v>187</v>
      </c>
      <c r="L2822" s="33"/>
      <c r="M2822" s="140" t="s">
        <v>3</v>
      </c>
      <c r="N2822" s="141" t="s">
        <v>45</v>
      </c>
      <c r="P2822" s="142">
        <f>O2822*H2822</f>
        <v>0</v>
      </c>
      <c r="Q2822" s="142">
        <v>0</v>
      </c>
      <c r="R2822" s="142">
        <f>Q2822*H2822</f>
        <v>0</v>
      </c>
      <c r="S2822" s="142">
        <v>0</v>
      </c>
      <c r="T2822" s="143">
        <f>S2822*H2822</f>
        <v>0</v>
      </c>
      <c r="AR2822" s="144" t="s">
        <v>333</v>
      </c>
      <c r="AT2822" s="144" t="s">
        <v>183</v>
      </c>
      <c r="AU2822" s="144" t="s">
        <v>82</v>
      </c>
      <c r="AY2822" s="18" t="s">
        <v>181</v>
      </c>
      <c r="BE2822" s="145">
        <f>IF(N2822="základní",J2822,0)</f>
        <v>0</v>
      </c>
      <c r="BF2822" s="145">
        <f>IF(N2822="snížená",J2822,0)</f>
        <v>0</v>
      </c>
      <c r="BG2822" s="145">
        <f>IF(N2822="zákl. přenesená",J2822,0)</f>
        <v>0</v>
      </c>
      <c r="BH2822" s="145">
        <f>IF(N2822="sníž. přenesená",J2822,0)</f>
        <v>0</v>
      </c>
      <c r="BI2822" s="145">
        <f>IF(N2822="nulová",J2822,0)</f>
        <v>0</v>
      </c>
      <c r="BJ2822" s="18" t="s">
        <v>9</v>
      </c>
      <c r="BK2822" s="145">
        <f>ROUND(I2822*H2822,0)</f>
        <v>0</v>
      </c>
      <c r="BL2822" s="18" t="s">
        <v>333</v>
      </c>
      <c r="BM2822" s="144" t="s">
        <v>2631</v>
      </c>
    </row>
    <row r="2823" spans="2:65" s="1" customFormat="1" ht="19.5">
      <c r="B2823" s="33"/>
      <c r="D2823" s="146" t="s">
        <v>190</v>
      </c>
      <c r="F2823" s="147" t="s">
        <v>2632</v>
      </c>
      <c r="I2823" s="148"/>
      <c r="L2823" s="33"/>
      <c r="M2823" s="149"/>
      <c r="T2823" s="54"/>
      <c r="AT2823" s="18" t="s">
        <v>190</v>
      </c>
      <c r="AU2823" s="18" t="s">
        <v>82</v>
      </c>
    </row>
    <row r="2824" spans="2:65" s="1" customFormat="1" ht="11.25">
      <c r="B2824" s="33"/>
      <c r="D2824" s="150" t="s">
        <v>192</v>
      </c>
      <c r="F2824" s="151" t="s">
        <v>2633</v>
      </c>
      <c r="I2824" s="148"/>
      <c r="L2824" s="33"/>
      <c r="M2824" s="149"/>
      <c r="T2824" s="54"/>
      <c r="AT2824" s="18" t="s">
        <v>192</v>
      </c>
      <c r="AU2824" s="18" t="s">
        <v>82</v>
      </c>
    </row>
    <row r="2825" spans="2:65" s="11" customFormat="1" ht="22.9" customHeight="1">
      <c r="B2825" s="120"/>
      <c r="D2825" s="121" t="s">
        <v>73</v>
      </c>
      <c r="E2825" s="130" t="s">
        <v>2634</v>
      </c>
      <c r="F2825" s="130" t="s">
        <v>2635</v>
      </c>
      <c r="I2825" s="123"/>
      <c r="J2825" s="131">
        <f>BK2825</f>
        <v>0</v>
      </c>
      <c r="L2825" s="120"/>
      <c r="M2825" s="125"/>
      <c r="P2825" s="126">
        <f>SUM(P2826:P2951)</f>
        <v>0</v>
      </c>
      <c r="R2825" s="126">
        <f>SUM(R2826:R2951)</f>
        <v>1.2349934</v>
      </c>
      <c r="T2825" s="127">
        <f>SUM(T2826:T2951)</f>
        <v>0.51855740000000006</v>
      </c>
      <c r="AR2825" s="121" t="s">
        <v>82</v>
      </c>
      <c r="AT2825" s="128" t="s">
        <v>73</v>
      </c>
      <c r="AU2825" s="128" t="s">
        <v>9</v>
      </c>
      <c r="AY2825" s="121" t="s">
        <v>181</v>
      </c>
      <c r="BK2825" s="129">
        <f>SUM(BK2826:BK2951)</f>
        <v>0</v>
      </c>
    </row>
    <row r="2826" spans="2:65" s="1" customFormat="1" ht="16.5" customHeight="1">
      <c r="B2826" s="132"/>
      <c r="C2826" s="133" t="s">
        <v>2636</v>
      </c>
      <c r="D2826" s="133" t="s">
        <v>183</v>
      </c>
      <c r="E2826" s="134" t="s">
        <v>2637</v>
      </c>
      <c r="F2826" s="135" t="s">
        <v>2638</v>
      </c>
      <c r="G2826" s="136" t="s">
        <v>980</v>
      </c>
      <c r="H2826" s="137">
        <v>3</v>
      </c>
      <c r="I2826" s="138"/>
      <c r="J2826" s="139">
        <f>ROUND(I2826*H2826,0)</f>
        <v>0</v>
      </c>
      <c r="K2826" s="135" t="s">
        <v>187</v>
      </c>
      <c r="L2826" s="33"/>
      <c r="M2826" s="140" t="s">
        <v>3</v>
      </c>
      <c r="N2826" s="141" t="s">
        <v>45</v>
      </c>
      <c r="P2826" s="142">
        <f>O2826*H2826</f>
        <v>0</v>
      </c>
      <c r="Q2826" s="142">
        <v>0</v>
      </c>
      <c r="R2826" s="142">
        <f>Q2826*H2826</f>
        <v>0</v>
      </c>
      <c r="S2826" s="142">
        <v>1.4999999999999999E-2</v>
      </c>
      <c r="T2826" s="143">
        <f>S2826*H2826</f>
        <v>4.4999999999999998E-2</v>
      </c>
      <c r="AR2826" s="144" t="s">
        <v>333</v>
      </c>
      <c r="AT2826" s="144" t="s">
        <v>183</v>
      </c>
      <c r="AU2826" s="144" t="s">
        <v>82</v>
      </c>
      <c r="AY2826" s="18" t="s">
        <v>181</v>
      </c>
      <c r="BE2826" s="145">
        <f>IF(N2826="základní",J2826,0)</f>
        <v>0</v>
      </c>
      <c r="BF2826" s="145">
        <f>IF(N2826="snížená",J2826,0)</f>
        <v>0</v>
      </c>
      <c r="BG2826" s="145">
        <f>IF(N2826="zákl. přenesená",J2826,0)</f>
        <v>0</v>
      </c>
      <c r="BH2826" s="145">
        <f>IF(N2826="sníž. přenesená",J2826,0)</f>
        <v>0</v>
      </c>
      <c r="BI2826" s="145">
        <f>IF(N2826="nulová",J2826,0)</f>
        <v>0</v>
      </c>
      <c r="BJ2826" s="18" t="s">
        <v>9</v>
      </c>
      <c r="BK2826" s="145">
        <f>ROUND(I2826*H2826,0)</f>
        <v>0</v>
      </c>
      <c r="BL2826" s="18" t="s">
        <v>333</v>
      </c>
      <c r="BM2826" s="144" t="s">
        <v>2639</v>
      </c>
    </row>
    <row r="2827" spans="2:65" s="1" customFormat="1" ht="11.25">
      <c r="B2827" s="33"/>
      <c r="D2827" s="146" t="s">
        <v>190</v>
      </c>
      <c r="F2827" s="147" t="s">
        <v>2640</v>
      </c>
      <c r="I2827" s="148"/>
      <c r="L2827" s="33"/>
      <c r="M2827" s="149"/>
      <c r="T2827" s="54"/>
      <c r="AT2827" s="18" t="s">
        <v>190</v>
      </c>
      <c r="AU2827" s="18" t="s">
        <v>82</v>
      </c>
    </row>
    <row r="2828" spans="2:65" s="1" customFormat="1" ht="11.25">
      <c r="B2828" s="33"/>
      <c r="D2828" s="150" t="s">
        <v>192</v>
      </c>
      <c r="F2828" s="151" t="s">
        <v>2641</v>
      </c>
      <c r="I2828" s="148"/>
      <c r="L2828" s="33"/>
      <c r="M2828" s="149"/>
      <c r="T2828" s="54"/>
      <c r="AT2828" s="18" t="s">
        <v>192</v>
      </c>
      <c r="AU2828" s="18" t="s">
        <v>82</v>
      </c>
    </row>
    <row r="2829" spans="2:65" s="13" customFormat="1" ht="11.25">
      <c r="B2829" s="158"/>
      <c r="D2829" s="146" t="s">
        <v>194</v>
      </c>
      <c r="E2829" s="159" t="s">
        <v>3</v>
      </c>
      <c r="F2829" s="160" t="s">
        <v>205</v>
      </c>
      <c r="H2829" s="161">
        <v>3</v>
      </c>
      <c r="I2829" s="162"/>
      <c r="L2829" s="158"/>
      <c r="M2829" s="163"/>
      <c r="T2829" s="164"/>
      <c r="AT2829" s="159" t="s">
        <v>194</v>
      </c>
      <c r="AU2829" s="159" t="s">
        <v>82</v>
      </c>
      <c r="AV2829" s="13" t="s">
        <v>82</v>
      </c>
      <c r="AW2829" s="13" t="s">
        <v>35</v>
      </c>
      <c r="AX2829" s="13" t="s">
        <v>9</v>
      </c>
      <c r="AY2829" s="159" t="s">
        <v>181</v>
      </c>
    </row>
    <row r="2830" spans="2:65" s="1" customFormat="1" ht="16.5" customHeight="1">
      <c r="B2830" s="132"/>
      <c r="C2830" s="133" t="s">
        <v>2642</v>
      </c>
      <c r="D2830" s="133" t="s">
        <v>183</v>
      </c>
      <c r="E2830" s="134" t="s">
        <v>2643</v>
      </c>
      <c r="F2830" s="135" t="s">
        <v>2644</v>
      </c>
      <c r="G2830" s="136" t="s">
        <v>214</v>
      </c>
      <c r="H2830" s="137">
        <v>44.81</v>
      </c>
      <c r="I2830" s="138"/>
      <c r="J2830" s="139">
        <f>ROUND(I2830*H2830,0)</f>
        <v>0</v>
      </c>
      <c r="K2830" s="135" t="s">
        <v>187</v>
      </c>
      <c r="L2830" s="33"/>
      <c r="M2830" s="140" t="s">
        <v>3</v>
      </c>
      <c r="N2830" s="141" t="s">
        <v>45</v>
      </c>
      <c r="P2830" s="142">
        <f>O2830*H2830</f>
        <v>0</v>
      </c>
      <c r="Q2830" s="142">
        <v>0</v>
      </c>
      <c r="R2830" s="142">
        <f>Q2830*H2830</f>
        <v>0</v>
      </c>
      <c r="S2830" s="142">
        <v>1.91E-3</v>
      </c>
      <c r="T2830" s="143">
        <f>S2830*H2830</f>
        <v>8.5587099999999999E-2</v>
      </c>
      <c r="AR2830" s="144" t="s">
        <v>333</v>
      </c>
      <c r="AT2830" s="144" t="s">
        <v>183</v>
      </c>
      <c r="AU2830" s="144" t="s">
        <v>82</v>
      </c>
      <c r="AY2830" s="18" t="s">
        <v>181</v>
      </c>
      <c r="BE2830" s="145">
        <f>IF(N2830="základní",J2830,0)</f>
        <v>0</v>
      </c>
      <c r="BF2830" s="145">
        <f>IF(N2830="snížená",J2830,0)</f>
        <v>0</v>
      </c>
      <c r="BG2830" s="145">
        <f>IF(N2830="zákl. přenesená",J2830,0)</f>
        <v>0</v>
      </c>
      <c r="BH2830" s="145">
        <f>IF(N2830="sníž. přenesená",J2830,0)</f>
        <v>0</v>
      </c>
      <c r="BI2830" s="145">
        <f>IF(N2830="nulová",J2830,0)</f>
        <v>0</v>
      </c>
      <c r="BJ2830" s="18" t="s">
        <v>9</v>
      </c>
      <c r="BK2830" s="145">
        <f>ROUND(I2830*H2830,0)</f>
        <v>0</v>
      </c>
      <c r="BL2830" s="18" t="s">
        <v>333</v>
      </c>
      <c r="BM2830" s="144" t="s">
        <v>2645</v>
      </c>
    </row>
    <row r="2831" spans="2:65" s="1" customFormat="1" ht="11.25">
      <c r="B2831" s="33"/>
      <c r="D2831" s="146" t="s">
        <v>190</v>
      </c>
      <c r="F2831" s="147" t="s">
        <v>2646</v>
      </c>
      <c r="I2831" s="148"/>
      <c r="L2831" s="33"/>
      <c r="M2831" s="149"/>
      <c r="T2831" s="54"/>
      <c r="AT2831" s="18" t="s">
        <v>190</v>
      </c>
      <c r="AU2831" s="18" t="s">
        <v>82</v>
      </c>
    </row>
    <row r="2832" spans="2:65" s="1" customFormat="1" ht="11.25">
      <c r="B2832" s="33"/>
      <c r="D2832" s="150" t="s">
        <v>192</v>
      </c>
      <c r="F2832" s="151" t="s">
        <v>2647</v>
      </c>
      <c r="I2832" s="148"/>
      <c r="L2832" s="33"/>
      <c r="M2832" s="149"/>
      <c r="T2832" s="54"/>
      <c r="AT2832" s="18" t="s">
        <v>192</v>
      </c>
      <c r="AU2832" s="18" t="s">
        <v>82</v>
      </c>
    </row>
    <row r="2833" spans="2:65" s="12" customFormat="1" ht="11.25">
      <c r="B2833" s="152"/>
      <c r="D2833" s="146" t="s">
        <v>194</v>
      </c>
      <c r="E2833" s="153" t="s">
        <v>3</v>
      </c>
      <c r="F2833" s="154" t="s">
        <v>2648</v>
      </c>
      <c r="H2833" s="153" t="s">
        <v>3</v>
      </c>
      <c r="I2833" s="155"/>
      <c r="L2833" s="152"/>
      <c r="M2833" s="156"/>
      <c r="T2833" s="157"/>
      <c r="AT2833" s="153" t="s">
        <v>194</v>
      </c>
      <c r="AU2833" s="153" t="s">
        <v>82</v>
      </c>
      <c r="AV2833" s="12" t="s">
        <v>9</v>
      </c>
      <c r="AW2833" s="12" t="s">
        <v>35</v>
      </c>
      <c r="AX2833" s="12" t="s">
        <v>74</v>
      </c>
      <c r="AY2833" s="153" t="s">
        <v>181</v>
      </c>
    </row>
    <row r="2834" spans="2:65" s="13" customFormat="1" ht="11.25">
      <c r="B2834" s="158"/>
      <c r="D2834" s="146" t="s">
        <v>194</v>
      </c>
      <c r="E2834" s="159" t="s">
        <v>3</v>
      </c>
      <c r="F2834" s="160" t="s">
        <v>2649</v>
      </c>
      <c r="H2834" s="161">
        <v>44.81</v>
      </c>
      <c r="I2834" s="162"/>
      <c r="L2834" s="158"/>
      <c r="M2834" s="163"/>
      <c r="T2834" s="164"/>
      <c r="AT2834" s="159" t="s">
        <v>194</v>
      </c>
      <c r="AU2834" s="159" t="s">
        <v>82</v>
      </c>
      <c r="AV2834" s="13" t="s">
        <v>82</v>
      </c>
      <c r="AW2834" s="13" t="s">
        <v>35</v>
      </c>
      <c r="AX2834" s="13" t="s">
        <v>74</v>
      </c>
      <c r="AY2834" s="159" t="s">
        <v>181</v>
      </c>
    </row>
    <row r="2835" spans="2:65" s="14" customFormat="1" ht="11.25">
      <c r="B2835" s="165"/>
      <c r="D2835" s="146" t="s">
        <v>194</v>
      </c>
      <c r="E2835" s="166" t="s">
        <v>3</v>
      </c>
      <c r="F2835" s="167" t="s">
        <v>204</v>
      </c>
      <c r="H2835" s="168">
        <v>44.81</v>
      </c>
      <c r="I2835" s="169"/>
      <c r="L2835" s="165"/>
      <c r="M2835" s="170"/>
      <c r="T2835" s="171"/>
      <c r="AT2835" s="166" t="s">
        <v>194</v>
      </c>
      <c r="AU2835" s="166" t="s">
        <v>82</v>
      </c>
      <c r="AV2835" s="14" t="s">
        <v>188</v>
      </c>
      <c r="AW2835" s="14" t="s">
        <v>35</v>
      </c>
      <c r="AX2835" s="14" t="s">
        <v>9</v>
      </c>
      <c r="AY2835" s="166" t="s">
        <v>181</v>
      </c>
    </row>
    <row r="2836" spans="2:65" s="1" customFormat="1" ht="16.5" customHeight="1">
      <c r="B2836" s="132"/>
      <c r="C2836" s="133" t="s">
        <v>2650</v>
      </c>
      <c r="D2836" s="133" t="s">
        <v>183</v>
      </c>
      <c r="E2836" s="134" t="s">
        <v>2651</v>
      </c>
      <c r="F2836" s="135" t="s">
        <v>2652</v>
      </c>
      <c r="G2836" s="136" t="s">
        <v>214</v>
      </c>
      <c r="H2836" s="137">
        <v>43.85</v>
      </c>
      <c r="I2836" s="138"/>
      <c r="J2836" s="139">
        <f>ROUND(I2836*H2836,0)</f>
        <v>0</v>
      </c>
      <c r="K2836" s="135" t="s">
        <v>187</v>
      </c>
      <c r="L2836" s="33"/>
      <c r="M2836" s="140" t="s">
        <v>3</v>
      </c>
      <c r="N2836" s="141" t="s">
        <v>45</v>
      </c>
      <c r="P2836" s="142">
        <f>O2836*H2836</f>
        <v>0</v>
      </c>
      <c r="Q2836" s="142">
        <v>0</v>
      </c>
      <c r="R2836" s="142">
        <f>Q2836*H2836</f>
        <v>0</v>
      </c>
      <c r="S2836" s="142">
        <v>1.67E-3</v>
      </c>
      <c r="T2836" s="143">
        <f>S2836*H2836</f>
        <v>7.3229500000000003E-2</v>
      </c>
      <c r="AR2836" s="144" t="s">
        <v>333</v>
      </c>
      <c r="AT2836" s="144" t="s">
        <v>183</v>
      </c>
      <c r="AU2836" s="144" t="s">
        <v>82</v>
      </c>
      <c r="AY2836" s="18" t="s">
        <v>181</v>
      </c>
      <c r="BE2836" s="145">
        <f>IF(N2836="základní",J2836,0)</f>
        <v>0</v>
      </c>
      <c r="BF2836" s="145">
        <f>IF(N2836="snížená",J2836,0)</f>
        <v>0</v>
      </c>
      <c r="BG2836" s="145">
        <f>IF(N2836="zákl. přenesená",J2836,0)</f>
        <v>0</v>
      </c>
      <c r="BH2836" s="145">
        <f>IF(N2836="sníž. přenesená",J2836,0)</f>
        <v>0</v>
      </c>
      <c r="BI2836" s="145">
        <f>IF(N2836="nulová",J2836,0)</f>
        <v>0</v>
      </c>
      <c r="BJ2836" s="18" t="s">
        <v>9</v>
      </c>
      <c r="BK2836" s="145">
        <f>ROUND(I2836*H2836,0)</f>
        <v>0</v>
      </c>
      <c r="BL2836" s="18" t="s">
        <v>333</v>
      </c>
      <c r="BM2836" s="144" t="s">
        <v>2653</v>
      </c>
    </row>
    <row r="2837" spans="2:65" s="1" customFormat="1" ht="11.25">
      <c r="B2837" s="33"/>
      <c r="D2837" s="146" t="s">
        <v>190</v>
      </c>
      <c r="F2837" s="147" t="s">
        <v>2654</v>
      </c>
      <c r="I2837" s="148"/>
      <c r="L2837" s="33"/>
      <c r="M2837" s="149"/>
      <c r="T2837" s="54"/>
      <c r="AT2837" s="18" t="s">
        <v>190</v>
      </c>
      <c r="AU2837" s="18" t="s">
        <v>82</v>
      </c>
    </row>
    <row r="2838" spans="2:65" s="1" customFormat="1" ht="11.25">
      <c r="B2838" s="33"/>
      <c r="D2838" s="150" t="s">
        <v>192</v>
      </c>
      <c r="F2838" s="151" t="s">
        <v>2655</v>
      </c>
      <c r="I2838" s="148"/>
      <c r="L2838" s="33"/>
      <c r="M2838" s="149"/>
      <c r="T2838" s="54"/>
      <c r="AT2838" s="18" t="s">
        <v>192</v>
      </c>
      <c r="AU2838" s="18" t="s">
        <v>82</v>
      </c>
    </row>
    <row r="2839" spans="2:65" s="12" customFormat="1" ht="11.25">
      <c r="B2839" s="152"/>
      <c r="D2839" s="146" t="s">
        <v>194</v>
      </c>
      <c r="E2839" s="153" t="s">
        <v>3</v>
      </c>
      <c r="F2839" s="154" t="s">
        <v>2656</v>
      </c>
      <c r="H2839" s="153" t="s">
        <v>3</v>
      </c>
      <c r="I2839" s="155"/>
      <c r="L2839" s="152"/>
      <c r="M2839" s="156"/>
      <c r="T2839" s="157"/>
      <c r="AT2839" s="153" t="s">
        <v>194</v>
      </c>
      <c r="AU2839" s="153" t="s">
        <v>82</v>
      </c>
      <c r="AV2839" s="12" t="s">
        <v>9</v>
      </c>
      <c r="AW2839" s="12" t="s">
        <v>35</v>
      </c>
      <c r="AX2839" s="12" t="s">
        <v>74</v>
      </c>
      <c r="AY2839" s="153" t="s">
        <v>181</v>
      </c>
    </row>
    <row r="2840" spans="2:65" s="13" customFormat="1" ht="11.25">
      <c r="B2840" s="158"/>
      <c r="D2840" s="146" t="s">
        <v>194</v>
      </c>
      <c r="E2840" s="159" t="s">
        <v>3</v>
      </c>
      <c r="F2840" s="160" t="s">
        <v>2657</v>
      </c>
      <c r="H2840" s="161">
        <v>43.85</v>
      </c>
      <c r="I2840" s="162"/>
      <c r="L2840" s="158"/>
      <c r="M2840" s="163"/>
      <c r="T2840" s="164"/>
      <c r="AT2840" s="159" t="s">
        <v>194</v>
      </c>
      <c r="AU2840" s="159" t="s">
        <v>82</v>
      </c>
      <c r="AV2840" s="13" t="s">
        <v>82</v>
      </c>
      <c r="AW2840" s="13" t="s">
        <v>35</v>
      </c>
      <c r="AX2840" s="13" t="s">
        <v>74</v>
      </c>
      <c r="AY2840" s="159" t="s">
        <v>181</v>
      </c>
    </row>
    <row r="2841" spans="2:65" s="14" customFormat="1" ht="11.25">
      <c r="B2841" s="165"/>
      <c r="D2841" s="146" t="s">
        <v>194</v>
      </c>
      <c r="E2841" s="166" t="s">
        <v>3</v>
      </c>
      <c r="F2841" s="167" t="s">
        <v>204</v>
      </c>
      <c r="H2841" s="168">
        <v>43.85</v>
      </c>
      <c r="I2841" s="169"/>
      <c r="L2841" s="165"/>
      <c r="M2841" s="170"/>
      <c r="T2841" s="171"/>
      <c r="AT2841" s="166" t="s">
        <v>194</v>
      </c>
      <c r="AU2841" s="166" t="s">
        <v>82</v>
      </c>
      <c r="AV2841" s="14" t="s">
        <v>188</v>
      </c>
      <c r="AW2841" s="14" t="s">
        <v>35</v>
      </c>
      <c r="AX2841" s="14" t="s">
        <v>9</v>
      </c>
      <c r="AY2841" s="166" t="s">
        <v>181</v>
      </c>
    </row>
    <row r="2842" spans="2:65" s="1" customFormat="1" ht="16.5" customHeight="1">
      <c r="B2842" s="132"/>
      <c r="C2842" s="133" t="s">
        <v>2658</v>
      </c>
      <c r="D2842" s="133" t="s">
        <v>183</v>
      </c>
      <c r="E2842" s="134" t="s">
        <v>2659</v>
      </c>
      <c r="F2842" s="135" t="s">
        <v>2660</v>
      </c>
      <c r="G2842" s="136" t="s">
        <v>214</v>
      </c>
      <c r="H2842" s="137">
        <v>41.49</v>
      </c>
      <c r="I2842" s="138"/>
      <c r="J2842" s="139">
        <f>ROUND(I2842*H2842,0)</f>
        <v>0</v>
      </c>
      <c r="K2842" s="135" t="s">
        <v>187</v>
      </c>
      <c r="L2842" s="33"/>
      <c r="M2842" s="140" t="s">
        <v>3</v>
      </c>
      <c r="N2842" s="141" t="s">
        <v>45</v>
      </c>
      <c r="P2842" s="142">
        <f>O2842*H2842</f>
        <v>0</v>
      </c>
      <c r="Q2842" s="142">
        <v>0</v>
      </c>
      <c r="R2842" s="142">
        <f>Q2842*H2842</f>
        <v>0</v>
      </c>
      <c r="S2842" s="142">
        <v>2.5999999999999999E-3</v>
      </c>
      <c r="T2842" s="143">
        <f>S2842*H2842</f>
        <v>0.107874</v>
      </c>
      <c r="AR2842" s="144" t="s">
        <v>333</v>
      </c>
      <c r="AT2842" s="144" t="s">
        <v>183</v>
      </c>
      <c r="AU2842" s="144" t="s">
        <v>82</v>
      </c>
      <c r="AY2842" s="18" t="s">
        <v>181</v>
      </c>
      <c r="BE2842" s="145">
        <f>IF(N2842="základní",J2842,0)</f>
        <v>0</v>
      </c>
      <c r="BF2842" s="145">
        <f>IF(N2842="snížená",J2842,0)</f>
        <v>0</v>
      </c>
      <c r="BG2842" s="145">
        <f>IF(N2842="zákl. přenesená",J2842,0)</f>
        <v>0</v>
      </c>
      <c r="BH2842" s="145">
        <f>IF(N2842="sníž. přenesená",J2842,0)</f>
        <v>0</v>
      </c>
      <c r="BI2842" s="145">
        <f>IF(N2842="nulová",J2842,0)</f>
        <v>0</v>
      </c>
      <c r="BJ2842" s="18" t="s">
        <v>9</v>
      </c>
      <c r="BK2842" s="145">
        <f>ROUND(I2842*H2842,0)</f>
        <v>0</v>
      </c>
      <c r="BL2842" s="18" t="s">
        <v>333</v>
      </c>
      <c r="BM2842" s="144" t="s">
        <v>2661</v>
      </c>
    </row>
    <row r="2843" spans="2:65" s="1" customFormat="1" ht="11.25">
      <c r="B2843" s="33"/>
      <c r="D2843" s="146" t="s">
        <v>190</v>
      </c>
      <c r="F2843" s="147" t="s">
        <v>2662</v>
      </c>
      <c r="I2843" s="148"/>
      <c r="L2843" s="33"/>
      <c r="M2843" s="149"/>
      <c r="T2843" s="54"/>
      <c r="AT2843" s="18" t="s">
        <v>190</v>
      </c>
      <c r="AU2843" s="18" t="s">
        <v>82</v>
      </c>
    </row>
    <row r="2844" spans="2:65" s="1" customFormat="1" ht="11.25">
      <c r="B2844" s="33"/>
      <c r="D2844" s="150" t="s">
        <v>192</v>
      </c>
      <c r="F2844" s="151" t="s">
        <v>2663</v>
      </c>
      <c r="I2844" s="148"/>
      <c r="L2844" s="33"/>
      <c r="M2844" s="149"/>
      <c r="T2844" s="54"/>
      <c r="AT2844" s="18" t="s">
        <v>192</v>
      </c>
      <c r="AU2844" s="18" t="s">
        <v>82</v>
      </c>
    </row>
    <row r="2845" spans="2:65" s="13" customFormat="1" ht="11.25">
      <c r="B2845" s="158"/>
      <c r="D2845" s="146" t="s">
        <v>194</v>
      </c>
      <c r="E2845" s="159" t="s">
        <v>3</v>
      </c>
      <c r="F2845" s="160" t="s">
        <v>2664</v>
      </c>
      <c r="H2845" s="161">
        <v>41.49</v>
      </c>
      <c r="I2845" s="162"/>
      <c r="L2845" s="158"/>
      <c r="M2845" s="163"/>
      <c r="T2845" s="164"/>
      <c r="AT2845" s="159" t="s">
        <v>194</v>
      </c>
      <c r="AU2845" s="159" t="s">
        <v>82</v>
      </c>
      <c r="AV2845" s="13" t="s">
        <v>82</v>
      </c>
      <c r="AW2845" s="13" t="s">
        <v>35</v>
      </c>
      <c r="AX2845" s="13" t="s">
        <v>74</v>
      </c>
      <c r="AY2845" s="159" t="s">
        <v>181</v>
      </c>
    </row>
    <row r="2846" spans="2:65" s="14" customFormat="1" ht="11.25">
      <c r="B2846" s="165"/>
      <c r="D2846" s="146" t="s">
        <v>194</v>
      </c>
      <c r="E2846" s="166" t="s">
        <v>3</v>
      </c>
      <c r="F2846" s="167" t="s">
        <v>204</v>
      </c>
      <c r="H2846" s="168">
        <v>41.49</v>
      </c>
      <c r="I2846" s="169"/>
      <c r="L2846" s="165"/>
      <c r="M2846" s="170"/>
      <c r="T2846" s="171"/>
      <c r="AT2846" s="166" t="s">
        <v>194</v>
      </c>
      <c r="AU2846" s="166" t="s">
        <v>82</v>
      </c>
      <c r="AV2846" s="14" t="s">
        <v>188</v>
      </c>
      <c r="AW2846" s="14" t="s">
        <v>35</v>
      </c>
      <c r="AX2846" s="14" t="s">
        <v>9</v>
      </c>
      <c r="AY2846" s="166" t="s">
        <v>181</v>
      </c>
    </row>
    <row r="2847" spans="2:65" s="1" customFormat="1" ht="16.5" customHeight="1">
      <c r="B2847" s="132"/>
      <c r="C2847" s="133" t="s">
        <v>2665</v>
      </c>
      <c r="D2847" s="133" t="s">
        <v>183</v>
      </c>
      <c r="E2847" s="134" t="s">
        <v>2666</v>
      </c>
      <c r="F2847" s="135" t="s">
        <v>2667</v>
      </c>
      <c r="G2847" s="136" t="s">
        <v>214</v>
      </c>
      <c r="H2847" s="137">
        <v>8</v>
      </c>
      <c r="I2847" s="138"/>
      <c r="J2847" s="139">
        <f>ROUND(I2847*H2847,0)</f>
        <v>0</v>
      </c>
      <c r="K2847" s="135" t="s">
        <v>187</v>
      </c>
      <c r="L2847" s="33"/>
      <c r="M2847" s="140" t="s">
        <v>3</v>
      </c>
      <c r="N2847" s="141" t="s">
        <v>45</v>
      </c>
      <c r="P2847" s="142">
        <f>O2847*H2847</f>
        <v>0</v>
      </c>
      <c r="Q2847" s="142">
        <v>0</v>
      </c>
      <c r="R2847" s="142">
        <f>Q2847*H2847</f>
        <v>0</v>
      </c>
      <c r="S2847" s="142">
        <v>6.0499999999999998E-3</v>
      </c>
      <c r="T2847" s="143">
        <f>S2847*H2847</f>
        <v>4.8399999999999999E-2</v>
      </c>
      <c r="AR2847" s="144" t="s">
        <v>333</v>
      </c>
      <c r="AT2847" s="144" t="s">
        <v>183</v>
      </c>
      <c r="AU2847" s="144" t="s">
        <v>82</v>
      </c>
      <c r="AY2847" s="18" t="s">
        <v>181</v>
      </c>
      <c r="BE2847" s="145">
        <f>IF(N2847="základní",J2847,0)</f>
        <v>0</v>
      </c>
      <c r="BF2847" s="145">
        <f>IF(N2847="snížená",J2847,0)</f>
        <v>0</v>
      </c>
      <c r="BG2847" s="145">
        <f>IF(N2847="zákl. přenesená",J2847,0)</f>
        <v>0</v>
      </c>
      <c r="BH2847" s="145">
        <f>IF(N2847="sníž. přenesená",J2847,0)</f>
        <v>0</v>
      </c>
      <c r="BI2847" s="145">
        <f>IF(N2847="nulová",J2847,0)</f>
        <v>0</v>
      </c>
      <c r="BJ2847" s="18" t="s">
        <v>9</v>
      </c>
      <c r="BK2847" s="145">
        <f>ROUND(I2847*H2847,0)</f>
        <v>0</v>
      </c>
      <c r="BL2847" s="18" t="s">
        <v>333</v>
      </c>
      <c r="BM2847" s="144" t="s">
        <v>2668</v>
      </c>
    </row>
    <row r="2848" spans="2:65" s="1" customFormat="1" ht="11.25">
      <c r="B2848" s="33"/>
      <c r="D2848" s="146" t="s">
        <v>190</v>
      </c>
      <c r="F2848" s="147" t="s">
        <v>2669</v>
      </c>
      <c r="I2848" s="148"/>
      <c r="L2848" s="33"/>
      <c r="M2848" s="149"/>
      <c r="T2848" s="54"/>
      <c r="AT2848" s="18" t="s">
        <v>190</v>
      </c>
      <c r="AU2848" s="18" t="s">
        <v>82</v>
      </c>
    </row>
    <row r="2849" spans="2:65" s="1" customFormat="1" ht="11.25">
      <c r="B2849" s="33"/>
      <c r="D2849" s="150" t="s">
        <v>192</v>
      </c>
      <c r="F2849" s="151" t="s">
        <v>2670</v>
      </c>
      <c r="I2849" s="148"/>
      <c r="L2849" s="33"/>
      <c r="M2849" s="149"/>
      <c r="T2849" s="54"/>
      <c r="AT2849" s="18" t="s">
        <v>192</v>
      </c>
      <c r="AU2849" s="18" t="s">
        <v>82</v>
      </c>
    </row>
    <row r="2850" spans="2:65" s="12" customFormat="1" ht="11.25">
      <c r="B2850" s="152"/>
      <c r="D2850" s="146" t="s">
        <v>194</v>
      </c>
      <c r="E2850" s="153" t="s">
        <v>3</v>
      </c>
      <c r="F2850" s="154" t="s">
        <v>2671</v>
      </c>
      <c r="H2850" s="153" t="s">
        <v>3</v>
      </c>
      <c r="I2850" s="155"/>
      <c r="L2850" s="152"/>
      <c r="M2850" s="156"/>
      <c r="T2850" s="157"/>
      <c r="AT2850" s="153" t="s">
        <v>194</v>
      </c>
      <c r="AU2850" s="153" t="s">
        <v>82</v>
      </c>
      <c r="AV2850" s="12" t="s">
        <v>9</v>
      </c>
      <c r="AW2850" s="12" t="s">
        <v>35</v>
      </c>
      <c r="AX2850" s="12" t="s">
        <v>74</v>
      </c>
      <c r="AY2850" s="153" t="s">
        <v>181</v>
      </c>
    </row>
    <row r="2851" spans="2:65" s="13" customFormat="1" ht="11.25">
      <c r="B2851" s="158"/>
      <c r="D2851" s="146" t="s">
        <v>194</v>
      </c>
      <c r="E2851" s="159" t="s">
        <v>3</v>
      </c>
      <c r="F2851" s="160" t="s">
        <v>261</v>
      </c>
      <c r="H2851" s="161">
        <v>8</v>
      </c>
      <c r="I2851" s="162"/>
      <c r="L2851" s="158"/>
      <c r="M2851" s="163"/>
      <c r="T2851" s="164"/>
      <c r="AT2851" s="159" t="s">
        <v>194</v>
      </c>
      <c r="AU2851" s="159" t="s">
        <v>82</v>
      </c>
      <c r="AV2851" s="13" t="s">
        <v>82</v>
      </c>
      <c r="AW2851" s="13" t="s">
        <v>35</v>
      </c>
      <c r="AX2851" s="13" t="s">
        <v>74</v>
      </c>
      <c r="AY2851" s="159" t="s">
        <v>181</v>
      </c>
    </row>
    <row r="2852" spans="2:65" s="14" customFormat="1" ht="11.25">
      <c r="B2852" s="165"/>
      <c r="D2852" s="146" t="s">
        <v>194</v>
      </c>
      <c r="E2852" s="166" t="s">
        <v>3</v>
      </c>
      <c r="F2852" s="167" t="s">
        <v>204</v>
      </c>
      <c r="H2852" s="168">
        <v>8</v>
      </c>
      <c r="I2852" s="169"/>
      <c r="L2852" s="165"/>
      <c r="M2852" s="170"/>
      <c r="T2852" s="171"/>
      <c r="AT2852" s="166" t="s">
        <v>194</v>
      </c>
      <c r="AU2852" s="166" t="s">
        <v>82</v>
      </c>
      <c r="AV2852" s="14" t="s">
        <v>188</v>
      </c>
      <c r="AW2852" s="14" t="s">
        <v>35</v>
      </c>
      <c r="AX2852" s="14" t="s">
        <v>9</v>
      </c>
      <c r="AY2852" s="166" t="s">
        <v>181</v>
      </c>
    </row>
    <row r="2853" spans="2:65" s="1" customFormat="1" ht="16.5" customHeight="1">
      <c r="B2853" s="132"/>
      <c r="C2853" s="133" t="s">
        <v>2672</v>
      </c>
      <c r="D2853" s="133" t="s">
        <v>183</v>
      </c>
      <c r="E2853" s="134" t="s">
        <v>2673</v>
      </c>
      <c r="F2853" s="135" t="s">
        <v>2674</v>
      </c>
      <c r="G2853" s="136" t="s">
        <v>214</v>
      </c>
      <c r="H2853" s="137">
        <v>40.22</v>
      </c>
      <c r="I2853" s="138"/>
      <c r="J2853" s="139">
        <f>ROUND(I2853*H2853,0)</f>
        <v>0</v>
      </c>
      <c r="K2853" s="135" t="s">
        <v>187</v>
      </c>
      <c r="L2853" s="33"/>
      <c r="M2853" s="140" t="s">
        <v>3</v>
      </c>
      <c r="N2853" s="141" t="s">
        <v>45</v>
      </c>
      <c r="P2853" s="142">
        <f>O2853*H2853</f>
        <v>0</v>
      </c>
      <c r="Q2853" s="142">
        <v>0</v>
      </c>
      <c r="R2853" s="142">
        <f>Q2853*H2853</f>
        <v>0</v>
      </c>
      <c r="S2853" s="142">
        <v>3.9399999999999999E-3</v>
      </c>
      <c r="T2853" s="143">
        <f>S2853*H2853</f>
        <v>0.15846679999999999</v>
      </c>
      <c r="AR2853" s="144" t="s">
        <v>333</v>
      </c>
      <c r="AT2853" s="144" t="s">
        <v>183</v>
      </c>
      <c r="AU2853" s="144" t="s">
        <v>82</v>
      </c>
      <c r="AY2853" s="18" t="s">
        <v>181</v>
      </c>
      <c r="BE2853" s="145">
        <f>IF(N2853="základní",J2853,0)</f>
        <v>0</v>
      </c>
      <c r="BF2853" s="145">
        <f>IF(N2853="snížená",J2853,0)</f>
        <v>0</v>
      </c>
      <c r="BG2853" s="145">
        <f>IF(N2853="zákl. přenesená",J2853,0)</f>
        <v>0</v>
      </c>
      <c r="BH2853" s="145">
        <f>IF(N2853="sníž. přenesená",J2853,0)</f>
        <v>0</v>
      </c>
      <c r="BI2853" s="145">
        <f>IF(N2853="nulová",J2853,0)</f>
        <v>0</v>
      </c>
      <c r="BJ2853" s="18" t="s">
        <v>9</v>
      </c>
      <c r="BK2853" s="145">
        <f>ROUND(I2853*H2853,0)</f>
        <v>0</v>
      </c>
      <c r="BL2853" s="18" t="s">
        <v>333</v>
      </c>
      <c r="BM2853" s="144" t="s">
        <v>2675</v>
      </c>
    </row>
    <row r="2854" spans="2:65" s="1" customFormat="1" ht="11.25">
      <c r="B2854" s="33"/>
      <c r="D2854" s="146" t="s">
        <v>190</v>
      </c>
      <c r="F2854" s="147" t="s">
        <v>2676</v>
      </c>
      <c r="I2854" s="148"/>
      <c r="L2854" s="33"/>
      <c r="M2854" s="149"/>
      <c r="T2854" s="54"/>
      <c r="AT2854" s="18" t="s">
        <v>190</v>
      </c>
      <c r="AU2854" s="18" t="s">
        <v>82</v>
      </c>
    </row>
    <row r="2855" spans="2:65" s="1" customFormat="1" ht="11.25">
      <c r="B2855" s="33"/>
      <c r="D2855" s="150" t="s">
        <v>192</v>
      </c>
      <c r="F2855" s="151" t="s">
        <v>2677</v>
      </c>
      <c r="I2855" s="148"/>
      <c r="L2855" s="33"/>
      <c r="M2855" s="149"/>
      <c r="T2855" s="54"/>
      <c r="AT2855" s="18" t="s">
        <v>192</v>
      </c>
      <c r="AU2855" s="18" t="s">
        <v>82</v>
      </c>
    </row>
    <row r="2856" spans="2:65" s="12" customFormat="1" ht="11.25">
      <c r="B2856" s="152"/>
      <c r="D2856" s="146" t="s">
        <v>194</v>
      </c>
      <c r="E2856" s="153" t="s">
        <v>3</v>
      </c>
      <c r="F2856" s="154" t="s">
        <v>2678</v>
      </c>
      <c r="H2856" s="153" t="s">
        <v>3</v>
      </c>
      <c r="I2856" s="155"/>
      <c r="L2856" s="152"/>
      <c r="M2856" s="156"/>
      <c r="T2856" s="157"/>
      <c r="AT2856" s="153" t="s">
        <v>194</v>
      </c>
      <c r="AU2856" s="153" t="s">
        <v>82</v>
      </c>
      <c r="AV2856" s="12" t="s">
        <v>9</v>
      </c>
      <c r="AW2856" s="12" t="s">
        <v>35</v>
      </c>
      <c r="AX2856" s="12" t="s">
        <v>74</v>
      </c>
      <c r="AY2856" s="153" t="s">
        <v>181</v>
      </c>
    </row>
    <row r="2857" spans="2:65" s="13" customFormat="1" ht="11.25">
      <c r="B2857" s="158"/>
      <c r="D2857" s="146" t="s">
        <v>194</v>
      </c>
      <c r="E2857" s="159" t="s">
        <v>3</v>
      </c>
      <c r="F2857" s="160" t="s">
        <v>2679</v>
      </c>
      <c r="H2857" s="161">
        <v>40.22</v>
      </c>
      <c r="I2857" s="162"/>
      <c r="L2857" s="158"/>
      <c r="M2857" s="163"/>
      <c r="T2857" s="164"/>
      <c r="AT2857" s="159" t="s">
        <v>194</v>
      </c>
      <c r="AU2857" s="159" t="s">
        <v>82</v>
      </c>
      <c r="AV2857" s="13" t="s">
        <v>82</v>
      </c>
      <c r="AW2857" s="13" t="s">
        <v>35</v>
      </c>
      <c r="AX2857" s="13" t="s">
        <v>74</v>
      </c>
      <c r="AY2857" s="159" t="s">
        <v>181</v>
      </c>
    </row>
    <row r="2858" spans="2:65" s="14" customFormat="1" ht="11.25">
      <c r="B2858" s="165"/>
      <c r="D2858" s="146" t="s">
        <v>194</v>
      </c>
      <c r="E2858" s="166" t="s">
        <v>3</v>
      </c>
      <c r="F2858" s="167" t="s">
        <v>204</v>
      </c>
      <c r="H2858" s="168">
        <v>40.22</v>
      </c>
      <c r="I2858" s="169"/>
      <c r="L2858" s="165"/>
      <c r="M2858" s="170"/>
      <c r="T2858" s="171"/>
      <c r="AT2858" s="166" t="s">
        <v>194</v>
      </c>
      <c r="AU2858" s="166" t="s">
        <v>82</v>
      </c>
      <c r="AV2858" s="14" t="s">
        <v>188</v>
      </c>
      <c r="AW2858" s="14" t="s">
        <v>35</v>
      </c>
      <c r="AX2858" s="14" t="s">
        <v>9</v>
      </c>
      <c r="AY2858" s="166" t="s">
        <v>181</v>
      </c>
    </row>
    <row r="2859" spans="2:65" s="1" customFormat="1" ht="16.5" customHeight="1">
      <c r="B2859" s="132"/>
      <c r="C2859" s="133" t="s">
        <v>2680</v>
      </c>
      <c r="D2859" s="133" t="s">
        <v>183</v>
      </c>
      <c r="E2859" s="134" t="s">
        <v>2681</v>
      </c>
      <c r="F2859" s="135" t="s">
        <v>2682</v>
      </c>
      <c r="G2859" s="136" t="s">
        <v>214</v>
      </c>
      <c r="H2859" s="137">
        <v>41.49</v>
      </c>
      <c r="I2859" s="138"/>
      <c r="J2859" s="139">
        <f>ROUND(I2859*H2859,0)</f>
        <v>0</v>
      </c>
      <c r="K2859" s="135" t="s">
        <v>187</v>
      </c>
      <c r="L2859" s="33"/>
      <c r="M2859" s="140" t="s">
        <v>3</v>
      </c>
      <c r="N2859" s="141" t="s">
        <v>45</v>
      </c>
      <c r="P2859" s="142">
        <f>O2859*H2859</f>
        <v>0</v>
      </c>
      <c r="Q2859" s="142">
        <v>0</v>
      </c>
      <c r="R2859" s="142">
        <f>Q2859*H2859</f>
        <v>0</v>
      </c>
      <c r="S2859" s="142">
        <v>0</v>
      </c>
      <c r="T2859" s="143">
        <f>S2859*H2859</f>
        <v>0</v>
      </c>
      <c r="AR2859" s="144" t="s">
        <v>333</v>
      </c>
      <c r="AT2859" s="144" t="s">
        <v>183</v>
      </c>
      <c r="AU2859" s="144" t="s">
        <v>82</v>
      </c>
      <c r="AY2859" s="18" t="s">
        <v>181</v>
      </c>
      <c r="BE2859" s="145">
        <f>IF(N2859="základní",J2859,0)</f>
        <v>0</v>
      </c>
      <c r="BF2859" s="145">
        <f>IF(N2859="snížená",J2859,0)</f>
        <v>0</v>
      </c>
      <c r="BG2859" s="145">
        <f>IF(N2859="zákl. přenesená",J2859,0)</f>
        <v>0</v>
      </c>
      <c r="BH2859" s="145">
        <f>IF(N2859="sníž. přenesená",J2859,0)</f>
        <v>0</v>
      </c>
      <c r="BI2859" s="145">
        <f>IF(N2859="nulová",J2859,0)</f>
        <v>0</v>
      </c>
      <c r="BJ2859" s="18" t="s">
        <v>9</v>
      </c>
      <c r="BK2859" s="145">
        <f>ROUND(I2859*H2859,0)</f>
        <v>0</v>
      </c>
      <c r="BL2859" s="18" t="s">
        <v>333</v>
      </c>
      <c r="BM2859" s="144" t="s">
        <v>2683</v>
      </c>
    </row>
    <row r="2860" spans="2:65" s="1" customFormat="1" ht="11.25">
      <c r="B2860" s="33"/>
      <c r="D2860" s="146" t="s">
        <v>190</v>
      </c>
      <c r="F2860" s="147" t="s">
        <v>2684</v>
      </c>
      <c r="I2860" s="148"/>
      <c r="L2860" s="33"/>
      <c r="M2860" s="149"/>
      <c r="T2860" s="54"/>
      <c r="AT2860" s="18" t="s">
        <v>190</v>
      </c>
      <c r="AU2860" s="18" t="s">
        <v>82</v>
      </c>
    </row>
    <row r="2861" spans="2:65" s="1" customFormat="1" ht="11.25">
      <c r="B2861" s="33"/>
      <c r="D2861" s="150" t="s">
        <v>192</v>
      </c>
      <c r="F2861" s="151" t="s">
        <v>2685</v>
      </c>
      <c r="I2861" s="148"/>
      <c r="L2861" s="33"/>
      <c r="M2861" s="149"/>
      <c r="T2861" s="54"/>
      <c r="AT2861" s="18" t="s">
        <v>192</v>
      </c>
      <c r="AU2861" s="18" t="s">
        <v>82</v>
      </c>
    </row>
    <row r="2862" spans="2:65" s="12" customFormat="1" ht="11.25">
      <c r="B2862" s="152"/>
      <c r="D2862" s="146" t="s">
        <v>194</v>
      </c>
      <c r="E2862" s="153" t="s">
        <v>3</v>
      </c>
      <c r="F2862" s="154" t="s">
        <v>2686</v>
      </c>
      <c r="H2862" s="153" t="s">
        <v>3</v>
      </c>
      <c r="I2862" s="155"/>
      <c r="L2862" s="152"/>
      <c r="M2862" s="156"/>
      <c r="T2862" s="157"/>
      <c r="AT2862" s="153" t="s">
        <v>194</v>
      </c>
      <c r="AU2862" s="153" t="s">
        <v>82</v>
      </c>
      <c r="AV2862" s="12" t="s">
        <v>9</v>
      </c>
      <c r="AW2862" s="12" t="s">
        <v>35</v>
      </c>
      <c r="AX2862" s="12" t="s">
        <v>74</v>
      </c>
      <c r="AY2862" s="153" t="s">
        <v>181</v>
      </c>
    </row>
    <row r="2863" spans="2:65" s="12" customFormat="1" ht="11.25">
      <c r="B2863" s="152"/>
      <c r="D2863" s="146" t="s">
        <v>194</v>
      </c>
      <c r="E2863" s="153" t="s">
        <v>3</v>
      </c>
      <c r="F2863" s="154" t="s">
        <v>2687</v>
      </c>
      <c r="H2863" s="153" t="s">
        <v>3</v>
      </c>
      <c r="I2863" s="155"/>
      <c r="L2863" s="152"/>
      <c r="M2863" s="156"/>
      <c r="T2863" s="157"/>
      <c r="AT2863" s="153" t="s">
        <v>194</v>
      </c>
      <c r="AU2863" s="153" t="s">
        <v>82</v>
      </c>
      <c r="AV2863" s="12" t="s">
        <v>9</v>
      </c>
      <c r="AW2863" s="12" t="s">
        <v>35</v>
      </c>
      <c r="AX2863" s="12" t="s">
        <v>74</v>
      </c>
      <c r="AY2863" s="153" t="s">
        <v>181</v>
      </c>
    </row>
    <row r="2864" spans="2:65" s="13" customFormat="1" ht="11.25">
      <c r="B2864" s="158"/>
      <c r="D2864" s="146" t="s">
        <v>194</v>
      </c>
      <c r="E2864" s="159" t="s">
        <v>3</v>
      </c>
      <c r="F2864" s="160" t="s">
        <v>2664</v>
      </c>
      <c r="H2864" s="161">
        <v>41.49</v>
      </c>
      <c r="I2864" s="162"/>
      <c r="L2864" s="158"/>
      <c r="M2864" s="163"/>
      <c r="T2864" s="164"/>
      <c r="AT2864" s="159" t="s">
        <v>194</v>
      </c>
      <c r="AU2864" s="159" t="s">
        <v>82</v>
      </c>
      <c r="AV2864" s="13" t="s">
        <v>82</v>
      </c>
      <c r="AW2864" s="13" t="s">
        <v>35</v>
      </c>
      <c r="AX2864" s="13" t="s">
        <v>74</v>
      </c>
      <c r="AY2864" s="159" t="s">
        <v>181</v>
      </c>
    </row>
    <row r="2865" spans="2:65" s="14" customFormat="1" ht="11.25">
      <c r="B2865" s="165"/>
      <c r="D2865" s="146" t="s">
        <v>194</v>
      </c>
      <c r="E2865" s="166" t="s">
        <v>3</v>
      </c>
      <c r="F2865" s="167" t="s">
        <v>204</v>
      </c>
      <c r="H2865" s="168">
        <v>41.49</v>
      </c>
      <c r="I2865" s="169"/>
      <c r="L2865" s="165"/>
      <c r="M2865" s="170"/>
      <c r="T2865" s="171"/>
      <c r="AT2865" s="166" t="s">
        <v>194</v>
      </c>
      <c r="AU2865" s="166" t="s">
        <v>82</v>
      </c>
      <c r="AV2865" s="14" t="s">
        <v>188</v>
      </c>
      <c r="AW2865" s="14" t="s">
        <v>35</v>
      </c>
      <c r="AX2865" s="14" t="s">
        <v>9</v>
      </c>
      <c r="AY2865" s="166" t="s">
        <v>181</v>
      </c>
    </row>
    <row r="2866" spans="2:65" s="1" customFormat="1" ht="16.5" customHeight="1">
      <c r="B2866" s="132"/>
      <c r="C2866" s="133" t="s">
        <v>2688</v>
      </c>
      <c r="D2866" s="133" t="s">
        <v>183</v>
      </c>
      <c r="E2866" s="134" t="s">
        <v>2689</v>
      </c>
      <c r="F2866" s="135" t="s">
        <v>2690</v>
      </c>
      <c r="G2866" s="136" t="s">
        <v>214</v>
      </c>
      <c r="H2866" s="137">
        <v>41.49</v>
      </c>
      <c r="I2866" s="138"/>
      <c r="J2866" s="139">
        <f>ROUND(I2866*H2866,0)</f>
        <v>0</v>
      </c>
      <c r="K2866" s="135" t="s">
        <v>187</v>
      </c>
      <c r="L2866" s="33"/>
      <c r="M2866" s="140" t="s">
        <v>3</v>
      </c>
      <c r="N2866" s="141" t="s">
        <v>45</v>
      </c>
      <c r="P2866" s="142">
        <f>O2866*H2866</f>
        <v>0</v>
      </c>
      <c r="Q2866" s="142">
        <v>4.4000000000000003E-3</v>
      </c>
      <c r="R2866" s="142">
        <f>Q2866*H2866</f>
        <v>0.18255600000000002</v>
      </c>
      <c r="S2866" s="142">
        <v>0</v>
      </c>
      <c r="T2866" s="143">
        <f>S2866*H2866</f>
        <v>0</v>
      </c>
      <c r="AR2866" s="144" t="s">
        <v>333</v>
      </c>
      <c r="AT2866" s="144" t="s">
        <v>183</v>
      </c>
      <c r="AU2866" s="144" t="s">
        <v>82</v>
      </c>
      <c r="AY2866" s="18" t="s">
        <v>181</v>
      </c>
      <c r="BE2866" s="145">
        <f>IF(N2866="základní",J2866,0)</f>
        <v>0</v>
      </c>
      <c r="BF2866" s="145">
        <f>IF(N2866="snížená",J2866,0)</f>
        <v>0</v>
      </c>
      <c r="BG2866" s="145">
        <f>IF(N2866="zákl. přenesená",J2866,0)</f>
        <v>0</v>
      </c>
      <c r="BH2866" s="145">
        <f>IF(N2866="sníž. přenesená",J2866,0)</f>
        <v>0</v>
      </c>
      <c r="BI2866" s="145">
        <f>IF(N2866="nulová",J2866,0)</f>
        <v>0</v>
      </c>
      <c r="BJ2866" s="18" t="s">
        <v>9</v>
      </c>
      <c r="BK2866" s="145">
        <f>ROUND(I2866*H2866,0)</f>
        <v>0</v>
      </c>
      <c r="BL2866" s="18" t="s">
        <v>333</v>
      </c>
      <c r="BM2866" s="144" t="s">
        <v>2691</v>
      </c>
    </row>
    <row r="2867" spans="2:65" s="1" customFormat="1" ht="11.25">
      <c r="B2867" s="33"/>
      <c r="D2867" s="146" t="s">
        <v>190</v>
      </c>
      <c r="F2867" s="147" t="s">
        <v>2692</v>
      </c>
      <c r="I2867" s="148"/>
      <c r="L2867" s="33"/>
      <c r="M2867" s="149"/>
      <c r="T2867" s="54"/>
      <c r="AT2867" s="18" t="s">
        <v>190</v>
      </c>
      <c r="AU2867" s="18" t="s">
        <v>82</v>
      </c>
    </row>
    <row r="2868" spans="2:65" s="1" customFormat="1" ht="11.25">
      <c r="B2868" s="33"/>
      <c r="D2868" s="150" t="s">
        <v>192</v>
      </c>
      <c r="F2868" s="151" t="s">
        <v>2693</v>
      </c>
      <c r="I2868" s="148"/>
      <c r="L2868" s="33"/>
      <c r="M2868" s="149"/>
      <c r="T2868" s="54"/>
      <c r="AT2868" s="18" t="s">
        <v>192</v>
      </c>
      <c r="AU2868" s="18" t="s">
        <v>82</v>
      </c>
    </row>
    <row r="2869" spans="2:65" s="12" customFormat="1" ht="11.25">
      <c r="B2869" s="152"/>
      <c r="D2869" s="146" t="s">
        <v>194</v>
      </c>
      <c r="E2869" s="153" t="s">
        <v>3</v>
      </c>
      <c r="F2869" s="154" t="s">
        <v>2694</v>
      </c>
      <c r="H2869" s="153" t="s">
        <v>3</v>
      </c>
      <c r="I2869" s="155"/>
      <c r="L2869" s="152"/>
      <c r="M2869" s="156"/>
      <c r="T2869" s="157"/>
      <c r="AT2869" s="153" t="s">
        <v>194</v>
      </c>
      <c r="AU2869" s="153" t="s">
        <v>82</v>
      </c>
      <c r="AV2869" s="12" t="s">
        <v>9</v>
      </c>
      <c r="AW2869" s="12" t="s">
        <v>35</v>
      </c>
      <c r="AX2869" s="12" t="s">
        <v>74</v>
      </c>
      <c r="AY2869" s="153" t="s">
        <v>181</v>
      </c>
    </row>
    <row r="2870" spans="2:65" s="13" customFormat="1" ht="11.25">
      <c r="B2870" s="158"/>
      <c r="D2870" s="146" t="s">
        <v>194</v>
      </c>
      <c r="E2870" s="159" t="s">
        <v>3</v>
      </c>
      <c r="F2870" s="160" t="s">
        <v>2695</v>
      </c>
      <c r="H2870" s="161">
        <v>41.49</v>
      </c>
      <c r="I2870" s="162"/>
      <c r="L2870" s="158"/>
      <c r="M2870" s="163"/>
      <c r="T2870" s="164"/>
      <c r="AT2870" s="159" t="s">
        <v>194</v>
      </c>
      <c r="AU2870" s="159" t="s">
        <v>82</v>
      </c>
      <c r="AV2870" s="13" t="s">
        <v>82</v>
      </c>
      <c r="AW2870" s="13" t="s">
        <v>35</v>
      </c>
      <c r="AX2870" s="13" t="s">
        <v>9</v>
      </c>
      <c r="AY2870" s="159" t="s">
        <v>181</v>
      </c>
    </row>
    <row r="2871" spans="2:65" s="1" customFormat="1" ht="16.5" customHeight="1">
      <c r="B2871" s="132"/>
      <c r="C2871" s="133" t="s">
        <v>2696</v>
      </c>
      <c r="D2871" s="133" t="s">
        <v>183</v>
      </c>
      <c r="E2871" s="134" t="s">
        <v>2697</v>
      </c>
      <c r="F2871" s="135" t="s">
        <v>2698</v>
      </c>
      <c r="G2871" s="136" t="s">
        <v>214</v>
      </c>
      <c r="H2871" s="137">
        <v>20.3</v>
      </c>
      <c r="I2871" s="138"/>
      <c r="J2871" s="139">
        <f>ROUND(I2871*H2871,0)</f>
        <v>0</v>
      </c>
      <c r="K2871" s="135" t="s">
        <v>187</v>
      </c>
      <c r="L2871" s="33"/>
      <c r="M2871" s="140" t="s">
        <v>3</v>
      </c>
      <c r="N2871" s="141" t="s">
        <v>45</v>
      </c>
      <c r="P2871" s="142">
        <f>O2871*H2871</f>
        <v>0</v>
      </c>
      <c r="Q2871" s="142">
        <v>5.8700000000000002E-3</v>
      </c>
      <c r="R2871" s="142">
        <f>Q2871*H2871</f>
        <v>0.119161</v>
      </c>
      <c r="S2871" s="142">
        <v>0</v>
      </c>
      <c r="T2871" s="143">
        <f>S2871*H2871</f>
        <v>0</v>
      </c>
      <c r="AR2871" s="144" t="s">
        <v>333</v>
      </c>
      <c r="AT2871" s="144" t="s">
        <v>183</v>
      </c>
      <c r="AU2871" s="144" t="s">
        <v>82</v>
      </c>
      <c r="AY2871" s="18" t="s">
        <v>181</v>
      </c>
      <c r="BE2871" s="145">
        <f>IF(N2871="základní",J2871,0)</f>
        <v>0</v>
      </c>
      <c r="BF2871" s="145">
        <f>IF(N2871="snížená",J2871,0)</f>
        <v>0</v>
      </c>
      <c r="BG2871" s="145">
        <f>IF(N2871="zákl. přenesená",J2871,0)</f>
        <v>0</v>
      </c>
      <c r="BH2871" s="145">
        <f>IF(N2871="sníž. přenesená",J2871,0)</f>
        <v>0</v>
      </c>
      <c r="BI2871" s="145">
        <f>IF(N2871="nulová",J2871,0)</f>
        <v>0</v>
      </c>
      <c r="BJ2871" s="18" t="s">
        <v>9</v>
      </c>
      <c r="BK2871" s="145">
        <f>ROUND(I2871*H2871,0)</f>
        <v>0</v>
      </c>
      <c r="BL2871" s="18" t="s">
        <v>333</v>
      </c>
      <c r="BM2871" s="144" t="s">
        <v>2699</v>
      </c>
    </row>
    <row r="2872" spans="2:65" s="1" customFormat="1" ht="11.25">
      <c r="B2872" s="33"/>
      <c r="D2872" s="146" t="s">
        <v>190</v>
      </c>
      <c r="F2872" s="147" t="s">
        <v>2700</v>
      </c>
      <c r="I2872" s="148"/>
      <c r="L2872" s="33"/>
      <c r="M2872" s="149"/>
      <c r="T2872" s="54"/>
      <c r="AT2872" s="18" t="s">
        <v>190</v>
      </c>
      <c r="AU2872" s="18" t="s">
        <v>82</v>
      </c>
    </row>
    <row r="2873" spans="2:65" s="1" customFormat="1" ht="11.25">
      <c r="B2873" s="33"/>
      <c r="D2873" s="150" t="s">
        <v>192</v>
      </c>
      <c r="F2873" s="151" t="s">
        <v>2701</v>
      </c>
      <c r="I2873" s="148"/>
      <c r="L2873" s="33"/>
      <c r="M2873" s="149"/>
      <c r="T2873" s="54"/>
      <c r="AT2873" s="18" t="s">
        <v>192</v>
      </c>
      <c r="AU2873" s="18" t="s">
        <v>82</v>
      </c>
    </row>
    <row r="2874" spans="2:65" s="12" customFormat="1" ht="11.25">
      <c r="B2874" s="152"/>
      <c r="D2874" s="146" t="s">
        <v>194</v>
      </c>
      <c r="E2874" s="153" t="s">
        <v>3</v>
      </c>
      <c r="F2874" s="154" t="s">
        <v>2702</v>
      </c>
      <c r="H2874" s="153" t="s">
        <v>3</v>
      </c>
      <c r="I2874" s="155"/>
      <c r="L2874" s="152"/>
      <c r="M2874" s="156"/>
      <c r="T2874" s="157"/>
      <c r="AT2874" s="153" t="s">
        <v>194</v>
      </c>
      <c r="AU2874" s="153" t="s">
        <v>82</v>
      </c>
      <c r="AV2874" s="12" t="s">
        <v>9</v>
      </c>
      <c r="AW2874" s="12" t="s">
        <v>35</v>
      </c>
      <c r="AX2874" s="12" t="s">
        <v>74</v>
      </c>
      <c r="AY2874" s="153" t="s">
        <v>181</v>
      </c>
    </row>
    <row r="2875" spans="2:65" s="13" customFormat="1" ht="11.25">
      <c r="B2875" s="158"/>
      <c r="D2875" s="146" t="s">
        <v>194</v>
      </c>
      <c r="E2875" s="159" t="s">
        <v>3</v>
      </c>
      <c r="F2875" s="160" t="s">
        <v>261</v>
      </c>
      <c r="H2875" s="161">
        <v>8</v>
      </c>
      <c r="I2875" s="162"/>
      <c r="L2875" s="158"/>
      <c r="M2875" s="163"/>
      <c r="T2875" s="164"/>
      <c r="AT2875" s="159" t="s">
        <v>194</v>
      </c>
      <c r="AU2875" s="159" t="s">
        <v>82</v>
      </c>
      <c r="AV2875" s="13" t="s">
        <v>82</v>
      </c>
      <c r="AW2875" s="13" t="s">
        <v>35</v>
      </c>
      <c r="AX2875" s="13" t="s">
        <v>74</v>
      </c>
      <c r="AY2875" s="159" t="s">
        <v>181</v>
      </c>
    </row>
    <row r="2876" spans="2:65" s="12" customFormat="1" ht="11.25">
      <c r="B2876" s="152"/>
      <c r="D2876" s="146" t="s">
        <v>194</v>
      </c>
      <c r="E2876" s="153" t="s">
        <v>3</v>
      </c>
      <c r="F2876" s="154" t="s">
        <v>2703</v>
      </c>
      <c r="H2876" s="153" t="s">
        <v>3</v>
      </c>
      <c r="I2876" s="155"/>
      <c r="L2876" s="152"/>
      <c r="M2876" s="156"/>
      <c r="T2876" s="157"/>
      <c r="AT2876" s="153" t="s">
        <v>194</v>
      </c>
      <c r="AU2876" s="153" t="s">
        <v>82</v>
      </c>
      <c r="AV2876" s="12" t="s">
        <v>9</v>
      </c>
      <c r="AW2876" s="12" t="s">
        <v>35</v>
      </c>
      <c r="AX2876" s="12" t="s">
        <v>74</v>
      </c>
      <c r="AY2876" s="153" t="s">
        <v>181</v>
      </c>
    </row>
    <row r="2877" spans="2:65" s="13" customFormat="1" ht="11.25">
      <c r="B2877" s="158"/>
      <c r="D2877" s="146" t="s">
        <v>194</v>
      </c>
      <c r="E2877" s="159" t="s">
        <v>3</v>
      </c>
      <c r="F2877" s="160" t="s">
        <v>2704</v>
      </c>
      <c r="H2877" s="161">
        <v>12.3</v>
      </c>
      <c r="I2877" s="162"/>
      <c r="L2877" s="158"/>
      <c r="M2877" s="163"/>
      <c r="T2877" s="164"/>
      <c r="AT2877" s="159" t="s">
        <v>194</v>
      </c>
      <c r="AU2877" s="159" t="s">
        <v>82</v>
      </c>
      <c r="AV2877" s="13" t="s">
        <v>82</v>
      </c>
      <c r="AW2877" s="13" t="s">
        <v>35</v>
      </c>
      <c r="AX2877" s="13" t="s">
        <v>74</v>
      </c>
      <c r="AY2877" s="159" t="s">
        <v>181</v>
      </c>
    </row>
    <row r="2878" spans="2:65" s="14" customFormat="1" ht="11.25">
      <c r="B2878" s="165"/>
      <c r="D2878" s="146" t="s">
        <v>194</v>
      </c>
      <c r="E2878" s="166" t="s">
        <v>3</v>
      </c>
      <c r="F2878" s="167" t="s">
        <v>204</v>
      </c>
      <c r="H2878" s="168">
        <v>20.3</v>
      </c>
      <c r="I2878" s="169"/>
      <c r="L2878" s="165"/>
      <c r="M2878" s="170"/>
      <c r="T2878" s="171"/>
      <c r="AT2878" s="166" t="s">
        <v>194</v>
      </c>
      <c r="AU2878" s="166" t="s">
        <v>82</v>
      </c>
      <c r="AV2878" s="14" t="s">
        <v>188</v>
      </c>
      <c r="AW2878" s="14" t="s">
        <v>35</v>
      </c>
      <c r="AX2878" s="14" t="s">
        <v>9</v>
      </c>
      <c r="AY2878" s="166" t="s">
        <v>181</v>
      </c>
    </row>
    <row r="2879" spans="2:65" s="1" customFormat="1" ht="16.5" customHeight="1">
      <c r="B2879" s="132"/>
      <c r="C2879" s="133" t="s">
        <v>2705</v>
      </c>
      <c r="D2879" s="133" t="s">
        <v>183</v>
      </c>
      <c r="E2879" s="134" t="s">
        <v>2706</v>
      </c>
      <c r="F2879" s="135" t="s">
        <v>2707</v>
      </c>
      <c r="G2879" s="136" t="s">
        <v>186</v>
      </c>
      <c r="H2879" s="137">
        <v>2.2000000000000002</v>
      </c>
      <c r="I2879" s="138"/>
      <c r="J2879" s="139">
        <f>ROUND(I2879*H2879,0)</f>
        <v>0</v>
      </c>
      <c r="K2879" s="135" t="s">
        <v>187</v>
      </c>
      <c r="L2879" s="33"/>
      <c r="M2879" s="140" t="s">
        <v>3</v>
      </c>
      <c r="N2879" s="141" t="s">
        <v>45</v>
      </c>
      <c r="P2879" s="142">
        <f>O2879*H2879</f>
        <v>0</v>
      </c>
      <c r="Q2879" s="142">
        <v>5.8E-4</v>
      </c>
      <c r="R2879" s="142">
        <f>Q2879*H2879</f>
        <v>1.276E-3</v>
      </c>
      <c r="S2879" s="142">
        <v>0</v>
      </c>
      <c r="T2879" s="143">
        <f>S2879*H2879</f>
        <v>0</v>
      </c>
      <c r="AR2879" s="144" t="s">
        <v>333</v>
      </c>
      <c r="AT2879" s="144" t="s">
        <v>183</v>
      </c>
      <c r="AU2879" s="144" t="s">
        <v>82</v>
      </c>
      <c r="AY2879" s="18" t="s">
        <v>181</v>
      </c>
      <c r="BE2879" s="145">
        <f>IF(N2879="základní",J2879,0)</f>
        <v>0</v>
      </c>
      <c r="BF2879" s="145">
        <f>IF(N2879="snížená",J2879,0)</f>
        <v>0</v>
      </c>
      <c r="BG2879" s="145">
        <f>IF(N2879="zákl. přenesená",J2879,0)</f>
        <v>0</v>
      </c>
      <c r="BH2879" s="145">
        <f>IF(N2879="sníž. přenesená",J2879,0)</f>
        <v>0</v>
      </c>
      <c r="BI2879" s="145">
        <f>IF(N2879="nulová",J2879,0)</f>
        <v>0</v>
      </c>
      <c r="BJ2879" s="18" t="s">
        <v>9</v>
      </c>
      <c r="BK2879" s="145">
        <f>ROUND(I2879*H2879,0)</f>
        <v>0</v>
      </c>
      <c r="BL2879" s="18" t="s">
        <v>333</v>
      </c>
      <c r="BM2879" s="144" t="s">
        <v>2708</v>
      </c>
    </row>
    <row r="2880" spans="2:65" s="1" customFormat="1" ht="11.25">
      <c r="B2880" s="33"/>
      <c r="D2880" s="146" t="s">
        <v>190</v>
      </c>
      <c r="F2880" s="147" t="s">
        <v>2709</v>
      </c>
      <c r="I2880" s="148"/>
      <c r="L2880" s="33"/>
      <c r="M2880" s="149"/>
      <c r="T2880" s="54"/>
      <c r="AT2880" s="18" t="s">
        <v>190</v>
      </c>
      <c r="AU2880" s="18" t="s">
        <v>82</v>
      </c>
    </row>
    <row r="2881" spans="2:65" s="1" customFormat="1" ht="11.25">
      <c r="B2881" s="33"/>
      <c r="D2881" s="150" t="s">
        <v>192</v>
      </c>
      <c r="F2881" s="151" t="s">
        <v>2710</v>
      </c>
      <c r="I2881" s="148"/>
      <c r="L2881" s="33"/>
      <c r="M2881" s="149"/>
      <c r="T2881" s="54"/>
      <c r="AT2881" s="18" t="s">
        <v>192</v>
      </c>
      <c r="AU2881" s="18" t="s">
        <v>82</v>
      </c>
    </row>
    <row r="2882" spans="2:65" s="12" customFormat="1" ht="11.25">
      <c r="B2882" s="152"/>
      <c r="D2882" s="146" t="s">
        <v>194</v>
      </c>
      <c r="E2882" s="153" t="s">
        <v>3</v>
      </c>
      <c r="F2882" s="154" t="s">
        <v>2711</v>
      </c>
      <c r="H2882" s="153" t="s">
        <v>3</v>
      </c>
      <c r="I2882" s="155"/>
      <c r="L2882" s="152"/>
      <c r="M2882" s="156"/>
      <c r="T2882" s="157"/>
      <c r="AT2882" s="153" t="s">
        <v>194</v>
      </c>
      <c r="AU2882" s="153" t="s">
        <v>82</v>
      </c>
      <c r="AV2882" s="12" t="s">
        <v>9</v>
      </c>
      <c r="AW2882" s="12" t="s">
        <v>35</v>
      </c>
      <c r="AX2882" s="12" t="s">
        <v>74</v>
      </c>
      <c r="AY2882" s="153" t="s">
        <v>181</v>
      </c>
    </row>
    <row r="2883" spans="2:65" s="13" customFormat="1" ht="11.25">
      <c r="B2883" s="158"/>
      <c r="D2883" s="146" t="s">
        <v>194</v>
      </c>
      <c r="E2883" s="159" t="s">
        <v>3</v>
      </c>
      <c r="F2883" s="160" t="s">
        <v>2712</v>
      </c>
      <c r="H2883" s="161">
        <v>2.2000000000000002</v>
      </c>
      <c r="I2883" s="162"/>
      <c r="L2883" s="158"/>
      <c r="M2883" s="163"/>
      <c r="T2883" s="164"/>
      <c r="AT2883" s="159" t="s">
        <v>194</v>
      </c>
      <c r="AU2883" s="159" t="s">
        <v>82</v>
      </c>
      <c r="AV2883" s="13" t="s">
        <v>82</v>
      </c>
      <c r="AW2883" s="13" t="s">
        <v>35</v>
      </c>
      <c r="AX2883" s="13" t="s">
        <v>74</v>
      </c>
      <c r="AY2883" s="159" t="s">
        <v>181</v>
      </c>
    </row>
    <row r="2884" spans="2:65" s="14" customFormat="1" ht="11.25">
      <c r="B2884" s="165"/>
      <c r="D2884" s="146" t="s">
        <v>194</v>
      </c>
      <c r="E2884" s="166" t="s">
        <v>3</v>
      </c>
      <c r="F2884" s="167" t="s">
        <v>204</v>
      </c>
      <c r="H2884" s="168">
        <v>2.2000000000000002</v>
      </c>
      <c r="I2884" s="169"/>
      <c r="L2884" s="165"/>
      <c r="M2884" s="170"/>
      <c r="T2884" s="171"/>
      <c r="AT2884" s="166" t="s">
        <v>194</v>
      </c>
      <c r="AU2884" s="166" t="s">
        <v>82</v>
      </c>
      <c r="AV2884" s="14" t="s">
        <v>188</v>
      </c>
      <c r="AW2884" s="14" t="s">
        <v>35</v>
      </c>
      <c r="AX2884" s="14" t="s">
        <v>9</v>
      </c>
      <c r="AY2884" s="166" t="s">
        <v>181</v>
      </c>
    </row>
    <row r="2885" spans="2:65" s="1" customFormat="1" ht="21.75" customHeight="1">
      <c r="B2885" s="132"/>
      <c r="C2885" s="133" t="s">
        <v>2713</v>
      </c>
      <c r="D2885" s="133" t="s">
        <v>183</v>
      </c>
      <c r="E2885" s="134" t="s">
        <v>2714</v>
      </c>
      <c r="F2885" s="135" t="s">
        <v>2715</v>
      </c>
      <c r="G2885" s="136" t="s">
        <v>186</v>
      </c>
      <c r="H2885" s="137">
        <v>2.2000000000000002</v>
      </c>
      <c r="I2885" s="138"/>
      <c r="J2885" s="139">
        <f>ROUND(I2885*H2885,0)</f>
        <v>0</v>
      </c>
      <c r="K2885" s="135" t="s">
        <v>187</v>
      </c>
      <c r="L2885" s="33"/>
      <c r="M2885" s="140" t="s">
        <v>3</v>
      </c>
      <c r="N2885" s="141" t="s">
        <v>45</v>
      </c>
      <c r="P2885" s="142">
        <f>O2885*H2885</f>
        <v>0</v>
      </c>
      <c r="Q2885" s="142">
        <v>6.6100000000000004E-3</v>
      </c>
      <c r="R2885" s="142">
        <f>Q2885*H2885</f>
        <v>1.4542000000000003E-2</v>
      </c>
      <c r="S2885" s="142">
        <v>0</v>
      </c>
      <c r="T2885" s="143">
        <f>S2885*H2885</f>
        <v>0</v>
      </c>
      <c r="AR2885" s="144" t="s">
        <v>333</v>
      </c>
      <c r="AT2885" s="144" t="s">
        <v>183</v>
      </c>
      <c r="AU2885" s="144" t="s">
        <v>82</v>
      </c>
      <c r="AY2885" s="18" t="s">
        <v>181</v>
      </c>
      <c r="BE2885" s="145">
        <f>IF(N2885="základní",J2885,0)</f>
        <v>0</v>
      </c>
      <c r="BF2885" s="145">
        <f>IF(N2885="snížená",J2885,0)</f>
        <v>0</v>
      </c>
      <c r="BG2885" s="145">
        <f>IF(N2885="zákl. přenesená",J2885,0)</f>
        <v>0</v>
      </c>
      <c r="BH2885" s="145">
        <f>IF(N2885="sníž. přenesená",J2885,0)</f>
        <v>0</v>
      </c>
      <c r="BI2885" s="145">
        <f>IF(N2885="nulová",J2885,0)</f>
        <v>0</v>
      </c>
      <c r="BJ2885" s="18" t="s">
        <v>9</v>
      </c>
      <c r="BK2885" s="145">
        <f>ROUND(I2885*H2885,0)</f>
        <v>0</v>
      </c>
      <c r="BL2885" s="18" t="s">
        <v>333</v>
      </c>
      <c r="BM2885" s="144" t="s">
        <v>2716</v>
      </c>
    </row>
    <row r="2886" spans="2:65" s="1" customFormat="1" ht="19.5">
      <c r="B2886" s="33"/>
      <c r="D2886" s="146" t="s">
        <v>190</v>
      </c>
      <c r="F2886" s="147" t="s">
        <v>2717</v>
      </c>
      <c r="I2886" s="148"/>
      <c r="L2886" s="33"/>
      <c r="M2886" s="149"/>
      <c r="T2886" s="54"/>
      <c r="AT2886" s="18" t="s">
        <v>190</v>
      </c>
      <c r="AU2886" s="18" t="s">
        <v>82</v>
      </c>
    </row>
    <row r="2887" spans="2:65" s="1" customFormat="1" ht="11.25">
      <c r="B2887" s="33"/>
      <c r="D2887" s="150" t="s">
        <v>192</v>
      </c>
      <c r="F2887" s="151" t="s">
        <v>2718</v>
      </c>
      <c r="I2887" s="148"/>
      <c r="L2887" s="33"/>
      <c r="M2887" s="149"/>
      <c r="T2887" s="54"/>
      <c r="AT2887" s="18" t="s">
        <v>192</v>
      </c>
      <c r="AU2887" s="18" t="s">
        <v>82</v>
      </c>
    </row>
    <row r="2888" spans="2:65" s="12" customFormat="1" ht="11.25">
      <c r="B2888" s="152"/>
      <c r="D2888" s="146" t="s">
        <v>194</v>
      </c>
      <c r="E2888" s="153" t="s">
        <v>3</v>
      </c>
      <c r="F2888" s="154" t="s">
        <v>2719</v>
      </c>
      <c r="H2888" s="153" t="s">
        <v>3</v>
      </c>
      <c r="I2888" s="155"/>
      <c r="L2888" s="152"/>
      <c r="M2888" s="156"/>
      <c r="T2888" s="157"/>
      <c r="AT2888" s="153" t="s">
        <v>194</v>
      </c>
      <c r="AU2888" s="153" t="s">
        <v>82</v>
      </c>
      <c r="AV2888" s="12" t="s">
        <v>9</v>
      </c>
      <c r="AW2888" s="12" t="s">
        <v>35</v>
      </c>
      <c r="AX2888" s="12" t="s">
        <v>74</v>
      </c>
      <c r="AY2888" s="153" t="s">
        <v>181</v>
      </c>
    </row>
    <row r="2889" spans="2:65" s="13" customFormat="1" ht="11.25">
      <c r="B2889" s="158"/>
      <c r="D2889" s="146" t="s">
        <v>194</v>
      </c>
      <c r="E2889" s="159" t="s">
        <v>3</v>
      </c>
      <c r="F2889" s="160" t="s">
        <v>2712</v>
      </c>
      <c r="H2889" s="161">
        <v>2.2000000000000002</v>
      </c>
      <c r="I2889" s="162"/>
      <c r="L2889" s="158"/>
      <c r="M2889" s="163"/>
      <c r="T2889" s="164"/>
      <c r="AT2889" s="159" t="s">
        <v>194</v>
      </c>
      <c r="AU2889" s="159" t="s">
        <v>82</v>
      </c>
      <c r="AV2889" s="13" t="s">
        <v>82</v>
      </c>
      <c r="AW2889" s="13" t="s">
        <v>35</v>
      </c>
      <c r="AX2889" s="13" t="s">
        <v>74</v>
      </c>
      <c r="AY2889" s="159" t="s">
        <v>181</v>
      </c>
    </row>
    <row r="2890" spans="2:65" s="14" customFormat="1" ht="11.25">
      <c r="B2890" s="165"/>
      <c r="D2890" s="146" t="s">
        <v>194</v>
      </c>
      <c r="E2890" s="166" t="s">
        <v>3</v>
      </c>
      <c r="F2890" s="167" t="s">
        <v>204</v>
      </c>
      <c r="H2890" s="168">
        <v>2.2000000000000002</v>
      </c>
      <c r="I2890" s="169"/>
      <c r="L2890" s="165"/>
      <c r="M2890" s="170"/>
      <c r="T2890" s="171"/>
      <c r="AT2890" s="166" t="s">
        <v>194</v>
      </c>
      <c r="AU2890" s="166" t="s">
        <v>82</v>
      </c>
      <c r="AV2890" s="14" t="s">
        <v>188</v>
      </c>
      <c r="AW2890" s="14" t="s">
        <v>35</v>
      </c>
      <c r="AX2890" s="14" t="s">
        <v>9</v>
      </c>
      <c r="AY2890" s="166" t="s">
        <v>181</v>
      </c>
    </row>
    <row r="2891" spans="2:65" s="1" customFormat="1" ht="16.5" customHeight="1">
      <c r="B2891" s="132"/>
      <c r="C2891" s="133" t="s">
        <v>2720</v>
      </c>
      <c r="D2891" s="133" t="s">
        <v>183</v>
      </c>
      <c r="E2891" s="134" t="s">
        <v>2721</v>
      </c>
      <c r="F2891" s="135" t="s">
        <v>2722</v>
      </c>
      <c r="G2891" s="136" t="s">
        <v>214</v>
      </c>
      <c r="H2891" s="137">
        <v>12.3</v>
      </c>
      <c r="I2891" s="138"/>
      <c r="J2891" s="139">
        <f>ROUND(I2891*H2891,0)</f>
        <v>0</v>
      </c>
      <c r="K2891" s="135" t="s">
        <v>187</v>
      </c>
      <c r="L2891" s="33"/>
      <c r="M2891" s="140" t="s">
        <v>3</v>
      </c>
      <c r="N2891" s="141" t="s">
        <v>45</v>
      </c>
      <c r="P2891" s="142">
        <f>O2891*H2891</f>
        <v>0</v>
      </c>
      <c r="Q2891" s="142">
        <v>8.6599999999999993E-3</v>
      </c>
      <c r="R2891" s="142">
        <f>Q2891*H2891</f>
        <v>0.106518</v>
      </c>
      <c r="S2891" s="142">
        <v>0</v>
      </c>
      <c r="T2891" s="143">
        <f>S2891*H2891</f>
        <v>0</v>
      </c>
      <c r="AR2891" s="144" t="s">
        <v>333</v>
      </c>
      <c r="AT2891" s="144" t="s">
        <v>183</v>
      </c>
      <c r="AU2891" s="144" t="s">
        <v>82</v>
      </c>
      <c r="AY2891" s="18" t="s">
        <v>181</v>
      </c>
      <c r="BE2891" s="145">
        <f>IF(N2891="základní",J2891,0)</f>
        <v>0</v>
      </c>
      <c r="BF2891" s="145">
        <f>IF(N2891="snížená",J2891,0)</f>
        <v>0</v>
      </c>
      <c r="BG2891" s="145">
        <f>IF(N2891="zákl. přenesená",J2891,0)</f>
        <v>0</v>
      </c>
      <c r="BH2891" s="145">
        <f>IF(N2891="sníž. přenesená",J2891,0)</f>
        <v>0</v>
      </c>
      <c r="BI2891" s="145">
        <f>IF(N2891="nulová",J2891,0)</f>
        <v>0</v>
      </c>
      <c r="BJ2891" s="18" t="s">
        <v>9</v>
      </c>
      <c r="BK2891" s="145">
        <f>ROUND(I2891*H2891,0)</f>
        <v>0</v>
      </c>
      <c r="BL2891" s="18" t="s">
        <v>333</v>
      </c>
      <c r="BM2891" s="144" t="s">
        <v>2723</v>
      </c>
    </row>
    <row r="2892" spans="2:65" s="1" customFormat="1" ht="11.25">
      <c r="B2892" s="33"/>
      <c r="D2892" s="146" t="s">
        <v>190</v>
      </c>
      <c r="F2892" s="147" t="s">
        <v>2724</v>
      </c>
      <c r="I2892" s="148"/>
      <c r="L2892" s="33"/>
      <c r="M2892" s="149"/>
      <c r="T2892" s="54"/>
      <c r="AT2892" s="18" t="s">
        <v>190</v>
      </c>
      <c r="AU2892" s="18" t="s">
        <v>82</v>
      </c>
    </row>
    <row r="2893" spans="2:65" s="1" customFormat="1" ht="11.25">
      <c r="B2893" s="33"/>
      <c r="D2893" s="150" t="s">
        <v>192</v>
      </c>
      <c r="F2893" s="151" t="s">
        <v>2725</v>
      </c>
      <c r="I2893" s="148"/>
      <c r="L2893" s="33"/>
      <c r="M2893" s="149"/>
      <c r="T2893" s="54"/>
      <c r="AT2893" s="18" t="s">
        <v>192</v>
      </c>
      <c r="AU2893" s="18" t="s">
        <v>82</v>
      </c>
    </row>
    <row r="2894" spans="2:65" s="12" customFormat="1" ht="11.25">
      <c r="B2894" s="152"/>
      <c r="D2894" s="146" t="s">
        <v>194</v>
      </c>
      <c r="E2894" s="153" t="s">
        <v>3</v>
      </c>
      <c r="F2894" s="154" t="s">
        <v>2703</v>
      </c>
      <c r="H2894" s="153" t="s">
        <v>3</v>
      </c>
      <c r="I2894" s="155"/>
      <c r="L2894" s="152"/>
      <c r="M2894" s="156"/>
      <c r="T2894" s="157"/>
      <c r="AT2894" s="153" t="s">
        <v>194</v>
      </c>
      <c r="AU2894" s="153" t="s">
        <v>82</v>
      </c>
      <c r="AV2894" s="12" t="s">
        <v>9</v>
      </c>
      <c r="AW2894" s="12" t="s">
        <v>35</v>
      </c>
      <c r="AX2894" s="12" t="s">
        <v>74</v>
      </c>
      <c r="AY2894" s="153" t="s">
        <v>181</v>
      </c>
    </row>
    <row r="2895" spans="2:65" s="13" customFormat="1" ht="11.25">
      <c r="B2895" s="158"/>
      <c r="D2895" s="146" t="s">
        <v>194</v>
      </c>
      <c r="E2895" s="159" t="s">
        <v>3</v>
      </c>
      <c r="F2895" s="160" t="s">
        <v>2704</v>
      </c>
      <c r="H2895" s="161">
        <v>12.3</v>
      </c>
      <c r="I2895" s="162"/>
      <c r="L2895" s="158"/>
      <c r="M2895" s="163"/>
      <c r="T2895" s="164"/>
      <c r="AT2895" s="159" t="s">
        <v>194</v>
      </c>
      <c r="AU2895" s="159" t="s">
        <v>82</v>
      </c>
      <c r="AV2895" s="13" t="s">
        <v>82</v>
      </c>
      <c r="AW2895" s="13" t="s">
        <v>35</v>
      </c>
      <c r="AX2895" s="13" t="s">
        <v>9</v>
      </c>
      <c r="AY2895" s="159" t="s">
        <v>181</v>
      </c>
    </row>
    <row r="2896" spans="2:65" s="1" customFormat="1" ht="16.5" customHeight="1">
      <c r="B2896" s="132"/>
      <c r="C2896" s="133" t="s">
        <v>2726</v>
      </c>
      <c r="D2896" s="133" t="s">
        <v>183</v>
      </c>
      <c r="E2896" s="134" t="s">
        <v>2727</v>
      </c>
      <c r="F2896" s="135" t="s">
        <v>2728</v>
      </c>
      <c r="G2896" s="136" t="s">
        <v>214</v>
      </c>
      <c r="H2896" s="137">
        <v>2.8</v>
      </c>
      <c r="I2896" s="138"/>
      <c r="J2896" s="139">
        <f>ROUND(I2896*H2896,0)</f>
        <v>0</v>
      </c>
      <c r="K2896" s="135" t="s">
        <v>187</v>
      </c>
      <c r="L2896" s="33"/>
      <c r="M2896" s="140" t="s">
        <v>3</v>
      </c>
      <c r="N2896" s="141" t="s">
        <v>45</v>
      </c>
      <c r="P2896" s="142">
        <f>O2896*H2896</f>
        <v>0</v>
      </c>
      <c r="Q2896" s="142">
        <v>3.47E-3</v>
      </c>
      <c r="R2896" s="142">
        <f>Q2896*H2896</f>
        <v>9.7159999999999989E-3</v>
      </c>
      <c r="S2896" s="142">
        <v>0</v>
      </c>
      <c r="T2896" s="143">
        <f>S2896*H2896</f>
        <v>0</v>
      </c>
      <c r="AR2896" s="144" t="s">
        <v>333</v>
      </c>
      <c r="AT2896" s="144" t="s">
        <v>183</v>
      </c>
      <c r="AU2896" s="144" t="s">
        <v>82</v>
      </c>
      <c r="AY2896" s="18" t="s">
        <v>181</v>
      </c>
      <c r="BE2896" s="145">
        <f>IF(N2896="základní",J2896,0)</f>
        <v>0</v>
      </c>
      <c r="BF2896" s="145">
        <f>IF(N2896="snížená",J2896,0)</f>
        <v>0</v>
      </c>
      <c r="BG2896" s="145">
        <f>IF(N2896="zákl. přenesená",J2896,0)</f>
        <v>0</v>
      </c>
      <c r="BH2896" s="145">
        <f>IF(N2896="sníž. přenesená",J2896,0)</f>
        <v>0</v>
      </c>
      <c r="BI2896" s="145">
        <f>IF(N2896="nulová",J2896,0)</f>
        <v>0</v>
      </c>
      <c r="BJ2896" s="18" t="s">
        <v>9</v>
      </c>
      <c r="BK2896" s="145">
        <f>ROUND(I2896*H2896,0)</f>
        <v>0</v>
      </c>
      <c r="BL2896" s="18" t="s">
        <v>333</v>
      </c>
      <c r="BM2896" s="144" t="s">
        <v>2729</v>
      </c>
    </row>
    <row r="2897" spans="2:65" s="1" customFormat="1" ht="11.25">
      <c r="B2897" s="33"/>
      <c r="D2897" s="146" t="s">
        <v>190</v>
      </c>
      <c r="F2897" s="147" t="s">
        <v>2730</v>
      </c>
      <c r="I2897" s="148"/>
      <c r="L2897" s="33"/>
      <c r="M2897" s="149"/>
      <c r="T2897" s="54"/>
      <c r="AT2897" s="18" t="s">
        <v>190</v>
      </c>
      <c r="AU2897" s="18" t="s">
        <v>82</v>
      </c>
    </row>
    <row r="2898" spans="2:65" s="1" customFormat="1" ht="11.25">
      <c r="B2898" s="33"/>
      <c r="D2898" s="150" t="s">
        <v>192</v>
      </c>
      <c r="F2898" s="151" t="s">
        <v>2731</v>
      </c>
      <c r="I2898" s="148"/>
      <c r="L2898" s="33"/>
      <c r="M2898" s="149"/>
      <c r="T2898" s="54"/>
      <c r="AT2898" s="18" t="s">
        <v>192</v>
      </c>
      <c r="AU2898" s="18" t="s">
        <v>82</v>
      </c>
    </row>
    <row r="2899" spans="2:65" s="12" customFormat="1" ht="11.25">
      <c r="B2899" s="152"/>
      <c r="D2899" s="146" t="s">
        <v>194</v>
      </c>
      <c r="E2899" s="153" t="s">
        <v>3</v>
      </c>
      <c r="F2899" s="154" t="s">
        <v>2732</v>
      </c>
      <c r="H2899" s="153" t="s">
        <v>3</v>
      </c>
      <c r="I2899" s="155"/>
      <c r="L2899" s="152"/>
      <c r="M2899" s="156"/>
      <c r="T2899" s="157"/>
      <c r="AT2899" s="153" t="s">
        <v>194</v>
      </c>
      <c r="AU2899" s="153" t="s">
        <v>82</v>
      </c>
      <c r="AV2899" s="12" t="s">
        <v>9</v>
      </c>
      <c r="AW2899" s="12" t="s">
        <v>35</v>
      </c>
      <c r="AX2899" s="12" t="s">
        <v>74</v>
      </c>
      <c r="AY2899" s="153" t="s">
        <v>181</v>
      </c>
    </row>
    <row r="2900" spans="2:65" s="13" customFormat="1" ht="11.25">
      <c r="B2900" s="158"/>
      <c r="D2900" s="146" t="s">
        <v>194</v>
      </c>
      <c r="E2900" s="159" t="s">
        <v>3</v>
      </c>
      <c r="F2900" s="160" t="s">
        <v>2733</v>
      </c>
      <c r="H2900" s="161">
        <v>2.8</v>
      </c>
      <c r="I2900" s="162"/>
      <c r="L2900" s="158"/>
      <c r="M2900" s="163"/>
      <c r="T2900" s="164"/>
      <c r="AT2900" s="159" t="s">
        <v>194</v>
      </c>
      <c r="AU2900" s="159" t="s">
        <v>82</v>
      </c>
      <c r="AV2900" s="13" t="s">
        <v>82</v>
      </c>
      <c r="AW2900" s="13" t="s">
        <v>35</v>
      </c>
      <c r="AX2900" s="13" t="s">
        <v>9</v>
      </c>
      <c r="AY2900" s="159" t="s">
        <v>181</v>
      </c>
    </row>
    <row r="2901" spans="2:65" s="1" customFormat="1" ht="21.75" customHeight="1">
      <c r="B2901" s="132"/>
      <c r="C2901" s="133" t="s">
        <v>2734</v>
      </c>
      <c r="D2901" s="133" t="s">
        <v>183</v>
      </c>
      <c r="E2901" s="134" t="s">
        <v>2735</v>
      </c>
      <c r="F2901" s="135" t="s">
        <v>2736</v>
      </c>
      <c r="G2901" s="136" t="s">
        <v>214</v>
      </c>
      <c r="H2901" s="137">
        <v>44.81</v>
      </c>
      <c r="I2901" s="138"/>
      <c r="J2901" s="139">
        <f>ROUND(I2901*H2901,0)</f>
        <v>0</v>
      </c>
      <c r="K2901" s="135" t="s">
        <v>187</v>
      </c>
      <c r="L2901" s="33"/>
      <c r="M2901" s="140" t="s">
        <v>3</v>
      </c>
      <c r="N2901" s="141" t="s">
        <v>45</v>
      </c>
      <c r="P2901" s="142">
        <f>O2901*H2901</f>
        <v>0</v>
      </c>
      <c r="Q2901" s="142">
        <v>5.8399999999999997E-3</v>
      </c>
      <c r="R2901" s="142">
        <f>Q2901*H2901</f>
        <v>0.26169039999999999</v>
      </c>
      <c r="S2901" s="142">
        <v>0</v>
      </c>
      <c r="T2901" s="143">
        <f>S2901*H2901</f>
        <v>0</v>
      </c>
      <c r="AR2901" s="144" t="s">
        <v>333</v>
      </c>
      <c r="AT2901" s="144" t="s">
        <v>183</v>
      </c>
      <c r="AU2901" s="144" t="s">
        <v>82</v>
      </c>
      <c r="AY2901" s="18" t="s">
        <v>181</v>
      </c>
      <c r="BE2901" s="145">
        <f>IF(N2901="základní",J2901,0)</f>
        <v>0</v>
      </c>
      <c r="BF2901" s="145">
        <f>IF(N2901="snížená",J2901,0)</f>
        <v>0</v>
      </c>
      <c r="BG2901" s="145">
        <f>IF(N2901="zákl. přenesená",J2901,0)</f>
        <v>0</v>
      </c>
      <c r="BH2901" s="145">
        <f>IF(N2901="sníž. přenesená",J2901,0)</f>
        <v>0</v>
      </c>
      <c r="BI2901" s="145">
        <f>IF(N2901="nulová",J2901,0)</f>
        <v>0</v>
      </c>
      <c r="BJ2901" s="18" t="s">
        <v>9</v>
      </c>
      <c r="BK2901" s="145">
        <f>ROUND(I2901*H2901,0)</f>
        <v>0</v>
      </c>
      <c r="BL2901" s="18" t="s">
        <v>333</v>
      </c>
      <c r="BM2901" s="144" t="s">
        <v>2737</v>
      </c>
    </row>
    <row r="2902" spans="2:65" s="1" customFormat="1" ht="11.25">
      <c r="B2902" s="33"/>
      <c r="D2902" s="146" t="s">
        <v>190</v>
      </c>
      <c r="F2902" s="147" t="s">
        <v>2738</v>
      </c>
      <c r="I2902" s="148"/>
      <c r="L2902" s="33"/>
      <c r="M2902" s="149"/>
      <c r="T2902" s="54"/>
      <c r="AT2902" s="18" t="s">
        <v>190</v>
      </c>
      <c r="AU2902" s="18" t="s">
        <v>82</v>
      </c>
    </row>
    <row r="2903" spans="2:65" s="1" customFormat="1" ht="11.25">
      <c r="B2903" s="33"/>
      <c r="D2903" s="150" t="s">
        <v>192</v>
      </c>
      <c r="F2903" s="151" t="s">
        <v>2739</v>
      </c>
      <c r="I2903" s="148"/>
      <c r="L2903" s="33"/>
      <c r="M2903" s="149"/>
      <c r="T2903" s="54"/>
      <c r="AT2903" s="18" t="s">
        <v>192</v>
      </c>
      <c r="AU2903" s="18" t="s">
        <v>82</v>
      </c>
    </row>
    <row r="2904" spans="2:65" s="12" customFormat="1" ht="11.25">
      <c r="B2904" s="152"/>
      <c r="D2904" s="146" t="s">
        <v>194</v>
      </c>
      <c r="E2904" s="153" t="s">
        <v>3</v>
      </c>
      <c r="F2904" s="154" t="s">
        <v>2740</v>
      </c>
      <c r="H2904" s="153" t="s">
        <v>3</v>
      </c>
      <c r="I2904" s="155"/>
      <c r="L2904" s="152"/>
      <c r="M2904" s="156"/>
      <c r="T2904" s="157"/>
      <c r="AT2904" s="153" t="s">
        <v>194</v>
      </c>
      <c r="AU2904" s="153" t="s">
        <v>82</v>
      </c>
      <c r="AV2904" s="12" t="s">
        <v>9</v>
      </c>
      <c r="AW2904" s="12" t="s">
        <v>35</v>
      </c>
      <c r="AX2904" s="12" t="s">
        <v>74</v>
      </c>
      <c r="AY2904" s="153" t="s">
        <v>181</v>
      </c>
    </row>
    <row r="2905" spans="2:65" s="13" customFormat="1" ht="11.25">
      <c r="B2905" s="158"/>
      <c r="D2905" s="146" t="s">
        <v>194</v>
      </c>
      <c r="E2905" s="159" t="s">
        <v>3</v>
      </c>
      <c r="F2905" s="160" t="s">
        <v>2741</v>
      </c>
      <c r="H2905" s="161">
        <v>44.81</v>
      </c>
      <c r="I2905" s="162"/>
      <c r="L2905" s="158"/>
      <c r="M2905" s="163"/>
      <c r="T2905" s="164"/>
      <c r="AT2905" s="159" t="s">
        <v>194</v>
      </c>
      <c r="AU2905" s="159" t="s">
        <v>82</v>
      </c>
      <c r="AV2905" s="13" t="s">
        <v>82</v>
      </c>
      <c r="AW2905" s="13" t="s">
        <v>35</v>
      </c>
      <c r="AX2905" s="13" t="s">
        <v>9</v>
      </c>
      <c r="AY2905" s="159" t="s">
        <v>181</v>
      </c>
    </row>
    <row r="2906" spans="2:65" s="1" customFormat="1" ht="16.5" customHeight="1">
      <c r="B2906" s="132"/>
      <c r="C2906" s="133" t="s">
        <v>2742</v>
      </c>
      <c r="D2906" s="133" t="s">
        <v>183</v>
      </c>
      <c r="E2906" s="134" t="s">
        <v>2743</v>
      </c>
      <c r="F2906" s="135" t="s">
        <v>2744</v>
      </c>
      <c r="G2906" s="136" t="s">
        <v>214</v>
      </c>
      <c r="H2906" s="137">
        <v>37.200000000000003</v>
      </c>
      <c r="I2906" s="138"/>
      <c r="J2906" s="139">
        <f>ROUND(I2906*H2906,0)</f>
        <v>0</v>
      </c>
      <c r="K2906" s="135" t="s">
        <v>187</v>
      </c>
      <c r="L2906" s="33"/>
      <c r="M2906" s="140" t="s">
        <v>3</v>
      </c>
      <c r="N2906" s="141" t="s">
        <v>45</v>
      </c>
      <c r="P2906" s="142">
        <f>O2906*H2906</f>
        <v>0</v>
      </c>
      <c r="Q2906" s="142">
        <v>2.0699999999999998E-3</v>
      </c>
      <c r="R2906" s="142">
        <f>Q2906*H2906</f>
        <v>7.7004000000000003E-2</v>
      </c>
      <c r="S2906" s="142">
        <v>0</v>
      </c>
      <c r="T2906" s="143">
        <f>S2906*H2906</f>
        <v>0</v>
      </c>
      <c r="AR2906" s="144" t="s">
        <v>333</v>
      </c>
      <c r="AT2906" s="144" t="s">
        <v>183</v>
      </c>
      <c r="AU2906" s="144" t="s">
        <v>82</v>
      </c>
      <c r="AY2906" s="18" t="s">
        <v>181</v>
      </c>
      <c r="BE2906" s="145">
        <f>IF(N2906="základní",J2906,0)</f>
        <v>0</v>
      </c>
      <c r="BF2906" s="145">
        <f>IF(N2906="snížená",J2906,0)</f>
        <v>0</v>
      </c>
      <c r="BG2906" s="145">
        <f>IF(N2906="zákl. přenesená",J2906,0)</f>
        <v>0</v>
      </c>
      <c r="BH2906" s="145">
        <f>IF(N2906="sníž. přenesená",J2906,0)</f>
        <v>0</v>
      </c>
      <c r="BI2906" s="145">
        <f>IF(N2906="nulová",J2906,0)</f>
        <v>0</v>
      </c>
      <c r="BJ2906" s="18" t="s">
        <v>9</v>
      </c>
      <c r="BK2906" s="145">
        <f>ROUND(I2906*H2906,0)</f>
        <v>0</v>
      </c>
      <c r="BL2906" s="18" t="s">
        <v>333</v>
      </c>
      <c r="BM2906" s="144" t="s">
        <v>2745</v>
      </c>
    </row>
    <row r="2907" spans="2:65" s="1" customFormat="1" ht="11.25">
      <c r="B2907" s="33"/>
      <c r="D2907" s="146" t="s">
        <v>190</v>
      </c>
      <c r="F2907" s="147" t="s">
        <v>2746</v>
      </c>
      <c r="I2907" s="148"/>
      <c r="L2907" s="33"/>
      <c r="M2907" s="149"/>
      <c r="T2907" s="54"/>
      <c r="AT2907" s="18" t="s">
        <v>190</v>
      </c>
      <c r="AU2907" s="18" t="s">
        <v>82</v>
      </c>
    </row>
    <row r="2908" spans="2:65" s="1" customFormat="1" ht="11.25">
      <c r="B2908" s="33"/>
      <c r="D2908" s="150" t="s">
        <v>192</v>
      </c>
      <c r="F2908" s="151" t="s">
        <v>2747</v>
      </c>
      <c r="I2908" s="148"/>
      <c r="L2908" s="33"/>
      <c r="M2908" s="149"/>
      <c r="T2908" s="54"/>
      <c r="AT2908" s="18" t="s">
        <v>192</v>
      </c>
      <c r="AU2908" s="18" t="s">
        <v>82</v>
      </c>
    </row>
    <row r="2909" spans="2:65" s="12" customFormat="1" ht="11.25">
      <c r="B2909" s="152"/>
      <c r="D2909" s="146" t="s">
        <v>194</v>
      </c>
      <c r="E2909" s="153" t="s">
        <v>3</v>
      </c>
      <c r="F2909" s="154" t="s">
        <v>2748</v>
      </c>
      <c r="H2909" s="153" t="s">
        <v>3</v>
      </c>
      <c r="I2909" s="155"/>
      <c r="L2909" s="152"/>
      <c r="M2909" s="156"/>
      <c r="T2909" s="157"/>
      <c r="AT2909" s="153" t="s">
        <v>194</v>
      </c>
      <c r="AU2909" s="153" t="s">
        <v>82</v>
      </c>
      <c r="AV2909" s="12" t="s">
        <v>9</v>
      </c>
      <c r="AW2909" s="12" t="s">
        <v>35</v>
      </c>
      <c r="AX2909" s="12" t="s">
        <v>74</v>
      </c>
      <c r="AY2909" s="153" t="s">
        <v>181</v>
      </c>
    </row>
    <row r="2910" spans="2:65" s="13" customFormat="1" ht="11.25">
      <c r="B2910" s="158"/>
      <c r="D2910" s="146" t="s">
        <v>194</v>
      </c>
      <c r="E2910" s="159" t="s">
        <v>3</v>
      </c>
      <c r="F2910" s="160" t="s">
        <v>2749</v>
      </c>
      <c r="H2910" s="161">
        <v>13.5</v>
      </c>
      <c r="I2910" s="162"/>
      <c r="L2910" s="158"/>
      <c r="M2910" s="163"/>
      <c r="T2910" s="164"/>
      <c r="AT2910" s="159" t="s">
        <v>194</v>
      </c>
      <c r="AU2910" s="159" t="s">
        <v>82</v>
      </c>
      <c r="AV2910" s="13" t="s">
        <v>82</v>
      </c>
      <c r="AW2910" s="13" t="s">
        <v>35</v>
      </c>
      <c r="AX2910" s="13" t="s">
        <v>74</v>
      </c>
      <c r="AY2910" s="159" t="s">
        <v>181</v>
      </c>
    </row>
    <row r="2911" spans="2:65" s="13" customFormat="1" ht="11.25">
      <c r="B2911" s="158"/>
      <c r="D2911" s="146" t="s">
        <v>194</v>
      </c>
      <c r="E2911" s="159" t="s">
        <v>3</v>
      </c>
      <c r="F2911" s="160" t="s">
        <v>2750</v>
      </c>
      <c r="H2911" s="161">
        <v>12</v>
      </c>
      <c r="I2911" s="162"/>
      <c r="L2911" s="158"/>
      <c r="M2911" s="163"/>
      <c r="T2911" s="164"/>
      <c r="AT2911" s="159" t="s">
        <v>194</v>
      </c>
      <c r="AU2911" s="159" t="s">
        <v>82</v>
      </c>
      <c r="AV2911" s="13" t="s">
        <v>82</v>
      </c>
      <c r="AW2911" s="13" t="s">
        <v>35</v>
      </c>
      <c r="AX2911" s="13" t="s">
        <v>74</v>
      </c>
      <c r="AY2911" s="159" t="s">
        <v>181</v>
      </c>
    </row>
    <row r="2912" spans="2:65" s="13" customFormat="1" ht="11.25">
      <c r="B2912" s="158"/>
      <c r="D2912" s="146" t="s">
        <v>194</v>
      </c>
      <c r="E2912" s="159" t="s">
        <v>3</v>
      </c>
      <c r="F2912" s="160" t="s">
        <v>2751</v>
      </c>
      <c r="H2912" s="161">
        <v>2.8</v>
      </c>
      <c r="I2912" s="162"/>
      <c r="L2912" s="158"/>
      <c r="M2912" s="163"/>
      <c r="T2912" s="164"/>
      <c r="AT2912" s="159" t="s">
        <v>194</v>
      </c>
      <c r="AU2912" s="159" t="s">
        <v>82</v>
      </c>
      <c r="AV2912" s="13" t="s">
        <v>82</v>
      </c>
      <c r="AW2912" s="13" t="s">
        <v>35</v>
      </c>
      <c r="AX2912" s="13" t="s">
        <v>74</v>
      </c>
      <c r="AY2912" s="159" t="s">
        <v>181</v>
      </c>
    </row>
    <row r="2913" spans="2:65" s="13" customFormat="1" ht="11.25">
      <c r="B2913" s="158"/>
      <c r="D2913" s="146" t="s">
        <v>194</v>
      </c>
      <c r="E2913" s="159" t="s">
        <v>3</v>
      </c>
      <c r="F2913" s="160" t="s">
        <v>2752</v>
      </c>
      <c r="H2913" s="161">
        <v>2.8</v>
      </c>
      <c r="I2913" s="162"/>
      <c r="L2913" s="158"/>
      <c r="M2913" s="163"/>
      <c r="T2913" s="164"/>
      <c r="AT2913" s="159" t="s">
        <v>194</v>
      </c>
      <c r="AU2913" s="159" t="s">
        <v>82</v>
      </c>
      <c r="AV2913" s="13" t="s">
        <v>82</v>
      </c>
      <c r="AW2913" s="13" t="s">
        <v>35</v>
      </c>
      <c r="AX2913" s="13" t="s">
        <v>74</v>
      </c>
      <c r="AY2913" s="159" t="s">
        <v>181</v>
      </c>
    </row>
    <row r="2914" spans="2:65" s="13" customFormat="1" ht="11.25">
      <c r="B2914" s="158"/>
      <c r="D2914" s="146" t="s">
        <v>194</v>
      </c>
      <c r="E2914" s="159" t="s">
        <v>3</v>
      </c>
      <c r="F2914" s="160" t="s">
        <v>2753</v>
      </c>
      <c r="H2914" s="161">
        <v>2.4</v>
      </c>
      <c r="I2914" s="162"/>
      <c r="L2914" s="158"/>
      <c r="M2914" s="163"/>
      <c r="T2914" s="164"/>
      <c r="AT2914" s="159" t="s">
        <v>194</v>
      </c>
      <c r="AU2914" s="159" t="s">
        <v>82</v>
      </c>
      <c r="AV2914" s="13" t="s">
        <v>82</v>
      </c>
      <c r="AW2914" s="13" t="s">
        <v>35</v>
      </c>
      <c r="AX2914" s="13" t="s">
        <v>74</v>
      </c>
      <c r="AY2914" s="159" t="s">
        <v>181</v>
      </c>
    </row>
    <row r="2915" spans="2:65" s="13" customFormat="1" ht="11.25">
      <c r="B2915" s="158"/>
      <c r="D2915" s="146" t="s">
        <v>194</v>
      </c>
      <c r="E2915" s="159" t="s">
        <v>3</v>
      </c>
      <c r="F2915" s="160" t="s">
        <v>2754</v>
      </c>
      <c r="H2915" s="161">
        <v>2.4</v>
      </c>
      <c r="I2915" s="162"/>
      <c r="L2915" s="158"/>
      <c r="M2915" s="163"/>
      <c r="T2915" s="164"/>
      <c r="AT2915" s="159" t="s">
        <v>194</v>
      </c>
      <c r="AU2915" s="159" t="s">
        <v>82</v>
      </c>
      <c r="AV2915" s="13" t="s">
        <v>82</v>
      </c>
      <c r="AW2915" s="13" t="s">
        <v>35</v>
      </c>
      <c r="AX2915" s="13" t="s">
        <v>74</v>
      </c>
      <c r="AY2915" s="159" t="s">
        <v>181</v>
      </c>
    </row>
    <row r="2916" spans="2:65" s="13" customFormat="1" ht="11.25">
      <c r="B2916" s="158"/>
      <c r="D2916" s="146" t="s">
        <v>194</v>
      </c>
      <c r="E2916" s="159" t="s">
        <v>3</v>
      </c>
      <c r="F2916" s="160" t="s">
        <v>2755</v>
      </c>
      <c r="H2916" s="161">
        <v>0.7</v>
      </c>
      <c r="I2916" s="162"/>
      <c r="L2916" s="158"/>
      <c r="M2916" s="163"/>
      <c r="T2916" s="164"/>
      <c r="AT2916" s="159" t="s">
        <v>194</v>
      </c>
      <c r="AU2916" s="159" t="s">
        <v>82</v>
      </c>
      <c r="AV2916" s="13" t="s">
        <v>82</v>
      </c>
      <c r="AW2916" s="13" t="s">
        <v>35</v>
      </c>
      <c r="AX2916" s="13" t="s">
        <v>74</v>
      </c>
      <c r="AY2916" s="159" t="s">
        <v>181</v>
      </c>
    </row>
    <row r="2917" spans="2:65" s="13" customFormat="1" ht="11.25">
      <c r="B2917" s="158"/>
      <c r="D2917" s="146" t="s">
        <v>194</v>
      </c>
      <c r="E2917" s="159" t="s">
        <v>3</v>
      </c>
      <c r="F2917" s="160" t="s">
        <v>2756</v>
      </c>
      <c r="H2917" s="161">
        <v>0.6</v>
      </c>
      <c r="I2917" s="162"/>
      <c r="L2917" s="158"/>
      <c r="M2917" s="163"/>
      <c r="T2917" s="164"/>
      <c r="AT2917" s="159" t="s">
        <v>194</v>
      </c>
      <c r="AU2917" s="159" t="s">
        <v>82</v>
      </c>
      <c r="AV2917" s="13" t="s">
        <v>82</v>
      </c>
      <c r="AW2917" s="13" t="s">
        <v>35</v>
      </c>
      <c r="AX2917" s="13" t="s">
        <v>74</v>
      </c>
      <c r="AY2917" s="159" t="s">
        <v>181</v>
      </c>
    </row>
    <row r="2918" spans="2:65" s="14" customFormat="1" ht="11.25">
      <c r="B2918" s="165"/>
      <c r="D2918" s="146" t="s">
        <v>194</v>
      </c>
      <c r="E2918" s="166" t="s">
        <v>3</v>
      </c>
      <c r="F2918" s="167" t="s">
        <v>204</v>
      </c>
      <c r="H2918" s="168">
        <v>37.200000000000003</v>
      </c>
      <c r="I2918" s="169"/>
      <c r="L2918" s="165"/>
      <c r="M2918" s="170"/>
      <c r="T2918" s="171"/>
      <c r="AT2918" s="166" t="s">
        <v>194</v>
      </c>
      <c r="AU2918" s="166" t="s">
        <v>82</v>
      </c>
      <c r="AV2918" s="14" t="s">
        <v>188</v>
      </c>
      <c r="AW2918" s="14" t="s">
        <v>35</v>
      </c>
      <c r="AX2918" s="14" t="s">
        <v>9</v>
      </c>
      <c r="AY2918" s="166" t="s">
        <v>181</v>
      </c>
    </row>
    <row r="2919" spans="2:65" s="1" customFormat="1" ht="21.75" customHeight="1">
      <c r="B2919" s="132"/>
      <c r="C2919" s="133" t="s">
        <v>2757</v>
      </c>
      <c r="D2919" s="133" t="s">
        <v>183</v>
      </c>
      <c r="E2919" s="134" t="s">
        <v>2758</v>
      </c>
      <c r="F2919" s="135" t="s">
        <v>2759</v>
      </c>
      <c r="G2919" s="136" t="s">
        <v>214</v>
      </c>
      <c r="H2919" s="137">
        <v>44.81</v>
      </c>
      <c r="I2919" s="138"/>
      <c r="J2919" s="139">
        <f>ROUND(I2919*H2919,0)</f>
        <v>0</v>
      </c>
      <c r="K2919" s="135" t="s">
        <v>187</v>
      </c>
      <c r="L2919" s="33"/>
      <c r="M2919" s="140" t="s">
        <v>3</v>
      </c>
      <c r="N2919" s="141" t="s">
        <v>45</v>
      </c>
      <c r="P2919" s="142">
        <f>O2919*H2919</f>
        <v>0</v>
      </c>
      <c r="Q2919" s="142">
        <v>5.8199999999999997E-3</v>
      </c>
      <c r="R2919" s="142">
        <f>Q2919*H2919</f>
        <v>0.26079419999999998</v>
      </c>
      <c r="S2919" s="142">
        <v>0</v>
      </c>
      <c r="T2919" s="143">
        <f>S2919*H2919</f>
        <v>0</v>
      </c>
      <c r="AR2919" s="144" t="s">
        <v>333</v>
      </c>
      <c r="AT2919" s="144" t="s">
        <v>183</v>
      </c>
      <c r="AU2919" s="144" t="s">
        <v>82</v>
      </c>
      <c r="AY2919" s="18" t="s">
        <v>181</v>
      </c>
      <c r="BE2919" s="145">
        <f>IF(N2919="základní",J2919,0)</f>
        <v>0</v>
      </c>
      <c r="BF2919" s="145">
        <f>IF(N2919="snížená",J2919,0)</f>
        <v>0</v>
      </c>
      <c r="BG2919" s="145">
        <f>IF(N2919="zákl. přenesená",J2919,0)</f>
        <v>0</v>
      </c>
      <c r="BH2919" s="145">
        <f>IF(N2919="sníž. přenesená",J2919,0)</f>
        <v>0</v>
      </c>
      <c r="BI2919" s="145">
        <f>IF(N2919="nulová",J2919,0)</f>
        <v>0</v>
      </c>
      <c r="BJ2919" s="18" t="s">
        <v>9</v>
      </c>
      <c r="BK2919" s="145">
        <f>ROUND(I2919*H2919,0)</f>
        <v>0</v>
      </c>
      <c r="BL2919" s="18" t="s">
        <v>333</v>
      </c>
      <c r="BM2919" s="144" t="s">
        <v>2760</v>
      </c>
    </row>
    <row r="2920" spans="2:65" s="1" customFormat="1" ht="19.5">
      <c r="B2920" s="33"/>
      <c r="D2920" s="146" t="s">
        <v>190</v>
      </c>
      <c r="F2920" s="147" t="s">
        <v>2761</v>
      </c>
      <c r="I2920" s="148"/>
      <c r="L2920" s="33"/>
      <c r="M2920" s="149"/>
      <c r="T2920" s="54"/>
      <c r="AT2920" s="18" t="s">
        <v>190</v>
      </c>
      <c r="AU2920" s="18" t="s">
        <v>82</v>
      </c>
    </row>
    <row r="2921" spans="2:65" s="1" customFormat="1" ht="11.25">
      <c r="B2921" s="33"/>
      <c r="D2921" s="150" t="s">
        <v>192</v>
      </c>
      <c r="F2921" s="151" t="s">
        <v>2762</v>
      </c>
      <c r="I2921" s="148"/>
      <c r="L2921" s="33"/>
      <c r="M2921" s="149"/>
      <c r="T2921" s="54"/>
      <c r="AT2921" s="18" t="s">
        <v>192</v>
      </c>
      <c r="AU2921" s="18" t="s">
        <v>82</v>
      </c>
    </row>
    <row r="2922" spans="2:65" s="12" customFormat="1" ht="11.25">
      <c r="B2922" s="152"/>
      <c r="D2922" s="146" t="s">
        <v>194</v>
      </c>
      <c r="E2922" s="153" t="s">
        <v>3</v>
      </c>
      <c r="F2922" s="154" t="s">
        <v>2763</v>
      </c>
      <c r="H2922" s="153" t="s">
        <v>3</v>
      </c>
      <c r="I2922" s="155"/>
      <c r="L2922" s="152"/>
      <c r="M2922" s="156"/>
      <c r="T2922" s="157"/>
      <c r="AT2922" s="153" t="s">
        <v>194</v>
      </c>
      <c r="AU2922" s="153" t="s">
        <v>82</v>
      </c>
      <c r="AV2922" s="12" t="s">
        <v>9</v>
      </c>
      <c r="AW2922" s="12" t="s">
        <v>35</v>
      </c>
      <c r="AX2922" s="12" t="s">
        <v>74</v>
      </c>
      <c r="AY2922" s="153" t="s">
        <v>181</v>
      </c>
    </row>
    <row r="2923" spans="2:65" s="13" customFormat="1" ht="11.25">
      <c r="B2923" s="158"/>
      <c r="D2923" s="146" t="s">
        <v>194</v>
      </c>
      <c r="E2923" s="159" t="s">
        <v>3</v>
      </c>
      <c r="F2923" s="160" t="s">
        <v>2741</v>
      </c>
      <c r="H2923" s="161">
        <v>44.81</v>
      </c>
      <c r="I2923" s="162"/>
      <c r="L2923" s="158"/>
      <c r="M2923" s="163"/>
      <c r="T2923" s="164"/>
      <c r="AT2923" s="159" t="s">
        <v>194</v>
      </c>
      <c r="AU2923" s="159" t="s">
        <v>82</v>
      </c>
      <c r="AV2923" s="13" t="s">
        <v>82</v>
      </c>
      <c r="AW2923" s="13" t="s">
        <v>35</v>
      </c>
      <c r="AX2923" s="13" t="s">
        <v>9</v>
      </c>
      <c r="AY2923" s="159" t="s">
        <v>181</v>
      </c>
    </row>
    <row r="2924" spans="2:65" s="1" customFormat="1" ht="16.5" customHeight="1">
      <c r="B2924" s="132"/>
      <c r="C2924" s="133" t="s">
        <v>2764</v>
      </c>
      <c r="D2924" s="133" t="s">
        <v>183</v>
      </c>
      <c r="E2924" s="134" t="s">
        <v>2765</v>
      </c>
      <c r="F2924" s="135" t="s">
        <v>2766</v>
      </c>
      <c r="G2924" s="136" t="s">
        <v>214</v>
      </c>
      <c r="H2924" s="137">
        <v>41.49</v>
      </c>
      <c r="I2924" s="138"/>
      <c r="J2924" s="139">
        <f>ROUND(I2924*H2924,0)</f>
        <v>0</v>
      </c>
      <c r="K2924" s="135" t="s">
        <v>187</v>
      </c>
      <c r="L2924" s="33"/>
      <c r="M2924" s="140" t="s">
        <v>3</v>
      </c>
      <c r="N2924" s="141" t="s">
        <v>45</v>
      </c>
      <c r="P2924" s="142">
        <f>O2924*H2924</f>
        <v>0</v>
      </c>
      <c r="Q2924" s="142">
        <v>1.6199999999999999E-3</v>
      </c>
      <c r="R2924" s="142">
        <f>Q2924*H2924</f>
        <v>6.7213800000000004E-2</v>
      </c>
      <c r="S2924" s="142">
        <v>0</v>
      </c>
      <c r="T2924" s="143">
        <f>S2924*H2924</f>
        <v>0</v>
      </c>
      <c r="AR2924" s="144" t="s">
        <v>333</v>
      </c>
      <c r="AT2924" s="144" t="s">
        <v>183</v>
      </c>
      <c r="AU2924" s="144" t="s">
        <v>82</v>
      </c>
      <c r="AY2924" s="18" t="s">
        <v>181</v>
      </c>
      <c r="BE2924" s="145">
        <f>IF(N2924="základní",J2924,0)</f>
        <v>0</v>
      </c>
      <c r="BF2924" s="145">
        <f>IF(N2924="snížená",J2924,0)</f>
        <v>0</v>
      </c>
      <c r="BG2924" s="145">
        <f>IF(N2924="zákl. přenesená",J2924,0)</f>
        <v>0</v>
      </c>
      <c r="BH2924" s="145">
        <f>IF(N2924="sníž. přenesená",J2924,0)</f>
        <v>0</v>
      </c>
      <c r="BI2924" s="145">
        <f>IF(N2924="nulová",J2924,0)</f>
        <v>0</v>
      </c>
      <c r="BJ2924" s="18" t="s">
        <v>9</v>
      </c>
      <c r="BK2924" s="145">
        <f>ROUND(I2924*H2924,0)</f>
        <v>0</v>
      </c>
      <c r="BL2924" s="18" t="s">
        <v>333</v>
      </c>
      <c r="BM2924" s="144" t="s">
        <v>2767</v>
      </c>
    </row>
    <row r="2925" spans="2:65" s="1" customFormat="1" ht="11.25">
      <c r="B2925" s="33"/>
      <c r="D2925" s="146" t="s">
        <v>190</v>
      </c>
      <c r="F2925" s="147" t="s">
        <v>2768</v>
      </c>
      <c r="I2925" s="148"/>
      <c r="L2925" s="33"/>
      <c r="M2925" s="149"/>
      <c r="T2925" s="54"/>
      <c r="AT2925" s="18" t="s">
        <v>190</v>
      </c>
      <c r="AU2925" s="18" t="s">
        <v>82</v>
      </c>
    </row>
    <row r="2926" spans="2:65" s="1" customFormat="1" ht="11.25">
      <c r="B2926" s="33"/>
      <c r="D2926" s="150" t="s">
        <v>192</v>
      </c>
      <c r="F2926" s="151" t="s">
        <v>2769</v>
      </c>
      <c r="I2926" s="148"/>
      <c r="L2926" s="33"/>
      <c r="M2926" s="149"/>
      <c r="T2926" s="54"/>
      <c r="AT2926" s="18" t="s">
        <v>192</v>
      </c>
      <c r="AU2926" s="18" t="s">
        <v>82</v>
      </c>
    </row>
    <row r="2927" spans="2:65" s="12" customFormat="1" ht="11.25">
      <c r="B2927" s="152"/>
      <c r="D2927" s="146" t="s">
        <v>194</v>
      </c>
      <c r="E2927" s="153" t="s">
        <v>3</v>
      </c>
      <c r="F2927" s="154" t="s">
        <v>2770</v>
      </c>
      <c r="H2927" s="153" t="s">
        <v>3</v>
      </c>
      <c r="I2927" s="155"/>
      <c r="L2927" s="152"/>
      <c r="M2927" s="156"/>
      <c r="T2927" s="157"/>
      <c r="AT2927" s="153" t="s">
        <v>194</v>
      </c>
      <c r="AU2927" s="153" t="s">
        <v>82</v>
      </c>
      <c r="AV2927" s="12" t="s">
        <v>9</v>
      </c>
      <c r="AW2927" s="12" t="s">
        <v>35</v>
      </c>
      <c r="AX2927" s="12" t="s">
        <v>74</v>
      </c>
      <c r="AY2927" s="153" t="s">
        <v>181</v>
      </c>
    </row>
    <row r="2928" spans="2:65" s="13" customFormat="1" ht="11.25">
      <c r="B2928" s="158"/>
      <c r="D2928" s="146" t="s">
        <v>194</v>
      </c>
      <c r="E2928" s="159" t="s">
        <v>3</v>
      </c>
      <c r="F2928" s="160" t="s">
        <v>2664</v>
      </c>
      <c r="H2928" s="161">
        <v>41.49</v>
      </c>
      <c r="I2928" s="162"/>
      <c r="L2928" s="158"/>
      <c r="M2928" s="163"/>
      <c r="T2928" s="164"/>
      <c r="AT2928" s="159" t="s">
        <v>194</v>
      </c>
      <c r="AU2928" s="159" t="s">
        <v>82</v>
      </c>
      <c r="AV2928" s="13" t="s">
        <v>82</v>
      </c>
      <c r="AW2928" s="13" t="s">
        <v>35</v>
      </c>
      <c r="AX2928" s="13" t="s">
        <v>74</v>
      </c>
      <c r="AY2928" s="159" t="s">
        <v>181</v>
      </c>
    </row>
    <row r="2929" spans="2:65" s="14" customFormat="1" ht="11.25">
      <c r="B2929" s="165"/>
      <c r="D2929" s="146" t="s">
        <v>194</v>
      </c>
      <c r="E2929" s="166" t="s">
        <v>3</v>
      </c>
      <c r="F2929" s="167" t="s">
        <v>204</v>
      </c>
      <c r="H2929" s="168">
        <v>41.49</v>
      </c>
      <c r="I2929" s="169"/>
      <c r="L2929" s="165"/>
      <c r="M2929" s="170"/>
      <c r="T2929" s="171"/>
      <c r="AT2929" s="166" t="s">
        <v>194</v>
      </c>
      <c r="AU2929" s="166" t="s">
        <v>82</v>
      </c>
      <c r="AV2929" s="14" t="s">
        <v>188</v>
      </c>
      <c r="AW2929" s="14" t="s">
        <v>35</v>
      </c>
      <c r="AX2929" s="14" t="s">
        <v>9</v>
      </c>
      <c r="AY2929" s="166" t="s">
        <v>181</v>
      </c>
    </row>
    <row r="2930" spans="2:65" s="1" customFormat="1" ht="16.5" customHeight="1">
      <c r="B2930" s="132"/>
      <c r="C2930" s="133" t="s">
        <v>2771</v>
      </c>
      <c r="D2930" s="133" t="s">
        <v>183</v>
      </c>
      <c r="E2930" s="134" t="s">
        <v>2772</v>
      </c>
      <c r="F2930" s="135" t="s">
        <v>2773</v>
      </c>
      <c r="G2930" s="136" t="s">
        <v>980</v>
      </c>
      <c r="H2930" s="137">
        <v>6</v>
      </c>
      <c r="I2930" s="138"/>
      <c r="J2930" s="139">
        <f>ROUND(I2930*H2930,0)</f>
        <v>0</v>
      </c>
      <c r="K2930" s="135" t="s">
        <v>187</v>
      </c>
      <c r="L2930" s="33"/>
      <c r="M2930" s="140" t="s">
        <v>3</v>
      </c>
      <c r="N2930" s="141" t="s">
        <v>45</v>
      </c>
      <c r="P2930" s="142">
        <f>O2930*H2930</f>
        <v>0</v>
      </c>
      <c r="Q2930" s="142">
        <v>2.5000000000000001E-4</v>
      </c>
      <c r="R2930" s="142">
        <f>Q2930*H2930</f>
        <v>1.5E-3</v>
      </c>
      <c r="S2930" s="142">
        <v>0</v>
      </c>
      <c r="T2930" s="143">
        <f>S2930*H2930</f>
        <v>0</v>
      </c>
      <c r="AR2930" s="144" t="s">
        <v>333</v>
      </c>
      <c r="AT2930" s="144" t="s">
        <v>183</v>
      </c>
      <c r="AU2930" s="144" t="s">
        <v>82</v>
      </c>
      <c r="AY2930" s="18" t="s">
        <v>181</v>
      </c>
      <c r="BE2930" s="145">
        <f>IF(N2930="základní",J2930,0)</f>
        <v>0</v>
      </c>
      <c r="BF2930" s="145">
        <f>IF(N2930="snížená",J2930,0)</f>
        <v>0</v>
      </c>
      <c r="BG2930" s="145">
        <f>IF(N2930="zákl. přenesená",J2930,0)</f>
        <v>0</v>
      </c>
      <c r="BH2930" s="145">
        <f>IF(N2930="sníž. přenesená",J2930,0)</f>
        <v>0</v>
      </c>
      <c r="BI2930" s="145">
        <f>IF(N2930="nulová",J2930,0)</f>
        <v>0</v>
      </c>
      <c r="BJ2930" s="18" t="s">
        <v>9</v>
      </c>
      <c r="BK2930" s="145">
        <f>ROUND(I2930*H2930,0)</f>
        <v>0</v>
      </c>
      <c r="BL2930" s="18" t="s">
        <v>333</v>
      </c>
      <c r="BM2930" s="144" t="s">
        <v>2774</v>
      </c>
    </row>
    <row r="2931" spans="2:65" s="1" customFormat="1" ht="19.5">
      <c r="B2931" s="33"/>
      <c r="D2931" s="146" t="s">
        <v>190</v>
      </c>
      <c r="F2931" s="147" t="s">
        <v>2775</v>
      </c>
      <c r="I2931" s="148"/>
      <c r="L2931" s="33"/>
      <c r="M2931" s="149"/>
      <c r="T2931" s="54"/>
      <c r="AT2931" s="18" t="s">
        <v>190</v>
      </c>
      <c r="AU2931" s="18" t="s">
        <v>82</v>
      </c>
    </row>
    <row r="2932" spans="2:65" s="1" customFormat="1" ht="11.25">
      <c r="B2932" s="33"/>
      <c r="D2932" s="150" t="s">
        <v>192</v>
      </c>
      <c r="F2932" s="151" t="s">
        <v>2776</v>
      </c>
      <c r="I2932" s="148"/>
      <c r="L2932" s="33"/>
      <c r="M2932" s="149"/>
      <c r="T2932" s="54"/>
      <c r="AT2932" s="18" t="s">
        <v>192</v>
      </c>
      <c r="AU2932" s="18" t="s">
        <v>82</v>
      </c>
    </row>
    <row r="2933" spans="2:65" s="13" customFormat="1" ht="11.25">
      <c r="B2933" s="158"/>
      <c r="D2933" s="146" t="s">
        <v>194</v>
      </c>
      <c r="E2933" s="159" t="s">
        <v>3</v>
      </c>
      <c r="F2933" s="160" t="s">
        <v>2777</v>
      </c>
      <c r="H2933" s="161">
        <v>2</v>
      </c>
      <c r="I2933" s="162"/>
      <c r="L2933" s="158"/>
      <c r="M2933" s="163"/>
      <c r="T2933" s="164"/>
      <c r="AT2933" s="159" t="s">
        <v>194</v>
      </c>
      <c r="AU2933" s="159" t="s">
        <v>82</v>
      </c>
      <c r="AV2933" s="13" t="s">
        <v>82</v>
      </c>
      <c r="AW2933" s="13" t="s">
        <v>35</v>
      </c>
      <c r="AX2933" s="13" t="s">
        <v>74</v>
      </c>
      <c r="AY2933" s="159" t="s">
        <v>181</v>
      </c>
    </row>
    <row r="2934" spans="2:65" s="13" customFormat="1" ht="11.25">
      <c r="B2934" s="158"/>
      <c r="D2934" s="146" t="s">
        <v>194</v>
      </c>
      <c r="E2934" s="159" t="s">
        <v>3</v>
      </c>
      <c r="F2934" s="160" t="s">
        <v>2778</v>
      </c>
      <c r="H2934" s="161">
        <v>4</v>
      </c>
      <c r="I2934" s="162"/>
      <c r="L2934" s="158"/>
      <c r="M2934" s="163"/>
      <c r="T2934" s="164"/>
      <c r="AT2934" s="159" t="s">
        <v>194</v>
      </c>
      <c r="AU2934" s="159" t="s">
        <v>82</v>
      </c>
      <c r="AV2934" s="13" t="s">
        <v>82</v>
      </c>
      <c r="AW2934" s="13" t="s">
        <v>35</v>
      </c>
      <c r="AX2934" s="13" t="s">
        <v>74</v>
      </c>
      <c r="AY2934" s="159" t="s">
        <v>181</v>
      </c>
    </row>
    <row r="2935" spans="2:65" s="14" customFormat="1" ht="11.25">
      <c r="B2935" s="165"/>
      <c r="D2935" s="146" t="s">
        <v>194</v>
      </c>
      <c r="E2935" s="166" t="s">
        <v>3</v>
      </c>
      <c r="F2935" s="167" t="s">
        <v>204</v>
      </c>
      <c r="H2935" s="168">
        <v>6</v>
      </c>
      <c r="I2935" s="169"/>
      <c r="L2935" s="165"/>
      <c r="M2935" s="170"/>
      <c r="T2935" s="171"/>
      <c r="AT2935" s="166" t="s">
        <v>194</v>
      </c>
      <c r="AU2935" s="166" t="s">
        <v>82</v>
      </c>
      <c r="AV2935" s="14" t="s">
        <v>188</v>
      </c>
      <c r="AW2935" s="14" t="s">
        <v>35</v>
      </c>
      <c r="AX2935" s="14" t="s">
        <v>9</v>
      </c>
      <c r="AY2935" s="166" t="s">
        <v>181</v>
      </c>
    </row>
    <row r="2936" spans="2:65" s="1" customFormat="1" ht="16.5" customHeight="1">
      <c r="B2936" s="132"/>
      <c r="C2936" s="133" t="s">
        <v>2779</v>
      </c>
      <c r="D2936" s="133" t="s">
        <v>183</v>
      </c>
      <c r="E2936" s="134" t="s">
        <v>2780</v>
      </c>
      <c r="F2936" s="135" t="s">
        <v>2781</v>
      </c>
      <c r="G2936" s="136" t="s">
        <v>214</v>
      </c>
      <c r="H2936" s="137">
        <v>8</v>
      </c>
      <c r="I2936" s="138"/>
      <c r="J2936" s="139">
        <f>ROUND(I2936*H2936,0)</f>
        <v>0</v>
      </c>
      <c r="K2936" s="135" t="s">
        <v>187</v>
      </c>
      <c r="L2936" s="33"/>
      <c r="M2936" s="140" t="s">
        <v>3</v>
      </c>
      <c r="N2936" s="141" t="s">
        <v>45</v>
      </c>
      <c r="P2936" s="142">
        <f>O2936*H2936</f>
        <v>0</v>
      </c>
      <c r="Q2936" s="142">
        <v>6.0699999999999999E-3</v>
      </c>
      <c r="R2936" s="142">
        <f>Q2936*H2936</f>
        <v>4.8559999999999999E-2</v>
      </c>
      <c r="S2936" s="142">
        <v>0</v>
      </c>
      <c r="T2936" s="143">
        <f>S2936*H2936</f>
        <v>0</v>
      </c>
      <c r="AR2936" s="144" t="s">
        <v>333</v>
      </c>
      <c r="AT2936" s="144" t="s">
        <v>183</v>
      </c>
      <c r="AU2936" s="144" t="s">
        <v>82</v>
      </c>
      <c r="AY2936" s="18" t="s">
        <v>181</v>
      </c>
      <c r="BE2936" s="145">
        <f>IF(N2936="základní",J2936,0)</f>
        <v>0</v>
      </c>
      <c r="BF2936" s="145">
        <f>IF(N2936="snížená",J2936,0)</f>
        <v>0</v>
      </c>
      <c r="BG2936" s="145">
        <f>IF(N2936="zákl. přenesená",J2936,0)</f>
        <v>0</v>
      </c>
      <c r="BH2936" s="145">
        <f>IF(N2936="sníž. přenesená",J2936,0)</f>
        <v>0</v>
      </c>
      <c r="BI2936" s="145">
        <f>IF(N2936="nulová",J2936,0)</f>
        <v>0</v>
      </c>
      <c r="BJ2936" s="18" t="s">
        <v>9</v>
      </c>
      <c r="BK2936" s="145">
        <f>ROUND(I2936*H2936,0)</f>
        <v>0</v>
      </c>
      <c r="BL2936" s="18" t="s">
        <v>333</v>
      </c>
      <c r="BM2936" s="144" t="s">
        <v>2782</v>
      </c>
    </row>
    <row r="2937" spans="2:65" s="1" customFormat="1" ht="11.25">
      <c r="B2937" s="33"/>
      <c r="D2937" s="146" t="s">
        <v>190</v>
      </c>
      <c r="F2937" s="147" t="s">
        <v>2783</v>
      </c>
      <c r="I2937" s="148"/>
      <c r="L2937" s="33"/>
      <c r="M2937" s="149"/>
      <c r="T2937" s="54"/>
      <c r="AT2937" s="18" t="s">
        <v>190</v>
      </c>
      <c r="AU2937" s="18" t="s">
        <v>82</v>
      </c>
    </row>
    <row r="2938" spans="2:65" s="1" customFormat="1" ht="11.25">
      <c r="B2938" s="33"/>
      <c r="D2938" s="150" t="s">
        <v>192</v>
      </c>
      <c r="F2938" s="151" t="s">
        <v>2784</v>
      </c>
      <c r="I2938" s="148"/>
      <c r="L2938" s="33"/>
      <c r="M2938" s="149"/>
      <c r="T2938" s="54"/>
      <c r="AT2938" s="18" t="s">
        <v>192</v>
      </c>
      <c r="AU2938" s="18" t="s">
        <v>82</v>
      </c>
    </row>
    <row r="2939" spans="2:65" s="12" customFormat="1" ht="11.25">
      <c r="B2939" s="152"/>
      <c r="D2939" s="146" t="s">
        <v>194</v>
      </c>
      <c r="E2939" s="153" t="s">
        <v>3</v>
      </c>
      <c r="F2939" s="154" t="s">
        <v>2785</v>
      </c>
      <c r="H2939" s="153" t="s">
        <v>3</v>
      </c>
      <c r="I2939" s="155"/>
      <c r="L2939" s="152"/>
      <c r="M2939" s="156"/>
      <c r="T2939" s="157"/>
      <c r="AT2939" s="153" t="s">
        <v>194</v>
      </c>
      <c r="AU2939" s="153" t="s">
        <v>82</v>
      </c>
      <c r="AV2939" s="12" t="s">
        <v>9</v>
      </c>
      <c r="AW2939" s="12" t="s">
        <v>35</v>
      </c>
      <c r="AX2939" s="12" t="s">
        <v>74</v>
      </c>
      <c r="AY2939" s="153" t="s">
        <v>181</v>
      </c>
    </row>
    <row r="2940" spans="2:65" s="13" customFormat="1" ht="11.25">
      <c r="B2940" s="158"/>
      <c r="D2940" s="146" t="s">
        <v>194</v>
      </c>
      <c r="E2940" s="159" t="s">
        <v>3</v>
      </c>
      <c r="F2940" s="160" t="s">
        <v>261</v>
      </c>
      <c r="H2940" s="161">
        <v>8</v>
      </c>
      <c r="I2940" s="162"/>
      <c r="L2940" s="158"/>
      <c r="M2940" s="163"/>
      <c r="T2940" s="164"/>
      <c r="AT2940" s="159" t="s">
        <v>194</v>
      </c>
      <c r="AU2940" s="159" t="s">
        <v>82</v>
      </c>
      <c r="AV2940" s="13" t="s">
        <v>82</v>
      </c>
      <c r="AW2940" s="13" t="s">
        <v>35</v>
      </c>
      <c r="AX2940" s="13" t="s">
        <v>74</v>
      </c>
      <c r="AY2940" s="159" t="s">
        <v>181</v>
      </c>
    </row>
    <row r="2941" spans="2:65" s="14" customFormat="1" ht="11.25">
      <c r="B2941" s="165"/>
      <c r="D2941" s="146" t="s">
        <v>194</v>
      </c>
      <c r="E2941" s="166" t="s">
        <v>3</v>
      </c>
      <c r="F2941" s="167" t="s">
        <v>204</v>
      </c>
      <c r="H2941" s="168">
        <v>8</v>
      </c>
      <c r="I2941" s="169"/>
      <c r="L2941" s="165"/>
      <c r="M2941" s="170"/>
      <c r="T2941" s="171"/>
      <c r="AT2941" s="166" t="s">
        <v>194</v>
      </c>
      <c r="AU2941" s="166" t="s">
        <v>82</v>
      </c>
      <c r="AV2941" s="14" t="s">
        <v>188</v>
      </c>
      <c r="AW2941" s="14" t="s">
        <v>35</v>
      </c>
      <c r="AX2941" s="14" t="s">
        <v>9</v>
      </c>
      <c r="AY2941" s="166" t="s">
        <v>181</v>
      </c>
    </row>
    <row r="2942" spans="2:65" s="1" customFormat="1" ht="16.5" customHeight="1">
      <c r="B2942" s="132"/>
      <c r="C2942" s="133" t="s">
        <v>2786</v>
      </c>
      <c r="D2942" s="133" t="s">
        <v>183</v>
      </c>
      <c r="E2942" s="134" t="s">
        <v>2787</v>
      </c>
      <c r="F2942" s="135" t="s">
        <v>2788</v>
      </c>
      <c r="G2942" s="136" t="s">
        <v>214</v>
      </c>
      <c r="H2942" s="137">
        <v>40.22</v>
      </c>
      <c r="I2942" s="138"/>
      <c r="J2942" s="139">
        <f>ROUND(I2942*H2942,0)</f>
        <v>0</v>
      </c>
      <c r="K2942" s="135" t="s">
        <v>187</v>
      </c>
      <c r="L2942" s="33"/>
      <c r="M2942" s="140" t="s">
        <v>3</v>
      </c>
      <c r="N2942" s="141" t="s">
        <v>45</v>
      </c>
      <c r="P2942" s="142">
        <f>O2942*H2942</f>
        <v>0</v>
      </c>
      <c r="Q2942" s="142">
        <v>2.0999999999999999E-3</v>
      </c>
      <c r="R2942" s="142">
        <f>Q2942*H2942</f>
        <v>8.4461999999999995E-2</v>
      </c>
      <c r="S2942" s="142">
        <v>0</v>
      </c>
      <c r="T2942" s="143">
        <f>S2942*H2942</f>
        <v>0</v>
      </c>
      <c r="AR2942" s="144" t="s">
        <v>333</v>
      </c>
      <c r="AT2942" s="144" t="s">
        <v>183</v>
      </c>
      <c r="AU2942" s="144" t="s">
        <v>82</v>
      </c>
      <c r="AY2942" s="18" t="s">
        <v>181</v>
      </c>
      <c r="BE2942" s="145">
        <f>IF(N2942="základní",J2942,0)</f>
        <v>0</v>
      </c>
      <c r="BF2942" s="145">
        <f>IF(N2942="snížená",J2942,0)</f>
        <v>0</v>
      </c>
      <c r="BG2942" s="145">
        <f>IF(N2942="zákl. přenesená",J2942,0)</f>
        <v>0</v>
      </c>
      <c r="BH2942" s="145">
        <f>IF(N2942="sníž. přenesená",J2942,0)</f>
        <v>0</v>
      </c>
      <c r="BI2942" s="145">
        <f>IF(N2942="nulová",J2942,0)</f>
        <v>0</v>
      </c>
      <c r="BJ2942" s="18" t="s">
        <v>9</v>
      </c>
      <c r="BK2942" s="145">
        <f>ROUND(I2942*H2942,0)</f>
        <v>0</v>
      </c>
      <c r="BL2942" s="18" t="s">
        <v>333</v>
      </c>
      <c r="BM2942" s="144" t="s">
        <v>2789</v>
      </c>
    </row>
    <row r="2943" spans="2:65" s="1" customFormat="1" ht="11.25">
      <c r="B2943" s="33"/>
      <c r="D2943" s="146" t="s">
        <v>190</v>
      </c>
      <c r="F2943" s="147" t="s">
        <v>2790</v>
      </c>
      <c r="I2943" s="148"/>
      <c r="L2943" s="33"/>
      <c r="M2943" s="149"/>
      <c r="T2943" s="54"/>
      <c r="AT2943" s="18" t="s">
        <v>190</v>
      </c>
      <c r="AU2943" s="18" t="s">
        <v>82</v>
      </c>
    </row>
    <row r="2944" spans="2:65" s="1" customFormat="1" ht="11.25">
      <c r="B2944" s="33"/>
      <c r="D2944" s="150" t="s">
        <v>192</v>
      </c>
      <c r="F2944" s="151" t="s">
        <v>2791</v>
      </c>
      <c r="I2944" s="148"/>
      <c r="L2944" s="33"/>
      <c r="M2944" s="149"/>
      <c r="T2944" s="54"/>
      <c r="AT2944" s="18" t="s">
        <v>192</v>
      </c>
      <c r="AU2944" s="18" t="s">
        <v>82</v>
      </c>
    </row>
    <row r="2945" spans="2:65" s="12" customFormat="1" ht="11.25">
      <c r="B2945" s="152"/>
      <c r="D2945" s="146" t="s">
        <v>194</v>
      </c>
      <c r="E2945" s="153" t="s">
        <v>3</v>
      </c>
      <c r="F2945" s="154" t="s">
        <v>2678</v>
      </c>
      <c r="H2945" s="153" t="s">
        <v>3</v>
      </c>
      <c r="I2945" s="155"/>
      <c r="L2945" s="152"/>
      <c r="M2945" s="156"/>
      <c r="T2945" s="157"/>
      <c r="AT2945" s="153" t="s">
        <v>194</v>
      </c>
      <c r="AU2945" s="153" t="s">
        <v>82</v>
      </c>
      <c r="AV2945" s="12" t="s">
        <v>9</v>
      </c>
      <c r="AW2945" s="12" t="s">
        <v>35</v>
      </c>
      <c r="AX2945" s="12" t="s">
        <v>74</v>
      </c>
      <c r="AY2945" s="153" t="s">
        <v>181</v>
      </c>
    </row>
    <row r="2946" spans="2:65" s="12" customFormat="1" ht="11.25">
      <c r="B2946" s="152"/>
      <c r="D2946" s="146" t="s">
        <v>194</v>
      </c>
      <c r="E2946" s="153" t="s">
        <v>3</v>
      </c>
      <c r="F2946" s="154" t="s">
        <v>2792</v>
      </c>
      <c r="H2946" s="153" t="s">
        <v>3</v>
      </c>
      <c r="I2946" s="155"/>
      <c r="L2946" s="152"/>
      <c r="M2946" s="156"/>
      <c r="T2946" s="157"/>
      <c r="AT2946" s="153" t="s">
        <v>194</v>
      </c>
      <c r="AU2946" s="153" t="s">
        <v>82</v>
      </c>
      <c r="AV2946" s="12" t="s">
        <v>9</v>
      </c>
      <c r="AW2946" s="12" t="s">
        <v>35</v>
      </c>
      <c r="AX2946" s="12" t="s">
        <v>74</v>
      </c>
      <c r="AY2946" s="153" t="s">
        <v>181</v>
      </c>
    </row>
    <row r="2947" spans="2:65" s="13" customFormat="1" ht="11.25">
      <c r="B2947" s="158"/>
      <c r="D2947" s="146" t="s">
        <v>194</v>
      </c>
      <c r="E2947" s="159" t="s">
        <v>3</v>
      </c>
      <c r="F2947" s="160" t="s">
        <v>2793</v>
      </c>
      <c r="H2947" s="161">
        <v>40.22</v>
      </c>
      <c r="I2947" s="162"/>
      <c r="L2947" s="158"/>
      <c r="M2947" s="163"/>
      <c r="T2947" s="164"/>
      <c r="AT2947" s="159" t="s">
        <v>194</v>
      </c>
      <c r="AU2947" s="159" t="s">
        <v>82</v>
      </c>
      <c r="AV2947" s="13" t="s">
        <v>82</v>
      </c>
      <c r="AW2947" s="13" t="s">
        <v>35</v>
      </c>
      <c r="AX2947" s="13" t="s">
        <v>74</v>
      </c>
      <c r="AY2947" s="159" t="s">
        <v>181</v>
      </c>
    </row>
    <row r="2948" spans="2:65" s="14" customFormat="1" ht="11.25">
      <c r="B2948" s="165"/>
      <c r="D2948" s="146" t="s">
        <v>194</v>
      </c>
      <c r="E2948" s="166" t="s">
        <v>3</v>
      </c>
      <c r="F2948" s="167" t="s">
        <v>204</v>
      </c>
      <c r="H2948" s="168">
        <v>40.22</v>
      </c>
      <c r="I2948" s="169"/>
      <c r="L2948" s="165"/>
      <c r="M2948" s="170"/>
      <c r="T2948" s="171"/>
      <c r="AT2948" s="166" t="s">
        <v>194</v>
      </c>
      <c r="AU2948" s="166" t="s">
        <v>82</v>
      </c>
      <c r="AV2948" s="14" t="s">
        <v>188</v>
      </c>
      <c r="AW2948" s="14" t="s">
        <v>35</v>
      </c>
      <c r="AX2948" s="14" t="s">
        <v>9</v>
      </c>
      <c r="AY2948" s="166" t="s">
        <v>181</v>
      </c>
    </row>
    <row r="2949" spans="2:65" s="1" customFormat="1" ht="16.5" customHeight="1">
      <c r="B2949" s="132"/>
      <c r="C2949" s="133" t="s">
        <v>2794</v>
      </c>
      <c r="D2949" s="133" t="s">
        <v>183</v>
      </c>
      <c r="E2949" s="134" t="s">
        <v>2795</v>
      </c>
      <c r="F2949" s="135" t="s">
        <v>2796</v>
      </c>
      <c r="G2949" s="136" t="s">
        <v>2158</v>
      </c>
      <c r="H2949" s="190"/>
      <c r="I2949" s="138"/>
      <c r="J2949" s="139">
        <f>ROUND(I2949*H2949,0)</f>
        <v>0</v>
      </c>
      <c r="K2949" s="135" t="s">
        <v>187</v>
      </c>
      <c r="L2949" s="33"/>
      <c r="M2949" s="140" t="s">
        <v>3</v>
      </c>
      <c r="N2949" s="141" t="s">
        <v>45</v>
      </c>
      <c r="P2949" s="142">
        <f>O2949*H2949</f>
        <v>0</v>
      </c>
      <c r="Q2949" s="142">
        <v>0</v>
      </c>
      <c r="R2949" s="142">
        <f>Q2949*H2949</f>
        <v>0</v>
      </c>
      <c r="S2949" s="142">
        <v>0</v>
      </c>
      <c r="T2949" s="143">
        <f>S2949*H2949</f>
        <v>0</v>
      </c>
      <c r="AR2949" s="144" t="s">
        <v>333</v>
      </c>
      <c r="AT2949" s="144" t="s">
        <v>183</v>
      </c>
      <c r="AU2949" s="144" t="s">
        <v>82</v>
      </c>
      <c r="AY2949" s="18" t="s">
        <v>181</v>
      </c>
      <c r="BE2949" s="145">
        <f>IF(N2949="základní",J2949,0)</f>
        <v>0</v>
      </c>
      <c r="BF2949" s="145">
        <f>IF(N2949="snížená",J2949,0)</f>
        <v>0</v>
      </c>
      <c r="BG2949" s="145">
        <f>IF(N2949="zákl. přenesená",J2949,0)</f>
        <v>0</v>
      </c>
      <c r="BH2949" s="145">
        <f>IF(N2949="sníž. přenesená",J2949,0)</f>
        <v>0</v>
      </c>
      <c r="BI2949" s="145">
        <f>IF(N2949="nulová",J2949,0)</f>
        <v>0</v>
      </c>
      <c r="BJ2949" s="18" t="s">
        <v>9</v>
      </c>
      <c r="BK2949" s="145">
        <f>ROUND(I2949*H2949,0)</f>
        <v>0</v>
      </c>
      <c r="BL2949" s="18" t="s">
        <v>333</v>
      </c>
      <c r="BM2949" s="144" t="s">
        <v>2797</v>
      </c>
    </row>
    <row r="2950" spans="2:65" s="1" customFormat="1" ht="19.5">
      <c r="B2950" s="33"/>
      <c r="D2950" s="146" t="s">
        <v>190</v>
      </c>
      <c r="F2950" s="147" t="s">
        <v>2798</v>
      </c>
      <c r="I2950" s="148"/>
      <c r="L2950" s="33"/>
      <c r="M2950" s="149"/>
      <c r="T2950" s="54"/>
      <c r="AT2950" s="18" t="s">
        <v>190</v>
      </c>
      <c r="AU2950" s="18" t="s">
        <v>82</v>
      </c>
    </row>
    <row r="2951" spans="2:65" s="1" customFormat="1" ht="11.25">
      <c r="B2951" s="33"/>
      <c r="D2951" s="150" t="s">
        <v>192</v>
      </c>
      <c r="F2951" s="151" t="s">
        <v>2799</v>
      </c>
      <c r="I2951" s="148"/>
      <c r="L2951" s="33"/>
      <c r="M2951" s="149"/>
      <c r="T2951" s="54"/>
      <c r="AT2951" s="18" t="s">
        <v>192</v>
      </c>
      <c r="AU2951" s="18" t="s">
        <v>82</v>
      </c>
    </row>
    <row r="2952" spans="2:65" s="11" customFormat="1" ht="22.9" customHeight="1">
      <c r="B2952" s="120"/>
      <c r="D2952" s="121" t="s">
        <v>73</v>
      </c>
      <c r="E2952" s="130" t="s">
        <v>2800</v>
      </c>
      <c r="F2952" s="130" t="s">
        <v>2801</v>
      </c>
      <c r="I2952" s="123"/>
      <c r="J2952" s="131">
        <f>BK2952</f>
        <v>0</v>
      </c>
      <c r="L2952" s="120"/>
      <c r="M2952" s="125"/>
      <c r="P2952" s="126">
        <f>SUM(P2953:P3061)</f>
        <v>0</v>
      </c>
      <c r="R2952" s="126">
        <f>SUM(R2953:R3061)</f>
        <v>6.99382824</v>
      </c>
      <c r="T2952" s="127">
        <f>SUM(T2953:T3061)</f>
        <v>7.8194306400000002</v>
      </c>
      <c r="AR2952" s="121" t="s">
        <v>82</v>
      </c>
      <c r="AT2952" s="128" t="s">
        <v>73</v>
      </c>
      <c r="AU2952" s="128" t="s">
        <v>9</v>
      </c>
      <c r="AY2952" s="121" t="s">
        <v>181</v>
      </c>
      <c r="BK2952" s="129">
        <f>SUM(BK2953:BK3061)</f>
        <v>0</v>
      </c>
    </row>
    <row r="2953" spans="2:65" s="1" customFormat="1" ht="16.5" customHeight="1">
      <c r="B2953" s="132"/>
      <c r="C2953" s="133" t="s">
        <v>2802</v>
      </c>
      <c r="D2953" s="133" t="s">
        <v>183</v>
      </c>
      <c r="E2953" s="134" t="s">
        <v>2803</v>
      </c>
      <c r="F2953" s="135" t="s">
        <v>2804</v>
      </c>
      <c r="G2953" s="136" t="s">
        <v>186</v>
      </c>
      <c r="H2953" s="137">
        <v>439.78800000000001</v>
      </c>
      <c r="I2953" s="138"/>
      <c r="J2953" s="139">
        <f>ROUND(I2953*H2953,0)</f>
        <v>0</v>
      </c>
      <c r="K2953" s="135" t="s">
        <v>187</v>
      </c>
      <c r="L2953" s="33"/>
      <c r="M2953" s="140" t="s">
        <v>3</v>
      </c>
      <c r="N2953" s="141" t="s">
        <v>45</v>
      </c>
      <c r="P2953" s="142">
        <f>O2953*H2953</f>
        <v>0</v>
      </c>
      <c r="Q2953" s="142">
        <v>0</v>
      </c>
      <c r="R2953" s="142">
        <f>Q2953*H2953</f>
        <v>0</v>
      </c>
      <c r="S2953" s="142">
        <v>1.7780000000000001E-2</v>
      </c>
      <c r="T2953" s="143">
        <f>S2953*H2953</f>
        <v>7.8194306400000002</v>
      </c>
      <c r="AR2953" s="144" t="s">
        <v>333</v>
      </c>
      <c r="AT2953" s="144" t="s">
        <v>183</v>
      </c>
      <c r="AU2953" s="144" t="s">
        <v>82</v>
      </c>
      <c r="AY2953" s="18" t="s">
        <v>181</v>
      </c>
      <c r="BE2953" s="145">
        <f>IF(N2953="základní",J2953,0)</f>
        <v>0</v>
      </c>
      <c r="BF2953" s="145">
        <f>IF(N2953="snížená",J2953,0)</f>
        <v>0</v>
      </c>
      <c r="BG2953" s="145">
        <f>IF(N2953="zákl. přenesená",J2953,0)</f>
        <v>0</v>
      </c>
      <c r="BH2953" s="145">
        <f>IF(N2953="sníž. přenesená",J2953,0)</f>
        <v>0</v>
      </c>
      <c r="BI2953" s="145">
        <f>IF(N2953="nulová",J2953,0)</f>
        <v>0</v>
      </c>
      <c r="BJ2953" s="18" t="s">
        <v>9</v>
      </c>
      <c r="BK2953" s="145">
        <f>ROUND(I2953*H2953,0)</f>
        <v>0</v>
      </c>
      <c r="BL2953" s="18" t="s">
        <v>333</v>
      </c>
      <c r="BM2953" s="144" t="s">
        <v>2805</v>
      </c>
    </row>
    <row r="2954" spans="2:65" s="1" customFormat="1" ht="11.25">
      <c r="B2954" s="33"/>
      <c r="D2954" s="146" t="s">
        <v>190</v>
      </c>
      <c r="F2954" s="147" t="s">
        <v>2806</v>
      </c>
      <c r="I2954" s="148"/>
      <c r="L2954" s="33"/>
      <c r="M2954" s="149"/>
      <c r="T2954" s="54"/>
      <c r="AT2954" s="18" t="s">
        <v>190</v>
      </c>
      <c r="AU2954" s="18" t="s">
        <v>82</v>
      </c>
    </row>
    <row r="2955" spans="2:65" s="1" customFormat="1" ht="11.25">
      <c r="B2955" s="33"/>
      <c r="D2955" s="150" t="s">
        <v>192</v>
      </c>
      <c r="F2955" s="151" t="s">
        <v>2807</v>
      </c>
      <c r="I2955" s="148"/>
      <c r="L2955" s="33"/>
      <c r="M2955" s="149"/>
      <c r="T2955" s="54"/>
      <c r="AT2955" s="18" t="s">
        <v>192</v>
      </c>
      <c r="AU2955" s="18" t="s">
        <v>82</v>
      </c>
    </row>
    <row r="2956" spans="2:65" s="13" customFormat="1" ht="11.25">
      <c r="B2956" s="158"/>
      <c r="D2956" s="146" t="s">
        <v>194</v>
      </c>
      <c r="E2956" s="159" t="s">
        <v>3</v>
      </c>
      <c r="F2956" s="160" t="s">
        <v>2362</v>
      </c>
      <c r="H2956" s="161">
        <v>197.51300000000001</v>
      </c>
      <c r="I2956" s="162"/>
      <c r="L2956" s="158"/>
      <c r="M2956" s="163"/>
      <c r="T2956" s="164"/>
      <c r="AT2956" s="159" t="s">
        <v>194</v>
      </c>
      <c r="AU2956" s="159" t="s">
        <v>82</v>
      </c>
      <c r="AV2956" s="13" t="s">
        <v>82</v>
      </c>
      <c r="AW2956" s="13" t="s">
        <v>35</v>
      </c>
      <c r="AX2956" s="13" t="s">
        <v>74</v>
      </c>
      <c r="AY2956" s="159" t="s">
        <v>181</v>
      </c>
    </row>
    <row r="2957" spans="2:65" s="13" customFormat="1" ht="11.25">
      <c r="B2957" s="158"/>
      <c r="D2957" s="146" t="s">
        <v>194</v>
      </c>
      <c r="E2957" s="159" t="s">
        <v>3</v>
      </c>
      <c r="F2957" s="160" t="s">
        <v>2363</v>
      </c>
      <c r="H2957" s="161">
        <v>169.27500000000001</v>
      </c>
      <c r="I2957" s="162"/>
      <c r="L2957" s="158"/>
      <c r="M2957" s="163"/>
      <c r="T2957" s="164"/>
      <c r="AT2957" s="159" t="s">
        <v>194</v>
      </c>
      <c r="AU2957" s="159" t="s">
        <v>82</v>
      </c>
      <c r="AV2957" s="13" t="s">
        <v>82</v>
      </c>
      <c r="AW2957" s="13" t="s">
        <v>35</v>
      </c>
      <c r="AX2957" s="13" t="s">
        <v>74</v>
      </c>
      <c r="AY2957" s="159" t="s">
        <v>181</v>
      </c>
    </row>
    <row r="2958" spans="2:65" s="13" customFormat="1" ht="11.25">
      <c r="B2958" s="158"/>
      <c r="D2958" s="146" t="s">
        <v>194</v>
      </c>
      <c r="E2958" s="159" t="s">
        <v>3</v>
      </c>
      <c r="F2958" s="160" t="s">
        <v>2364</v>
      </c>
      <c r="H2958" s="161">
        <v>73</v>
      </c>
      <c r="I2958" s="162"/>
      <c r="L2958" s="158"/>
      <c r="M2958" s="163"/>
      <c r="T2958" s="164"/>
      <c r="AT2958" s="159" t="s">
        <v>194</v>
      </c>
      <c r="AU2958" s="159" t="s">
        <v>82</v>
      </c>
      <c r="AV2958" s="13" t="s">
        <v>82</v>
      </c>
      <c r="AW2958" s="13" t="s">
        <v>35</v>
      </c>
      <c r="AX2958" s="13" t="s">
        <v>74</v>
      </c>
      <c r="AY2958" s="159" t="s">
        <v>181</v>
      </c>
    </row>
    <row r="2959" spans="2:65" s="14" customFormat="1" ht="11.25">
      <c r="B2959" s="165"/>
      <c r="D2959" s="146" t="s">
        <v>194</v>
      </c>
      <c r="E2959" s="166" t="s">
        <v>3</v>
      </c>
      <c r="F2959" s="167" t="s">
        <v>204</v>
      </c>
      <c r="H2959" s="168">
        <v>439.78800000000001</v>
      </c>
      <c r="I2959" s="169"/>
      <c r="L2959" s="165"/>
      <c r="M2959" s="170"/>
      <c r="T2959" s="171"/>
      <c r="AT2959" s="166" t="s">
        <v>194</v>
      </c>
      <c r="AU2959" s="166" t="s">
        <v>82</v>
      </c>
      <c r="AV2959" s="14" t="s">
        <v>188</v>
      </c>
      <c r="AW2959" s="14" t="s">
        <v>35</v>
      </c>
      <c r="AX2959" s="14" t="s">
        <v>9</v>
      </c>
      <c r="AY2959" s="166" t="s">
        <v>181</v>
      </c>
    </row>
    <row r="2960" spans="2:65" s="1" customFormat="1" ht="16.5" customHeight="1">
      <c r="B2960" s="132"/>
      <c r="C2960" s="133" t="s">
        <v>2808</v>
      </c>
      <c r="D2960" s="133" t="s">
        <v>183</v>
      </c>
      <c r="E2960" s="134" t="s">
        <v>2809</v>
      </c>
      <c r="F2960" s="135" t="s">
        <v>2810</v>
      </c>
      <c r="G2960" s="136" t="s">
        <v>186</v>
      </c>
      <c r="H2960" s="137">
        <v>439.78800000000001</v>
      </c>
      <c r="I2960" s="138"/>
      <c r="J2960" s="139">
        <f>ROUND(I2960*H2960,0)</f>
        <v>0</v>
      </c>
      <c r="K2960" s="135" t="s">
        <v>187</v>
      </c>
      <c r="L2960" s="33"/>
      <c r="M2960" s="140" t="s">
        <v>3</v>
      </c>
      <c r="N2960" s="141" t="s">
        <v>45</v>
      </c>
      <c r="P2960" s="142">
        <f>O2960*H2960</f>
        <v>0</v>
      </c>
      <c r="Q2960" s="142">
        <v>0</v>
      </c>
      <c r="R2960" s="142">
        <f>Q2960*H2960</f>
        <v>0</v>
      </c>
      <c r="S2960" s="142">
        <v>0</v>
      </c>
      <c r="T2960" s="143">
        <f>S2960*H2960</f>
        <v>0</v>
      </c>
      <c r="AR2960" s="144" t="s">
        <v>333</v>
      </c>
      <c r="AT2960" s="144" t="s">
        <v>183</v>
      </c>
      <c r="AU2960" s="144" t="s">
        <v>82</v>
      </c>
      <c r="AY2960" s="18" t="s">
        <v>181</v>
      </c>
      <c r="BE2960" s="145">
        <f>IF(N2960="základní",J2960,0)</f>
        <v>0</v>
      </c>
      <c r="BF2960" s="145">
        <f>IF(N2960="snížená",J2960,0)</f>
        <v>0</v>
      </c>
      <c r="BG2960" s="145">
        <f>IF(N2960="zákl. přenesená",J2960,0)</f>
        <v>0</v>
      </c>
      <c r="BH2960" s="145">
        <f>IF(N2960="sníž. přenesená",J2960,0)</f>
        <v>0</v>
      </c>
      <c r="BI2960" s="145">
        <f>IF(N2960="nulová",J2960,0)</f>
        <v>0</v>
      </c>
      <c r="BJ2960" s="18" t="s">
        <v>9</v>
      </c>
      <c r="BK2960" s="145">
        <f>ROUND(I2960*H2960,0)</f>
        <v>0</v>
      </c>
      <c r="BL2960" s="18" t="s">
        <v>333</v>
      </c>
      <c r="BM2960" s="144" t="s">
        <v>2811</v>
      </c>
    </row>
    <row r="2961" spans="2:65" s="1" customFormat="1" ht="11.25">
      <c r="B2961" s="33"/>
      <c r="D2961" s="146" t="s">
        <v>190</v>
      </c>
      <c r="F2961" s="147" t="s">
        <v>2812</v>
      </c>
      <c r="I2961" s="148"/>
      <c r="L2961" s="33"/>
      <c r="M2961" s="149"/>
      <c r="T2961" s="54"/>
      <c r="AT2961" s="18" t="s">
        <v>190</v>
      </c>
      <c r="AU2961" s="18" t="s">
        <v>82</v>
      </c>
    </row>
    <row r="2962" spans="2:65" s="1" customFormat="1" ht="11.25">
      <c r="B2962" s="33"/>
      <c r="D2962" s="150" t="s">
        <v>192</v>
      </c>
      <c r="F2962" s="151" t="s">
        <v>2813</v>
      </c>
      <c r="I2962" s="148"/>
      <c r="L2962" s="33"/>
      <c r="M2962" s="149"/>
      <c r="T2962" s="54"/>
      <c r="AT2962" s="18" t="s">
        <v>192</v>
      </c>
      <c r="AU2962" s="18" t="s">
        <v>82</v>
      </c>
    </row>
    <row r="2963" spans="2:65" s="1" customFormat="1" ht="16.5" customHeight="1">
      <c r="B2963" s="132"/>
      <c r="C2963" s="133" t="s">
        <v>2814</v>
      </c>
      <c r="D2963" s="133" t="s">
        <v>183</v>
      </c>
      <c r="E2963" s="134" t="s">
        <v>2815</v>
      </c>
      <c r="F2963" s="135" t="s">
        <v>2816</v>
      </c>
      <c r="G2963" s="136" t="s">
        <v>186</v>
      </c>
      <c r="H2963" s="137">
        <v>439.78800000000001</v>
      </c>
      <c r="I2963" s="138"/>
      <c r="J2963" s="139">
        <f>ROUND(I2963*H2963,0)</f>
        <v>0</v>
      </c>
      <c r="K2963" s="135" t="s">
        <v>3</v>
      </c>
      <c r="L2963" s="33"/>
      <c r="M2963" s="140" t="s">
        <v>3</v>
      </c>
      <c r="N2963" s="141" t="s">
        <v>45</v>
      </c>
      <c r="P2963" s="142">
        <f>O2963*H2963</f>
        <v>0</v>
      </c>
      <c r="Q2963" s="142">
        <v>1.35E-2</v>
      </c>
      <c r="R2963" s="142">
        <f>Q2963*H2963</f>
        <v>5.937138</v>
      </c>
      <c r="S2963" s="142">
        <v>0</v>
      </c>
      <c r="T2963" s="143">
        <f>S2963*H2963</f>
        <v>0</v>
      </c>
      <c r="AR2963" s="144" t="s">
        <v>333</v>
      </c>
      <c r="AT2963" s="144" t="s">
        <v>183</v>
      </c>
      <c r="AU2963" s="144" t="s">
        <v>82</v>
      </c>
      <c r="AY2963" s="18" t="s">
        <v>181</v>
      </c>
      <c r="BE2963" s="145">
        <f>IF(N2963="základní",J2963,0)</f>
        <v>0</v>
      </c>
      <c r="BF2963" s="145">
        <f>IF(N2963="snížená",J2963,0)</f>
        <v>0</v>
      </c>
      <c r="BG2963" s="145">
        <f>IF(N2963="zákl. přenesená",J2963,0)</f>
        <v>0</v>
      </c>
      <c r="BH2963" s="145">
        <f>IF(N2963="sníž. přenesená",J2963,0)</f>
        <v>0</v>
      </c>
      <c r="BI2963" s="145">
        <f>IF(N2963="nulová",J2963,0)</f>
        <v>0</v>
      </c>
      <c r="BJ2963" s="18" t="s">
        <v>9</v>
      </c>
      <c r="BK2963" s="145">
        <f>ROUND(I2963*H2963,0)</f>
        <v>0</v>
      </c>
      <c r="BL2963" s="18" t="s">
        <v>333</v>
      </c>
      <c r="BM2963" s="144" t="s">
        <v>2817</v>
      </c>
    </row>
    <row r="2964" spans="2:65" s="1" customFormat="1" ht="11.25">
      <c r="B2964" s="33"/>
      <c r="D2964" s="146" t="s">
        <v>190</v>
      </c>
      <c r="F2964" s="147" t="s">
        <v>2818</v>
      </c>
      <c r="I2964" s="148"/>
      <c r="L2964" s="33"/>
      <c r="M2964" s="149"/>
      <c r="T2964" s="54"/>
      <c r="AT2964" s="18" t="s">
        <v>190</v>
      </c>
      <c r="AU2964" s="18" t="s">
        <v>82</v>
      </c>
    </row>
    <row r="2965" spans="2:65" s="13" customFormat="1" ht="11.25">
      <c r="B2965" s="158"/>
      <c r="D2965" s="146" t="s">
        <v>194</v>
      </c>
      <c r="E2965" s="159" t="s">
        <v>3</v>
      </c>
      <c r="F2965" s="160" t="s">
        <v>2362</v>
      </c>
      <c r="H2965" s="161">
        <v>197.51300000000001</v>
      </c>
      <c r="I2965" s="162"/>
      <c r="L2965" s="158"/>
      <c r="M2965" s="163"/>
      <c r="T2965" s="164"/>
      <c r="AT2965" s="159" t="s">
        <v>194</v>
      </c>
      <c r="AU2965" s="159" t="s">
        <v>82</v>
      </c>
      <c r="AV2965" s="13" t="s">
        <v>82</v>
      </c>
      <c r="AW2965" s="13" t="s">
        <v>35</v>
      </c>
      <c r="AX2965" s="13" t="s">
        <v>74</v>
      </c>
      <c r="AY2965" s="159" t="s">
        <v>181</v>
      </c>
    </row>
    <row r="2966" spans="2:65" s="13" customFormat="1" ht="11.25">
      <c r="B2966" s="158"/>
      <c r="D2966" s="146" t="s">
        <v>194</v>
      </c>
      <c r="E2966" s="159" t="s">
        <v>3</v>
      </c>
      <c r="F2966" s="160" t="s">
        <v>2363</v>
      </c>
      <c r="H2966" s="161">
        <v>169.27500000000001</v>
      </c>
      <c r="I2966" s="162"/>
      <c r="L2966" s="158"/>
      <c r="M2966" s="163"/>
      <c r="T2966" s="164"/>
      <c r="AT2966" s="159" t="s">
        <v>194</v>
      </c>
      <c r="AU2966" s="159" t="s">
        <v>82</v>
      </c>
      <c r="AV2966" s="13" t="s">
        <v>82</v>
      </c>
      <c r="AW2966" s="13" t="s">
        <v>35</v>
      </c>
      <c r="AX2966" s="13" t="s">
        <v>74</v>
      </c>
      <c r="AY2966" s="159" t="s">
        <v>181</v>
      </c>
    </row>
    <row r="2967" spans="2:65" s="13" customFormat="1" ht="11.25">
      <c r="B2967" s="158"/>
      <c r="D2967" s="146" t="s">
        <v>194</v>
      </c>
      <c r="E2967" s="159" t="s">
        <v>3</v>
      </c>
      <c r="F2967" s="160" t="s">
        <v>2364</v>
      </c>
      <c r="H2967" s="161">
        <v>73</v>
      </c>
      <c r="I2967" s="162"/>
      <c r="L2967" s="158"/>
      <c r="M2967" s="163"/>
      <c r="T2967" s="164"/>
      <c r="AT2967" s="159" t="s">
        <v>194</v>
      </c>
      <c r="AU2967" s="159" t="s">
        <v>82</v>
      </c>
      <c r="AV2967" s="13" t="s">
        <v>82</v>
      </c>
      <c r="AW2967" s="13" t="s">
        <v>35</v>
      </c>
      <c r="AX2967" s="13" t="s">
        <v>74</v>
      </c>
      <c r="AY2967" s="159" t="s">
        <v>181</v>
      </c>
    </row>
    <row r="2968" spans="2:65" s="14" customFormat="1" ht="11.25">
      <c r="B2968" s="165"/>
      <c r="D2968" s="146" t="s">
        <v>194</v>
      </c>
      <c r="E2968" s="166" t="s">
        <v>3</v>
      </c>
      <c r="F2968" s="167" t="s">
        <v>204</v>
      </c>
      <c r="H2968" s="168">
        <v>439.78800000000001</v>
      </c>
      <c r="I2968" s="169"/>
      <c r="L2968" s="165"/>
      <c r="M2968" s="170"/>
      <c r="T2968" s="171"/>
      <c r="AT2968" s="166" t="s">
        <v>194</v>
      </c>
      <c r="AU2968" s="166" t="s">
        <v>82</v>
      </c>
      <c r="AV2968" s="14" t="s">
        <v>188</v>
      </c>
      <c r="AW2968" s="14" t="s">
        <v>35</v>
      </c>
      <c r="AX2968" s="14" t="s">
        <v>9</v>
      </c>
      <c r="AY2968" s="166" t="s">
        <v>181</v>
      </c>
    </row>
    <row r="2969" spans="2:65" s="1" customFormat="1" ht="16.5" customHeight="1">
      <c r="B2969" s="132"/>
      <c r="C2969" s="133" t="s">
        <v>2819</v>
      </c>
      <c r="D2969" s="133" t="s">
        <v>183</v>
      </c>
      <c r="E2969" s="134" t="s">
        <v>2820</v>
      </c>
      <c r="F2969" s="135" t="s">
        <v>2821</v>
      </c>
      <c r="G2969" s="136" t="s">
        <v>214</v>
      </c>
      <c r="H2969" s="137">
        <v>49.23</v>
      </c>
      <c r="I2969" s="138"/>
      <c r="J2969" s="139">
        <f>ROUND(I2969*H2969,0)</f>
        <v>0</v>
      </c>
      <c r="K2969" s="135" t="s">
        <v>3</v>
      </c>
      <c r="L2969" s="33"/>
      <c r="M2969" s="140" t="s">
        <v>3</v>
      </c>
      <c r="N2969" s="141" t="s">
        <v>45</v>
      </c>
      <c r="P2969" s="142">
        <f>O2969*H2969</f>
        <v>0</v>
      </c>
      <c r="Q2969" s="142">
        <v>8.0199999999999994E-3</v>
      </c>
      <c r="R2969" s="142">
        <f>Q2969*H2969</f>
        <v>0.39482459999999997</v>
      </c>
      <c r="S2969" s="142">
        <v>0</v>
      </c>
      <c r="T2969" s="143">
        <f>S2969*H2969</f>
        <v>0</v>
      </c>
      <c r="AR2969" s="144" t="s">
        <v>333</v>
      </c>
      <c r="AT2969" s="144" t="s">
        <v>183</v>
      </c>
      <c r="AU2969" s="144" t="s">
        <v>82</v>
      </c>
      <c r="AY2969" s="18" t="s">
        <v>181</v>
      </c>
      <c r="BE2969" s="145">
        <f>IF(N2969="základní",J2969,0)</f>
        <v>0</v>
      </c>
      <c r="BF2969" s="145">
        <f>IF(N2969="snížená",J2969,0)</f>
        <v>0</v>
      </c>
      <c r="BG2969" s="145">
        <f>IF(N2969="zákl. přenesená",J2969,0)</f>
        <v>0</v>
      </c>
      <c r="BH2969" s="145">
        <f>IF(N2969="sníž. přenesená",J2969,0)</f>
        <v>0</v>
      </c>
      <c r="BI2969" s="145">
        <f>IF(N2969="nulová",J2969,0)</f>
        <v>0</v>
      </c>
      <c r="BJ2969" s="18" t="s">
        <v>9</v>
      </c>
      <c r="BK2969" s="145">
        <f>ROUND(I2969*H2969,0)</f>
        <v>0</v>
      </c>
      <c r="BL2969" s="18" t="s">
        <v>333</v>
      </c>
      <c r="BM2969" s="144" t="s">
        <v>2822</v>
      </c>
    </row>
    <row r="2970" spans="2:65" s="1" customFormat="1" ht="11.25">
      <c r="B2970" s="33"/>
      <c r="D2970" s="146" t="s">
        <v>190</v>
      </c>
      <c r="F2970" s="147" t="s">
        <v>2823</v>
      </c>
      <c r="I2970" s="148"/>
      <c r="L2970" s="33"/>
      <c r="M2970" s="149"/>
      <c r="T2970" s="54"/>
      <c r="AT2970" s="18" t="s">
        <v>190</v>
      </c>
      <c r="AU2970" s="18" t="s">
        <v>82</v>
      </c>
    </row>
    <row r="2971" spans="2:65" s="13" customFormat="1" ht="11.25">
      <c r="B2971" s="158"/>
      <c r="D2971" s="146" t="s">
        <v>194</v>
      </c>
      <c r="E2971" s="159" t="s">
        <v>3</v>
      </c>
      <c r="F2971" s="160" t="s">
        <v>2824</v>
      </c>
      <c r="H2971" s="161">
        <v>25.83</v>
      </c>
      <c r="I2971" s="162"/>
      <c r="L2971" s="158"/>
      <c r="M2971" s="163"/>
      <c r="T2971" s="164"/>
      <c r="AT2971" s="159" t="s">
        <v>194</v>
      </c>
      <c r="AU2971" s="159" t="s">
        <v>82</v>
      </c>
      <c r="AV2971" s="13" t="s">
        <v>82</v>
      </c>
      <c r="AW2971" s="13" t="s">
        <v>35</v>
      </c>
      <c r="AX2971" s="13" t="s">
        <v>74</v>
      </c>
      <c r="AY2971" s="159" t="s">
        <v>181</v>
      </c>
    </row>
    <row r="2972" spans="2:65" s="13" customFormat="1" ht="11.25">
      <c r="B2972" s="158"/>
      <c r="D2972" s="146" t="s">
        <v>194</v>
      </c>
      <c r="E2972" s="159" t="s">
        <v>3</v>
      </c>
      <c r="F2972" s="160" t="s">
        <v>2825</v>
      </c>
      <c r="H2972" s="161">
        <v>23.4</v>
      </c>
      <c r="I2972" s="162"/>
      <c r="L2972" s="158"/>
      <c r="M2972" s="163"/>
      <c r="T2972" s="164"/>
      <c r="AT2972" s="159" t="s">
        <v>194</v>
      </c>
      <c r="AU2972" s="159" t="s">
        <v>82</v>
      </c>
      <c r="AV2972" s="13" t="s">
        <v>82</v>
      </c>
      <c r="AW2972" s="13" t="s">
        <v>35</v>
      </c>
      <c r="AX2972" s="13" t="s">
        <v>74</v>
      </c>
      <c r="AY2972" s="159" t="s">
        <v>181</v>
      </c>
    </row>
    <row r="2973" spans="2:65" s="14" customFormat="1" ht="11.25">
      <c r="B2973" s="165"/>
      <c r="D2973" s="146" t="s">
        <v>194</v>
      </c>
      <c r="E2973" s="166" t="s">
        <v>3</v>
      </c>
      <c r="F2973" s="167" t="s">
        <v>204</v>
      </c>
      <c r="H2973" s="168">
        <v>49.23</v>
      </c>
      <c r="I2973" s="169"/>
      <c r="L2973" s="165"/>
      <c r="M2973" s="170"/>
      <c r="T2973" s="171"/>
      <c r="AT2973" s="166" t="s">
        <v>194</v>
      </c>
      <c r="AU2973" s="166" t="s">
        <v>82</v>
      </c>
      <c r="AV2973" s="14" t="s">
        <v>188</v>
      </c>
      <c r="AW2973" s="14" t="s">
        <v>35</v>
      </c>
      <c r="AX2973" s="14" t="s">
        <v>9</v>
      </c>
      <c r="AY2973" s="166" t="s">
        <v>181</v>
      </c>
    </row>
    <row r="2974" spans="2:65" s="1" customFormat="1" ht="16.5" customHeight="1">
      <c r="B2974" s="132"/>
      <c r="C2974" s="133" t="s">
        <v>2826</v>
      </c>
      <c r="D2974" s="133" t="s">
        <v>183</v>
      </c>
      <c r="E2974" s="134" t="s">
        <v>2827</v>
      </c>
      <c r="F2974" s="135" t="s">
        <v>2828</v>
      </c>
      <c r="G2974" s="136" t="s">
        <v>214</v>
      </c>
      <c r="H2974" s="137">
        <v>27</v>
      </c>
      <c r="I2974" s="138"/>
      <c r="J2974" s="139">
        <f>ROUND(I2974*H2974,0)</f>
        <v>0</v>
      </c>
      <c r="K2974" s="135" t="s">
        <v>3</v>
      </c>
      <c r="L2974" s="33"/>
      <c r="M2974" s="140" t="s">
        <v>3</v>
      </c>
      <c r="N2974" s="141" t="s">
        <v>45</v>
      </c>
      <c r="P2974" s="142">
        <f>O2974*H2974</f>
        <v>0</v>
      </c>
      <c r="Q2974" s="142">
        <v>4.0099999999999997E-3</v>
      </c>
      <c r="R2974" s="142">
        <f>Q2974*H2974</f>
        <v>0.10826999999999999</v>
      </c>
      <c r="S2974" s="142">
        <v>0</v>
      </c>
      <c r="T2974" s="143">
        <f>S2974*H2974</f>
        <v>0</v>
      </c>
      <c r="AR2974" s="144" t="s">
        <v>333</v>
      </c>
      <c r="AT2974" s="144" t="s">
        <v>183</v>
      </c>
      <c r="AU2974" s="144" t="s">
        <v>82</v>
      </c>
      <c r="AY2974" s="18" t="s">
        <v>181</v>
      </c>
      <c r="BE2974" s="145">
        <f>IF(N2974="základní",J2974,0)</f>
        <v>0</v>
      </c>
      <c r="BF2974" s="145">
        <f>IF(N2974="snížená",J2974,0)</f>
        <v>0</v>
      </c>
      <c r="BG2974" s="145">
        <f>IF(N2974="zákl. přenesená",J2974,0)</f>
        <v>0</v>
      </c>
      <c r="BH2974" s="145">
        <f>IF(N2974="sníž. přenesená",J2974,0)</f>
        <v>0</v>
      </c>
      <c r="BI2974" s="145">
        <f>IF(N2974="nulová",J2974,0)</f>
        <v>0</v>
      </c>
      <c r="BJ2974" s="18" t="s">
        <v>9</v>
      </c>
      <c r="BK2974" s="145">
        <f>ROUND(I2974*H2974,0)</f>
        <v>0</v>
      </c>
      <c r="BL2974" s="18" t="s">
        <v>333</v>
      </c>
      <c r="BM2974" s="144" t="s">
        <v>2829</v>
      </c>
    </row>
    <row r="2975" spans="2:65" s="1" customFormat="1" ht="11.25">
      <c r="B2975" s="33"/>
      <c r="D2975" s="146" t="s">
        <v>190</v>
      </c>
      <c r="F2975" s="147" t="s">
        <v>2830</v>
      </c>
      <c r="I2975" s="148"/>
      <c r="L2975" s="33"/>
      <c r="M2975" s="149"/>
      <c r="T2975" s="54"/>
      <c r="AT2975" s="18" t="s">
        <v>190</v>
      </c>
      <c r="AU2975" s="18" t="s">
        <v>82</v>
      </c>
    </row>
    <row r="2976" spans="2:65" s="1" customFormat="1" ht="16.5" customHeight="1">
      <c r="B2976" s="132"/>
      <c r="C2976" s="133" t="s">
        <v>2831</v>
      </c>
      <c r="D2976" s="133" t="s">
        <v>183</v>
      </c>
      <c r="E2976" s="134" t="s">
        <v>2832</v>
      </c>
      <c r="F2976" s="135" t="s">
        <v>2833</v>
      </c>
      <c r="G2976" s="136" t="s">
        <v>214</v>
      </c>
      <c r="H2976" s="137">
        <v>12.3</v>
      </c>
      <c r="I2976" s="138"/>
      <c r="J2976" s="139">
        <f>ROUND(I2976*H2976,0)</f>
        <v>0</v>
      </c>
      <c r="K2976" s="135" t="s">
        <v>187</v>
      </c>
      <c r="L2976" s="33"/>
      <c r="M2976" s="140" t="s">
        <v>3</v>
      </c>
      <c r="N2976" s="141" t="s">
        <v>45</v>
      </c>
      <c r="P2976" s="142">
        <f>O2976*H2976</f>
        <v>0</v>
      </c>
      <c r="Q2976" s="142">
        <v>0</v>
      </c>
      <c r="R2976" s="142">
        <f>Q2976*H2976</f>
        <v>0</v>
      </c>
      <c r="S2976" s="142">
        <v>0</v>
      </c>
      <c r="T2976" s="143">
        <f>S2976*H2976</f>
        <v>0</v>
      </c>
      <c r="AR2976" s="144" t="s">
        <v>333</v>
      </c>
      <c r="AT2976" s="144" t="s">
        <v>183</v>
      </c>
      <c r="AU2976" s="144" t="s">
        <v>82</v>
      </c>
      <c r="AY2976" s="18" t="s">
        <v>181</v>
      </c>
      <c r="BE2976" s="145">
        <f>IF(N2976="základní",J2976,0)</f>
        <v>0</v>
      </c>
      <c r="BF2976" s="145">
        <f>IF(N2976="snížená",J2976,0)</f>
        <v>0</v>
      </c>
      <c r="BG2976" s="145">
        <f>IF(N2976="zákl. přenesená",J2976,0)</f>
        <v>0</v>
      </c>
      <c r="BH2976" s="145">
        <f>IF(N2976="sníž. přenesená",J2976,0)</f>
        <v>0</v>
      </c>
      <c r="BI2976" s="145">
        <f>IF(N2976="nulová",J2976,0)</f>
        <v>0</v>
      </c>
      <c r="BJ2976" s="18" t="s">
        <v>9</v>
      </c>
      <c r="BK2976" s="145">
        <f>ROUND(I2976*H2976,0)</f>
        <v>0</v>
      </c>
      <c r="BL2976" s="18" t="s">
        <v>333</v>
      </c>
      <c r="BM2976" s="144" t="s">
        <v>2834</v>
      </c>
    </row>
    <row r="2977" spans="2:65" s="1" customFormat="1" ht="11.25">
      <c r="B2977" s="33"/>
      <c r="D2977" s="146" t="s">
        <v>190</v>
      </c>
      <c r="F2977" s="147" t="s">
        <v>2835</v>
      </c>
      <c r="I2977" s="148"/>
      <c r="L2977" s="33"/>
      <c r="M2977" s="149"/>
      <c r="T2977" s="54"/>
      <c r="AT2977" s="18" t="s">
        <v>190</v>
      </c>
      <c r="AU2977" s="18" t="s">
        <v>82</v>
      </c>
    </row>
    <row r="2978" spans="2:65" s="1" customFormat="1" ht="11.25">
      <c r="B2978" s="33"/>
      <c r="D2978" s="150" t="s">
        <v>192</v>
      </c>
      <c r="F2978" s="151" t="s">
        <v>2836</v>
      </c>
      <c r="I2978" s="148"/>
      <c r="L2978" s="33"/>
      <c r="M2978" s="149"/>
      <c r="T2978" s="54"/>
      <c r="AT2978" s="18" t="s">
        <v>192</v>
      </c>
      <c r="AU2978" s="18" t="s">
        <v>82</v>
      </c>
    </row>
    <row r="2979" spans="2:65" s="1" customFormat="1" ht="16.5" customHeight="1">
      <c r="B2979" s="132"/>
      <c r="C2979" s="133" t="s">
        <v>2837</v>
      </c>
      <c r="D2979" s="133" t="s">
        <v>183</v>
      </c>
      <c r="E2979" s="134" t="s">
        <v>2838</v>
      </c>
      <c r="F2979" s="135" t="s">
        <v>2839</v>
      </c>
      <c r="G2979" s="136" t="s">
        <v>186</v>
      </c>
      <c r="H2979" s="137">
        <v>439.78800000000001</v>
      </c>
      <c r="I2979" s="138"/>
      <c r="J2979" s="139">
        <f>ROUND(I2979*H2979,0)</f>
        <v>0</v>
      </c>
      <c r="K2979" s="135" t="s">
        <v>187</v>
      </c>
      <c r="L2979" s="33"/>
      <c r="M2979" s="140" t="s">
        <v>3</v>
      </c>
      <c r="N2979" s="141" t="s">
        <v>45</v>
      </c>
      <c r="P2979" s="142">
        <f>O2979*H2979</f>
        <v>0</v>
      </c>
      <c r="Q2979" s="142">
        <v>0</v>
      </c>
      <c r="R2979" s="142">
        <f>Q2979*H2979</f>
        <v>0</v>
      </c>
      <c r="S2979" s="142">
        <v>0</v>
      </c>
      <c r="T2979" s="143">
        <f>S2979*H2979</f>
        <v>0</v>
      </c>
      <c r="AR2979" s="144" t="s">
        <v>333</v>
      </c>
      <c r="AT2979" s="144" t="s">
        <v>183</v>
      </c>
      <c r="AU2979" s="144" t="s">
        <v>82</v>
      </c>
      <c r="AY2979" s="18" t="s">
        <v>181</v>
      </c>
      <c r="BE2979" s="145">
        <f>IF(N2979="základní",J2979,0)</f>
        <v>0</v>
      </c>
      <c r="BF2979" s="145">
        <f>IF(N2979="snížená",J2979,0)</f>
        <v>0</v>
      </c>
      <c r="BG2979" s="145">
        <f>IF(N2979="zákl. přenesená",J2979,0)</f>
        <v>0</v>
      </c>
      <c r="BH2979" s="145">
        <f>IF(N2979="sníž. přenesená",J2979,0)</f>
        <v>0</v>
      </c>
      <c r="BI2979" s="145">
        <f>IF(N2979="nulová",J2979,0)</f>
        <v>0</v>
      </c>
      <c r="BJ2979" s="18" t="s">
        <v>9</v>
      </c>
      <c r="BK2979" s="145">
        <f>ROUND(I2979*H2979,0)</f>
        <v>0</v>
      </c>
      <c r="BL2979" s="18" t="s">
        <v>333</v>
      </c>
      <c r="BM2979" s="144" t="s">
        <v>2840</v>
      </c>
    </row>
    <row r="2980" spans="2:65" s="1" customFormat="1" ht="11.25">
      <c r="B2980" s="33"/>
      <c r="D2980" s="146" t="s">
        <v>190</v>
      </c>
      <c r="F2980" s="147" t="s">
        <v>2841</v>
      </c>
      <c r="I2980" s="148"/>
      <c r="L2980" s="33"/>
      <c r="M2980" s="149"/>
      <c r="T2980" s="54"/>
      <c r="AT2980" s="18" t="s">
        <v>190</v>
      </c>
      <c r="AU2980" s="18" t="s">
        <v>82</v>
      </c>
    </row>
    <row r="2981" spans="2:65" s="1" customFormat="1" ht="11.25">
      <c r="B2981" s="33"/>
      <c r="D2981" s="150" t="s">
        <v>192</v>
      </c>
      <c r="F2981" s="151" t="s">
        <v>2842</v>
      </c>
      <c r="I2981" s="148"/>
      <c r="L2981" s="33"/>
      <c r="M2981" s="149"/>
      <c r="T2981" s="54"/>
      <c r="AT2981" s="18" t="s">
        <v>192</v>
      </c>
      <c r="AU2981" s="18" t="s">
        <v>82</v>
      </c>
    </row>
    <row r="2982" spans="2:65" s="13" customFormat="1" ht="11.25">
      <c r="B2982" s="158"/>
      <c r="D2982" s="146" t="s">
        <v>194</v>
      </c>
      <c r="E2982" s="159" t="s">
        <v>3</v>
      </c>
      <c r="F2982" s="160" t="s">
        <v>2843</v>
      </c>
      <c r="H2982" s="161">
        <v>439.78800000000001</v>
      </c>
      <c r="I2982" s="162"/>
      <c r="L2982" s="158"/>
      <c r="M2982" s="163"/>
      <c r="T2982" s="164"/>
      <c r="AT2982" s="159" t="s">
        <v>194</v>
      </c>
      <c r="AU2982" s="159" t="s">
        <v>82</v>
      </c>
      <c r="AV2982" s="13" t="s">
        <v>82</v>
      </c>
      <c r="AW2982" s="13" t="s">
        <v>35</v>
      </c>
      <c r="AX2982" s="13" t="s">
        <v>9</v>
      </c>
      <c r="AY2982" s="159" t="s">
        <v>181</v>
      </c>
    </row>
    <row r="2983" spans="2:65" s="1" customFormat="1" ht="16.5" customHeight="1">
      <c r="B2983" s="132"/>
      <c r="C2983" s="133" t="s">
        <v>2844</v>
      </c>
      <c r="D2983" s="133" t="s">
        <v>183</v>
      </c>
      <c r="E2983" s="134" t="s">
        <v>2845</v>
      </c>
      <c r="F2983" s="135" t="s">
        <v>2846</v>
      </c>
      <c r="G2983" s="136" t="s">
        <v>214</v>
      </c>
      <c r="H2983" s="137">
        <v>27</v>
      </c>
      <c r="I2983" s="138"/>
      <c r="J2983" s="139">
        <f>ROUND(I2983*H2983,0)</f>
        <v>0</v>
      </c>
      <c r="K2983" s="135" t="s">
        <v>3</v>
      </c>
      <c r="L2983" s="33"/>
      <c r="M2983" s="140" t="s">
        <v>3</v>
      </c>
      <c r="N2983" s="141" t="s">
        <v>45</v>
      </c>
      <c r="P2983" s="142">
        <f>O2983*H2983</f>
        <v>0</v>
      </c>
      <c r="Q2983" s="142">
        <v>0</v>
      </c>
      <c r="R2983" s="142">
        <f>Q2983*H2983</f>
        <v>0</v>
      </c>
      <c r="S2983" s="142">
        <v>0</v>
      </c>
      <c r="T2983" s="143">
        <f>S2983*H2983</f>
        <v>0</v>
      </c>
      <c r="AR2983" s="144" t="s">
        <v>333</v>
      </c>
      <c r="AT2983" s="144" t="s">
        <v>183</v>
      </c>
      <c r="AU2983" s="144" t="s">
        <v>82</v>
      </c>
      <c r="AY2983" s="18" t="s">
        <v>181</v>
      </c>
      <c r="BE2983" s="145">
        <f>IF(N2983="základní",J2983,0)</f>
        <v>0</v>
      </c>
      <c r="BF2983" s="145">
        <f>IF(N2983="snížená",J2983,0)</f>
        <v>0</v>
      </c>
      <c r="BG2983" s="145">
        <f>IF(N2983="zákl. přenesená",J2983,0)</f>
        <v>0</v>
      </c>
      <c r="BH2983" s="145">
        <f>IF(N2983="sníž. přenesená",J2983,0)</f>
        <v>0</v>
      </c>
      <c r="BI2983" s="145">
        <f>IF(N2983="nulová",J2983,0)</f>
        <v>0</v>
      </c>
      <c r="BJ2983" s="18" t="s">
        <v>9</v>
      </c>
      <c r="BK2983" s="145">
        <f>ROUND(I2983*H2983,0)</f>
        <v>0</v>
      </c>
      <c r="BL2983" s="18" t="s">
        <v>333</v>
      </c>
      <c r="BM2983" s="144" t="s">
        <v>2847</v>
      </c>
    </row>
    <row r="2984" spans="2:65" s="1" customFormat="1" ht="11.25">
      <c r="B2984" s="33"/>
      <c r="D2984" s="146" t="s">
        <v>190</v>
      </c>
      <c r="F2984" s="147" t="s">
        <v>2846</v>
      </c>
      <c r="I2984" s="148"/>
      <c r="L2984" s="33"/>
      <c r="M2984" s="149"/>
      <c r="T2984" s="54"/>
      <c r="AT2984" s="18" t="s">
        <v>190</v>
      </c>
      <c r="AU2984" s="18" t="s">
        <v>82</v>
      </c>
    </row>
    <row r="2985" spans="2:65" s="1" customFormat="1" ht="16.5" customHeight="1">
      <c r="B2985" s="132"/>
      <c r="C2985" s="133" t="s">
        <v>2848</v>
      </c>
      <c r="D2985" s="133" t="s">
        <v>183</v>
      </c>
      <c r="E2985" s="134" t="s">
        <v>2849</v>
      </c>
      <c r="F2985" s="135" t="s">
        <v>2850</v>
      </c>
      <c r="G2985" s="136" t="s">
        <v>214</v>
      </c>
      <c r="H2985" s="137">
        <v>45.23</v>
      </c>
      <c r="I2985" s="138"/>
      <c r="J2985" s="139">
        <f>ROUND(I2985*H2985,0)</f>
        <v>0</v>
      </c>
      <c r="K2985" s="135" t="s">
        <v>3</v>
      </c>
      <c r="L2985" s="33"/>
      <c r="M2985" s="140" t="s">
        <v>3</v>
      </c>
      <c r="N2985" s="141" t="s">
        <v>45</v>
      </c>
      <c r="P2985" s="142">
        <f>O2985*H2985</f>
        <v>0</v>
      </c>
      <c r="Q2985" s="142">
        <v>0</v>
      </c>
      <c r="R2985" s="142">
        <f>Q2985*H2985</f>
        <v>0</v>
      </c>
      <c r="S2985" s="142">
        <v>0</v>
      </c>
      <c r="T2985" s="143">
        <f>S2985*H2985</f>
        <v>0</v>
      </c>
      <c r="AR2985" s="144" t="s">
        <v>333</v>
      </c>
      <c r="AT2985" s="144" t="s">
        <v>183</v>
      </c>
      <c r="AU2985" s="144" t="s">
        <v>82</v>
      </c>
      <c r="AY2985" s="18" t="s">
        <v>181</v>
      </c>
      <c r="BE2985" s="145">
        <f>IF(N2985="základní",J2985,0)</f>
        <v>0</v>
      </c>
      <c r="BF2985" s="145">
        <f>IF(N2985="snížená",J2985,0)</f>
        <v>0</v>
      </c>
      <c r="BG2985" s="145">
        <f>IF(N2985="zákl. přenesená",J2985,0)</f>
        <v>0</v>
      </c>
      <c r="BH2985" s="145">
        <f>IF(N2985="sníž. přenesená",J2985,0)</f>
        <v>0</v>
      </c>
      <c r="BI2985" s="145">
        <f>IF(N2985="nulová",J2985,0)</f>
        <v>0</v>
      </c>
      <c r="BJ2985" s="18" t="s">
        <v>9</v>
      </c>
      <c r="BK2985" s="145">
        <f>ROUND(I2985*H2985,0)</f>
        <v>0</v>
      </c>
      <c r="BL2985" s="18" t="s">
        <v>333</v>
      </c>
      <c r="BM2985" s="144" t="s">
        <v>2851</v>
      </c>
    </row>
    <row r="2986" spans="2:65" s="1" customFormat="1" ht="11.25">
      <c r="B2986" s="33"/>
      <c r="D2986" s="146" t="s">
        <v>190</v>
      </c>
      <c r="F2986" s="147" t="s">
        <v>2850</v>
      </c>
      <c r="I2986" s="148"/>
      <c r="L2986" s="33"/>
      <c r="M2986" s="149"/>
      <c r="T2986" s="54"/>
      <c r="AT2986" s="18" t="s">
        <v>190</v>
      </c>
      <c r="AU2986" s="18" t="s">
        <v>82</v>
      </c>
    </row>
    <row r="2987" spans="2:65" s="13" customFormat="1" ht="11.25">
      <c r="B2987" s="158"/>
      <c r="D2987" s="146" t="s">
        <v>194</v>
      </c>
      <c r="E2987" s="159" t="s">
        <v>3</v>
      </c>
      <c r="F2987" s="160" t="s">
        <v>2852</v>
      </c>
      <c r="H2987" s="161">
        <v>45.23</v>
      </c>
      <c r="I2987" s="162"/>
      <c r="L2987" s="158"/>
      <c r="M2987" s="163"/>
      <c r="T2987" s="164"/>
      <c r="AT2987" s="159" t="s">
        <v>194</v>
      </c>
      <c r="AU2987" s="159" t="s">
        <v>82</v>
      </c>
      <c r="AV2987" s="13" t="s">
        <v>82</v>
      </c>
      <c r="AW2987" s="13" t="s">
        <v>35</v>
      </c>
      <c r="AX2987" s="13" t="s">
        <v>9</v>
      </c>
      <c r="AY2987" s="159" t="s">
        <v>181</v>
      </c>
    </row>
    <row r="2988" spans="2:65" s="1" customFormat="1" ht="16.5" customHeight="1">
      <c r="B2988" s="132"/>
      <c r="C2988" s="133" t="s">
        <v>2853</v>
      </c>
      <c r="D2988" s="133" t="s">
        <v>183</v>
      </c>
      <c r="E2988" s="134" t="s">
        <v>2854</v>
      </c>
      <c r="F2988" s="135" t="s">
        <v>2855</v>
      </c>
      <c r="G2988" s="136" t="s">
        <v>980</v>
      </c>
      <c r="H2988" s="137">
        <v>2</v>
      </c>
      <c r="I2988" s="138"/>
      <c r="J2988" s="139">
        <f>ROUND(I2988*H2988,0)</f>
        <v>0</v>
      </c>
      <c r="K2988" s="135" t="s">
        <v>187</v>
      </c>
      <c r="L2988" s="33"/>
      <c r="M2988" s="140" t="s">
        <v>3</v>
      </c>
      <c r="N2988" s="141" t="s">
        <v>45</v>
      </c>
      <c r="P2988" s="142">
        <f>O2988*H2988</f>
        <v>0</v>
      </c>
      <c r="Q2988" s="142">
        <v>1.0000000000000001E-5</v>
      </c>
      <c r="R2988" s="142">
        <f>Q2988*H2988</f>
        <v>2.0000000000000002E-5</v>
      </c>
      <c r="S2988" s="142">
        <v>0</v>
      </c>
      <c r="T2988" s="143">
        <f>S2988*H2988</f>
        <v>0</v>
      </c>
      <c r="AR2988" s="144" t="s">
        <v>333</v>
      </c>
      <c r="AT2988" s="144" t="s">
        <v>183</v>
      </c>
      <c r="AU2988" s="144" t="s">
        <v>82</v>
      </c>
      <c r="AY2988" s="18" t="s">
        <v>181</v>
      </c>
      <c r="BE2988" s="145">
        <f>IF(N2988="základní",J2988,0)</f>
        <v>0</v>
      </c>
      <c r="BF2988" s="145">
        <f>IF(N2988="snížená",J2988,0)</f>
        <v>0</v>
      </c>
      <c r="BG2988" s="145">
        <f>IF(N2988="zákl. přenesená",J2988,0)</f>
        <v>0</v>
      </c>
      <c r="BH2988" s="145">
        <f>IF(N2988="sníž. přenesená",J2988,0)</f>
        <v>0</v>
      </c>
      <c r="BI2988" s="145">
        <f>IF(N2988="nulová",J2988,0)</f>
        <v>0</v>
      </c>
      <c r="BJ2988" s="18" t="s">
        <v>9</v>
      </c>
      <c r="BK2988" s="145">
        <f>ROUND(I2988*H2988,0)</f>
        <v>0</v>
      </c>
      <c r="BL2988" s="18" t="s">
        <v>333</v>
      </c>
      <c r="BM2988" s="144" t="s">
        <v>2856</v>
      </c>
    </row>
    <row r="2989" spans="2:65" s="1" customFormat="1" ht="19.5">
      <c r="B2989" s="33"/>
      <c r="D2989" s="146" t="s">
        <v>190</v>
      </c>
      <c r="F2989" s="147" t="s">
        <v>2857</v>
      </c>
      <c r="I2989" s="148"/>
      <c r="L2989" s="33"/>
      <c r="M2989" s="149"/>
      <c r="T2989" s="54"/>
      <c r="AT2989" s="18" t="s">
        <v>190</v>
      </c>
      <c r="AU2989" s="18" t="s">
        <v>82</v>
      </c>
    </row>
    <row r="2990" spans="2:65" s="1" customFormat="1" ht="11.25">
      <c r="B2990" s="33"/>
      <c r="D2990" s="150" t="s">
        <v>192</v>
      </c>
      <c r="F2990" s="151" t="s">
        <v>2858</v>
      </c>
      <c r="I2990" s="148"/>
      <c r="L2990" s="33"/>
      <c r="M2990" s="149"/>
      <c r="T2990" s="54"/>
      <c r="AT2990" s="18" t="s">
        <v>192</v>
      </c>
      <c r="AU2990" s="18" t="s">
        <v>82</v>
      </c>
    </row>
    <row r="2991" spans="2:65" s="13" customFormat="1" ht="11.25">
      <c r="B2991" s="158"/>
      <c r="D2991" s="146" t="s">
        <v>194</v>
      </c>
      <c r="E2991" s="159" t="s">
        <v>3</v>
      </c>
      <c r="F2991" s="160" t="s">
        <v>2859</v>
      </c>
      <c r="H2991" s="161">
        <v>1</v>
      </c>
      <c r="I2991" s="162"/>
      <c r="L2991" s="158"/>
      <c r="M2991" s="163"/>
      <c r="T2991" s="164"/>
      <c r="AT2991" s="159" t="s">
        <v>194</v>
      </c>
      <c r="AU2991" s="159" t="s">
        <v>82</v>
      </c>
      <c r="AV2991" s="13" t="s">
        <v>82</v>
      </c>
      <c r="AW2991" s="13" t="s">
        <v>35</v>
      </c>
      <c r="AX2991" s="13" t="s">
        <v>74</v>
      </c>
      <c r="AY2991" s="159" t="s">
        <v>181</v>
      </c>
    </row>
    <row r="2992" spans="2:65" s="13" customFormat="1" ht="11.25">
      <c r="B2992" s="158"/>
      <c r="D2992" s="146" t="s">
        <v>194</v>
      </c>
      <c r="E2992" s="159" t="s">
        <v>3</v>
      </c>
      <c r="F2992" s="160" t="s">
        <v>2860</v>
      </c>
      <c r="H2992" s="161">
        <v>1</v>
      </c>
      <c r="I2992" s="162"/>
      <c r="L2992" s="158"/>
      <c r="M2992" s="163"/>
      <c r="T2992" s="164"/>
      <c r="AT2992" s="159" t="s">
        <v>194</v>
      </c>
      <c r="AU2992" s="159" t="s">
        <v>82</v>
      </c>
      <c r="AV2992" s="13" t="s">
        <v>82</v>
      </c>
      <c r="AW2992" s="13" t="s">
        <v>35</v>
      </c>
      <c r="AX2992" s="13" t="s">
        <v>74</v>
      </c>
      <c r="AY2992" s="159" t="s">
        <v>181</v>
      </c>
    </row>
    <row r="2993" spans="2:65" s="14" customFormat="1" ht="11.25">
      <c r="B2993" s="165"/>
      <c r="D2993" s="146" t="s">
        <v>194</v>
      </c>
      <c r="E2993" s="166" t="s">
        <v>3</v>
      </c>
      <c r="F2993" s="167" t="s">
        <v>204</v>
      </c>
      <c r="H2993" s="168">
        <v>2</v>
      </c>
      <c r="I2993" s="169"/>
      <c r="L2993" s="165"/>
      <c r="M2993" s="170"/>
      <c r="T2993" s="171"/>
      <c r="AT2993" s="166" t="s">
        <v>194</v>
      </c>
      <c r="AU2993" s="166" t="s">
        <v>82</v>
      </c>
      <c r="AV2993" s="14" t="s">
        <v>188</v>
      </c>
      <c r="AW2993" s="14" t="s">
        <v>35</v>
      </c>
      <c r="AX2993" s="14" t="s">
        <v>9</v>
      </c>
      <c r="AY2993" s="166" t="s">
        <v>181</v>
      </c>
    </row>
    <row r="2994" spans="2:65" s="1" customFormat="1" ht="16.5" customHeight="1">
      <c r="B2994" s="132"/>
      <c r="C2994" s="172" t="s">
        <v>2861</v>
      </c>
      <c r="D2994" s="172" t="s">
        <v>403</v>
      </c>
      <c r="E2994" s="173" t="s">
        <v>2862</v>
      </c>
      <c r="F2994" s="174" t="s">
        <v>2863</v>
      </c>
      <c r="G2994" s="175" t="s">
        <v>980</v>
      </c>
      <c r="H2994" s="176">
        <v>1</v>
      </c>
      <c r="I2994" s="177"/>
      <c r="J2994" s="178">
        <f>ROUND(I2994*H2994,0)</f>
        <v>0</v>
      </c>
      <c r="K2994" s="174" t="s">
        <v>187</v>
      </c>
      <c r="L2994" s="179"/>
      <c r="M2994" s="180" t="s">
        <v>3</v>
      </c>
      <c r="N2994" s="181" t="s">
        <v>45</v>
      </c>
      <c r="P2994" s="142">
        <f>O2994*H2994</f>
        <v>0</v>
      </c>
      <c r="Q2994" s="142">
        <v>1.1999999999999999E-3</v>
      </c>
      <c r="R2994" s="142">
        <f>Q2994*H2994</f>
        <v>1.1999999999999999E-3</v>
      </c>
      <c r="S2994" s="142">
        <v>0</v>
      </c>
      <c r="T2994" s="143">
        <f>S2994*H2994</f>
        <v>0</v>
      </c>
      <c r="AR2994" s="144" t="s">
        <v>446</v>
      </c>
      <c r="AT2994" s="144" t="s">
        <v>403</v>
      </c>
      <c r="AU2994" s="144" t="s">
        <v>82</v>
      </c>
      <c r="AY2994" s="18" t="s">
        <v>181</v>
      </c>
      <c r="BE2994" s="145">
        <f>IF(N2994="základní",J2994,0)</f>
        <v>0</v>
      </c>
      <c r="BF2994" s="145">
        <f>IF(N2994="snížená",J2994,0)</f>
        <v>0</v>
      </c>
      <c r="BG2994" s="145">
        <f>IF(N2994="zákl. přenesená",J2994,0)</f>
        <v>0</v>
      </c>
      <c r="BH2994" s="145">
        <f>IF(N2994="sníž. přenesená",J2994,0)</f>
        <v>0</v>
      </c>
      <c r="BI2994" s="145">
        <f>IF(N2994="nulová",J2994,0)</f>
        <v>0</v>
      </c>
      <c r="BJ2994" s="18" t="s">
        <v>9</v>
      </c>
      <c r="BK2994" s="145">
        <f>ROUND(I2994*H2994,0)</f>
        <v>0</v>
      </c>
      <c r="BL2994" s="18" t="s">
        <v>333</v>
      </c>
      <c r="BM2994" s="144" t="s">
        <v>2864</v>
      </c>
    </row>
    <row r="2995" spans="2:65" s="1" customFormat="1" ht="11.25">
      <c r="B2995" s="33"/>
      <c r="D2995" s="146" t="s">
        <v>190</v>
      </c>
      <c r="F2995" s="147" t="s">
        <v>2863</v>
      </c>
      <c r="I2995" s="148"/>
      <c r="L2995" s="33"/>
      <c r="M2995" s="149"/>
      <c r="T2995" s="54"/>
      <c r="AT2995" s="18" t="s">
        <v>190</v>
      </c>
      <c r="AU2995" s="18" t="s">
        <v>82</v>
      </c>
    </row>
    <row r="2996" spans="2:65" s="1" customFormat="1" ht="16.5" customHeight="1">
      <c r="B2996" s="132"/>
      <c r="C2996" s="172" t="s">
        <v>2865</v>
      </c>
      <c r="D2996" s="172" t="s">
        <v>403</v>
      </c>
      <c r="E2996" s="173" t="s">
        <v>2866</v>
      </c>
      <c r="F2996" s="174" t="s">
        <v>2867</v>
      </c>
      <c r="G2996" s="175" t="s">
        <v>980</v>
      </c>
      <c r="H2996" s="176">
        <v>1</v>
      </c>
      <c r="I2996" s="177"/>
      <c r="J2996" s="178">
        <f>ROUND(I2996*H2996,0)</f>
        <v>0</v>
      </c>
      <c r="K2996" s="174" t="s">
        <v>187</v>
      </c>
      <c r="L2996" s="179"/>
      <c r="M2996" s="180" t="s">
        <v>3</v>
      </c>
      <c r="N2996" s="181" t="s">
        <v>45</v>
      </c>
      <c r="P2996" s="142">
        <f>O2996*H2996</f>
        <v>0</v>
      </c>
      <c r="Q2996" s="142">
        <v>6.9999999999999999E-4</v>
      </c>
      <c r="R2996" s="142">
        <f>Q2996*H2996</f>
        <v>6.9999999999999999E-4</v>
      </c>
      <c r="S2996" s="142">
        <v>0</v>
      </c>
      <c r="T2996" s="143">
        <f>S2996*H2996</f>
        <v>0</v>
      </c>
      <c r="AR2996" s="144" t="s">
        <v>446</v>
      </c>
      <c r="AT2996" s="144" t="s">
        <v>403</v>
      </c>
      <c r="AU2996" s="144" t="s">
        <v>82</v>
      </c>
      <c r="AY2996" s="18" t="s">
        <v>181</v>
      </c>
      <c r="BE2996" s="145">
        <f>IF(N2996="základní",J2996,0)</f>
        <v>0</v>
      </c>
      <c r="BF2996" s="145">
        <f>IF(N2996="snížená",J2996,0)</f>
        <v>0</v>
      </c>
      <c r="BG2996" s="145">
        <f>IF(N2996="zákl. přenesená",J2996,0)</f>
        <v>0</v>
      </c>
      <c r="BH2996" s="145">
        <f>IF(N2996="sníž. přenesená",J2996,0)</f>
        <v>0</v>
      </c>
      <c r="BI2996" s="145">
        <f>IF(N2996="nulová",J2996,0)</f>
        <v>0</v>
      </c>
      <c r="BJ2996" s="18" t="s">
        <v>9</v>
      </c>
      <c r="BK2996" s="145">
        <f>ROUND(I2996*H2996,0)</f>
        <v>0</v>
      </c>
      <c r="BL2996" s="18" t="s">
        <v>333</v>
      </c>
      <c r="BM2996" s="144" t="s">
        <v>2868</v>
      </c>
    </row>
    <row r="2997" spans="2:65" s="1" customFormat="1" ht="11.25">
      <c r="B2997" s="33"/>
      <c r="D2997" s="146" t="s">
        <v>190</v>
      </c>
      <c r="F2997" s="147" t="s">
        <v>2867</v>
      </c>
      <c r="I2997" s="148"/>
      <c r="L2997" s="33"/>
      <c r="M2997" s="149"/>
      <c r="T2997" s="54"/>
      <c r="AT2997" s="18" t="s">
        <v>190</v>
      </c>
      <c r="AU2997" s="18" t="s">
        <v>82</v>
      </c>
    </row>
    <row r="2998" spans="2:65" s="13" customFormat="1" ht="11.25">
      <c r="B2998" s="158"/>
      <c r="D2998" s="146" t="s">
        <v>194</v>
      </c>
      <c r="E2998" s="159" t="s">
        <v>3</v>
      </c>
      <c r="F2998" s="160" t="s">
        <v>2869</v>
      </c>
      <c r="H2998" s="161">
        <v>1</v>
      </c>
      <c r="I2998" s="162"/>
      <c r="L2998" s="158"/>
      <c r="M2998" s="163"/>
      <c r="T2998" s="164"/>
      <c r="AT2998" s="159" t="s">
        <v>194</v>
      </c>
      <c r="AU2998" s="159" t="s">
        <v>82</v>
      </c>
      <c r="AV2998" s="13" t="s">
        <v>82</v>
      </c>
      <c r="AW2998" s="13" t="s">
        <v>35</v>
      </c>
      <c r="AX2998" s="13" t="s">
        <v>9</v>
      </c>
      <c r="AY2998" s="159" t="s">
        <v>181</v>
      </c>
    </row>
    <row r="2999" spans="2:65" s="1" customFormat="1" ht="16.5" customHeight="1">
      <c r="B2999" s="132"/>
      <c r="C2999" s="133" t="s">
        <v>2870</v>
      </c>
      <c r="D2999" s="133" t="s">
        <v>183</v>
      </c>
      <c r="E2999" s="134" t="s">
        <v>2871</v>
      </c>
      <c r="F2999" s="135" t="s">
        <v>2872</v>
      </c>
      <c r="G2999" s="136" t="s">
        <v>980</v>
      </c>
      <c r="H2999" s="137">
        <v>8</v>
      </c>
      <c r="I2999" s="138"/>
      <c r="J2999" s="139">
        <f>ROUND(I2999*H2999,0)</f>
        <v>0</v>
      </c>
      <c r="K2999" s="135" t="s">
        <v>187</v>
      </c>
      <c r="L2999" s="33"/>
      <c r="M2999" s="140" t="s">
        <v>3</v>
      </c>
      <c r="N2999" s="141" t="s">
        <v>45</v>
      </c>
      <c r="P2999" s="142">
        <f>O2999*H2999</f>
        <v>0</v>
      </c>
      <c r="Q2999" s="142">
        <v>0</v>
      </c>
      <c r="R2999" s="142">
        <f>Q2999*H2999</f>
        <v>0</v>
      </c>
      <c r="S2999" s="142">
        <v>0</v>
      </c>
      <c r="T2999" s="143">
        <f>S2999*H2999</f>
        <v>0</v>
      </c>
      <c r="AR2999" s="144" t="s">
        <v>333</v>
      </c>
      <c r="AT2999" s="144" t="s">
        <v>183</v>
      </c>
      <c r="AU2999" s="144" t="s">
        <v>82</v>
      </c>
      <c r="AY2999" s="18" t="s">
        <v>181</v>
      </c>
      <c r="BE2999" s="145">
        <f>IF(N2999="základní",J2999,0)</f>
        <v>0</v>
      </c>
      <c r="BF2999" s="145">
        <f>IF(N2999="snížená",J2999,0)</f>
        <v>0</v>
      </c>
      <c r="BG2999" s="145">
        <f>IF(N2999="zákl. přenesená",J2999,0)</f>
        <v>0</v>
      </c>
      <c r="BH2999" s="145">
        <f>IF(N2999="sníž. přenesená",J2999,0)</f>
        <v>0</v>
      </c>
      <c r="BI2999" s="145">
        <f>IF(N2999="nulová",J2999,0)</f>
        <v>0</v>
      </c>
      <c r="BJ2999" s="18" t="s">
        <v>9</v>
      </c>
      <c r="BK2999" s="145">
        <f>ROUND(I2999*H2999,0)</f>
        <v>0</v>
      </c>
      <c r="BL2999" s="18" t="s">
        <v>333</v>
      </c>
      <c r="BM2999" s="144" t="s">
        <v>2873</v>
      </c>
    </row>
    <row r="3000" spans="2:65" s="1" customFormat="1" ht="11.25">
      <c r="B3000" s="33"/>
      <c r="D3000" s="146" t="s">
        <v>190</v>
      </c>
      <c r="F3000" s="147" t="s">
        <v>2874</v>
      </c>
      <c r="I3000" s="148"/>
      <c r="L3000" s="33"/>
      <c r="M3000" s="149"/>
      <c r="T3000" s="54"/>
      <c r="AT3000" s="18" t="s">
        <v>190</v>
      </c>
      <c r="AU3000" s="18" t="s">
        <v>82</v>
      </c>
    </row>
    <row r="3001" spans="2:65" s="1" customFormat="1" ht="11.25">
      <c r="B3001" s="33"/>
      <c r="D3001" s="150" t="s">
        <v>192</v>
      </c>
      <c r="F3001" s="151" t="s">
        <v>2875</v>
      </c>
      <c r="I3001" s="148"/>
      <c r="L3001" s="33"/>
      <c r="M3001" s="149"/>
      <c r="T3001" s="54"/>
      <c r="AT3001" s="18" t="s">
        <v>192</v>
      </c>
      <c r="AU3001" s="18" t="s">
        <v>82</v>
      </c>
    </row>
    <row r="3002" spans="2:65" s="13" customFormat="1" ht="11.25">
      <c r="B3002" s="158"/>
      <c r="D3002" s="146" t="s">
        <v>194</v>
      </c>
      <c r="E3002" s="159" t="s">
        <v>3</v>
      </c>
      <c r="F3002" s="160" t="s">
        <v>2876</v>
      </c>
      <c r="H3002" s="161">
        <v>8</v>
      </c>
      <c r="I3002" s="162"/>
      <c r="L3002" s="158"/>
      <c r="M3002" s="163"/>
      <c r="T3002" s="164"/>
      <c r="AT3002" s="159" t="s">
        <v>194</v>
      </c>
      <c r="AU3002" s="159" t="s">
        <v>82</v>
      </c>
      <c r="AV3002" s="13" t="s">
        <v>82</v>
      </c>
      <c r="AW3002" s="13" t="s">
        <v>35</v>
      </c>
      <c r="AX3002" s="13" t="s">
        <v>9</v>
      </c>
      <c r="AY3002" s="159" t="s">
        <v>181</v>
      </c>
    </row>
    <row r="3003" spans="2:65" s="1" customFormat="1" ht="16.5" customHeight="1">
      <c r="B3003" s="132"/>
      <c r="C3003" s="133" t="s">
        <v>2877</v>
      </c>
      <c r="D3003" s="133" t="s">
        <v>183</v>
      </c>
      <c r="E3003" s="134" t="s">
        <v>2871</v>
      </c>
      <c r="F3003" s="135" t="s">
        <v>2872</v>
      </c>
      <c r="G3003" s="136" t="s">
        <v>980</v>
      </c>
      <c r="H3003" s="137">
        <v>2</v>
      </c>
      <c r="I3003" s="138"/>
      <c r="J3003" s="139">
        <f>ROUND(I3003*H3003,0)</f>
        <v>0</v>
      </c>
      <c r="K3003" s="135" t="s">
        <v>187</v>
      </c>
      <c r="L3003" s="33"/>
      <c r="M3003" s="140" t="s">
        <v>3</v>
      </c>
      <c r="N3003" s="141" t="s">
        <v>45</v>
      </c>
      <c r="P3003" s="142">
        <f>O3003*H3003</f>
        <v>0</v>
      </c>
      <c r="Q3003" s="142">
        <v>0</v>
      </c>
      <c r="R3003" s="142">
        <f>Q3003*H3003</f>
        <v>0</v>
      </c>
      <c r="S3003" s="142">
        <v>0</v>
      </c>
      <c r="T3003" s="143">
        <f>S3003*H3003</f>
        <v>0</v>
      </c>
      <c r="AR3003" s="144" t="s">
        <v>333</v>
      </c>
      <c r="AT3003" s="144" t="s">
        <v>183</v>
      </c>
      <c r="AU3003" s="144" t="s">
        <v>82</v>
      </c>
      <c r="AY3003" s="18" t="s">
        <v>181</v>
      </c>
      <c r="BE3003" s="145">
        <f>IF(N3003="základní",J3003,0)</f>
        <v>0</v>
      </c>
      <c r="BF3003" s="145">
        <f>IF(N3003="snížená",J3003,0)</f>
        <v>0</v>
      </c>
      <c r="BG3003" s="145">
        <f>IF(N3003="zákl. přenesená",J3003,0)</f>
        <v>0</v>
      </c>
      <c r="BH3003" s="145">
        <f>IF(N3003="sníž. přenesená",J3003,0)</f>
        <v>0</v>
      </c>
      <c r="BI3003" s="145">
        <f>IF(N3003="nulová",J3003,0)</f>
        <v>0</v>
      </c>
      <c r="BJ3003" s="18" t="s">
        <v>9</v>
      </c>
      <c r="BK3003" s="145">
        <f>ROUND(I3003*H3003,0)</f>
        <v>0</v>
      </c>
      <c r="BL3003" s="18" t="s">
        <v>333</v>
      </c>
      <c r="BM3003" s="144" t="s">
        <v>2878</v>
      </c>
    </row>
    <row r="3004" spans="2:65" s="1" customFormat="1" ht="11.25">
      <c r="B3004" s="33"/>
      <c r="D3004" s="146" t="s">
        <v>190</v>
      </c>
      <c r="F3004" s="147" t="s">
        <v>2874</v>
      </c>
      <c r="I3004" s="148"/>
      <c r="L3004" s="33"/>
      <c r="M3004" s="149"/>
      <c r="T3004" s="54"/>
      <c r="AT3004" s="18" t="s">
        <v>190</v>
      </c>
      <c r="AU3004" s="18" t="s">
        <v>82</v>
      </c>
    </row>
    <row r="3005" spans="2:65" s="1" customFormat="1" ht="11.25">
      <c r="B3005" s="33"/>
      <c r="D3005" s="150" t="s">
        <v>192</v>
      </c>
      <c r="F3005" s="151" t="s">
        <v>2875</v>
      </c>
      <c r="I3005" s="148"/>
      <c r="L3005" s="33"/>
      <c r="M3005" s="149"/>
      <c r="T3005" s="54"/>
      <c r="AT3005" s="18" t="s">
        <v>192</v>
      </c>
      <c r="AU3005" s="18" t="s">
        <v>82</v>
      </c>
    </row>
    <row r="3006" spans="2:65" s="1" customFormat="1" ht="16.5" customHeight="1">
      <c r="B3006" s="132"/>
      <c r="C3006" s="172" t="s">
        <v>2879</v>
      </c>
      <c r="D3006" s="172" t="s">
        <v>403</v>
      </c>
      <c r="E3006" s="173" t="s">
        <v>2880</v>
      </c>
      <c r="F3006" s="174" t="s">
        <v>2881</v>
      </c>
      <c r="G3006" s="175" t="s">
        <v>980</v>
      </c>
      <c r="H3006" s="176">
        <v>2</v>
      </c>
      <c r="I3006" s="177"/>
      <c r="J3006" s="178">
        <f>ROUND(I3006*H3006,0)</f>
        <v>0</v>
      </c>
      <c r="K3006" s="174" t="s">
        <v>187</v>
      </c>
      <c r="L3006" s="179"/>
      <c r="M3006" s="180" t="s">
        <v>3</v>
      </c>
      <c r="N3006" s="181" t="s">
        <v>45</v>
      </c>
      <c r="P3006" s="142">
        <f>O3006*H3006</f>
        <v>0</v>
      </c>
      <c r="Q3006" s="142">
        <v>5.0000000000000001E-3</v>
      </c>
      <c r="R3006" s="142">
        <f>Q3006*H3006</f>
        <v>0.01</v>
      </c>
      <c r="S3006" s="142">
        <v>0</v>
      </c>
      <c r="T3006" s="143">
        <f>S3006*H3006</f>
        <v>0</v>
      </c>
      <c r="AR3006" s="144" t="s">
        <v>446</v>
      </c>
      <c r="AT3006" s="144" t="s">
        <v>403</v>
      </c>
      <c r="AU3006" s="144" t="s">
        <v>82</v>
      </c>
      <c r="AY3006" s="18" t="s">
        <v>181</v>
      </c>
      <c r="BE3006" s="145">
        <f>IF(N3006="základní",J3006,0)</f>
        <v>0</v>
      </c>
      <c r="BF3006" s="145">
        <f>IF(N3006="snížená",J3006,0)</f>
        <v>0</v>
      </c>
      <c r="BG3006" s="145">
        <f>IF(N3006="zákl. přenesená",J3006,0)</f>
        <v>0</v>
      </c>
      <c r="BH3006" s="145">
        <f>IF(N3006="sníž. přenesená",J3006,0)</f>
        <v>0</v>
      </c>
      <c r="BI3006" s="145">
        <f>IF(N3006="nulová",J3006,0)</f>
        <v>0</v>
      </c>
      <c r="BJ3006" s="18" t="s">
        <v>9</v>
      </c>
      <c r="BK3006" s="145">
        <f>ROUND(I3006*H3006,0)</f>
        <v>0</v>
      </c>
      <c r="BL3006" s="18" t="s">
        <v>333</v>
      </c>
      <c r="BM3006" s="144" t="s">
        <v>2882</v>
      </c>
    </row>
    <row r="3007" spans="2:65" s="1" customFormat="1" ht="11.25">
      <c r="B3007" s="33"/>
      <c r="D3007" s="146" t="s">
        <v>190</v>
      </c>
      <c r="F3007" s="147" t="s">
        <v>2881</v>
      </c>
      <c r="I3007" s="148"/>
      <c r="L3007" s="33"/>
      <c r="M3007" s="149"/>
      <c r="T3007" s="54"/>
      <c r="AT3007" s="18" t="s">
        <v>190</v>
      </c>
      <c r="AU3007" s="18" t="s">
        <v>82</v>
      </c>
    </row>
    <row r="3008" spans="2:65" s="1" customFormat="1" ht="16.5" customHeight="1">
      <c r="B3008" s="132"/>
      <c r="C3008" s="133" t="s">
        <v>2883</v>
      </c>
      <c r="D3008" s="133" t="s">
        <v>183</v>
      </c>
      <c r="E3008" s="134" t="s">
        <v>2884</v>
      </c>
      <c r="F3008" s="135" t="s">
        <v>2885</v>
      </c>
      <c r="G3008" s="136" t="s">
        <v>980</v>
      </c>
      <c r="H3008" s="137">
        <v>1</v>
      </c>
      <c r="I3008" s="138"/>
      <c r="J3008" s="139">
        <f>ROUND(I3008*H3008,0)</f>
        <v>0</v>
      </c>
      <c r="K3008" s="135" t="s">
        <v>187</v>
      </c>
      <c r="L3008" s="33"/>
      <c r="M3008" s="140" t="s">
        <v>3</v>
      </c>
      <c r="N3008" s="141" t="s">
        <v>45</v>
      </c>
      <c r="P3008" s="142">
        <f>O3008*H3008</f>
        <v>0</v>
      </c>
      <c r="Q3008" s="142">
        <v>0</v>
      </c>
      <c r="R3008" s="142">
        <f>Q3008*H3008</f>
        <v>0</v>
      </c>
      <c r="S3008" s="142">
        <v>0</v>
      </c>
      <c r="T3008" s="143">
        <f>S3008*H3008</f>
        <v>0</v>
      </c>
      <c r="AR3008" s="144" t="s">
        <v>333</v>
      </c>
      <c r="AT3008" s="144" t="s">
        <v>183</v>
      </c>
      <c r="AU3008" s="144" t="s">
        <v>82</v>
      </c>
      <c r="AY3008" s="18" t="s">
        <v>181</v>
      </c>
      <c r="BE3008" s="145">
        <f>IF(N3008="základní",J3008,0)</f>
        <v>0</v>
      </c>
      <c r="BF3008" s="145">
        <f>IF(N3008="snížená",J3008,0)</f>
        <v>0</v>
      </c>
      <c r="BG3008" s="145">
        <f>IF(N3008="zákl. přenesená",J3008,0)</f>
        <v>0</v>
      </c>
      <c r="BH3008" s="145">
        <f>IF(N3008="sníž. přenesená",J3008,0)</f>
        <v>0</v>
      </c>
      <c r="BI3008" s="145">
        <f>IF(N3008="nulová",J3008,0)</f>
        <v>0</v>
      </c>
      <c r="BJ3008" s="18" t="s">
        <v>9</v>
      </c>
      <c r="BK3008" s="145">
        <f>ROUND(I3008*H3008,0)</f>
        <v>0</v>
      </c>
      <c r="BL3008" s="18" t="s">
        <v>333</v>
      </c>
      <c r="BM3008" s="144" t="s">
        <v>2886</v>
      </c>
    </row>
    <row r="3009" spans="2:65" s="1" customFormat="1" ht="11.25">
      <c r="B3009" s="33"/>
      <c r="D3009" s="146" t="s">
        <v>190</v>
      </c>
      <c r="F3009" s="147" t="s">
        <v>2887</v>
      </c>
      <c r="I3009" s="148"/>
      <c r="L3009" s="33"/>
      <c r="M3009" s="149"/>
      <c r="T3009" s="54"/>
      <c r="AT3009" s="18" t="s">
        <v>190</v>
      </c>
      <c r="AU3009" s="18" t="s">
        <v>82</v>
      </c>
    </row>
    <row r="3010" spans="2:65" s="1" customFormat="1" ht="11.25">
      <c r="B3010" s="33"/>
      <c r="D3010" s="150" t="s">
        <v>192</v>
      </c>
      <c r="F3010" s="151" t="s">
        <v>2888</v>
      </c>
      <c r="I3010" s="148"/>
      <c r="L3010" s="33"/>
      <c r="M3010" s="149"/>
      <c r="T3010" s="54"/>
      <c r="AT3010" s="18" t="s">
        <v>192</v>
      </c>
      <c r="AU3010" s="18" t="s">
        <v>82</v>
      </c>
    </row>
    <row r="3011" spans="2:65" s="1" customFormat="1" ht="16.5" customHeight="1">
      <c r="B3011" s="132"/>
      <c r="C3011" s="133" t="s">
        <v>2889</v>
      </c>
      <c r="D3011" s="133" t="s">
        <v>183</v>
      </c>
      <c r="E3011" s="134" t="s">
        <v>2890</v>
      </c>
      <c r="F3011" s="135" t="s">
        <v>2891</v>
      </c>
      <c r="G3011" s="136" t="s">
        <v>980</v>
      </c>
      <c r="H3011" s="137">
        <v>2200</v>
      </c>
      <c r="I3011" s="138"/>
      <c r="J3011" s="139">
        <f>ROUND(I3011*H3011,0)</f>
        <v>0</v>
      </c>
      <c r="K3011" s="135" t="s">
        <v>187</v>
      </c>
      <c r="L3011" s="33"/>
      <c r="M3011" s="140" t="s">
        <v>3</v>
      </c>
      <c r="N3011" s="141" t="s">
        <v>45</v>
      </c>
      <c r="P3011" s="142">
        <f>O3011*H3011</f>
        <v>0</v>
      </c>
      <c r="Q3011" s="142">
        <v>0</v>
      </c>
      <c r="R3011" s="142">
        <f>Q3011*H3011</f>
        <v>0</v>
      </c>
      <c r="S3011" s="142">
        <v>0</v>
      </c>
      <c r="T3011" s="143">
        <f>S3011*H3011</f>
        <v>0</v>
      </c>
      <c r="AR3011" s="144" t="s">
        <v>333</v>
      </c>
      <c r="AT3011" s="144" t="s">
        <v>183</v>
      </c>
      <c r="AU3011" s="144" t="s">
        <v>82</v>
      </c>
      <c r="AY3011" s="18" t="s">
        <v>181</v>
      </c>
      <c r="BE3011" s="145">
        <f>IF(N3011="základní",J3011,0)</f>
        <v>0</v>
      </c>
      <c r="BF3011" s="145">
        <f>IF(N3011="snížená",J3011,0)</f>
        <v>0</v>
      </c>
      <c r="BG3011" s="145">
        <f>IF(N3011="zákl. přenesená",J3011,0)</f>
        <v>0</v>
      </c>
      <c r="BH3011" s="145">
        <f>IF(N3011="sníž. přenesená",J3011,0)</f>
        <v>0</v>
      </c>
      <c r="BI3011" s="145">
        <f>IF(N3011="nulová",J3011,0)</f>
        <v>0</v>
      </c>
      <c r="BJ3011" s="18" t="s">
        <v>9</v>
      </c>
      <c r="BK3011" s="145">
        <f>ROUND(I3011*H3011,0)</f>
        <v>0</v>
      </c>
      <c r="BL3011" s="18" t="s">
        <v>333</v>
      </c>
      <c r="BM3011" s="144" t="s">
        <v>2892</v>
      </c>
    </row>
    <row r="3012" spans="2:65" s="1" customFormat="1" ht="11.25">
      <c r="B3012" s="33"/>
      <c r="D3012" s="146" t="s">
        <v>190</v>
      </c>
      <c r="F3012" s="147" t="s">
        <v>2893</v>
      </c>
      <c r="I3012" s="148"/>
      <c r="L3012" s="33"/>
      <c r="M3012" s="149"/>
      <c r="T3012" s="54"/>
      <c r="AT3012" s="18" t="s">
        <v>190</v>
      </c>
      <c r="AU3012" s="18" t="s">
        <v>82</v>
      </c>
    </row>
    <row r="3013" spans="2:65" s="1" customFormat="1" ht="11.25">
      <c r="B3013" s="33"/>
      <c r="D3013" s="150" t="s">
        <v>192</v>
      </c>
      <c r="F3013" s="151" t="s">
        <v>2894</v>
      </c>
      <c r="I3013" s="148"/>
      <c r="L3013" s="33"/>
      <c r="M3013" s="149"/>
      <c r="T3013" s="54"/>
      <c r="AT3013" s="18" t="s">
        <v>192</v>
      </c>
      <c r="AU3013" s="18" t="s">
        <v>82</v>
      </c>
    </row>
    <row r="3014" spans="2:65" s="13" customFormat="1" ht="11.25">
      <c r="B3014" s="158"/>
      <c r="D3014" s="146" t="s">
        <v>194</v>
      </c>
      <c r="E3014" s="159" t="s">
        <v>3</v>
      </c>
      <c r="F3014" s="160" t="s">
        <v>2895</v>
      </c>
      <c r="H3014" s="161">
        <v>2200</v>
      </c>
      <c r="I3014" s="162"/>
      <c r="L3014" s="158"/>
      <c r="M3014" s="163"/>
      <c r="T3014" s="164"/>
      <c r="AT3014" s="159" t="s">
        <v>194</v>
      </c>
      <c r="AU3014" s="159" t="s">
        <v>82</v>
      </c>
      <c r="AV3014" s="13" t="s">
        <v>82</v>
      </c>
      <c r="AW3014" s="13" t="s">
        <v>35</v>
      </c>
      <c r="AX3014" s="13" t="s">
        <v>74</v>
      </c>
      <c r="AY3014" s="159" t="s">
        <v>181</v>
      </c>
    </row>
    <row r="3015" spans="2:65" s="14" customFormat="1" ht="11.25">
      <c r="B3015" s="165"/>
      <c r="D3015" s="146" t="s">
        <v>194</v>
      </c>
      <c r="E3015" s="166" t="s">
        <v>3</v>
      </c>
      <c r="F3015" s="167" t="s">
        <v>204</v>
      </c>
      <c r="H3015" s="168">
        <v>2200</v>
      </c>
      <c r="I3015" s="169"/>
      <c r="L3015" s="165"/>
      <c r="M3015" s="170"/>
      <c r="T3015" s="171"/>
      <c r="AT3015" s="166" t="s">
        <v>194</v>
      </c>
      <c r="AU3015" s="166" t="s">
        <v>82</v>
      </c>
      <c r="AV3015" s="14" t="s">
        <v>188</v>
      </c>
      <c r="AW3015" s="14" t="s">
        <v>35</v>
      </c>
      <c r="AX3015" s="14" t="s">
        <v>9</v>
      </c>
      <c r="AY3015" s="166" t="s">
        <v>181</v>
      </c>
    </row>
    <row r="3016" spans="2:65" s="1" customFormat="1" ht="16.5" customHeight="1">
      <c r="B3016" s="132"/>
      <c r="C3016" s="172" t="s">
        <v>2896</v>
      </c>
      <c r="D3016" s="172" t="s">
        <v>403</v>
      </c>
      <c r="E3016" s="173" t="s">
        <v>2897</v>
      </c>
      <c r="F3016" s="174" t="s">
        <v>2898</v>
      </c>
      <c r="G3016" s="175" t="s">
        <v>980</v>
      </c>
      <c r="H3016" s="176">
        <v>2200</v>
      </c>
      <c r="I3016" s="177"/>
      <c r="J3016" s="178">
        <f>ROUND(I3016*H3016,0)</f>
        <v>0</v>
      </c>
      <c r="K3016" s="174" t="s">
        <v>187</v>
      </c>
      <c r="L3016" s="179"/>
      <c r="M3016" s="180" t="s">
        <v>3</v>
      </c>
      <c r="N3016" s="181" t="s">
        <v>45</v>
      </c>
      <c r="P3016" s="142">
        <f>O3016*H3016</f>
        <v>0</v>
      </c>
      <c r="Q3016" s="142">
        <v>2.0000000000000001E-4</v>
      </c>
      <c r="R3016" s="142">
        <f>Q3016*H3016</f>
        <v>0.44</v>
      </c>
      <c r="S3016" s="142">
        <v>0</v>
      </c>
      <c r="T3016" s="143">
        <f>S3016*H3016</f>
        <v>0</v>
      </c>
      <c r="AR3016" s="144" t="s">
        <v>446</v>
      </c>
      <c r="AT3016" s="144" t="s">
        <v>403</v>
      </c>
      <c r="AU3016" s="144" t="s">
        <v>82</v>
      </c>
      <c r="AY3016" s="18" t="s">
        <v>181</v>
      </c>
      <c r="BE3016" s="145">
        <f>IF(N3016="základní",J3016,0)</f>
        <v>0</v>
      </c>
      <c r="BF3016" s="145">
        <f>IF(N3016="snížená",J3016,0)</f>
        <v>0</v>
      </c>
      <c r="BG3016" s="145">
        <f>IF(N3016="zákl. přenesená",J3016,0)</f>
        <v>0</v>
      </c>
      <c r="BH3016" s="145">
        <f>IF(N3016="sníž. přenesená",J3016,0)</f>
        <v>0</v>
      </c>
      <c r="BI3016" s="145">
        <f>IF(N3016="nulová",J3016,0)</f>
        <v>0</v>
      </c>
      <c r="BJ3016" s="18" t="s">
        <v>9</v>
      </c>
      <c r="BK3016" s="145">
        <f>ROUND(I3016*H3016,0)</f>
        <v>0</v>
      </c>
      <c r="BL3016" s="18" t="s">
        <v>333</v>
      </c>
      <c r="BM3016" s="144" t="s">
        <v>2899</v>
      </c>
    </row>
    <row r="3017" spans="2:65" s="1" customFormat="1" ht="11.25">
      <c r="B3017" s="33"/>
      <c r="D3017" s="146" t="s">
        <v>190</v>
      </c>
      <c r="F3017" s="147" t="s">
        <v>2898</v>
      </c>
      <c r="I3017" s="148"/>
      <c r="L3017" s="33"/>
      <c r="M3017" s="149"/>
      <c r="T3017" s="54"/>
      <c r="AT3017" s="18" t="s">
        <v>190</v>
      </c>
      <c r="AU3017" s="18" t="s">
        <v>82</v>
      </c>
    </row>
    <row r="3018" spans="2:65" s="1" customFormat="1" ht="16.5" customHeight="1">
      <c r="B3018" s="132"/>
      <c r="C3018" s="133" t="s">
        <v>2900</v>
      </c>
      <c r="D3018" s="133" t="s">
        <v>183</v>
      </c>
      <c r="E3018" s="134" t="s">
        <v>2901</v>
      </c>
      <c r="F3018" s="135" t="s">
        <v>2902</v>
      </c>
      <c r="G3018" s="136" t="s">
        <v>980</v>
      </c>
      <c r="H3018" s="137">
        <v>1</v>
      </c>
      <c r="I3018" s="138"/>
      <c r="J3018" s="139">
        <f>ROUND(I3018*H3018,0)</f>
        <v>0</v>
      </c>
      <c r="K3018" s="135" t="s">
        <v>187</v>
      </c>
      <c r="L3018" s="33"/>
      <c r="M3018" s="140" t="s">
        <v>3</v>
      </c>
      <c r="N3018" s="141" t="s">
        <v>45</v>
      </c>
      <c r="P3018" s="142">
        <f>O3018*H3018</f>
        <v>0</v>
      </c>
      <c r="Q3018" s="142">
        <v>0</v>
      </c>
      <c r="R3018" s="142">
        <f>Q3018*H3018</f>
        <v>0</v>
      </c>
      <c r="S3018" s="142">
        <v>0</v>
      </c>
      <c r="T3018" s="143">
        <f>S3018*H3018</f>
        <v>0</v>
      </c>
      <c r="AR3018" s="144" t="s">
        <v>333</v>
      </c>
      <c r="AT3018" s="144" t="s">
        <v>183</v>
      </c>
      <c r="AU3018" s="144" t="s">
        <v>82</v>
      </c>
      <c r="AY3018" s="18" t="s">
        <v>181</v>
      </c>
      <c r="BE3018" s="145">
        <f>IF(N3018="základní",J3018,0)</f>
        <v>0</v>
      </c>
      <c r="BF3018" s="145">
        <f>IF(N3018="snížená",J3018,0)</f>
        <v>0</v>
      </c>
      <c r="BG3018" s="145">
        <f>IF(N3018="zákl. přenesená",J3018,0)</f>
        <v>0</v>
      </c>
      <c r="BH3018" s="145">
        <f>IF(N3018="sníž. přenesená",J3018,0)</f>
        <v>0</v>
      </c>
      <c r="BI3018" s="145">
        <f>IF(N3018="nulová",J3018,0)</f>
        <v>0</v>
      </c>
      <c r="BJ3018" s="18" t="s">
        <v>9</v>
      </c>
      <c r="BK3018" s="145">
        <f>ROUND(I3018*H3018,0)</f>
        <v>0</v>
      </c>
      <c r="BL3018" s="18" t="s">
        <v>333</v>
      </c>
      <c r="BM3018" s="144" t="s">
        <v>2903</v>
      </c>
    </row>
    <row r="3019" spans="2:65" s="1" customFormat="1" ht="11.25">
      <c r="B3019" s="33"/>
      <c r="D3019" s="146" t="s">
        <v>190</v>
      </c>
      <c r="F3019" s="147" t="s">
        <v>2904</v>
      </c>
      <c r="I3019" s="148"/>
      <c r="L3019" s="33"/>
      <c r="M3019" s="149"/>
      <c r="T3019" s="54"/>
      <c r="AT3019" s="18" t="s">
        <v>190</v>
      </c>
      <c r="AU3019" s="18" t="s">
        <v>82</v>
      </c>
    </row>
    <row r="3020" spans="2:65" s="1" customFormat="1" ht="11.25">
      <c r="B3020" s="33"/>
      <c r="D3020" s="150" t="s">
        <v>192</v>
      </c>
      <c r="F3020" s="151" t="s">
        <v>2905</v>
      </c>
      <c r="I3020" s="148"/>
      <c r="L3020" s="33"/>
      <c r="M3020" s="149"/>
      <c r="T3020" s="54"/>
      <c r="AT3020" s="18" t="s">
        <v>192</v>
      </c>
      <c r="AU3020" s="18" t="s">
        <v>82</v>
      </c>
    </row>
    <row r="3021" spans="2:65" s="1" customFormat="1" ht="16.5" customHeight="1">
      <c r="B3021" s="132"/>
      <c r="C3021" s="172" t="s">
        <v>2906</v>
      </c>
      <c r="D3021" s="172" t="s">
        <v>403</v>
      </c>
      <c r="E3021" s="173" t="s">
        <v>2907</v>
      </c>
      <c r="F3021" s="174" t="s">
        <v>2908</v>
      </c>
      <c r="G3021" s="175" t="s">
        <v>2909</v>
      </c>
      <c r="H3021" s="176">
        <v>1</v>
      </c>
      <c r="I3021" s="177"/>
      <c r="J3021" s="178">
        <f>ROUND(I3021*H3021,0)</f>
        <v>0</v>
      </c>
      <c r="K3021" s="174" t="s">
        <v>187</v>
      </c>
      <c r="L3021" s="179"/>
      <c r="M3021" s="180" t="s">
        <v>3</v>
      </c>
      <c r="N3021" s="181" t="s">
        <v>45</v>
      </c>
      <c r="P3021" s="142">
        <f>O3021*H3021</f>
        <v>0</v>
      </c>
      <c r="Q3021" s="142">
        <v>0.01</v>
      </c>
      <c r="R3021" s="142">
        <f>Q3021*H3021</f>
        <v>0.01</v>
      </c>
      <c r="S3021" s="142">
        <v>0</v>
      </c>
      <c r="T3021" s="143">
        <f>S3021*H3021</f>
        <v>0</v>
      </c>
      <c r="AR3021" s="144" t="s">
        <v>446</v>
      </c>
      <c r="AT3021" s="144" t="s">
        <v>403</v>
      </c>
      <c r="AU3021" s="144" t="s">
        <v>82</v>
      </c>
      <c r="AY3021" s="18" t="s">
        <v>181</v>
      </c>
      <c r="BE3021" s="145">
        <f>IF(N3021="základní",J3021,0)</f>
        <v>0</v>
      </c>
      <c r="BF3021" s="145">
        <f>IF(N3021="snížená",J3021,0)</f>
        <v>0</v>
      </c>
      <c r="BG3021" s="145">
        <f>IF(N3021="zákl. přenesená",J3021,0)</f>
        <v>0</v>
      </c>
      <c r="BH3021" s="145">
        <f>IF(N3021="sníž. přenesená",J3021,0)</f>
        <v>0</v>
      </c>
      <c r="BI3021" s="145">
        <f>IF(N3021="nulová",J3021,0)</f>
        <v>0</v>
      </c>
      <c r="BJ3021" s="18" t="s">
        <v>9</v>
      </c>
      <c r="BK3021" s="145">
        <f>ROUND(I3021*H3021,0)</f>
        <v>0</v>
      </c>
      <c r="BL3021" s="18" t="s">
        <v>333</v>
      </c>
      <c r="BM3021" s="144" t="s">
        <v>2910</v>
      </c>
    </row>
    <row r="3022" spans="2:65" s="1" customFormat="1" ht="11.25">
      <c r="B3022" s="33"/>
      <c r="D3022" s="146" t="s">
        <v>190</v>
      </c>
      <c r="F3022" s="147" t="s">
        <v>2908</v>
      </c>
      <c r="I3022" s="148"/>
      <c r="L3022" s="33"/>
      <c r="M3022" s="149"/>
      <c r="T3022" s="54"/>
      <c r="AT3022" s="18" t="s">
        <v>190</v>
      </c>
      <c r="AU3022" s="18" t="s">
        <v>82</v>
      </c>
    </row>
    <row r="3023" spans="2:65" s="1" customFormat="1" ht="16.5" customHeight="1">
      <c r="B3023" s="132"/>
      <c r="C3023" s="133" t="s">
        <v>2911</v>
      </c>
      <c r="D3023" s="133" t="s">
        <v>183</v>
      </c>
      <c r="E3023" s="134" t="s">
        <v>2912</v>
      </c>
      <c r="F3023" s="135" t="s">
        <v>2913</v>
      </c>
      <c r="G3023" s="136" t="s">
        <v>980</v>
      </c>
      <c r="H3023" s="137">
        <v>11</v>
      </c>
      <c r="I3023" s="138"/>
      <c r="J3023" s="139">
        <f>ROUND(I3023*H3023,0)</f>
        <v>0</v>
      </c>
      <c r="K3023" s="135" t="s">
        <v>187</v>
      </c>
      <c r="L3023" s="33"/>
      <c r="M3023" s="140" t="s">
        <v>3</v>
      </c>
      <c r="N3023" s="141" t="s">
        <v>45</v>
      </c>
      <c r="P3023" s="142">
        <f>O3023*H3023</f>
        <v>0</v>
      </c>
      <c r="Q3023" s="142">
        <v>0</v>
      </c>
      <c r="R3023" s="142">
        <f>Q3023*H3023</f>
        <v>0</v>
      </c>
      <c r="S3023" s="142">
        <v>0</v>
      </c>
      <c r="T3023" s="143">
        <f>S3023*H3023</f>
        <v>0</v>
      </c>
      <c r="AR3023" s="144" t="s">
        <v>333</v>
      </c>
      <c r="AT3023" s="144" t="s">
        <v>183</v>
      </c>
      <c r="AU3023" s="144" t="s">
        <v>82</v>
      </c>
      <c r="AY3023" s="18" t="s">
        <v>181</v>
      </c>
      <c r="BE3023" s="145">
        <f>IF(N3023="základní",J3023,0)</f>
        <v>0</v>
      </c>
      <c r="BF3023" s="145">
        <f>IF(N3023="snížená",J3023,0)</f>
        <v>0</v>
      </c>
      <c r="BG3023" s="145">
        <f>IF(N3023="zákl. přenesená",J3023,0)</f>
        <v>0</v>
      </c>
      <c r="BH3023" s="145">
        <f>IF(N3023="sníž. přenesená",J3023,0)</f>
        <v>0</v>
      </c>
      <c r="BI3023" s="145">
        <f>IF(N3023="nulová",J3023,0)</f>
        <v>0</v>
      </c>
      <c r="BJ3023" s="18" t="s">
        <v>9</v>
      </c>
      <c r="BK3023" s="145">
        <f>ROUND(I3023*H3023,0)</f>
        <v>0</v>
      </c>
      <c r="BL3023" s="18" t="s">
        <v>333</v>
      </c>
      <c r="BM3023" s="144" t="s">
        <v>2914</v>
      </c>
    </row>
    <row r="3024" spans="2:65" s="1" customFormat="1" ht="11.25">
      <c r="B3024" s="33"/>
      <c r="D3024" s="146" t="s">
        <v>190</v>
      </c>
      <c r="F3024" s="147" t="s">
        <v>2915</v>
      </c>
      <c r="I3024" s="148"/>
      <c r="L3024" s="33"/>
      <c r="M3024" s="149"/>
      <c r="T3024" s="54"/>
      <c r="AT3024" s="18" t="s">
        <v>190</v>
      </c>
      <c r="AU3024" s="18" t="s">
        <v>82</v>
      </c>
    </row>
    <row r="3025" spans="2:65" s="1" customFormat="1" ht="11.25">
      <c r="B3025" s="33"/>
      <c r="D3025" s="150" t="s">
        <v>192</v>
      </c>
      <c r="F3025" s="151" t="s">
        <v>2916</v>
      </c>
      <c r="I3025" s="148"/>
      <c r="L3025" s="33"/>
      <c r="M3025" s="149"/>
      <c r="T3025" s="54"/>
      <c r="AT3025" s="18" t="s">
        <v>192</v>
      </c>
      <c r="AU3025" s="18" t="s">
        <v>82</v>
      </c>
    </row>
    <row r="3026" spans="2:65" s="13" customFormat="1" ht="11.25">
      <c r="B3026" s="158"/>
      <c r="D3026" s="146" t="s">
        <v>194</v>
      </c>
      <c r="E3026" s="159" t="s">
        <v>3</v>
      </c>
      <c r="F3026" s="160" t="s">
        <v>2917</v>
      </c>
      <c r="H3026" s="161">
        <v>11</v>
      </c>
      <c r="I3026" s="162"/>
      <c r="L3026" s="158"/>
      <c r="M3026" s="163"/>
      <c r="T3026" s="164"/>
      <c r="AT3026" s="159" t="s">
        <v>194</v>
      </c>
      <c r="AU3026" s="159" t="s">
        <v>82</v>
      </c>
      <c r="AV3026" s="13" t="s">
        <v>82</v>
      </c>
      <c r="AW3026" s="13" t="s">
        <v>35</v>
      </c>
      <c r="AX3026" s="13" t="s">
        <v>9</v>
      </c>
      <c r="AY3026" s="159" t="s">
        <v>181</v>
      </c>
    </row>
    <row r="3027" spans="2:65" s="1" customFormat="1" ht="21.75" customHeight="1">
      <c r="B3027" s="132"/>
      <c r="C3027" s="133" t="s">
        <v>2918</v>
      </c>
      <c r="D3027" s="133" t="s">
        <v>183</v>
      </c>
      <c r="E3027" s="134" t="s">
        <v>2919</v>
      </c>
      <c r="F3027" s="135" t="s">
        <v>2920</v>
      </c>
      <c r="G3027" s="136" t="s">
        <v>980</v>
      </c>
      <c r="H3027" s="137">
        <v>8</v>
      </c>
      <c r="I3027" s="138"/>
      <c r="J3027" s="139">
        <f>ROUND(I3027*H3027,0)</f>
        <v>0</v>
      </c>
      <c r="K3027" s="135" t="s">
        <v>187</v>
      </c>
      <c r="L3027" s="33"/>
      <c r="M3027" s="140" t="s">
        <v>3</v>
      </c>
      <c r="N3027" s="141" t="s">
        <v>45</v>
      </c>
      <c r="P3027" s="142">
        <f>O3027*H3027</f>
        <v>0</v>
      </c>
      <c r="Q3027" s="142">
        <v>0</v>
      </c>
      <c r="R3027" s="142">
        <f>Q3027*H3027</f>
        <v>0</v>
      </c>
      <c r="S3027" s="142">
        <v>0</v>
      </c>
      <c r="T3027" s="143">
        <f>S3027*H3027</f>
        <v>0</v>
      </c>
      <c r="AR3027" s="144" t="s">
        <v>333</v>
      </c>
      <c r="AT3027" s="144" t="s">
        <v>183</v>
      </c>
      <c r="AU3027" s="144" t="s">
        <v>82</v>
      </c>
      <c r="AY3027" s="18" t="s">
        <v>181</v>
      </c>
      <c r="BE3027" s="145">
        <f>IF(N3027="základní",J3027,0)</f>
        <v>0</v>
      </c>
      <c r="BF3027" s="145">
        <f>IF(N3027="snížená",J3027,0)</f>
        <v>0</v>
      </c>
      <c r="BG3027" s="145">
        <f>IF(N3027="zákl. přenesená",J3027,0)</f>
        <v>0</v>
      </c>
      <c r="BH3027" s="145">
        <f>IF(N3027="sníž. přenesená",J3027,0)</f>
        <v>0</v>
      </c>
      <c r="BI3027" s="145">
        <f>IF(N3027="nulová",J3027,0)</f>
        <v>0</v>
      </c>
      <c r="BJ3027" s="18" t="s">
        <v>9</v>
      </c>
      <c r="BK3027" s="145">
        <f>ROUND(I3027*H3027,0)</f>
        <v>0</v>
      </c>
      <c r="BL3027" s="18" t="s">
        <v>333</v>
      </c>
      <c r="BM3027" s="144" t="s">
        <v>2921</v>
      </c>
    </row>
    <row r="3028" spans="2:65" s="1" customFormat="1" ht="19.5">
      <c r="B3028" s="33"/>
      <c r="D3028" s="146" t="s">
        <v>190</v>
      </c>
      <c r="F3028" s="147" t="s">
        <v>2922</v>
      </c>
      <c r="I3028" s="148"/>
      <c r="L3028" s="33"/>
      <c r="M3028" s="149"/>
      <c r="T3028" s="54"/>
      <c r="AT3028" s="18" t="s">
        <v>190</v>
      </c>
      <c r="AU3028" s="18" t="s">
        <v>82</v>
      </c>
    </row>
    <row r="3029" spans="2:65" s="1" customFormat="1" ht="11.25">
      <c r="B3029" s="33"/>
      <c r="D3029" s="150" t="s">
        <v>192</v>
      </c>
      <c r="F3029" s="151" t="s">
        <v>2923</v>
      </c>
      <c r="I3029" s="148"/>
      <c r="L3029" s="33"/>
      <c r="M3029" s="149"/>
      <c r="T3029" s="54"/>
      <c r="AT3029" s="18" t="s">
        <v>192</v>
      </c>
      <c r="AU3029" s="18" t="s">
        <v>82</v>
      </c>
    </row>
    <row r="3030" spans="2:65" s="1" customFormat="1" ht="21.75" customHeight="1">
      <c r="B3030" s="132"/>
      <c r="C3030" s="133" t="s">
        <v>2924</v>
      </c>
      <c r="D3030" s="133" t="s">
        <v>183</v>
      </c>
      <c r="E3030" s="134" t="s">
        <v>2925</v>
      </c>
      <c r="F3030" s="135" t="s">
        <v>2926</v>
      </c>
      <c r="G3030" s="136" t="s">
        <v>186</v>
      </c>
      <c r="H3030" s="137">
        <v>439.78800000000001</v>
      </c>
      <c r="I3030" s="138"/>
      <c r="J3030" s="139">
        <f>ROUND(I3030*H3030,0)</f>
        <v>0</v>
      </c>
      <c r="K3030" s="135" t="s">
        <v>187</v>
      </c>
      <c r="L3030" s="33"/>
      <c r="M3030" s="140" t="s">
        <v>3</v>
      </c>
      <c r="N3030" s="141" t="s">
        <v>45</v>
      </c>
      <c r="P3030" s="142">
        <f>O3030*H3030</f>
        <v>0</v>
      </c>
      <c r="Q3030" s="142">
        <v>0</v>
      </c>
      <c r="R3030" s="142">
        <f>Q3030*H3030</f>
        <v>0</v>
      </c>
      <c r="S3030" s="142">
        <v>0</v>
      </c>
      <c r="T3030" s="143">
        <f>S3030*H3030</f>
        <v>0</v>
      </c>
      <c r="AR3030" s="144" t="s">
        <v>333</v>
      </c>
      <c r="AT3030" s="144" t="s">
        <v>183</v>
      </c>
      <c r="AU3030" s="144" t="s">
        <v>82</v>
      </c>
      <c r="AY3030" s="18" t="s">
        <v>181</v>
      </c>
      <c r="BE3030" s="145">
        <f>IF(N3030="základní",J3030,0)</f>
        <v>0</v>
      </c>
      <c r="BF3030" s="145">
        <f>IF(N3030="snížená",J3030,0)</f>
        <v>0</v>
      </c>
      <c r="BG3030" s="145">
        <f>IF(N3030="zákl. přenesená",J3030,0)</f>
        <v>0</v>
      </c>
      <c r="BH3030" s="145">
        <f>IF(N3030="sníž. přenesená",J3030,0)</f>
        <v>0</v>
      </c>
      <c r="BI3030" s="145">
        <f>IF(N3030="nulová",J3030,0)</f>
        <v>0</v>
      </c>
      <c r="BJ3030" s="18" t="s">
        <v>9</v>
      </c>
      <c r="BK3030" s="145">
        <f>ROUND(I3030*H3030,0)</f>
        <v>0</v>
      </c>
      <c r="BL3030" s="18" t="s">
        <v>333</v>
      </c>
      <c r="BM3030" s="144" t="s">
        <v>2927</v>
      </c>
    </row>
    <row r="3031" spans="2:65" s="1" customFormat="1" ht="11.25">
      <c r="B3031" s="33"/>
      <c r="D3031" s="146" t="s">
        <v>190</v>
      </c>
      <c r="F3031" s="147" t="s">
        <v>2928</v>
      </c>
      <c r="I3031" s="148"/>
      <c r="L3031" s="33"/>
      <c r="M3031" s="149"/>
      <c r="T3031" s="54"/>
      <c r="AT3031" s="18" t="s">
        <v>190</v>
      </c>
      <c r="AU3031" s="18" t="s">
        <v>82</v>
      </c>
    </row>
    <row r="3032" spans="2:65" s="1" customFormat="1" ht="11.25">
      <c r="B3032" s="33"/>
      <c r="D3032" s="150" t="s">
        <v>192</v>
      </c>
      <c r="F3032" s="151" t="s">
        <v>2929</v>
      </c>
      <c r="I3032" s="148"/>
      <c r="L3032" s="33"/>
      <c r="M3032" s="149"/>
      <c r="T3032" s="54"/>
      <c r="AT3032" s="18" t="s">
        <v>192</v>
      </c>
      <c r="AU3032" s="18" t="s">
        <v>82</v>
      </c>
    </row>
    <row r="3033" spans="2:65" s="13" customFormat="1" ht="11.25">
      <c r="B3033" s="158"/>
      <c r="D3033" s="146" t="s">
        <v>194</v>
      </c>
      <c r="E3033" s="159" t="s">
        <v>3</v>
      </c>
      <c r="F3033" s="160" t="s">
        <v>2362</v>
      </c>
      <c r="H3033" s="161">
        <v>197.51300000000001</v>
      </c>
      <c r="I3033" s="162"/>
      <c r="L3033" s="158"/>
      <c r="M3033" s="163"/>
      <c r="T3033" s="164"/>
      <c r="AT3033" s="159" t="s">
        <v>194</v>
      </c>
      <c r="AU3033" s="159" t="s">
        <v>82</v>
      </c>
      <c r="AV3033" s="13" t="s">
        <v>82</v>
      </c>
      <c r="AW3033" s="13" t="s">
        <v>35</v>
      </c>
      <c r="AX3033" s="13" t="s">
        <v>74</v>
      </c>
      <c r="AY3033" s="159" t="s">
        <v>181</v>
      </c>
    </row>
    <row r="3034" spans="2:65" s="13" customFormat="1" ht="11.25">
      <c r="B3034" s="158"/>
      <c r="D3034" s="146" t="s">
        <v>194</v>
      </c>
      <c r="E3034" s="159" t="s">
        <v>3</v>
      </c>
      <c r="F3034" s="160" t="s">
        <v>2363</v>
      </c>
      <c r="H3034" s="161">
        <v>169.27500000000001</v>
      </c>
      <c r="I3034" s="162"/>
      <c r="L3034" s="158"/>
      <c r="M3034" s="163"/>
      <c r="T3034" s="164"/>
      <c r="AT3034" s="159" t="s">
        <v>194</v>
      </c>
      <c r="AU3034" s="159" t="s">
        <v>82</v>
      </c>
      <c r="AV3034" s="13" t="s">
        <v>82</v>
      </c>
      <c r="AW3034" s="13" t="s">
        <v>35</v>
      </c>
      <c r="AX3034" s="13" t="s">
        <v>74</v>
      </c>
      <c r="AY3034" s="159" t="s">
        <v>181</v>
      </c>
    </row>
    <row r="3035" spans="2:65" s="13" customFormat="1" ht="11.25">
      <c r="B3035" s="158"/>
      <c r="D3035" s="146" t="s">
        <v>194</v>
      </c>
      <c r="E3035" s="159" t="s">
        <v>3</v>
      </c>
      <c r="F3035" s="160" t="s">
        <v>2364</v>
      </c>
      <c r="H3035" s="161">
        <v>73</v>
      </c>
      <c r="I3035" s="162"/>
      <c r="L3035" s="158"/>
      <c r="M3035" s="163"/>
      <c r="T3035" s="164"/>
      <c r="AT3035" s="159" t="s">
        <v>194</v>
      </c>
      <c r="AU3035" s="159" t="s">
        <v>82</v>
      </c>
      <c r="AV3035" s="13" t="s">
        <v>82</v>
      </c>
      <c r="AW3035" s="13" t="s">
        <v>35</v>
      </c>
      <c r="AX3035" s="13" t="s">
        <v>74</v>
      </c>
      <c r="AY3035" s="159" t="s">
        <v>181</v>
      </c>
    </row>
    <row r="3036" spans="2:65" s="14" customFormat="1" ht="11.25">
      <c r="B3036" s="165"/>
      <c r="D3036" s="146" t="s">
        <v>194</v>
      </c>
      <c r="E3036" s="166" t="s">
        <v>3</v>
      </c>
      <c r="F3036" s="167" t="s">
        <v>204</v>
      </c>
      <c r="H3036" s="168">
        <v>439.78800000000001</v>
      </c>
      <c r="I3036" s="169"/>
      <c r="L3036" s="165"/>
      <c r="M3036" s="170"/>
      <c r="T3036" s="171"/>
      <c r="AT3036" s="166" t="s">
        <v>194</v>
      </c>
      <c r="AU3036" s="166" t="s">
        <v>82</v>
      </c>
      <c r="AV3036" s="14" t="s">
        <v>188</v>
      </c>
      <c r="AW3036" s="14" t="s">
        <v>35</v>
      </c>
      <c r="AX3036" s="14" t="s">
        <v>9</v>
      </c>
      <c r="AY3036" s="166" t="s">
        <v>181</v>
      </c>
    </row>
    <row r="3037" spans="2:65" s="1" customFormat="1" ht="24.2" customHeight="1">
      <c r="B3037" s="132"/>
      <c r="C3037" s="172" t="s">
        <v>2930</v>
      </c>
      <c r="D3037" s="172" t="s">
        <v>403</v>
      </c>
      <c r="E3037" s="173" t="s">
        <v>2300</v>
      </c>
      <c r="F3037" s="174" t="s">
        <v>2301</v>
      </c>
      <c r="G3037" s="175" t="s">
        <v>186</v>
      </c>
      <c r="H3037" s="176">
        <v>483.767</v>
      </c>
      <c r="I3037" s="177"/>
      <c r="J3037" s="178">
        <f>ROUND(I3037*H3037,0)</f>
        <v>0</v>
      </c>
      <c r="K3037" s="174" t="s">
        <v>187</v>
      </c>
      <c r="L3037" s="179"/>
      <c r="M3037" s="180" t="s">
        <v>3</v>
      </c>
      <c r="N3037" s="181" t="s">
        <v>45</v>
      </c>
      <c r="P3037" s="142">
        <f>O3037*H3037</f>
        <v>0</v>
      </c>
      <c r="Q3037" s="142">
        <v>1.3999999999999999E-4</v>
      </c>
      <c r="R3037" s="142">
        <f>Q3037*H3037</f>
        <v>6.772737999999999E-2</v>
      </c>
      <c r="S3037" s="142">
        <v>0</v>
      </c>
      <c r="T3037" s="143">
        <f>S3037*H3037</f>
        <v>0</v>
      </c>
      <c r="AR3037" s="144" t="s">
        <v>446</v>
      </c>
      <c r="AT3037" s="144" t="s">
        <v>403</v>
      </c>
      <c r="AU3037" s="144" t="s">
        <v>82</v>
      </c>
      <c r="AY3037" s="18" t="s">
        <v>181</v>
      </c>
      <c r="BE3037" s="145">
        <f>IF(N3037="základní",J3037,0)</f>
        <v>0</v>
      </c>
      <c r="BF3037" s="145">
        <f>IF(N3037="snížená",J3037,0)</f>
        <v>0</v>
      </c>
      <c r="BG3037" s="145">
        <f>IF(N3037="zákl. přenesená",J3037,0)</f>
        <v>0</v>
      </c>
      <c r="BH3037" s="145">
        <f>IF(N3037="sníž. přenesená",J3037,0)</f>
        <v>0</v>
      </c>
      <c r="BI3037" s="145">
        <f>IF(N3037="nulová",J3037,0)</f>
        <v>0</v>
      </c>
      <c r="BJ3037" s="18" t="s">
        <v>9</v>
      </c>
      <c r="BK3037" s="145">
        <f>ROUND(I3037*H3037,0)</f>
        <v>0</v>
      </c>
      <c r="BL3037" s="18" t="s">
        <v>333</v>
      </c>
      <c r="BM3037" s="144" t="s">
        <v>2931</v>
      </c>
    </row>
    <row r="3038" spans="2:65" s="1" customFormat="1" ht="19.5">
      <c r="B3038" s="33"/>
      <c r="D3038" s="146" t="s">
        <v>190</v>
      </c>
      <c r="F3038" s="147" t="s">
        <v>2301</v>
      </c>
      <c r="I3038" s="148"/>
      <c r="L3038" s="33"/>
      <c r="M3038" s="149"/>
      <c r="T3038" s="54"/>
      <c r="AT3038" s="18" t="s">
        <v>190</v>
      </c>
      <c r="AU3038" s="18" t="s">
        <v>82</v>
      </c>
    </row>
    <row r="3039" spans="2:65" s="13" customFormat="1" ht="11.25">
      <c r="B3039" s="158"/>
      <c r="D3039" s="146" t="s">
        <v>194</v>
      </c>
      <c r="E3039" s="159" t="s">
        <v>3</v>
      </c>
      <c r="F3039" s="160" t="s">
        <v>2932</v>
      </c>
      <c r="H3039" s="161">
        <v>483.767</v>
      </c>
      <c r="I3039" s="162"/>
      <c r="L3039" s="158"/>
      <c r="M3039" s="163"/>
      <c r="T3039" s="164"/>
      <c r="AT3039" s="159" t="s">
        <v>194</v>
      </c>
      <c r="AU3039" s="159" t="s">
        <v>82</v>
      </c>
      <c r="AV3039" s="13" t="s">
        <v>82</v>
      </c>
      <c r="AW3039" s="13" t="s">
        <v>35</v>
      </c>
      <c r="AX3039" s="13" t="s">
        <v>9</v>
      </c>
      <c r="AY3039" s="159" t="s">
        <v>181</v>
      </c>
    </row>
    <row r="3040" spans="2:65" s="1" customFormat="1" ht="16.5" customHeight="1">
      <c r="B3040" s="132"/>
      <c r="C3040" s="133" t="s">
        <v>2933</v>
      </c>
      <c r="D3040" s="133" t="s">
        <v>183</v>
      </c>
      <c r="E3040" s="134" t="s">
        <v>2934</v>
      </c>
      <c r="F3040" s="135" t="s">
        <v>2935</v>
      </c>
      <c r="G3040" s="136" t="s">
        <v>214</v>
      </c>
      <c r="H3040" s="137">
        <v>12.3</v>
      </c>
      <c r="I3040" s="138"/>
      <c r="J3040" s="139">
        <f>ROUND(I3040*H3040,0)</f>
        <v>0</v>
      </c>
      <c r="K3040" s="135" t="s">
        <v>187</v>
      </c>
      <c r="L3040" s="33"/>
      <c r="M3040" s="140" t="s">
        <v>3</v>
      </c>
      <c r="N3040" s="141" t="s">
        <v>45</v>
      </c>
      <c r="P3040" s="142">
        <f>O3040*H3040</f>
        <v>0</v>
      </c>
      <c r="Q3040" s="142">
        <v>0</v>
      </c>
      <c r="R3040" s="142">
        <f>Q3040*H3040</f>
        <v>0</v>
      </c>
      <c r="S3040" s="142">
        <v>0</v>
      </c>
      <c r="T3040" s="143">
        <f>S3040*H3040</f>
        <v>0</v>
      </c>
      <c r="AR3040" s="144" t="s">
        <v>333</v>
      </c>
      <c r="AT3040" s="144" t="s">
        <v>183</v>
      </c>
      <c r="AU3040" s="144" t="s">
        <v>82</v>
      </c>
      <c r="AY3040" s="18" t="s">
        <v>181</v>
      </c>
      <c r="BE3040" s="145">
        <f>IF(N3040="základní",J3040,0)</f>
        <v>0</v>
      </c>
      <c r="BF3040" s="145">
        <f>IF(N3040="snížená",J3040,0)</f>
        <v>0</v>
      </c>
      <c r="BG3040" s="145">
        <f>IF(N3040="zákl. přenesená",J3040,0)</f>
        <v>0</v>
      </c>
      <c r="BH3040" s="145">
        <f>IF(N3040="sníž. přenesená",J3040,0)</f>
        <v>0</v>
      </c>
      <c r="BI3040" s="145">
        <f>IF(N3040="nulová",J3040,0)</f>
        <v>0</v>
      </c>
      <c r="BJ3040" s="18" t="s">
        <v>9</v>
      </c>
      <c r="BK3040" s="145">
        <f>ROUND(I3040*H3040,0)</f>
        <v>0</v>
      </c>
      <c r="BL3040" s="18" t="s">
        <v>333</v>
      </c>
      <c r="BM3040" s="144" t="s">
        <v>2936</v>
      </c>
    </row>
    <row r="3041" spans="2:65" s="1" customFormat="1" ht="11.25">
      <c r="B3041" s="33"/>
      <c r="D3041" s="146" t="s">
        <v>190</v>
      </c>
      <c r="F3041" s="147" t="s">
        <v>2937</v>
      </c>
      <c r="I3041" s="148"/>
      <c r="L3041" s="33"/>
      <c r="M3041" s="149"/>
      <c r="T3041" s="54"/>
      <c r="AT3041" s="18" t="s">
        <v>190</v>
      </c>
      <c r="AU3041" s="18" t="s">
        <v>82</v>
      </c>
    </row>
    <row r="3042" spans="2:65" s="1" customFormat="1" ht="11.25">
      <c r="B3042" s="33"/>
      <c r="D3042" s="150" t="s">
        <v>192</v>
      </c>
      <c r="F3042" s="151" t="s">
        <v>2938</v>
      </c>
      <c r="I3042" s="148"/>
      <c r="L3042" s="33"/>
      <c r="M3042" s="149"/>
      <c r="T3042" s="54"/>
      <c r="AT3042" s="18" t="s">
        <v>192</v>
      </c>
      <c r="AU3042" s="18" t="s">
        <v>82</v>
      </c>
    </row>
    <row r="3043" spans="2:65" s="12" customFormat="1" ht="11.25">
      <c r="B3043" s="152"/>
      <c r="D3043" s="146" t="s">
        <v>194</v>
      </c>
      <c r="E3043" s="153" t="s">
        <v>3</v>
      </c>
      <c r="F3043" s="154" t="s">
        <v>2939</v>
      </c>
      <c r="H3043" s="153" t="s">
        <v>3</v>
      </c>
      <c r="I3043" s="155"/>
      <c r="L3043" s="152"/>
      <c r="M3043" s="156"/>
      <c r="T3043" s="157"/>
      <c r="AT3043" s="153" t="s">
        <v>194</v>
      </c>
      <c r="AU3043" s="153" t="s">
        <v>82</v>
      </c>
      <c r="AV3043" s="12" t="s">
        <v>9</v>
      </c>
      <c r="AW3043" s="12" t="s">
        <v>35</v>
      </c>
      <c r="AX3043" s="12" t="s">
        <v>74</v>
      </c>
      <c r="AY3043" s="153" t="s">
        <v>181</v>
      </c>
    </row>
    <row r="3044" spans="2:65" s="13" customFormat="1" ht="11.25">
      <c r="B3044" s="158"/>
      <c r="D3044" s="146" t="s">
        <v>194</v>
      </c>
      <c r="E3044" s="159" t="s">
        <v>3</v>
      </c>
      <c r="F3044" s="160" t="s">
        <v>2704</v>
      </c>
      <c r="H3044" s="161">
        <v>12.3</v>
      </c>
      <c r="I3044" s="162"/>
      <c r="L3044" s="158"/>
      <c r="M3044" s="163"/>
      <c r="T3044" s="164"/>
      <c r="AT3044" s="159" t="s">
        <v>194</v>
      </c>
      <c r="AU3044" s="159" t="s">
        <v>82</v>
      </c>
      <c r="AV3044" s="13" t="s">
        <v>82</v>
      </c>
      <c r="AW3044" s="13" t="s">
        <v>35</v>
      </c>
      <c r="AX3044" s="13" t="s">
        <v>74</v>
      </c>
      <c r="AY3044" s="159" t="s">
        <v>181</v>
      </c>
    </row>
    <row r="3045" spans="2:65" s="14" customFormat="1" ht="11.25">
      <c r="B3045" s="165"/>
      <c r="D3045" s="146" t="s">
        <v>194</v>
      </c>
      <c r="E3045" s="166" t="s">
        <v>3</v>
      </c>
      <c r="F3045" s="167" t="s">
        <v>204</v>
      </c>
      <c r="H3045" s="168">
        <v>12.3</v>
      </c>
      <c r="I3045" s="169"/>
      <c r="L3045" s="165"/>
      <c r="M3045" s="170"/>
      <c r="T3045" s="171"/>
      <c r="AT3045" s="166" t="s">
        <v>194</v>
      </c>
      <c r="AU3045" s="166" t="s">
        <v>82</v>
      </c>
      <c r="AV3045" s="14" t="s">
        <v>188</v>
      </c>
      <c r="AW3045" s="14" t="s">
        <v>35</v>
      </c>
      <c r="AX3045" s="14" t="s">
        <v>9</v>
      </c>
      <c r="AY3045" s="166" t="s">
        <v>181</v>
      </c>
    </row>
    <row r="3046" spans="2:65" s="1" customFormat="1" ht="24.2" customHeight="1">
      <c r="B3046" s="132"/>
      <c r="C3046" s="172" t="s">
        <v>2940</v>
      </c>
      <c r="D3046" s="172" t="s">
        <v>403</v>
      </c>
      <c r="E3046" s="173" t="s">
        <v>2941</v>
      </c>
      <c r="F3046" s="174" t="s">
        <v>2942</v>
      </c>
      <c r="G3046" s="175" t="s">
        <v>186</v>
      </c>
      <c r="H3046" s="176">
        <v>14.145</v>
      </c>
      <c r="I3046" s="177"/>
      <c r="J3046" s="178">
        <f>ROUND(I3046*H3046,0)</f>
        <v>0</v>
      </c>
      <c r="K3046" s="174" t="s">
        <v>187</v>
      </c>
      <c r="L3046" s="179"/>
      <c r="M3046" s="180" t="s">
        <v>3</v>
      </c>
      <c r="N3046" s="181" t="s">
        <v>45</v>
      </c>
      <c r="P3046" s="142">
        <f>O3046*H3046</f>
        <v>0</v>
      </c>
      <c r="Q3046" s="142">
        <v>1.3999999999999999E-4</v>
      </c>
      <c r="R3046" s="142">
        <f>Q3046*H3046</f>
        <v>1.9802999999999999E-3</v>
      </c>
      <c r="S3046" s="142">
        <v>0</v>
      </c>
      <c r="T3046" s="143">
        <f>S3046*H3046</f>
        <v>0</v>
      </c>
      <c r="AR3046" s="144" t="s">
        <v>446</v>
      </c>
      <c r="AT3046" s="144" t="s">
        <v>403</v>
      </c>
      <c r="AU3046" s="144" t="s">
        <v>82</v>
      </c>
      <c r="AY3046" s="18" t="s">
        <v>181</v>
      </c>
      <c r="BE3046" s="145">
        <f>IF(N3046="základní",J3046,0)</f>
        <v>0</v>
      </c>
      <c r="BF3046" s="145">
        <f>IF(N3046="snížená",J3046,0)</f>
        <v>0</v>
      </c>
      <c r="BG3046" s="145">
        <f>IF(N3046="zákl. přenesená",J3046,0)</f>
        <v>0</v>
      </c>
      <c r="BH3046" s="145">
        <f>IF(N3046="sníž. přenesená",J3046,0)</f>
        <v>0</v>
      </c>
      <c r="BI3046" s="145">
        <f>IF(N3046="nulová",J3046,0)</f>
        <v>0</v>
      </c>
      <c r="BJ3046" s="18" t="s">
        <v>9</v>
      </c>
      <c r="BK3046" s="145">
        <f>ROUND(I3046*H3046,0)</f>
        <v>0</v>
      </c>
      <c r="BL3046" s="18" t="s">
        <v>333</v>
      </c>
      <c r="BM3046" s="144" t="s">
        <v>2943</v>
      </c>
    </row>
    <row r="3047" spans="2:65" s="1" customFormat="1" ht="19.5">
      <c r="B3047" s="33"/>
      <c r="D3047" s="146" t="s">
        <v>190</v>
      </c>
      <c r="F3047" s="147" t="s">
        <v>2942</v>
      </c>
      <c r="I3047" s="148"/>
      <c r="L3047" s="33"/>
      <c r="M3047" s="149"/>
      <c r="T3047" s="54"/>
      <c r="AT3047" s="18" t="s">
        <v>190</v>
      </c>
      <c r="AU3047" s="18" t="s">
        <v>82</v>
      </c>
    </row>
    <row r="3048" spans="2:65" s="13" customFormat="1" ht="11.25">
      <c r="B3048" s="158"/>
      <c r="D3048" s="146" t="s">
        <v>194</v>
      </c>
      <c r="E3048" s="159" t="s">
        <v>3</v>
      </c>
      <c r="F3048" s="160" t="s">
        <v>2944</v>
      </c>
      <c r="H3048" s="161">
        <v>14.145</v>
      </c>
      <c r="I3048" s="162"/>
      <c r="L3048" s="158"/>
      <c r="M3048" s="163"/>
      <c r="T3048" s="164"/>
      <c r="AT3048" s="159" t="s">
        <v>194</v>
      </c>
      <c r="AU3048" s="159" t="s">
        <v>82</v>
      </c>
      <c r="AV3048" s="13" t="s">
        <v>82</v>
      </c>
      <c r="AW3048" s="13" t="s">
        <v>35</v>
      </c>
      <c r="AX3048" s="13" t="s">
        <v>9</v>
      </c>
      <c r="AY3048" s="159" t="s">
        <v>181</v>
      </c>
    </row>
    <row r="3049" spans="2:65" s="1" customFormat="1" ht="16.5" customHeight="1">
      <c r="B3049" s="132"/>
      <c r="C3049" s="133" t="s">
        <v>2945</v>
      </c>
      <c r="D3049" s="133" t="s">
        <v>183</v>
      </c>
      <c r="E3049" s="134" t="s">
        <v>2946</v>
      </c>
      <c r="F3049" s="135" t="s">
        <v>2947</v>
      </c>
      <c r="G3049" s="136" t="s">
        <v>214</v>
      </c>
      <c r="H3049" s="137">
        <v>49.49</v>
      </c>
      <c r="I3049" s="138"/>
      <c r="J3049" s="139">
        <f>ROUND(I3049*H3049,0)</f>
        <v>0</v>
      </c>
      <c r="K3049" s="135" t="s">
        <v>187</v>
      </c>
      <c r="L3049" s="33"/>
      <c r="M3049" s="140" t="s">
        <v>3</v>
      </c>
      <c r="N3049" s="141" t="s">
        <v>45</v>
      </c>
      <c r="P3049" s="142">
        <f>O3049*H3049</f>
        <v>0</v>
      </c>
      <c r="Q3049" s="142">
        <v>0</v>
      </c>
      <c r="R3049" s="142">
        <f>Q3049*H3049</f>
        <v>0</v>
      </c>
      <c r="S3049" s="142">
        <v>0</v>
      </c>
      <c r="T3049" s="143">
        <f>S3049*H3049</f>
        <v>0</v>
      </c>
      <c r="AR3049" s="144" t="s">
        <v>333</v>
      </c>
      <c r="AT3049" s="144" t="s">
        <v>183</v>
      </c>
      <c r="AU3049" s="144" t="s">
        <v>82</v>
      </c>
      <c r="AY3049" s="18" t="s">
        <v>181</v>
      </c>
      <c r="BE3049" s="145">
        <f>IF(N3049="základní",J3049,0)</f>
        <v>0</v>
      </c>
      <c r="BF3049" s="145">
        <f>IF(N3049="snížená",J3049,0)</f>
        <v>0</v>
      </c>
      <c r="BG3049" s="145">
        <f>IF(N3049="zákl. přenesená",J3049,0)</f>
        <v>0</v>
      </c>
      <c r="BH3049" s="145">
        <f>IF(N3049="sníž. přenesená",J3049,0)</f>
        <v>0</v>
      </c>
      <c r="BI3049" s="145">
        <f>IF(N3049="nulová",J3049,0)</f>
        <v>0</v>
      </c>
      <c r="BJ3049" s="18" t="s">
        <v>9</v>
      </c>
      <c r="BK3049" s="145">
        <f>ROUND(I3049*H3049,0)</f>
        <v>0</v>
      </c>
      <c r="BL3049" s="18" t="s">
        <v>333</v>
      </c>
      <c r="BM3049" s="144" t="s">
        <v>2948</v>
      </c>
    </row>
    <row r="3050" spans="2:65" s="1" customFormat="1" ht="11.25">
      <c r="B3050" s="33"/>
      <c r="D3050" s="146" t="s">
        <v>190</v>
      </c>
      <c r="F3050" s="147" t="s">
        <v>2949</v>
      </c>
      <c r="I3050" s="148"/>
      <c r="L3050" s="33"/>
      <c r="M3050" s="149"/>
      <c r="T3050" s="54"/>
      <c r="AT3050" s="18" t="s">
        <v>190</v>
      </c>
      <c r="AU3050" s="18" t="s">
        <v>82</v>
      </c>
    </row>
    <row r="3051" spans="2:65" s="1" customFormat="1" ht="11.25">
      <c r="B3051" s="33"/>
      <c r="D3051" s="150" t="s">
        <v>192</v>
      </c>
      <c r="F3051" s="151" t="s">
        <v>2950</v>
      </c>
      <c r="I3051" s="148"/>
      <c r="L3051" s="33"/>
      <c r="M3051" s="149"/>
      <c r="T3051" s="54"/>
      <c r="AT3051" s="18" t="s">
        <v>192</v>
      </c>
      <c r="AU3051" s="18" t="s">
        <v>82</v>
      </c>
    </row>
    <row r="3052" spans="2:65" s="13" customFormat="1" ht="11.25">
      <c r="B3052" s="158"/>
      <c r="D3052" s="146" t="s">
        <v>194</v>
      </c>
      <c r="E3052" s="159" t="s">
        <v>3</v>
      </c>
      <c r="F3052" s="160" t="s">
        <v>2951</v>
      </c>
      <c r="H3052" s="161">
        <v>49.49</v>
      </c>
      <c r="I3052" s="162"/>
      <c r="L3052" s="158"/>
      <c r="M3052" s="163"/>
      <c r="T3052" s="164"/>
      <c r="AT3052" s="159" t="s">
        <v>194</v>
      </c>
      <c r="AU3052" s="159" t="s">
        <v>82</v>
      </c>
      <c r="AV3052" s="13" t="s">
        <v>82</v>
      </c>
      <c r="AW3052" s="13" t="s">
        <v>35</v>
      </c>
      <c r="AX3052" s="13" t="s">
        <v>9</v>
      </c>
      <c r="AY3052" s="159" t="s">
        <v>181</v>
      </c>
    </row>
    <row r="3053" spans="2:65" s="1" customFormat="1" ht="24.2" customHeight="1">
      <c r="B3053" s="132"/>
      <c r="C3053" s="172" t="s">
        <v>2952</v>
      </c>
      <c r="D3053" s="172" t="s">
        <v>403</v>
      </c>
      <c r="E3053" s="173" t="s">
        <v>2941</v>
      </c>
      <c r="F3053" s="174" t="s">
        <v>2942</v>
      </c>
      <c r="G3053" s="175" t="s">
        <v>186</v>
      </c>
      <c r="H3053" s="176">
        <v>56.914000000000001</v>
      </c>
      <c r="I3053" s="177"/>
      <c r="J3053" s="178">
        <f>ROUND(I3053*H3053,0)</f>
        <v>0</v>
      </c>
      <c r="K3053" s="174" t="s">
        <v>187</v>
      </c>
      <c r="L3053" s="179"/>
      <c r="M3053" s="180" t="s">
        <v>3</v>
      </c>
      <c r="N3053" s="181" t="s">
        <v>45</v>
      </c>
      <c r="P3053" s="142">
        <f>O3053*H3053</f>
        <v>0</v>
      </c>
      <c r="Q3053" s="142">
        <v>1.3999999999999999E-4</v>
      </c>
      <c r="R3053" s="142">
        <f>Q3053*H3053</f>
        <v>7.9679599999999996E-3</v>
      </c>
      <c r="S3053" s="142">
        <v>0</v>
      </c>
      <c r="T3053" s="143">
        <f>S3053*H3053</f>
        <v>0</v>
      </c>
      <c r="AR3053" s="144" t="s">
        <v>446</v>
      </c>
      <c r="AT3053" s="144" t="s">
        <v>403</v>
      </c>
      <c r="AU3053" s="144" t="s">
        <v>82</v>
      </c>
      <c r="AY3053" s="18" t="s">
        <v>181</v>
      </c>
      <c r="BE3053" s="145">
        <f>IF(N3053="základní",J3053,0)</f>
        <v>0</v>
      </c>
      <c r="BF3053" s="145">
        <f>IF(N3053="snížená",J3053,0)</f>
        <v>0</v>
      </c>
      <c r="BG3053" s="145">
        <f>IF(N3053="zákl. přenesená",J3053,0)</f>
        <v>0</v>
      </c>
      <c r="BH3053" s="145">
        <f>IF(N3053="sníž. přenesená",J3053,0)</f>
        <v>0</v>
      </c>
      <c r="BI3053" s="145">
        <f>IF(N3053="nulová",J3053,0)</f>
        <v>0</v>
      </c>
      <c r="BJ3053" s="18" t="s">
        <v>9</v>
      </c>
      <c r="BK3053" s="145">
        <f>ROUND(I3053*H3053,0)</f>
        <v>0</v>
      </c>
      <c r="BL3053" s="18" t="s">
        <v>333</v>
      </c>
      <c r="BM3053" s="144" t="s">
        <v>2953</v>
      </c>
    </row>
    <row r="3054" spans="2:65" s="1" customFormat="1" ht="19.5">
      <c r="B3054" s="33"/>
      <c r="D3054" s="146" t="s">
        <v>190</v>
      </c>
      <c r="F3054" s="147" t="s">
        <v>2942</v>
      </c>
      <c r="I3054" s="148"/>
      <c r="L3054" s="33"/>
      <c r="M3054" s="149"/>
      <c r="T3054" s="54"/>
      <c r="AT3054" s="18" t="s">
        <v>190</v>
      </c>
      <c r="AU3054" s="18" t="s">
        <v>82</v>
      </c>
    </row>
    <row r="3055" spans="2:65" s="13" customFormat="1" ht="11.25">
      <c r="B3055" s="158"/>
      <c r="D3055" s="146" t="s">
        <v>194</v>
      </c>
      <c r="E3055" s="159" t="s">
        <v>3</v>
      </c>
      <c r="F3055" s="160" t="s">
        <v>2954</v>
      </c>
      <c r="H3055" s="161">
        <v>56.914000000000001</v>
      </c>
      <c r="I3055" s="162"/>
      <c r="L3055" s="158"/>
      <c r="M3055" s="163"/>
      <c r="T3055" s="164"/>
      <c r="AT3055" s="159" t="s">
        <v>194</v>
      </c>
      <c r="AU3055" s="159" t="s">
        <v>82</v>
      </c>
      <c r="AV3055" s="13" t="s">
        <v>82</v>
      </c>
      <c r="AW3055" s="13" t="s">
        <v>35</v>
      </c>
      <c r="AX3055" s="13" t="s">
        <v>9</v>
      </c>
      <c r="AY3055" s="159" t="s">
        <v>181</v>
      </c>
    </row>
    <row r="3056" spans="2:65" s="1" customFormat="1" ht="16.5" customHeight="1">
      <c r="B3056" s="132"/>
      <c r="C3056" s="133" t="s">
        <v>2955</v>
      </c>
      <c r="D3056" s="133" t="s">
        <v>183</v>
      </c>
      <c r="E3056" s="134" t="s">
        <v>2956</v>
      </c>
      <c r="F3056" s="135" t="s">
        <v>2957</v>
      </c>
      <c r="G3056" s="136" t="s">
        <v>186</v>
      </c>
      <c r="H3056" s="137">
        <v>100</v>
      </c>
      <c r="I3056" s="138"/>
      <c r="J3056" s="139">
        <f>ROUND(I3056*H3056,0)</f>
        <v>0</v>
      </c>
      <c r="K3056" s="135" t="s">
        <v>187</v>
      </c>
      <c r="L3056" s="33"/>
      <c r="M3056" s="140" t="s">
        <v>3</v>
      </c>
      <c r="N3056" s="141" t="s">
        <v>45</v>
      </c>
      <c r="P3056" s="142">
        <f>O3056*H3056</f>
        <v>0</v>
      </c>
      <c r="Q3056" s="142">
        <v>1.3999999999999999E-4</v>
      </c>
      <c r="R3056" s="142">
        <f>Q3056*H3056</f>
        <v>1.3999999999999999E-2</v>
      </c>
      <c r="S3056" s="142">
        <v>0</v>
      </c>
      <c r="T3056" s="143">
        <f>S3056*H3056</f>
        <v>0</v>
      </c>
      <c r="AR3056" s="144" t="s">
        <v>333</v>
      </c>
      <c r="AT3056" s="144" t="s">
        <v>183</v>
      </c>
      <c r="AU3056" s="144" t="s">
        <v>82</v>
      </c>
      <c r="AY3056" s="18" t="s">
        <v>181</v>
      </c>
      <c r="BE3056" s="145">
        <f>IF(N3056="základní",J3056,0)</f>
        <v>0</v>
      </c>
      <c r="BF3056" s="145">
        <f>IF(N3056="snížená",J3056,0)</f>
        <v>0</v>
      </c>
      <c r="BG3056" s="145">
        <f>IF(N3056="zákl. přenesená",J3056,0)</f>
        <v>0</v>
      </c>
      <c r="BH3056" s="145">
        <f>IF(N3056="sníž. přenesená",J3056,0)</f>
        <v>0</v>
      </c>
      <c r="BI3056" s="145">
        <f>IF(N3056="nulová",J3056,0)</f>
        <v>0</v>
      </c>
      <c r="BJ3056" s="18" t="s">
        <v>9</v>
      </c>
      <c r="BK3056" s="145">
        <f>ROUND(I3056*H3056,0)</f>
        <v>0</v>
      </c>
      <c r="BL3056" s="18" t="s">
        <v>333</v>
      </c>
      <c r="BM3056" s="144" t="s">
        <v>2958</v>
      </c>
    </row>
    <row r="3057" spans="2:65" s="1" customFormat="1" ht="11.25">
      <c r="B3057" s="33"/>
      <c r="D3057" s="146" t="s">
        <v>190</v>
      </c>
      <c r="F3057" s="147" t="s">
        <v>2959</v>
      </c>
      <c r="I3057" s="148"/>
      <c r="L3057" s="33"/>
      <c r="M3057" s="149"/>
      <c r="T3057" s="54"/>
      <c r="AT3057" s="18" t="s">
        <v>190</v>
      </c>
      <c r="AU3057" s="18" t="s">
        <v>82</v>
      </c>
    </row>
    <row r="3058" spans="2:65" s="1" customFormat="1" ht="11.25">
      <c r="B3058" s="33"/>
      <c r="D3058" s="150" t="s">
        <v>192</v>
      </c>
      <c r="F3058" s="151" t="s">
        <v>2960</v>
      </c>
      <c r="I3058" s="148"/>
      <c r="L3058" s="33"/>
      <c r="M3058" s="149"/>
      <c r="T3058" s="54"/>
      <c r="AT3058" s="18" t="s">
        <v>192</v>
      </c>
      <c r="AU3058" s="18" t="s">
        <v>82</v>
      </c>
    </row>
    <row r="3059" spans="2:65" s="1" customFormat="1" ht="16.5" customHeight="1">
      <c r="B3059" s="132"/>
      <c r="C3059" s="133" t="s">
        <v>2961</v>
      </c>
      <c r="D3059" s="133" t="s">
        <v>183</v>
      </c>
      <c r="E3059" s="134" t="s">
        <v>2962</v>
      </c>
      <c r="F3059" s="135" t="s">
        <v>2963</v>
      </c>
      <c r="G3059" s="136" t="s">
        <v>2158</v>
      </c>
      <c r="H3059" s="190"/>
      <c r="I3059" s="138"/>
      <c r="J3059" s="139">
        <f>ROUND(I3059*H3059,0)</f>
        <v>0</v>
      </c>
      <c r="K3059" s="135" t="s">
        <v>187</v>
      </c>
      <c r="L3059" s="33"/>
      <c r="M3059" s="140" t="s">
        <v>3</v>
      </c>
      <c r="N3059" s="141" t="s">
        <v>45</v>
      </c>
      <c r="P3059" s="142">
        <f>O3059*H3059</f>
        <v>0</v>
      </c>
      <c r="Q3059" s="142">
        <v>0</v>
      </c>
      <c r="R3059" s="142">
        <f>Q3059*H3059</f>
        <v>0</v>
      </c>
      <c r="S3059" s="142">
        <v>0</v>
      </c>
      <c r="T3059" s="143">
        <f>S3059*H3059</f>
        <v>0</v>
      </c>
      <c r="AR3059" s="144" t="s">
        <v>333</v>
      </c>
      <c r="AT3059" s="144" t="s">
        <v>183</v>
      </c>
      <c r="AU3059" s="144" t="s">
        <v>82</v>
      </c>
      <c r="AY3059" s="18" t="s">
        <v>181</v>
      </c>
      <c r="BE3059" s="145">
        <f>IF(N3059="základní",J3059,0)</f>
        <v>0</v>
      </c>
      <c r="BF3059" s="145">
        <f>IF(N3059="snížená",J3059,0)</f>
        <v>0</v>
      </c>
      <c r="BG3059" s="145">
        <f>IF(N3059="zákl. přenesená",J3059,0)</f>
        <v>0</v>
      </c>
      <c r="BH3059" s="145">
        <f>IF(N3059="sníž. přenesená",J3059,0)</f>
        <v>0</v>
      </c>
      <c r="BI3059" s="145">
        <f>IF(N3059="nulová",J3059,0)</f>
        <v>0</v>
      </c>
      <c r="BJ3059" s="18" t="s">
        <v>9</v>
      </c>
      <c r="BK3059" s="145">
        <f>ROUND(I3059*H3059,0)</f>
        <v>0</v>
      </c>
      <c r="BL3059" s="18" t="s">
        <v>333</v>
      </c>
      <c r="BM3059" s="144" t="s">
        <v>2964</v>
      </c>
    </row>
    <row r="3060" spans="2:65" s="1" customFormat="1" ht="19.5">
      <c r="B3060" s="33"/>
      <c r="D3060" s="146" t="s">
        <v>190</v>
      </c>
      <c r="F3060" s="147" t="s">
        <v>2965</v>
      </c>
      <c r="I3060" s="148"/>
      <c r="L3060" s="33"/>
      <c r="M3060" s="149"/>
      <c r="T3060" s="54"/>
      <c r="AT3060" s="18" t="s">
        <v>190</v>
      </c>
      <c r="AU3060" s="18" t="s">
        <v>82</v>
      </c>
    </row>
    <row r="3061" spans="2:65" s="1" customFormat="1" ht="11.25">
      <c r="B3061" s="33"/>
      <c r="D3061" s="150" t="s">
        <v>192</v>
      </c>
      <c r="F3061" s="151" t="s">
        <v>2966</v>
      </c>
      <c r="I3061" s="148"/>
      <c r="L3061" s="33"/>
      <c r="M3061" s="149"/>
      <c r="T3061" s="54"/>
      <c r="AT3061" s="18" t="s">
        <v>192</v>
      </c>
      <c r="AU3061" s="18" t="s">
        <v>82</v>
      </c>
    </row>
    <row r="3062" spans="2:65" s="11" customFormat="1" ht="22.9" customHeight="1">
      <c r="B3062" s="120"/>
      <c r="D3062" s="121" t="s">
        <v>73</v>
      </c>
      <c r="E3062" s="130" t="s">
        <v>2967</v>
      </c>
      <c r="F3062" s="130" t="s">
        <v>2968</v>
      </c>
      <c r="I3062" s="123"/>
      <c r="J3062" s="131">
        <f>BK3062</f>
        <v>0</v>
      </c>
      <c r="L3062" s="120"/>
      <c r="M3062" s="125"/>
      <c r="P3062" s="126">
        <f>SUM(P3063:P3229)</f>
        <v>0</v>
      </c>
      <c r="R3062" s="126">
        <f>SUM(R3063:R3229)</f>
        <v>1.8420000000000002E-2</v>
      </c>
      <c r="T3062" s="127">
        <f>SUM(T3063:T3229)</f>
        <v>9.4672363500000003</v>
      </c>
      <c r="AR3062" s="121" t="s">
        <v>82</v>
      </c>
      <c r="AT3062" s="128" t="s">
        <v>73</v>
      </c>
      <c r="AU3062" s="128" t="s">
        <v>9</v>
      </c>
      <c r="AY3062" s="121" t="s">
        <v>181</v>
      </c>
      <c r="BK3062" s="129">
        <f>SUM(BK3063:BK3229)</f>
        <v>0</v>
      </c>
    </row>
    <row r="3063" spans="2:65" s="1" customFormat="1" ht="16.5" customHeight="1">
      <c r="B3063" s="132"/>
      <c r="C3063" s="133" t="s">
        <v>2969</v>
      </c>
      <c r="D3063" s="133" t="s">
        <v>183</v>
      </c>
      <c r="E3063" s="134" t="s">
        <v>2970</v>
      </c>
      <c r="F3063" s="135" t="s">
        <v>2971</v>
      </c>
      <c r="G3063" s="136" t="s">
        <v>2972</v>
      </c>
      <c r="H3063" s="137">
        <v>73</v>
      </c>
      <c r="I3063" s="138"/>
      <c r="J3063" s="139">
        <f>ROUND(I3063*H3063,0)</f>
        <v>0</v>
      </c>
      <c r="K3063" s="135" t="s">
        <v>3</v>
      </c>
      <c r="L3063" s="33"/>
      <c r="M3063" s="140" t="s">
        <v>3</v>
      </c>
      <c r="N3063" s="141" t="s">
        <v>45</v>
      </c>
      <c r="P3063" s="142">
        <f>O3063*H3063</f>
        <v>0</v>
      </c>
      <c r="Q3063" s="142">
        <v>0</v>
      </c>
      <c r="R3063" s="142">
        <f>Q3063*H3063</f>
        <v>0</v>
      </c>
      <c r="S3063" s="142">
        <v>0</v>
      </c>
      <c r="T3063" s="143">
        <f>S3063*H3063</f>
        <v>0</v>
      </c>
      <c r="AR3063" s="144" t="s">
        <v>333</v>
      </c>
      <c r="AT3063" s="144" t="s">
        <v>183</v>
      </c>
      <c r="AU3063" s="144" t="s">
        <v>82</v>
      </c>
      <c r="AY3063" s="18" t="s">
        <v>181</v>
      </c>
      <c r="BE3063" s="145">
        <f>IF(N3063="základní",J3063,0)</f>
        <v>0</v>
      </c>
      <c r="BF3063" s="145">
        <f>IF(N3063="snížená",J3063,0)</f>
        <v>0</v>
      </c>
      <c r="BG3063" s="145">
        <f>IF(N3063="zákl. přenesená",J3063,0)</f>
        <v>0</v>
      </c>
      <c r="BH3063" s="145">
        <f>IF(N3063="sníž. přenesená",J3063,0)</f>
        <v>0</v>
      </c>
      <c r="BI3063" s="145">
        <f>IF(N3063="nulová",J3063,0)</f>
        <v>0</v>
      </c>
      <c r="BJ3063" s="18" t="s">
        <v>9</v>
      </c>
      <c r="BK3063" s="145">
        <f>ROUND(I3063*H3063,0)</f>
        <v>0</v>
      </c>
      <c r="BL3063" s="18" t="s">
        <v>333</v>
      </c>
      <c r="BM3063" s="144" t="s">
        <v>2973</v>
      </c>
    </row>
    <row r="3064" spans="2:65" s="1" customFormat="1" ht="11.25">
      <c r="B3064" s="33"/>
      <c r="D3064" s="146" t="s">
        <v>190</v>
      </c>
      <c r="F3064" s="147" t="s">
        <v>2974</v>
      </c>
      <c r="I3064" s="148"/>
      <c r="L3064" s="33"/>
      <c r="M3064" s="149"/>
      <c r="T3064" s="54"/>
      <c r="AT3064" s="18" t="s">
        <v>190</v>
      </c>
      <c r="AU3064" s="18" t="s">
        <v>82</v>
      </c>
    </row>
    <row r="3065" spans="2:65" s="1" customFormat="1" ht="19.5">
      <c r="B3065" s="33"/>
      <c r="D3065" s="146" t="s">
        <v>698</v>
      </c>
      <c r="F3065" s="189" t="s">
        <v>2975</v>
      </c>
      <c r="I3065" s="148"/>
      <c r="L3065" s="33"/>
      <c r="M3065" s="149"/>
      <c r="T3065" s="54"/>
      <c r="AT3065" s="18" t="s">
        <v>698</v>
      </c>
      <c r="AU3065" s="18" t="s">
        <v>82</v>
      </c>
    </row>
    <row r="3066" spans="2:65" s="13" customFormat="1" ht="11.25">
      <c r="B3066" s="158"/>
      <c r="D3066" s="146" t="s">
        <v>194</v>
      </c>
      <c r="E3066" s="159" t="s">
        <v>3</v>
      </c>
      <c r="F3066" s="160" t="s">
        <v>2976</v>
      </c>
      <c r="H3066" s="161">
        <v>34</v>
      </c>
      <c r="I3066" s="162"/>
      <c r="L3066" s="158"/>
      <c r="M3066" s="163"/>
      <c r="T3066" s="164"/>
      <c r="AT3066" s="159" t="s">
        <v>194</v>
      </c>
      <c r="AU3066" s="159" t="s">
        <v>82</v>
      </c>
      <c r="AV3066" s="13" t="s">
        <v>82</v>
      </c>
      <c r="AW3066" s="13" t="s">
        <v>35</v>
      </c>
      <c r="AX3066" s="13" t="s">
        <v>74</v>
      </c>
      <c r="AY3066" s="159" t="s">
        <v>181</v>
      </c>
    </row>
    <row r="3067" spans="2:65" s="13" customFormat="1" ht="11.25">
      <c r="B3067" s="158"/>
      <c r="D3067" s="146" t="s">
        <v>194</v>
      </c>
      <c r="E3067" s="159" t="s">
        <v>3</v>
      </c>
      <c r="F3067" s="160" t="s">
        <v>2977</v>
      </c>
      <c r="H3067" s="161">
        <v>39</v>
      </c>
      <c r="I3067" s="162"/>
      <c r="L3067" s="158"/>
      <c r="M3067" s="163"/>
      <c r="T3067" s="164"/>
      <c r="AT3067" s="159" t="s">
        <v>194</v>
      </c>
      <c r="AU3067" s="159" t="s">
        <v>82</v>
      </c>
      <c r="AV3067" s="13" t="s">
        <v>82</v>
      </c>
      <c r="AW3067" s="13" t="s">
        <v>35</v>
      </c>
      <c r="AX3067" s="13" t="s">
        <v>74</v>
      </c>
      <c r="AY3067" s="159" t="s">
        <v>181</v>
      </c>
    </row>
    <row r="3068" spans="2:65" s="14" customFormat="1" ht="11.25">
      <c r="B3068" s="165"/>
      <c r="D3068" s="146" t="s">
        <v>194</v>
      </c>
      <c r="E3068" s="166" t="s">
        <v>3</v>
      </c>
      <c r="F3068" s="167" t="s">
        <v>204</v>
      </c>
      <c r="H3068" s="168">
        <v>73</v>
      </c>
      <c r="I3068" s="169"/>
      <c r="L3068" s="165"/>
      <c r="M3068" s="170"/>
      <c r="T3068" s="171"/>
      <c r="AT3068" s="166" t="s">
        <v>194</v>
      </c>
      <c r="AU3068" s="166" t="s">
        <v>82</v>
      </c>
      <c r="AV3068" s="14" t="s">
        <v>188</v>
      </c>
      <c r="AW3068" s="14" t="s">
        <v>35</v>
      </c>
      <c r="AX3068" s="14" t="s">
        <v>9</v>
      </c>
      <c r="AY3068" s="166" t="s">
        <v>181</v>
      </c>
    </row>
    <row r="3069" spans="2:65" s="1" customFormat="1" ht="16.5" customHeight="1">
      <c r="B3069" s="132"/>
      <c r="C3069" s="133" t="s">
        <v>2978</v>
      </c>
      <c r="D3069" s="133" t="s">
        <v>183</v>
      </c>
      <c r="E3069" s="134" t="s">
        <v>2979</v>
      </c>
      <c r="F3069" s="135" t="s">
        <v>2980</v>
      </c>
      <c r="G3069" s="136" t="s">
        <v>186</v>
      </c>
      <c r="H3069" s="137">
        <v>225.75899999999999</v>
      </c>
      <c r="I3069" s="138"/>
      <c r="J3069" s="139">
        <f>ROUND(I3069*H3069,0)</f>
        <v>0</v>
      </c>
      <c r="K3069" s="135" t="s">
        <v>187</v>
      </c>
      <c r="L3069" s="33"/>
      <c r="M3069" s="140" t="s">
        <v>3</v>
      </c>
      <c r="N3069" s="141" t="s">
        <v>45</v>
      </c>
      <c r="P3069" s="142">
        <f>O3069*H3069</f>
        <v>0</v>
      </c>
      <c r="Q3069" s="142">
        <v>0</v>
      </c>
      <c r="R3069" s="142">
        <f>Q3069*H3069</f>
        <v>0</v>
      </c>
      <c r="S3069" s="142">
        <v>2.4649999999999998E-2</v>
      </c>
      <c r="T3069" s="143">
        <f>S3069*H3069</f>
        <v>5.5649593499999996</v>
      </c>
      <c r="AR3069" s="144" t="s">
        <v>333</v>
      </c>
      <c r="AT3069" s="144" t="s">
        <v>183</v>
      </c>
      <c r="AU3069" s="144" t="s">
        <v>82</v>
      </c>
      <c r="AY3069" s="18" t="s">
        <v>181</v>
      </c>
      <c r="BE3069" s="145">
        <f>IF(N3069="základní",J3069,0)</f>
        <v>0</v>
      </c>
      <c r="BF3069" s="145">
        <f>IF(N3069="snížená",J3069,0)</f>
        <v>0</v>
      </c>
      <c r="BG3069" s="145">
        <f>IF(N3069="zákl. přenesená",J3069,0)</f>
        <v>0</v>
      </c>
      <c r="BH3069" s="145">
        <f>IF(N3069="sníž. přenesená",J3069,0)</f>
        <v>0</v>
      </c>
      <c r="BI3069" s="145">
        <f>IF(N3069="nulová",J3069,0)</f>
        <v>0</v>
      </c>
      <c r="BJ3069" s="18" t="s">
        <v>9</v>
      </c>
      <c r="BK3069" s="145">
        <f>ROUND(I3069*H3069,0)</f>
        <v>0</v>
      </c>
      <c r="BL3069" s="18" t="s">
        <v>333</v>
      </c>
      <c r="BM3069" s="144" t="s">
        <v>2981</v>
      </c>
    </row>
    <row r="3070" spans="2:65" s="1" customFormat="1" ht="11.25">
      <c r="B3070" s="33"/>
      <c r="D3070" s="146" t="s">
        <v>190</v>
      </c>
      <c r="F3070" s="147" t="s">
        <v>2982</v>
      </c>
      <c r="I3070" s="148"/>
      <c r="L3070" s="33"/>
      <c r="M3070" s="149"/>
      <c r="T3070" s="54"/>
      <c r="AT3070" s="18" t="s">
        <v>190</v>
      </c>
      <c r="AU3070" s="18" t="s">
        <v>82</v>
      </c>
    </row>
    <row r="3071" spans="2:65" s="1" customFormat="1" ht="11.25">
      <c r="B3071" s="33"/>
      <c r="D3071" s="150" t="s">
        <v>192</v>
      </c>
      <c r="F3071" s="151" t="s">
        <v>2983</v>
      </c>
      <c r="I3071" s="148"/>
      <c r="L3071" s="33"/>
      <c r="M3071" s="149"/>
      <c r="T3071" s="54"/>
      <c r="AT3071" s="18" t="s">
        <v>192</v>
      </c>
      <c r="AU3071" s="18" t="s">
        <v>82</v>
      </c>
    </row>
    <row r="3072" spans="2:65" s="12" customFormat="1" ht="11.25">
      <c r="B3072" s="152"/>
      <c r="D3072" s="146" t="s">
        <v>194</v>
      </c>
      <c r="E3072" s="153" t="s">
        <v>3</v>
      </c>
      <c r="F3072" s="154" t="s">
        <v>548</v>
      </c>
      <c r="H3072" s="153" t="s">
        <v>3</v>
      </c>
      <c r="I3072" s="155"/>
      <c r="L3072" s="152"/>
      <c r="M3072" s="156"/>
      <c r="T3072" s="157"/>
      <c r="AT3072" s="153" t="s">
        <v>194</v>
      </c>
      <c r="AU3072" s="153" t="s">
        <v>82</v>
      </c>
      <c r="AV3072" s="12" t="s">
        <v>9</v>
      </c>
      <c r="AW3072" s="12" t="s">
        <v>35</v>
      </c>
      <c r="AX3072" s="12" t="s">
        <v>74</v>
      </c>
      <c r="AY3072" s="153" t="s">
        <v>181</v>
      </c>
    </row>
    <row r="3073" spans="2:65" s="13" customFormat="1" ht="11.25">
      <c r="B3073" s="158"/>
      <c r="D3073" s="146" t="s">
        <v>194</v>
      </c>
      <c r="E3073" s="159" t="s">
        <v>3</v>
      </c>
      <c r="F3073" s="160" t="s">
        <v>2984</v>
      </c>
      <c r="H3073" s="161">
        <v>39.450000000000003</v>
      </c>
      <c r="I3073" s="162"/>
      <c r="L3073" s="158"/>
      <c r="M3073" s="163"/>
      <c r="T3073" s="164"/>
      <c r="AT3073" s="159" t="s">
        <v>194</v>
      </c>
      <c r="AU3073" s="159" t="s">
        <v>82</v>
      </c>
      <c r="AV3073" s="13" t="s">
        <v>82</v>
      </c>
      <c r="AW3073" s="13" t="s">
        <v>35</v>
      </c>
      <c r="AX3073" s="13" t="s">
        <v>74</v>
      </c>
      <c r="AY3073" s="159" t="s">
        <v>181</v>
      </c>
    </row>
    <row r="3074" spans="2:65" s="13" customFormat="1" ht="11.25">
      <c r="B3074" s="158"/>
      <c r="D3074" s="146" t="s">
        <v>194</v>
      </c>
      <c r="E3074" s="159" t="s">
        <v>3</v>
      </c>
      <c r="F3074" s="160" t="s">
        <v>2985</v>
      </c>
      <c r="H3074" s="161">
        <v>-5.7</v>
      </c>
      <c r="I3074" s="162"/>
      <c r="L3074" s="158"/>
      <c r="M3074" s="163"/>
      <c r="T3074" s="164"/>
      <c r="AT3074" s="159" t="s">
        <v>194</v>
      </c>
      <c r="AU3074" s="159" t="s">
        <v>82</v>
      </c>
      <c r="AV3074" s="13" t="s">
        <v>82</v>
      </c>
      <c r="AW3074" s="13" t="s">
        <v>35</v>
      </c>
      <c r="AX3074" s="13" t="s">
        <v>74</v>
      </c>
      <c r="AY3074" s="159" t="s">
        <v>181</v>
      </c>
    </row>
    <row r="3075" spans="2:65" s="13" customFormat="1" ht="11.25">
      <c r="B3075" s="158"/>
      <c r="D3075" s="146" t="s">
        <v>194</v>
      </c>
      <c r="E3075" s="159" t="s">
        <v>3</v>
      </c>
      <c r="F3075" s="160" t="s">
        <v>2986</v>
      </c>
      <c r="H3075" s="161">
        <v>42.9</v>
      </c>
      <c r="I3075" s="162"/>
      <c r="L3075" s="158"/>
      <c r="M3075" s="163"/>
      <c r="T3075" s="164"/>
      <c r="AT3075" s="159" t="s">
        <v>194</v>
      </c>
      <c r="AU3075" s="159" t="s">
        <v>82</v>
      </c>
      <c r="AV3075" s="13" t="s">
        <v>82</v>
      </c>
      <c r="AW3075" s="13" t="s">
        <v>35</v>
      </c>
      <c r="AX3075" s="13" t="s">
        <v>74</v>
      </c>
      <c r="AY3075" s="159" t="s">
        <v>181</v>
      </c>
    </row>
    <row r="3076" spans="2:65" s="13" customFormat="1" ht="11.25">
      <c r="B3076" s="158"/>
      <c r="D3076" s="146" t="s">
        <v>194</v>
      </c>
      <c r="E3076" s="159" t="s">
        <v>3</v>
      </c>
      <c r="F3076" s="160" t="s">
        <v>2987</v>
      </c>
      <c r="H3076" s="161">
        <v>51.6</v>
      </c>
      <c r="I3076" s="162"/>
      <c r="L3076" s="158"/>
      <c r="M3076" s="163"/>
      <c r="T3076" s="164"/>
      <c r="AT3076" s="159" t="s">
        <v>194</v>
      </c>
      <c r="AU3076" s="159" t="s">
        <v>82</v>
      </c>
      <c r="AV3076" s="13" t="s">
        <v>82</v>
      </c>
      <c r="AW3076" s="13" t="s">
        <v>35</v>
      </c>
      <c r="AX3076" s="13" t="s">
        <v>74</v>
      </c>
      <c r="AY3076" s="159" t="s">
        <v>181</v>
      </c>
    </row>
    <row r="3077" spans="2:65" s="13" customFormat="1" ht="11.25">
      <c r="B3077" s="158"/>
      <c r="D3077" s="146" t="s">
        <v>194</v>
      </c>
      <c r="E3077" s="159" t="s">
        <v>3</v>
      </c>
      <c r="F3077" s="160" t="s">
        <v>1037</v>
      </c>
      <c r="H3077" s="161">
        <v>-19.100999999999999</v>
      </c>
      <c r="I3077" s="162"/>
      <c r="L3077" s="158"/>
      <c r="M3077" s="163"/>
      <c r="T3077" s="164"/>
      <c r="AT3077" s="159" t="s">
        <v>194</v>
      </c>
      <c r="AU3077" s="159" t="s">
        <v>82</v>
      </c>
      <c r="AV3077" s="13" t="s">
        <v>82</v>
      </c>
      <c r="AW3077" s="13" t="s">
        <v>35</v>
      </c>
      <c r="AX3077" s="13" t="s">
        <v>74</v>
      </c>
      <c r="AY3077" s="159" t="s">
        <v>181</v>
      </c>
    </row>
    <row r="3078" spans="2:65" s="15" customFormat="1" ht="11.25">
      <c r="B3078" s="182"/>
      <c r="D3078" s="146" t="s">
        <v>194</v>
      </c>
      <c r="E3078" s="183" t="s">
        <v>3</v>
      </c>
      <c r="F3078" s="184" t="s">
        <v>595</v>
      </c>
      <c r="H3078" s="185">
        <v>109.149</v>
      </c>
      <c r="I3078" s="186"/>
      <c r="L3078" s="182"/>
      <c r="M3078" s="187"/>
      <c r="T3078" s="188"/>
      <c r="AT3078" s="183" t="s">
        <v>194</v>
      </c>
      <c r="AU3078" s="183" t="s">
        <v>82</v>
      </c>
      <c r="AV3078" s="15" t="s">
        <v>205</v>
      </c>
      <c r="AW3078" s="15" t="s">
        <v>35</v>
      </c>
      <c r="AX3078" s="15" t="s">
        <v>74</v>
      </c>
      <c r="AY3078" s="183" t="s">
        <v>181</v>
      </c>
    </row>
    <row r="3079" spans="2:65" s="12" customFormat="1" ht="11.25">
      <c r="B3079" s="152"/>
      <c r="D3079" s="146" t="s">
        <v>194</v>
      </c>
      <c r="E3079" s="153" t="s">
        <v>3</v>
      </c>
      <c r="F3079" s="154" t="s">
        <v>244</v>
      </c>
      <c r="H3079" s="153" t="s">
        <v>3</v>
      </c>
      <c r="I3079" s="155"/>
      <c r="L3079" s="152"/>
      <c r="M3079" s="156"/>
      <c r="T3079" s="157"/>
      <c r="AT3079" s="153" t="s">
        <v>194</v>
      </c>
      <c r="AU3079" s="153" t="s">
        <v>82</v>
      </c>
      <c r="AV3079" s="12" t="s">
        <v>9</v>
      </c>
      <c r="AW3079" s="12" t="s">
        <v>35</v>
      </c>
      <c r="AX3079" s="12" t="s">
        <v>74</v>
      </c>
      <c r="AY3079" s="153" t="s">
        <v>181</v>
      </c>
    </row>
    <row r="3080" spans="2:65" s="13" customFormat="1" ht="11.25">
      <c r="B3080" s="158"/>
      <c r="D3080" s="146" t="s">
        <v>194</v>
      </c>
      <c r="E3080" s="159" t="s">
        <v>3</v>
      </c>
      <c r="F3080" s="160" t="s">
        <v>2988</v>
      </c>
      <c r="H3080" s="161">
        <v>21.15</v>
      </c>
      <c r="I3080" s="162"/>
      <c r="L3080" s="158"/>
      <c r="M3080" s="163"/>
      <c r="T3080" s="164"/>
      <c r="AT3080" s="159" t="s">
        <v>194</v>
      </c>
      <c r="AU3080" s="159" t="s">
        <v>82</v>
      </c>
      <c r="AV3080" s="13" t="s">
        <v>82</v>
      </c>
      <c r="AW3080" s="13" t="s">
        <v>35</v>
      </c>
      <c r="AX3080" s="13" t="s">
        <v>74</v>
      </c>
      <c r="AY3080" s="159" t="s">
        <v>181</v>
      </c>
    </row>
    <row r="3081" spans="2:65" s="13" customFormat="1" ht="11.25">
      <c r="B3081" s="158"/>
      <c r="D3081" s="146" t="s">
        <v>194</v>
      </c>
      <c r="E3081" s="159" t="s">
        <v>3</v>
      </c>
      <c r="F3081" s="160" t="s">
        <v>2989</v>
      </c>
      <c r="H3081" s="161">
        <v>33.24</v>
      </c>
      <c r="I3081" s="162"/>
      <c r="L3081" s="158"/>
      <c r="M3081" s="163"/>
      <c r="T3081" s="164"/>
      <c r="AT3081" s="159" t="s">
        <v>194</v>
      </c>
      <c r="AU3081" s="159" t="s">
        <v>82</v>
      </c>
      <c r="AV3081" s="13" t="s">
        <v>82</v>
      </c>
      <c r="AW3081" s="13" t="s">
        <v>35</v>
      </c>
      <c r="AX3081" s="13" t="s">
        <v>74</v>
      </c>
      <c r="AY3081" s="159" t="s">
        <v>181</v>
      </c>
    </row>
    <row r="3082" spans="2:65" s="13" customFormat="1" ht="11.25">
      <c r="B3082" s="158"/>
      <c r="D3082" s="146" t="s">
        <v>194</v>
      </c>
      <c r="E3082" s="159" t="s">
        <v>3</v>
      </c>
      <c r="F3082" s="160" t="s">
        <v>2990</v>
      </c>
      <c r="H3082" s="161">
        <v>27.69</v>
      </c>
      <c r="I3082" s="162"/>
      <c r="L3082" s="158"/>
      <c r="M3082" s="163"/>
      <c r="T3082" s="164"/>
      <c r="AT3082" s="159" t="s">
        <v>194</v>
      </c>
      <c r="AU3082" s="159" t="s">
        <v>82</v>
      </c>
      <c r="AV3082" s="13" t="s">
        <v>82</v>
      </c>
      <c r="AW3082" s="13" t="s">
        <v>35</v>
      </c>
      <c r="AX3082" s="13" t="s">
        <v>74</v>
      </c>
      <c r="AY3082" s="159" t="s">
        <v>181</v>
      </c>
    </row>
    <row r="3083" spans="2:65" s="13" customFormat="1" ht="11.25">
      <c r="B3083" s="158"/>
      <c r="D3083" s="146" t="s">
        <v>194</v>
      </c>
      <c r="E3083" s="159" t="s">
        <v>3</v>
      </c>
      <c r="F3083" s="160" t="s">
        <v>2991</v>
      </c>
      <c r="H3083" s="161">
        <v>34.53</v>
      </c>
      <c r="I3083" s="162"/>
      <c r="L3083" s="158"/>
      <c r="M3083" s="163"/>
      <c r="T3083" s="164"/>
      <c r="AT3083" s="159" t="s">
        <v>194</v>
      </c>
      <c r="AU3083" s="159" t="s">
        <v>82</v>
      </c>
      <c r="AV3083" s="13" t="s">
        <v>82</v>
      </c>
      <c r="AW3083" s="13" t="s">
        <v>35</v>
      </c>
      <c r="AX3083" s="13" t="s">
        <v>74</v>
      </c>
      <c r="AY3083" s="159" t="s">
        <v>181</v>
      </c>
    </row>
    <row r="3084" spans="2:65" s="15" customFormat="1" ht="11.25">
      <c r="B3084" s="182"/>
      <c r="D3084" s="146" t="s">
        <v>194</v>
      </c>
      <c r="E3084" s="183" t="s">
        <v>3</v>
      </c>
      <c r="F3084" s="184" t="s">
        <v>595</v>
      </c>
      <c r="H3084" s="185">
        <v>116.61</v>
      </c>
      <c r="I3084" s="186"/>
      <c r="L3084" s="182"/>
      <c r="M3084" s="187"/>
      <c r="T3084" s="188"/>
      <c r="AT3084" s="183" t="s">
        <v>194</v>
      </c>
      <c r="AU3084" s="183" t="s">
        <v>82</v>
      </c>
      <c r="AV3084" s="15" t="s">
        <v>205</v>
      </c>
      <c r="AW3084" s="15" t="s">
        <v>35</v>
      </c>
      <c r="AX3084" s="15" t="s">
        <v>74</v>
      </c>
      <c r="AY3084" s="183" t="s">
        <v>181</v>
      </c>
    </row>
    <row r="3085" spans="2:65" s="14" customFormat="1" ht="11.25">
      <c r="B3085" s="165"/>
      <c r="D3085" s="146" t="s">
        <v>194</v>
      </c>
      <c r="E3085" s="166" t="s">
        <v>3</v>
      </c>
      <c r="F3085" s="167" t="s">
        <v>204</v>
      </c>
      <c r="H3085" s="168">
        <v>225.75900000000001</v>
      </c>
      <c r="I3085" s="169"/>
      <c r="L3085" s="165"/>
      <c r="M3085" s="170"/>
      <c r="T3085" s="171"/>
      <c r="AT3085" s="166" t="s">
        <v>194</v>
      </c>
      <c r="AU3085" s="166" t="s">
        <v>82</v>
      </c>
      <c r="AV3085" s="14" t="s">
        <v>188</v>
      </c>
      <c r="AW3085" s="14" t="s">
        <v>35</v>
      </c>
      <c r="AX3085" s="14" t="s">
        <v>9</v>
      </c>
      <c r="AY3085" s="166" t="s">
        <v>181</v>
      </c>
    </row>
    <row r="3086" spans="2:65" s="1" customFormat="1" ht="16.5" customHeight="1">
      <c r="B3086" s="132"/>
      <c r="C3086" s="133" t="s">
        <v>2992</v>
      </c>
      <c r="D3086" s="133" t="s">
        <v>183</v>
      </c>
      <c r="E3086" s="134" t="s">
        <v>2993</v>
      </c>
      <c r="F3086" s="135" t="s">
        <v>2994</v>
      </c>
      <c r="G3086" s="136" t="s">
        <v>186</v>
      </c>
      <c r="H3086" s="137">
        <v>101.25</v>
      </c>
      <c r="I3086" s="138"/>
      <c r="J3086" s="139">
        <f>ROUND(I3086*H3086,0)</f>
        <v>0</v>
      </c>
      <c r="K3086" s="135" t="s">
        <v>187</v>
      </c>
      <c r="L3086" s="33"/>
      <c r="M3086" s="140" t="s">
        <v>3</v>
      </c>
      <c r="N3086" s="141" t="s">
        <v>45</v>
      </c>
      <c r="P3086" s="142">
        <f>O3086*H3086</f>
        <v>0</v>
      </c>
      <c r="Q3086" s="142">
        <v>0</v>
      </c>
      <c r="R3086" s="142">
        <f>Q3086*H3086</f>
        <v>0</v>
      </c>
      <c r="S3086" s="142">
        <v>1.098E-2</v>
      </c>
      <c r="T3086" s="143">
        <f>S3086*H3086</f>
        <v>1.1117250000000001</v>
      </c>
      <c r="AR3086" s="144" t="s">
        <v>333</v>
      </c>
      <c r="AT3086" s="144" t="s">
        <v>183</v>
      </c>
      <c r="AU3086" s="144" t="s">
        <v>82</v>
      </c>
      <c r="AY3086" s="18" t="s">
        <v>181</v>
      </c>
      <c r="BE3086" s="145">
        <f>IF(N3086="základní",J3086,0)</f>
        <v>0</v>
      </c>
      <c r="BF3086" s="145">
        <f>IF(N3086="snížená",J3086,0)</f>
        <v>0</v>
      </c>
      <c r="BG3086" s="145">
        <f>IF(N3086="zákl. přenesená",J3086,0)</f>
        <v>0</v>
      </c>
      <c r="BH3086" s="145">
        <f>IF(N3086="sníž. přenesená",J3086,0)</f>
        <v>0</v>
      </c>
      <c r="BI3086" s="145">
        <f>IF(N3086="nulová",J3086,0)</f>
        <v>0</v>
      </c>
      <c r="BJ3086" s="18" t="s">
        <v>9</v>
      </c>
      <c r="BK3086" s="145">
        <f>ROUND(I3086*H3086,0)</f>
        <v>0</v>
      </c>
      <c r="BL3086" s="18" t="s">
        <v>333</v>
      </c>
      <c r="BM3086" s="144" t="s">
        <v>2995</v>
      </c>
    </row>
    <row r="3087" spans="2:65" s="1" customFormat="1" ht="11.25">
      <c r="B3087" s="33"/>
      <c r="D3087" s="146" t="s">
        <v>190</v>
      </c>
      <c r="F3087" s="147" t="s">
        <v>2996</v>
      </c>
      <c r="I3087" s="148"/>
      <c r="L3087" s="33"/>
      <c r="M3087" s="149"/>
      <c r="T3087" s="54"/>
      <c r="AT3087" s="18" t="s">
        <v>190</v>
      </c>
      <c r="AU3087" s="18" t="s">
        <v>82</v>
      </c>
    </row>
    <row r="3088" spans="2:65" s="1" customFormat="1" ht="11.25">
      <c r="B3088" s="33"/>
      <c r="D3088" s="150" t="s">
        <v>192</v>
      </c>
      <c r="F3088" s="151" t="s">
        <v>2997</v>
      </c>
      <c r="I3088" s="148"/>
      <c r="L3088" s="33"/>
      <c r="M3088" s="149"/>
      <c r="T3088" s="54"/>
      <c r="AT3088" s="18" t="s">
        <v>192</v>
      </c>
      <c r="AU3088" s="18" t="s">
        <v>82</v>
      </c>
    </row>
    <row r="3089" spans="2:65" s="12" customFormat="1" ht="11.25">
      <c r="B3089" s="152"/>
      <c r="D3089" s="146" t="s">
        <v>194</v>
      </c>
      <c r="E3089" s="153" t="s">
        <v>3</v>
      </c>
      <c r="F3089" s="154" t="s">
        <v>548</v>
      </c>
      <c r="H3089" s="153" t="s">
        <v>3</v>
      </c>
      <c r="I3089" s="155"/>
      <c r="L3089" s="152"/>
      <c r="M3089" s="156"/>
      <c r="T3089" s="157"/>
      <c r="AT3089" s="153" t="s">
        <v>194</v>
      </c>
      <c r="AU3089" s="153" t="s">
        <v>82</v>
      </c>
      <c r="AV3089" s="12" t="s">
        <v>9</v>
      </c>
      <c r="AW3089" s="12" t="s">
        <v>35</v>
      </c>
      <c r="AX3089" s="12" t="s">
        <v>74</v>
      </c>
      <c r="AY3089" s="153" t="s">
        <v>181</v>
      </c>
    </row>
    <row r="3090" spans="2:65" s="13" customFormat="1" ht="11.25">
      <c r="B3090" s="158"/>
      <c r="D3090" s="146" t="s">
        <v>194</v>
      </c>
      <c r="E3090" s="159" t="s">
        <v>3</v>
      </c>
      <c r="F3090" s="160" t="s">
        <v>2998</v>
      </c>
      <c r="H3090" s="161">
        <v>70.5</v>
      </c>
      <c r="I3090" s="162"/>
      <c r="L3090" s="158"/>
      <c r="M3090" s="163"/>
      <c r="T3090" s="164"/>
      <c r="AT3090" s="159" t="s">
        <v>194</v>
      </c>
      <c r="AU3090" s="159" t="s">
        <v>82</v>
      </c>
      <c r="AV3090" s="13" t="s">
        <v>82</v>
      </c>
      <c r="AW3090" s="13" t="s">
        <v>35</v>
      </c>
      <c r="AX3090" s="13" t="s">
        <v>74</v>
      </c>
      <c r="AY3090" s="159" t="s">
        <v>181</v>
      </c>
    </row>
    <row r="3091" spans="2:65" s="12" customFormat="1" ht="11.25">
      <c r="B3091" s="152"/>
      <c r="D3091" s="146" t="s">
        <v>194</v>
      </c>
      <c r="E3091" s="153" t="s">
        <v>3</v>
      </c>
      <c r="F3091" s="154" t="s">
        <v>244</v>
      </c>
      <c r="H3091" s="153" t="s">
        <v>3</v>
      </c>
      <c r="I3091" s="155"/>
      <c r="L3091" s="152"/>
      <c r="M3091" s="156"/>
      <c r="T3091" s="157"/>
      <c r="AT3091" s="153" t="s">
        <v>194</v>
      </c>
      <c r="AU3091" s="153" t="s">
        <v>82</v>
      </c>
      <c r="AV3091" s="12" t="s">
        <v>9</v>
      </c>
      <c r="AW3091" s="12" t="s">
        <v>35</v>
      </c>
      <c r="AX3091" s="12" t="s">
        <v>74</v>
      </c>
      <c r="AY3091" s="153" t="s">
        <v>181</v>
      </c>
    </row>
    <row r="3092" spans="2:65" s="12" customFormat="1" ht="11.25">
      <c r="B3092" s="152"/>
      <c r="D3092" s="146" t="s">
        <v>194</v>
      </c>
      <c r="E3092" s="153" t="s">
        <v>3</v>
      </c>
      <c r="F3092" s="154" t="s">
        <v>615</v>
      </c>
      <c r="H3092" s="153" t="s">
        <v>3</v>
      </c>
      <c r="I3092" s="155"/>
      <c r="L3092" s="152"/>
      <c r="M3092" s="156"/>
      <c r="T3092" s="157"/>
      <c r="AT3092" s="153" t="s">
        <v>194</v>
      </c>
      <c r="AU3092" s="153" t="s">
        <v>82</v>
      </c>
      <c r="AV3092" s="12" t="s">
        <v>9</v>
      </c>
      <c r="AW3092" s="12" t="s">
        <v>35</v>
      </c>
      <c r="AX3092" s="12" t="s">
        <v>74</v>
      </c>
      <c r="AY3092" s="153" t="s">
        <v>181</v>
      </c>
    </row>
    <row r="3093" spans="2:65" s="13" customFormat="1" ht="11.25">
      <c r="B3093" s="158"/>
      <c r="D3093" s="146" t="s">
        <v>194</v>
      </c>
      <c r="E3093" s="159" t="s">
        <v>3</v>
      </c>
      <c r="F3093" s="160" t="s">
        <v>2999</v>
      </c>
      <c r="H3093" s="161">
        <v>30.75</v>
      </c>
      <c r="I3093" s="162"/>
      <c r="L3093" s="158"/>
      <c r="M3093" s="163"/>
      <c r="T3093" s="164"/>
      <c r="AT3093" s="159" t="s">
        <v>194</v>
      </c>
      <c r="AU3093" s="159" t="s">
        <v>82</v>
      </c>
      <c r="AV3093" s="13" t="s">
        <v>82</v>
      </c>
      <c r="AW3093" s="13" t="s">
        <v>35</v>
      </c>
      <c r="AX3093" s="13" t="s">
        <v>74</v>
      </c>
      <c r="AY3093" s="159" t="s">
        <v>181</v>
      </c>
    </row>
    <row r="3094" spans="2:65" s="14" customFormat="1" ht="11.25">
      <c r="B3094" s="165"/>
      <c r="D3094" s="146" t="s">
        <v>194</v>
      </c>
      <c r="E3094" s="166" t="s">
        <v>3</v>
      </c>
      <c r="F3094" s="167" t="s">
        <v>204</v>
      </c>
      <c r="H3094" s="168">
        <v>101.25</v>
      </c>
      <c r="I3094" s="169"/>
      <c r="L3094" s="165"/>
      <c r="M3094" s="170"/>
      <c r="T3094" s="171"/>
      <c r="AT3094" s="166" t="s">
        <v>194</v>
      </c>
      <c r="AU3094" s="166" t="s">
        <v>82</v>
      </c>
      <c r="AV3094" s="14" t="s">
        <v>188</v>
      </c>
      <c r="AW3094" s="14" t="s">
        <v>35</v>
      </c>
      <c r="AX3094" s="14" t="s">
        <v>9</v>
      </c>
      <c r="AY3094" s="166" t="s">
        <v>181</v>
      </c>
    </row>
    <row r="3095" spans="2:65" s="1" customFormat="1" ht="16.5" customHeight="1">
      <c r="B3095" s="132"/>
      <c r="C3095" s="133" t="s">
        <v>3000</v>
      </c>
      <c r="D3095" s="133" t="s">
        <v>183</v>
      </c>
      <c r="E3095" s="134" t="s">
        <v>3001</v>
      </c>
      <c r="F3095" s="135" t="s">
        <v>3002</v>
      </c>
      <c r="G3095" s="136" t="s">
        <v>186</v>
      </c>
      <c r="H3095" s="137">
        <v>327.00900000000001</v>
      </c>
      <c r="I3095" s="138"/>
      <c r="J3095" s="139">
        <f>ROUND(I3095*H3095,0)</f>
        <v>0</v>
      </c>
      <c r="K3095" s="135" t="s">
        <v>187</v>
      </c>
      <c r="L3095" s="33"/>
      <c r="M3095" s="140" t="s">
        <v>3</v>
      </c>
      <c r="N3095" s="141" t="s">
        <v>45</v>
      </c>
      <c r="P3095" s="142">
        <f>O3095*H3095</f>
        <v>0</v>
      </c>
      <c r="Q3095" s="142">
        <v>0</v>
      </c>
      <c r="R3095" s="142">
        <f>Q3095*H3095</f>
        <v>0</v>
      </c>
      <c r="S3095" s="142">
        <v>8.0000000000000002E-3</v>
      </c>
      <c r="T3095" s="143">
        <f>S3095*H3095</f>
        <v>2.616072</v>
      </c>
      <c r="AR3095" s="144" t="s">
        <v>333</v>
      </c>
      <c r="AT3095" s="144" t="s">
        <v>183</v>
      </c>
      <c r="AU3095" s="144" t="s">
        <v>82</v>
      </c>
      <c r="AY3095" s="18" t="s">
        <v>181</v>
      </c>
      <c r="BE3095" s="145">
        <f>IF(N3095="základní",J3095,0)</f>
        <v>0</v>
      </c>
      <c r="BF3095" s="145">
        <f>IF(N3095="snížená",J3095,0)</f>
        <v>0</v>
      </c>
      <c r="BG3095" s="145">
        <f>IF(N3095="zákl. přenesená",J3095,0)</f>
        <v>0</v>
      </c>
      <c r="BH3095" s="145">
        <f>IF(N3095="sníž. přenesená",J3095,0)</f>
        <v>0</v>
      </c>
      <c r="BI3095" s="145">
        <f>IF(N3095="nulová",J3095,0)</f>
        <v>0</v>
      </c>
      <c r="BJ3095" s="18" t="s">
        <v>9</v>
      </c>
      <c r="BK3095" s="145">
        <f>ROUND(I3095*H3095,0)</f>
        <v>0</v>
      </c>
      <c r="BL3095" s="18" t="s">
        <v>333</v>
      </c>
      <c r="BM3095" s="144" t="s">
        <v>3003</v>
      </c>
    </row>
    <row r="3096" spans="2:65" s="1" customFormat="1" ht="11.25">
      <c r="B3096" s="33"/>
      <c r="D3096" s="146" t="s">
        <v>190</v>
      </c>
      <c r="F3096" s="147" t="s">
        <v>3004</v>
      </c>
      <c r="I3096" s="148"/>
      <c r="L3096" s="33"/>
      <c r="M3096" s="149"/>
      <c r="T3096" s="54"/>
      <c r="AT3096" s="18" t="s">
        <v>190</v>
      </c>
      <c r="AU3096" s="18" t="s">
        <v>82</v>
      </c>
    </row>
    <row r="3097" spans="2:65" s="1" customFormat="1" ht="11.25">
      <c r="B3097" s="33"/>
      <c r="D3097" s="150" t="s">
        <v>192</v>
      </c>
      <c r="F3097" s="151" t="s">
        <v>3005</v>
      </c>
      <c r="I3097" s="148"/>
      <c r="L3097" s="33"/>
      <c r="M3097" s="149"/>
      <c r="T3097" s="54"/>
      <c r="AT3097" s="18" t="s">
        <v>192</v>
      </c>
      <c r="AU3097" s="18" t="s">
        <v>82</v>
      </c>
    </row>
    <row r="3098" spans="2:65" s="13" customFormat="1" ht="11.25">
      <c r="B3098" s="158"/>
      <c r="D3098" s="146" t="s">
        <v>194</v>
      </c>
      <c r="E3098" s="159" t="s">
        <v>3</v>
      </c>
      <c r="F3098" s="160" t="s">
        <v>3006</v>
      </c>
      <c r="H3098" s="161">
        <v>327.00900000000001</v>
      </c>
      <c r="I3098" s="162"/>
      <c r="L3098" s="158"/>
      <c r="M3098" s="163"/>
      <c r="T3098" s="164"/>
      <c r="AT3098" s="159" t="s">
        <v>194</v>
      </c>
      <c r="AU3098" s="159" t="s">
        <v>82</v>
      </c>
      <c r="AV3098" s="13" t="s">
        <v>82</v>
      </c>
      <c r="AW3098" s="13" t="s">
        <v>35</v>
      </c>
      <c r="AX3098" s="13" t="s">
        <v>9</v>
      </c>
      <c r="AY3098" s="159" t="s">
        <v>181</v>
      </c>
    </row>
    <row r="3099" spans="2:65" s="1" customFormat="1" ht="16.5" customHeight="1">
      <c r="B3099" s="132"/>
      <c r="C3099" s="133" t="s">
        <v>3007</v>
      </c>
      <c r="D3099" s="133" t="s">
        <v>183</v>
      </c>
      <c r="E3099" s="134" t="s">
        <v>3008</v>
      </c>
      <c r="F3099" s="135" t="s">
        <v>3009</v>
      </c>
      <c r="G3099" s="136" t="s">
        <v>980</v>
      </c>
      <c r="H3099" s="137">
        <v>2.4</v>
      </c>
      <c r="I3099" s="138"/>
      <c r="J3099" s="139">
        <f>ROUND(I3099*H3099,0)</f>
        <v>0</v>
      </c>
      <c r="K3099" s="135" t="s">
        <v>187</v>
      </c>
      <c r="L3099" s="33"/>
      <c r="M3099" s="140" t="s">
        <v>3</v>
      </c>
      <c r="N3099" s="141" t="s">
        <v>45</v>
      </c>
      <c r="P3099" s="142">
        <f>O3099*H3099</f>
        <v>0</v>
      </c>
      <c r="Q3099" s="142">
        <v>0</v>
      </c>
      <c r="R3099" s="142">
        <f>Q3099*H3099</f>
        <v>0</v>
      </c>
      <c r="S3099" s="142">
        <v>4.0000000000000001E-3</v>
      </c>
      <c r="T3099" s="143">
        <f>S3099*H3099</f>
        <v>9.5999999999999992E-3</v>
      </c>
      <c r="AR3099" s="144" t="s">
        <v>333</v>
      </c>
      <c r="AT3099" s="144" t="s">
        <v>183</v>
      </c>
      <c r="AU3099" s="144" t="s">
        <v>82</v>
      </c>
      <c r="AY3099" s="18" t="s">
        <v>181</v>
      </c>
      <c r="BE3099" s="145">
        <f>IF(N3099="základní",J3099,0)</f>
        <v>0</v>
      </c>
      <c r="BF3099" s="145">
        <f>IF(N3099="snížená",J3099,0)</f>
        <v>0</v>
      </c>
      <c r="BG3099" s="145">
        <f>IF(N3099="zákl. přenesená",J3099,0)</f>
        <v>0</v>
      </c>
      <c r="BH3099" s="145">
        <f>IF(N3099="sníž. přenesená",J3099,0)</f>
        <v>0</v>
      </c>
      <c r="BI3099" s="145">
        <f>IF(N3099="nulová",J3099,0)</f>
        <v>0</v>
      </c>
      <c r="BJ3099" s="18" t="s">
        <v>9</v>
      </c>
      <c r="BK3099" s="145">
        <f>ROUND(I3099*H3099,0)</f>
        <v>0</v>
      </c>
      <c r="BL3099" s="18" t="s">
        <v>333</v>
      </c>
      <c r="BM3099" s="144" t="s">
        <v>3010</v>
      </c>
    </row>
    <row r="3100" spans="2:65" s="1" customFormat="1" ht="11.25">
      <c r="B3100" s="33"/>
      <c r="D3100" s="146" t="s">
        <v>190</v>
      </c>
      <c r="F3100" s="147" t="s">
        <v>3011</v>
      </c>
      <c r="I3100" s="148"/>
      <c r="L3100" s="33"/>
      <c r="M3100" s="149"/>
      <c r="T3100" s="54"/>
      <c r="AT3100" s="18" t="s">
        <v>190</v>
      </c>
      <c r="AU3100" s="18" t="s">
        <v>82</v>
      </c>
    </row>
    <row r="3101" spans="2:65" s="1" customFormat="1" ht="11.25">
      <c r="B3101" s="33"/>
      <c r="D3101" s="150" t="s">
        <v>192</v>
      </c>
      <c r="F3101" s="151" t="s">
        <v>3012</v>
      </c>
      <c r="I3101" s="148"/>
      <c r="L3101" s="33"/>
      <c r="M3101" s="149"/>
      <c r="T3101" s="54"/>
      <c r="AT3101" s="18" t="s">
        <v>192</v>
      </c>
      <c r="AU3101" s="18" t="s">
        <v>82</v>
      </c>
    </row>
    <row r="3102" spans="2:65" s="13" customFormat="1" ht="11.25">
      <c r="B3102" s="158"/>
      <c r="D3102" s="146" t="s">
        <v>194</v>
      </c>
      <c r="E3102" s="159" t="s">
        <v>3</v>
      </c>
      <c r="F3102" s="160" t="s">
        <v>3013</v>
      </c>
      <c r="H3102" s="161">
        <v>1.1000000000000001</v>
      </c>
      <c r="I3102" s="162"/>
      <c r="L3102" s="158"/>
      <c r="M3102" s="163"/>
      <c r="T3102" s="164"/>
      <c r="AT3102" s="159" t="s">
        <v>194</v>
      </c>
      <c r="AU3102" s="159" t="s">
        <v>82</v>
      </c>
      <c r="AV3102" s="13" t="s">
        <v>82</v>
      </c>
      <c r="AW3102" s="13" t="s">
        <v>35</v>
      </c>
      <c r="AX3102" s="13" t="s">
        <v>74</v>
      </c>
      <c r="AY3102" s="159" t="s">
        <v>181</v>
      </c>
    </row>
    <row r="3103" spans="2:65" s="13" customFormat="1" ht="11.25">
      <c r="B3103" s="158"/>
      <c r="D3103" s="146" t="s">
        <v>194</v>
      </c>
      <c r="E3103" s="159" t="s">
        <v>3</v>
      </c>
      <c r="F3103" s="160" t="s">
        <v>3014</v>
      </c>
      <c r="H3103" s="161">
        <v>0.7</v>
      </c>
      <c r="I3103" s="162"/>
      <c r="L3103" s="158"/>
      <c r="M3103" s="163"/>
      <c r="T3103" s="164"/>
      <c r="AT3103" s="159" t="s">
        <v>194</v>
      </c>
      <c r="AU3103" s="159" t="s">
        <v>82</v>
      </c>
      <c r="AV3103" s="13" t="s">
        <v>82</v>
      </c>
      <c r="AW3103" s="13" t="s">
        <v>35</v>
      </c>
      <c r="AX3103" s="13" t="s">
        <v>74</v>
      </c>
      <c r="AY3103" s="159" t="s">
        <v>181</v>
      </c>
    </row>
    <row r="3104" spans="2:65" s="13" customFormat="1" ht="11.25">
      <c r="B3104" s="158"/>
      <c r="D3104" s="146" t="s">
        <v>194</v>
      </c>
      <c r="E3104" s="159" t="s">
        <v>3</v>
      </c>
      <c r="F3104" s="160" t="s">
        <v>3015</v>
      </c>
      <c r="H3104" s="161">
        <v>0.6</v>
      </c>
      <c r="I3104" s="162"/>
      <c r="L3104" s="158"/>
      <c r="M3104" s="163"/>
      <c r="T3104" s="164"/>
      <c r="AT3104" s="159" t="s">
        <v>194</v>
      </c>
      <c r="AU3104" s="159" t="s">
        <v>82</v>
      </c>
      <c r="AV3104" s="13" t="s">
        <v>82</v>
      </c>
      <c r="AW3104" s="13" t="s">
        <v>35</v>
      </c>
      <c r="AX3104" s="13" t="s">
        <v>74</v>
      </c>
      <c r="AY3104" s="159" t="s">
        <v>181</v>
      </c>
    </row>
    <row r="3105" spans="2:65" s="14" customFormat="1" ht="11.25">
      <c r="B3105" s="165"/>
      <c r="D3105" s="146" t="s">
        <v>194</v>
      </c>
      <c r="E3105" s="166" t="s">
        <v>3</v>
      </c>
      <c r="F3105" s="167" t="s">
        <v>204</v>
      </c>
      <c r="H3105" s="168">
        <v>2.4</v>
      </c>
      <c r="I3105" s="169"/>
      <c r="L3105" s="165"/>
      <c r="M3105" s="170"/>
      <c r="T3105" s="171"/>
      <c r="AT3105" s="166" t="s">
        <v>194</v>
      </c>
      <c r="AU3105" s="166" t="s">
        <v>82</v>
      </c>
      <c r="AV3105" s="14" t="s">
        <v>188</v>
      </c>
      <c r="AW3105" s="14" t="s">
        <v>35</v>
      </c>
      <c r="AX3105" s="14" t="s">
        <v>9</v>
      </c>
      <c r="AY3105" s="166" t="s">
        <v>181</v>
      </c>
    </row>
    <row r="3106" spans="2:65" s="1" customFormat="1" ht="16.5" customHeight="1">
      <c r="B3106" s="132"/>
      <c r="C3106" s="133" t="s">
        <v>3016</v>
      </c>
      <c r="D3106" s="133" t="s">
        <v>183</v>
      </c>
      <c r="E3106" s="134" t="s">
        <v>3017</v>
      </c>
      <c r="F3106" s="135" t="s">
        <v>3018</v>
      </c>
      <c r="G3106" s="136" t="s">
        <v>980</v>
      </c>
      <c r="H3106" s="137">
        <v>27.48</v>
      </c>
      <c r="I3106" s="138"/>
      <c r="J3106" s="139">
        <f>ROUND(I3106*H3106,0)</f>
        <v>0</v>
      </c>
      <c r="K3106" s="135" t="s">
        <v>187</v>
      </c>
      <c r="L3106" s="33"/>
      <c r="M3106" s="140" t="s">
        <v>3</v>
      </c>
      <c r="N3106" s="141" t="s">
        <v>45</v>
      </c>
      <c r="P3106" s="142">
        <f>O3106*H3106</f>
        <v>0</v>
      </c>
      <c r="Q3106" s="142">
        <v>0</v>
      </c>
      <c r="R3106" s="142">
        <f>Q3106*H3106</f>
        <v>0</v>
      </c>
      <c r="S3106" s="142">
        <v>6.0000000000000001E-3</v>
      </c>
      <c r="T3106" s="143">
        <f>S3106*H3106</f>
        <v>0.16488</v>
      </c>
      <c r="AR3106" s="144" t="s">
        <v>333</v>
      </c>
      <c r="AT3106" s="144" t="s">
        <v>183</v>
      </c>
      <c r="AU3106" s="144" t="s">
        <v>82</v>
      </c>
      <c r="AY3106" s="18" t="s">
        <v>181</v>
      </c>
      <c r="BE3106" s="145">
        <f>IF(N3106="základní",J3106,0)</f>
        <v>0</v>
      </c>
      <c r="BF3106" s="145">
        <f>IF(N3106="snížená",J3106,0)</f>
        <v>0</v>
      </c>
      <c r="BG3106" s="145">
        <f>IF(N3106="zákl. přenesená",J3106,0)</f>
        <v>0</v>
      </c>
      <c r="BH3106" s="145">
        <f>IF(N3106="sníž. přenesená",J3106,0)</f>
        <v>0</v>
      </c>
      <c r="BI3106" s="145">
        <f>IF(N3106="nulová",J3106,0)</f>
        <v>0</v>
      </c>
      <c r="BJ3106" s="18" t="s">
        <v>9</v>
      </c>
      <c r="BK3106" s="145">
        <f>ROUND(I3106*H3106,0)</f>
        <v>0</v>
      </c>
      <c r="BL3106" s="18" t="s">
        <v>333</v>
      </c>
      <c r="BM3106" s="144" t="s">
        <v>3019</v>
      </c>
    </row>
    <row r="3107" spans="2:65" s="1" customFormat="1" ht="11.25">
      <c r="B3107" s="33"/>
      <c r="D3107" s="146" t="s">
        <v>190</v>
      </c>
      <c r="F3107" s="147" t="s">
        <v>3020</v>
      </c>
      <c r="I3107" s="148"/>
      <c r="L3107" s="33"/>
      <c r="M3107" s="149"/>
      <c r="T3107" s="54"/>
      <c r="AT3107" s="18" t="s">
        <v>190</v>
      </c>
      <c r="AU3107" s="18" t="s">
        <v>82</v>
      </c>
    </row>
    <row r="3108" spans="2:65" s="1" customFormat="1" ht="11.25">
      <c r="B3108" s="33"/>
      <c r="D3108" s="150" t="s">
        <v>192</v>
      </c>
      <c r="F3108" s="151" t="s">
        <v>3021</v>
      </c>
      <c r="I3108" s="148"/>
      <c r="L3108" s="33"/>
      <c r="M3108" s="149"/>
      <c r="T3108" s="54"/>
      <c r="AT3108" s="18" t="s">
        <v>192</v>
      </c>
      <c r="AU3108" s="18" t="s">
        <v>82</v>
      </c>
    </row>
    <row r="3109" spans="2:65" s="13" customFormat="1" ht="11.25">
      <c r="B3109" s="158"/>
      <c r="D3109" s="146" t="s">
        <v>194</v>
      </c>
      <c r="E3109" s="159" t="s">
        <v>3</v>
      </c>
      <c r="F3109" s="160" t="s">
        <v>3022</v>
      </c>
      <c r="H3109" s="161">
        <v>2.98</v>
      </c>
      <c r="I3109" s="162"/>
      <c r="L3109" s="158"/>
      <c r="M3109" s="163"/>
      <c r="T3109" s="164"/>
      <c r="AT3109" s="159" t="s">
        <v>194</v>
      </c>
      <c r="AU3109" s="159" t="s">
        <v>82</v>
      </c>
      <c r="AV3109" s="13" t="s">
        <v>82</v>
      </c>
      <c r="AW3109" s="13" t="s">
        <v>35</v>
      </c>
      <c r="AX3109" s="13" t="s">
        <v>74</v>
      </c>
      <c r="AY3109" s="159" t="s">
        <v>181</v>
      </c>
    </row>
    <row r="3110" spans="2:65" s="13" customFormat="1" ht="11.25">
      <c r="B3110" s="158"/>
      <c r="D3110" s="146" t="s">
        <v>194</v>
      </c>
      <c r="E3110" s="159" t="s">
        <v>3</v>
      </c>
      <c r="F3110" s="160" t="s">
        <v>3023</v>
      </c>
      <c r="H3110" s="161">
        <v>2.98</v>
      </c>
      <c r="I3110" s="162"/>
      <c r="L3110" s="158"/>
      <c r="M3110" s="163"/>
      <c r="T3110" s="164"/>
      <c r="AT3110" s="159" t="s">
        <v>194</v>
      </c>
      <c r="AU3110" s="159" t="s">
        <v>82</v>
      </c>
      <c r="AV3110" s="13" t="s">
        <v>82</v>
      </c>
      <c r="AW3110" s="13" t="s">
        <v>35</v>
      </c>
      <c r="AX3110" s="13" t="s">
        <v>74</v>
      </c>
      <c r="AY3110" s="159" t="s">
        <v>181</v>
      </c>
    </row>
    <row r="3111" spans="2:65" s="13" customFormat="1" ht="11.25">
      <c r="B3111" s="158"/>
      <c r="D3111" s="146" t="s">
        <v>194</v>
      </c>
      <c r="E3111" s="159" t="s">
        <v>3</v>
      </c>
      <c r="F3111" s="160" t="s">
        <v>3024</v>
      </c>
      <c r="H3111" s="161">
        <v>2.98</v>
      </c>
      <c r="I3111" s="162"/>
      <c r="L3111" s="158"/>
      <c r="M3111" s="163"/>
      <c r="T3111" s="164"/>
      <c r="AT3111" s="159" t="s">
        <v>194</v>
      </c>
      <c r="AU3111" s="159" t="s">
        <v>82</v>
      </c>
      <c r="AV3111" s="13" t="s">
        <v>82</v>
      </c>
      <c r="AW3111" s="13" t="s">
        <v>35</v>
      </c>
      <c r="AX3111" s="13" t="s">
        <v>74</v>
      </c>
      <c r="AY3111" s="159" t="s">
        <v>181</v>
      </c>
    </row>
    <row r="3112" spans="2:65" s="13" customFormat="1" ht="11.25">
      <c r="B3112" s="158"/>
      <c r="D3112" s="146" t="s">
        <v>194</v>
      </c>
      <c r="E3112" s="159" t="s">
        <v>3</v>
      </c>
      <c r="F3112" s="160" t="s">
        <v>3025</v>
      </c>
      <c r="H3112" s="161">
        <v>2.98</v>
      </c>
      <c r="I3112" s="162"/>
      <c r="L3112" s="158"/>
      <c r="M3112" s="163"/>
      <c r="T3112" s="164"/>
      <c r="AT3112" s="159" t="s">
        <v>194</v>
      </c>
      <c r="AU3112" s="159" t="s">
        <v>82</v>
      </c>
      <c r="AV3112" s="13" t="s">
        <v>82</v>
      </c>
      <c r="AW3112" s="13" t="s">
        <v>35</v>
      </c>
      <c r="AX3112" s="13" t="s">
        <v>74</v>
      </c>
      <c r="AY3112" s="159" t="s">
        <v>181</v>
      </c>
    </row>
    <row r="3113" spans="2:65" s="13" customFormat="1" ht="11.25">
      <c r="B3113" s="158"/>
      <c r="D3113" s="146" t="s">
        <v>194</v>
      </c>
      <c r="E3113" s="159" t="s">
        <v>3</v>
      </c>
      <c r="F3113" s="160" t="s">
        <v>3026</v>
      </c>
      <c r="H3113" s="161">
        <v>2.98</v>
      </c>
      <c r="I3113" s="162"/>
      <c r="L3113" s="158"/>
      <c r="M3113" s="163"/>
      <c r="T3113" s="164"/>
      <c r="AT3113" s="159" t="s">
        <v>194</v>
      </c>
      <c r="AU3113" s="159" t="s">
        <v>82</v>
      </c>
      <c r="AV3113" s="13" t="s">
        <v>82</v>
      </c>
      <c r="AW3113" s="13" t="s">
        <v>35</v>
      </c>
      <c r="AX3113" s="13" t="s">
        <v>74</v>
      </c>
      <c r="AY3113" s="159" t="s">
        <v>181</v>
      </c>
    </row>
    <row r="3114" spans="2:65" s="13" customFormat="1" ht="11.25">
      <c r="B3114" s="158"/>
      <c r="D3114" s="146" t="s">
        <v>194</v>
      </c>
      <c r="E3114" s="159" t="s">
        <v>3</v>
      </c>
      <c r="F3114" s="160" t="s">
        <v>3027</v>
      </c>
      <c r="H3114" s="161">
        <v>2.98</v>
      </c>
      <c r="I3114" s="162"/>
      <c r="L3114" s="158"/>
      <c r="M3114" s="163"/>
      <c r="T3114" s="164"/>
      <c r="AT3114" s="159" t="s">
        <v>194</v>
      </c>
      <c r="AU3114" s="159" t="s">
        <v>82</v>
      </c>
      <c r="AV3114" s="13" t="s">
        <v>82</v>
      </c>
      <c r="AW3114" s="13" t="s">
        <v>35</v>
      </c>
      <c r="AX3114" s="13" t="s">
        <v>74</v>
      </c>
      <c r="AY3114" s="159" t="s">
        <v>181</v>
      </c>
    </row>
    <row r="3115" spans="2:65" s="13" customFormat="1" ht="11.25">
      <c r="B3115" s="158"/>
      <c r="D3115" s="146" t="s">
        <v>194</v>
      </c>
      <c r="E3115" s="159" t="s">
        <v>3</v>
      </c>
      <c r="F3115" s="160" t="s">
        <v>3028</v>
      </c>
      <c r="H3115" s="161">
        <v>1.49</v>
      </c>
      <c r="I3115" s="162"/>
      <c r="L3115" s="158"/>
      <c r="M3115" s="163"/>
      <c r="T3115" s="164"/>
      <c r="AT3115" s="159" t="s">
        <v>194</v>
      </c>
      <c r="AU3115" s="159" t="s">
        <v>82</v>
      </c>
      <c r="AV3115" s="13" t="s">
        <v>82</v>
      </c>
      <c r="AW3115" s="13" t="s">
        <v>35</v>
      </c>
      <c r="AX3115" s="13" t="s">
        <v>74</v>
      </c>
      <c r="AY3115" s="159" t="s">
        <v>181</v>
      </c>
    </row>
    <row r="3116" spans="2:65" s="13" customFormat="1" ht="11.25">
      <c r="B3116" s="158"/>
      <c r="D3116" s="146" t="s">
        <v>194</v>
      </c>
      <c r="E3116" s="159" t="s">
        <v>3</v>
      </c>
      <c r="F3116" s="160" t="s">
        <v>3029</v>
      </c>
      <c r="H3116" s="161">
        <v>5.96</v>
      </c>
      <c r="I3116" s="162"/>
      <c r="L3116" s="158"/>
      <c r="M3116" s="163"/>
      <c r="T3116" s="164"/>
      <c r="AT3116" s="159" t="s">
        <v>194</v>
      </c>
      <c r="AU3116" s="159" t="s">
        <v>82</v>
      </c>
      <c r="AV3116" s="13" t="s">
        <v>82</v>
      </c>
      <c r="AW3116" s="13" t="s">
        <v>35</v>
      </c>
      <c r="AX3116" s="13" t="s">
        <v>74</v>
      </c>
      <c r="AY3116" s="159" t="s">
        <v>181</v>
      </c>
    </row>
    <row r="3117" spans="2:65" s="13" customFormat="1" ht="11.25">
      <c r="B3117" s="158"/>
      <c r="D3117" s="146" t="s">
        <v>194</v>
      </c>
      <c r="E3117" s="159" t="s">
        <v>3</v>
      </c>
      <c r="F3117" s="160" t="s">
        <v>3030</v>
      </c>
      <c r="H3117" s="161">
        <v>2.15</v>
      </c>
      <c r="I3117" s="162"/>
      <c r="L3117" s="158"/>
      <c r="M3117" s="163"/>
      <c r="T3117" s="164"/>
      <c r="AT3117" s="159" t="s">
        <v>194</v>
      </c>
      <c r="AU3117" s="159" t="s">
        <v>82</v>
      </c>
      <c r="AV3117" s="13" t="s">
        <v>82</v>
      </c>
      <c r="AW3117" s="13" t="s">
        <v>35</v>
      </c>
      <c r="AX3117" s="13" t="s">
        <v>74</v>
      </c>
      <c r="AY3117" s="159" t="s">
        <v>181</v>
      </c>
    </row>
    <row r="3118" spans="2:65" s="14" customFormat="1" ht="11.25">
      <c r="B3118" s="165"/>
      <c r="D3118" s="146" t="s">
        <v>194</v>
      </c>
      <c r="E3118" s="166" t="s">
        <v>3</v>
      </c>
      <c r="F3118" s="167" t="s">
        <v>204</v>
      </c>
      <c r="H3118" s="168">
        <v>27.479999999999997</v>
      </c>
      <c r="I3118" s="169"/>
      <c r="L3118" s="165"/>
      <c r="M3118" s="170"/>
      <c r="T3118" s="171"/>
      <c r="AT3118" s="166" t="s">
        <v>194</v>
      </c>
      <c r="AU3118" s="166" t="s">
        <v>82</v>
      </c>
      <c r="AV3118" s="14" t="s">
        <v>188</v>
      </c>
      <c r="AW3118" s="14" t="s">
        <v>35</v>
      </c>
      <c r="AX3118" s="14" t="s">
        <v>9</v>
      </c>
      <c r="AY3118" s="166" t="s">
        <v>181</v>
      </c>
    </row>
    <row r="3119" spans="2:65" s="1" customFormat="1" ht="16.5" customHeight="1">
      <c r="B3119" s="132"/>
      <c r="C3119" s="133" t="s">
        <v>3031</v>
      </c>
      <c r="D3119" s="133" t="s">
        <v>183</v>
      </c>
      <c r="E3119" s="134" t="s">
        <v>3032</v>
      </c>
      <c r="F3119" s="135" t="s">
        <v>3033</v>
      </c>
      <c r="G3119" s="136" t="s">
        <v>980</v>
      </c>
      <c r="H3119" s="137">
        <v>0</v>
      </c>
      <c r="I3119" s="138"/>
      <c r="J3119" s="139">
        <f>ROUND(I3119*H3119,0)</f>
        <v>0</v>
      </c>
      <c r="K3119" s="135" t="s">
        <v>187</v>
      </c>
      <c r="L3119" s="33"/>
      <c r="M3119" s="140" t="s">
        <v>3</v>
      </c>
      <c r="N3119" s="141" t="s">
        <v>45</v>
      </c>
      <c r="P3119" s="142">
        <f>O3119*H3119</f>
        <v>0</v>
      </c>
      <c r="Q3119" s="142">
        <v>0</v>
      </c>
      <c r="R3119" s="142">
        <f>Q3119*H3119</f>
        <v>0</v>
      </c>
      <c r="S3119" s="142">
        <v>0</v>
      </c>
      <c r="T3119" s="143">
        <f>S3119*H3119</f>
        <v>0</v>
      </c>
      <c r="AR3119" s="144" t="s">
        <v>333</v>
      </c>
      <c r="AT3119" s="144" t="s">
        <v>183</v>
      </c>
      <c r="AU3119" s="144" t="s">
        <v>82</v>
      </c>
      <c r="AY3119" s="18" t="s">
        <v>181</v>
      </c>
      <c r="BE3119" s="145">
        <f>IF(N3119="základní",J3119,0)</f>
        <v>0</v>
      </c>
      <c r="BF3119" s="145">
        <f>IF(N3119="snížená",J3119,0)</f>
        <v>0</v>
      </c>
      <c r="BG3119" s="145">
        <f>IF(N3119="zákl. přenesená",J3119,0)</f>
        <v>0</v>
      </c>
      <c r="BH3119" s="145">
        <f>IF(N3119="sníž. přenesená",J3119,0)</f>
        <v>0</v>
      </c>
      <c r="BI3119" s="145">
        <f>IF(N3119="nulová",J3119,0)</f>
        <v>0</v>
      </c>
      <c r="BJ3119" s="18" t="s">
        <v>9</v>
      </c>
      <c r="BK3119" s="145">
        <f>ROUND(I3119*H3119,0)</f>
        <v>0</v>
      </c>
      <c r="BL3119" s="18" t="s">
        <v>333</v>
      </c>
      <c r="BM3119" s="144" t="s">
        <v>3034</v>
      </c>
    </row>
    <row r="3120" spans="2:65" s="1" customFormat="1" ht="19.5">
      <c r="B3120" s="33"/>
      <c r="D3120" s="146" t="s">
        <v>190</v>
      </c>
      <c r="F3120" s="147" t="s">
        <v>3035</v>
      </c>
      <c r="I3120" s="148"/>
      <c r="L3120" s="33"/>
      <c r="M3120" s="149"/>
      <c r="T3120" s="54"/>
      <c r="AT3120" s="18" t="s">
        <v>190</v>
      </c>
      <c r="AU3120" s="18" t="s">
        <v>82</v>
      </c>
    </row>
    <row r="3121" spans="2:65" s="1" customFormat="1" ht="11.25">
      <c r="B3121" s="33"/>
      <c r="D3121" s="150" t="s">
        <v>192</v>
      </c>
      <c r="F3121" s="151" t="s">
        <v>3036</v>
      </c>
      <c r="I3121" s="148"/>
      <c r="L3121" s="33"/>
      <c r="M3121" s="149"/>
      <c r="T3121" s="54"/>
      <c r="AT3121" s="18" t="s">
        <v>192</v>
      </c>
      <c r="AU3121" s="18" t="s">
        <v>82</v>
      </c>
    </row>
    <row r="3122" spans="2:65" s="1" customFormat="1" ht="21.75" customHeight="1">
      <c r="B3122" s="132"/>
      <c r="C3122" s="172" t="s">
        <v>3037</v>
      </c>
      <c r="D3122" s="172" t="s">
        <v>403</v>
      </c>
      <c r="E3122" s="173" t="s">
        <v>3038</v>
      </c>
      <c r="F3122" s="174" t="s">
        <v>3039</v>
      </c>
      <c r="G3122" s="175" t="s">
        <v>2972</v>
      </c>
      <c r="H3122" s="176">
        <v>0</v>
      </c>
      <c r="I3122" s="177"/>
      <c r="J3122" s="178">
        <f>ROUND(I3122*H3122,0)</f>
        <v>0</v>
      </c>
      <c r="K3122" s="174" t="s">
        <v>3</v>
      </c>
      <c r="L3122" s="179"/>
      <c r="M3122" s="180" t="s">
        <v>3</v>
      </c>
      <c r="N3122" s="181" t="s">
        <v>45</v>
      </c>
      <c r="P3122" s="142">
        <f>O3122*H3122</f>
        <v>0</v>
      </c>
      <c r="Q3122" s="142">
        <v>0</v>
      </c>
      <c r="R3122" s="142">
        <f>Q3122*H3122</f>
        <v>0</v>
      </c>
      <c r="S3122" s="142">
        <v>0</v>
      </c>
      <c r="T3122" s="143">
        <f>S3122*H3122</f>
        <v>0</v>
      </c>
      <c r="AR3122" s="144" t="s">
        <v>446</v>
      </c>
      <c r="AT3122" s="144" t="s">
        <v>403</v>
      </c>
      <c r="AU3122" s="144" t="s">
        <v>82</v>
      </c>
      <c r="AY3122" s="18" t="s">
        <v>181</v>
      </c>
      <c r="BE3122" s="145">
        <f>IF(N3122="základní",J3122,0)</f>
        <v>0</v>
      </c>
      <c r="BF3122" s="145">
        <f>IF(N3122="snížená",J3122,0)</f>
        <v>0</v>
      </c>
      <c r="BG3122" s="145">
        <f>IF(N3122="zákl. přenesená",J3122,0)</f>
        <v>0</v>
      </c>
      <c r="BH3122" s="145">
        <f>IF(N3122="sníž. přenesená",J3122,0)</f>
        <v>0</v>
      </c>
      <c r="BI3122" s="145">
        <f>IF(N3122="nulová",J3122,0)</f>
        <v>0</v>
      </c>
      <c r="BJ3122" s="18" t="s">
        <v>9</v>
      </c>
      <c r="BK3122" s="145">
        <f>ROUND(I3122*H3122,0)</f>
        <v>0</v>
      </c>
      <c r="BL3122" s="18" t="s">
        <v>333</v>
      </c>
      <c r="BM3122" s="144" t="s">
        <v>3040</v>
      </c>
    </row>
    <row r="3123" spans="2:65" s="1" customFormat="1" ht="11.25">
      <c r="B3123" s="33"/>
      <c r="D3123" s="146" t="s">
        <v>190</v>
      </c>
      <c r="F3123" s="147" t="s">
        <v>3041</v>
      </c>
      <c r="I3123" s="148"/>
      <c r="L3123" s="33"/>
      <c r="M3123" s="149"/>
      <c r="T3123" s="54"/>
      <c r="AT3123" s="18" t="s">
        <v>190</v>
      </c>
      <c r="AU3123" s="18" t="s">
        <v>82</v>
      </c>
    </row>
    <row r="3124" spans="2:65" s="1" customFormat="1" ht="16.5" customHeight="1">
      <c r="B3124" s="132"/>
      <c r="C3124" s="172" t="s">
        <v>3042</v>
      </c>
      <c r="D3124" s="172" t="s">
        <v>403</v>
      </c>
      <c r="E3124" s="173" t="s">
        <v>3043</v>
      </c>
      <c r="F3124" s="174" t="s">
        <v>3044</v>
      </c>
      <c r="G3124" s="175" t="s">
        <v>2972</v>
      </c>
      <c r="H3124" s="176">
        <v>0</v>
      </c>
      <c r="I3124" s="177"/>
      <c r="J3124" s="178">
        <f>ROUND(I3124*H3124,0)</f>
        <v>0</v>
      </c>
      <c r="K3124" s="174" t="s">
        <v>3</v>
      </c>
      <c r="L3124" s="179"/>
      <c r="M3124" s="180" t="s">
        <v>3</v>
      </c>
      <c r="N3124" s="181" t="s">
        <v>45</v>
      </c>
      <c r="P3124" s="142">
        <f>O3124*H3124</f>
        <v>0</v>
      </c>
      <c r="Q3124" s="142">
        <v>0</v>
      </c>
      <c r="R3124" s="142">
        <f>Q3124*H3124</f>
        <v>0</v>
      </c>
      <c r="S3124" s="142">
        <v>0</v>
      </c>
      <c r="T3124" s="143">
        <f>S3124*H3124</f>
        <v>0</v>
      </c>
      <c r="AR3124" s="144" t="s">
        <v>446</v>
      </c>
      <c r="AT3124" s="144" t="s">
        <v>403</v>
      </c>
      <c r="AU3124" s="144" t="s">
        <v>82</v>
      </c>
      <c r="AY3124" s="18" t="s">
        <v>181</v>
      </c>
      <c r="BE3124" s="145">
        <f>IF(N3124="základní",J3124,0)</f>
        <v>0</v>
      </c>
      <c r="BF3124" s="145">
        <f>IF(N3124="snížená",J3124,0)</f>
        <v>0</v>
      </c>
      <c r="BG3124" s="145">
        <f>IF(N3124="zákl. přenesená",J3124,0)</f>
        <v>0</v>
      </c>
      <c r="BH3124" s="145">
        <f>IF(N3124="sníž. přenesená",J3124,0)</f>
        <v>0</v>
      </c>
      <c r="BI3124" s="145">
        <f>IF(N3124="nulová",J3124,0)</f>
        <v>0</v>
      </c>
      <c r="BJ3124" s="18" t="s">
        <v>9</v>
      </c>
      <c r="BK3124" s="145">
        <f>ROUND(I3124*H3124,0)</f>
        <v>0</v>
      </c>
      <c r="BL3124" s="18" t="s">
        <v>333</v>
      </c>
      <c r="BM3124" s="144" t="s">
        <v>3045</v>
      </c>
    </row>
    <row r="3125" spans="2:65" s="1" customFormat="1" ht="11.25">
      <c r="B3125" s="33"/>
      <c r="D3125" s="146" t="s">
        <v>190</v>
      </c>
      <c r="F3125" s="147" t="s">
        <v>3046</v>
      </c>
      <c r="I3125" s="148"/>
      <c r="L3125" s="33"/>
      <c r="M3125" s="149"/>
      <c r="T3125" s="54"/>
      <c r="AT3125" s="18" t="s">
        <v>190</v>
      </c>
      <c r="AU3125" s="18" t="s">
        <v>82</v>
      </c>
    </row>
    <row r="3126" spans="2:65" s="1" customFormat="1" ht="16.5" customHeight="1">
      <c r="B3126" s="132"/>
      <c r="C3126" s="172" t="s">
        <v>3047</v>
      </c>
      <c r="D3126" s="172" t="s">
        <v>403</v>
      </c>
      <c r="E3126" s="173" t="s">
        <v>3048</v>
      </c>
      <c r="F3126" s="174" t="s">
        <v>3049</v>
      </c>
      <c r="G3126" s="175" t="s">
        <v>2972</v>
      </c>
      <c r="H3126" s="176">
        <v>0</v>
      </c>
      <c r="I3126" s="177"/>
      <c r="J3126" s="178">
        <f>ROUND(I3126*H3126,0)</f>
        <v>0</v>
      </c>
      <c r="K3126" s="174" t="s">
        <v>3</v>
      </c>
      <c r="L3126" s="179"/>
      <c r="M3126" s="180" t="s">
        <v>3</v>
      </c>
      <c r="N3126" s="181" t="s">
        <v>45</v>
      </c>
      <c r="P3126" s="142">
        <f>O3126*H3126</f>
        <v>0</v>
      </c>
      <c r="Q3126" s="142">
        <v>0</v>
      </c>
      <c r="R3126" s="142">
        <f>Q3126*H3126</f>
        <v>0</v>
      </c>
      <c r="S3126" s="142">
        <v>0</v>
      </c>
      <c r="T3126" s="143">
        <f>S3126*H3126</f>
        <v>0</v>
      </c>
      <c r="AR3126" s="144" t="s">
        <v>446</v>
      </c>
      <c r="AT3126" s="144" t="s">
        <v>403</v>
      </c>
      <c r="AU3126" s="144" t="s">
        <v>82</v>
      </c>
      <c r="AY3126" s="18" t="s">
        <v>181</v>
      </c>
      <c r="BE3126" s="145">
        <f>IF(N3126="základní",J3126,0)</f>
        <v>0</v>
      </c>
      <c r="BF3126" s="145">
        <f>IF(N3126="snížená",J3126,0)</f>
        <v>0</v>
      </c>
      <c r="BG3126" s="145">
        <f>IF(N3126="zákl. přenesená",J3126,0)</f>
        <v>0</v>
      </c>
      <c r="BH3126" s="145">
        <f>IF(N3126="sníž. přenesená",J3126,0)</f>
        <v>0</v>
      </c>
      <c r="BI3126" s="145">
        <f>IF(N3126="nulová",J3126,0)</f>
        <v>0</v>
      </c>
      <c r="BJ3126" s="18" t="s">
        <v>9</v>
      </c>
      <c r="BK3126" s="145">
        <f>ROUND(I3126*H3126,0)</f>
        <v>0</v>
      </c>
      <c r="BL3126" s="18" t="s">
        <v>333</v>
      </c>
      <c r="BM3126" s="144" t="s">
        <v>3050</v>
      </c>
    </row>
    <row r="3127" spans="2:65" s="1" customFormat="1" ht="11.25">
      <c r="B3127" s="33"/>
      <c r="D3127" s="146" t="s">
        <v>190</v>
      </c>
      <c r="F3127" s="147" t="s">
        <v>3049</v>
      </c>
      <c r="I3127" s="148"/>
      <c r="L3127" s="33"/>
      <c r="M3127" s="149"/>
      <c r="T3127" s="54"/>
      <c r="AT3127" s="18" t="s">
        <v>190</v>
      </c>
      <c r="AU3127" s="18" t="s">
        <v>82</v>
      </c>
    </row>
    <row r="3128" spans="2:65" s="1" customFormat="1" ht="16.5" customHeight="1">
      <c r="B3128" s="132"/>
      <c r="C3128" s="133" t="s">
        <v>3051</v>
      </c>
      <c r="D3128" s="133" t="s">
        <v>183</v>
      </c>
      <c r="E3128" s="134" t="s">
        <v>3052</v>
      </c>
      <c r="F3128" s="135" t="s">
        <v>3053</v>
      </c>
      <c r="G3128" s="136" t="s">
        <v>980</v>
      </c>
      <c r="H3128" s="137">
        <v>0</v>
      </c>
      <c r="I3128" s="138"/>
      <c r="J3128" s="139">
        <f>ROUND(I3128*H3128,0)</f>
        <v>0</v>
      </c>
      <c r="K3128" s="135" t="s">
        <v>187</v>
      </c>
      <c r="L3128" s="33"/>
      <c r="M3128" s="140" t="s">
        <v>3</v>
      </c>
      <c r="N3128" s="141" t="s">
        <v>45</v>
      </c>
      <c r="P3128" s="142">
        <f>O3128*H3128</f>
        <v>0</v>
      </c>
      <c r="Q3128" s="142">
        <v>0</v>
      </c>
      <c r="R3128" s="142">
        <f>Q3128*H3128</f>
        <v>0</v>
      </c>
      <c r="S3128" s="142">
        <v>0</v>
      </c>
      <c r="T3128" s="143">
        <f>S3128*H3128</f>
        <v>0</v>
      </c>
      <c r="AR3128" s="144" t="s">
        <v>333</v>
      </c>
      <c r="AT3128" s="144" t="s">
        <v>183</v>
      </c>
      <c r="AU3128" s="144" t="s">
        <v>82</v>
      </c>
      <c r="AY3128" s="18" t="s">
        <v>181</v>
      </c>
      <c r="BE3128" s="145">
        <f>IF(N3128="základní",J3128,0)</f>
        <v>0</v>
      </c>
      <c r="BF3128" s="145">
        <f>IF(N3128="snížená",J3128,0)</f>
        <v>0</v>
      </c>
      <c r="BG3128" s="145">
        <f>IF(N3128="zákl. přenesená",J3128,0)</f>
        <v>0</v>
      </c>
      <c r="BH3128" s="145">
        <f>IF(N3128="sníž. přenesená",J3128,0)</f>
        <v>0</v>
      </c>
      <c r="BI3128" s="145">
        <f>IF(N3128="nulová",J3128,0)</f>
        <v>0</v>
      </c>
      <c r="BJ3128" s="18" t="s">
        <v>9</v>
      </c>
      <c r="BK3128" s="145">
        <f>ROUND(I3128*H3128,0)</f>
        <v>0</v>
      </c>
      <c r="BL3128" s="18" t="s">
        <v>333</v>
      </c>
      <c r="BM3128" s="144" t="s">
        <v>3054</v>
      </c>
    </row>
    <row r="3129" spans="2:65" s="1" customFormat="1" ht="19.5">
      <c r="B3129" s="33"/>
      <c r="D3129" s="146" t="s">
        <v>190</v>
      </c>
      <c r="F3129" s="147" t="s">
        <v>3055</v>
      </c>
      <c r="I3129" s="148"/>
      <c r="L3129" s="33"/>
      <c r="M3129" s="149"/>
      <c r="T3129" s="54"/>
      <c r="AT3129" s="18" t="s">
        <v>190</v>
      </c>
      <c r="AU3129" s="18" t="s">
        <v>82</v>
      </c>
    </row>
    <row r="3130" spans="2:65" s="1" customFormat="1" ht="11.25">
      <c r="B3130" s="33"/>
      <c r="D3130" s="150" t="s">
        <v>192</v>
      </c>
      <c r="F3130" s="151" t="s">
        <v>3056</v>
      </c>
      <c r="I3130" s="148"/>
      <c r="L3130" s="33"/>
      <c r="M3130" s="149"/>
      <c r="T3130" s="54"/>
      <c r="AT3130" s="18" t="s">
        <v>192</v>
      </c>
      <c r="AU3130" s="18" t="s">
        <v>82</v>
      </c>
    </row>
    <row r="3131" spans="2:65" s="1" customFormat="1" ht="21.75" customHeight="1">
      <c r="B3131" s="132"/>
      <c r="C3131" s="172" t="s">
        <v>3057</v>
      </c>
      <c r="D3131" s="172" t="s">
        <v>403</v>
      </c>
      <c r="E3131" s="173" t="s">
        <v>3058</v>
      </c>
      <c r="F3131" s="174" t="s">
        <v>3059</v>
      </c>
      <c r="G3131" s="175" t="s">
        <v>2972</v>
      </c>
      <c r="H3131" s="176">
        <v>0</v>
      </c>
      <c r="I3131" s="177"/>
      <c r="J3131" s="178">
        <f>ROUND(I3131*H3131,0)</f>
        <v>0</v>
      </c>
      <c r="K3131" s="174" t="s">
        <v>3</v>
      </c>
      <c r="L3131" s="179"/>
      <c r="M3131" s="180" t="s">
        <v>3</v>
      </c>
      <c r="N3131" s="181" t="s">
        <v>45</v>
      </c>
      <c r="P3131" s="142">
        <f>O3131*H3131</f>
        <v>0</v>
      </c>
      <c r="Q3131" s="142">
        <v>0</v>
      </c>
      <c r="R3131" s="142">
        <f>Q3131*H3131</f>
        <v>0</v>
      </c>
      <c r="S3131" s="142">
        <v>0</v>
      </c>
      <c r="T3131" s="143">
        <f>S3131*H3131</f>
        <v>0</v>
      </c>
      <c r="AR3131" s="144" t="s">
        <v>446</v>
      </c>
      <c r="AT3131" s="144" t="s">
        <v>403</v>
      </c>
      <c r="AU3131" s="144" t="s">
        <v>82</v>
      </c>
      <c r="AY3131" s="18" t="s">
        <v>181</v>
      </c>
      <c r="BE3131" s="145">
        <f>IF(N3131="základní",J3131,0)</f>
        <v>0</v>
      </c>
      <c r="BF3131" s="145">
        <f>IF(N3131="snížená",J3131,0)</f>
        <v>0</v>
      </c>
      <c r="BG3131" s="145">
        <f>IF(N3131="zákl. přenesená",J3131,0)</f>
        <v>0</v>
      </c>
      <c r="BH3131" s="145">
        <f>IF(N3131="sníž. přenesená",J3131,0)</f>
        <v>0</v>
      </c>
      <c r="BI3131" s="145">
        <f>IF(N3131="nulová",J3131,0)</f>
        <v>0</v>
      </c>
      <c r="BJ3131" s="18" t="s">
        <v>9</v>
      </c>
      <c r="BK3131" s="145">
        <f>ROUND(I3131*H3131,0)</f>
        <v>0</v>
      </c>
      <c r="BL3131" s="18" t="s">
        <v>333</v>
      </c>
      <c r="BM3131" s="144" t="s">
        <v>3060</v>
      </c>
    </row>
    <row r="3132" spans="2:65" s="1" customFormat="1" ht="11.25">
      <c r="B3132" s="33"/>
      <c r="D3132" s="146" t="s">
        <v>190</v>
      </c>
      <c r="F3132" s="147" t="s">
        <v>3061</v>
      </c>
      <c r="I3132" s="148"/>
      <c r="L3132" s="33"/>
      <c r="M3132" s="149"/>
      <c r="T3132" s="54"/>
      <c r="AT3132" s="18" t="s">
        <v>190</v>
      </c>
      <c r="AU3132" s="18" t="s">
        <v>82</v>
      </c>
    </row>
    <row r="3133" spans="2:65" s="1" customFormat="1" ht="19.5">
      <c r="B3133" s="33"/>
      <c r="D3133" s="146" t="s">
        <v>698</v>
      </c>
      <c r="F3133" s="189" t="s">
        <v>3062</v>
      </c>
      <c r="I3133" s="148"/>
      <c r="L3133" s="33"/>
      <c r="M3133" s="149"/>
      <c r="T3133" s="54"/>
      <c r="AT3133" s="18" t="s">
        <v>698</v>
      </c>
      <c r="AU3133" s="18" t="s">
        <v>82</v>
      </c>
    </row>
    <row r="3134" spans="2:65" s="1" customFormat="1" ht="21.75" customHeight="1">
      <c r="B3134" s="132"/>
      <c r="C3134" s="172" t="s">
        <v>3063</v>
      </c>
      <c r="D3134" s="172" t="s">
        <v>403</v>
      </c>
      <c r="E3134" s="173" t="s">
        <v>3064</v>
      </c>
      <c r="F3134" s="174" t="s">
        <v>3065</v>
      </c>
      <c r="G3134" s="175" t="s">
        <v>2972</v>
      </c>
      <c r="H3134" s="176">
        <v>0</v>
      </c>
      <c r="I3134" s="177"/>
      <c r="J3134" s="178">
        <f>ROUND(I3134*H3134,0)</f>
        <v>0</v>
      </c>
      <c r="K3134" s="174" t="s">
        <v>3</v>
      </c>
      <c r="L3134" s="179"/>
      <c r="M3134" s="180" t="s">
        <v>3</v>
      </c>
      <c r="N3134" s="181" t="s">
        <v>45</v>
      </c>
      <c r="P3134" s="142">
        <f>O3134*H3134</f>
        <v>0</v>
      </c>
      <c r="Q3134" s="142">
        <v>0</v>
      </c>
      <c r="R3134" s="142">
        <f>Q3134*H3134</f>
        <v>0</v>
      </c>
      <c r="S3134" s="142">
        <v>0</v>
      </c>
      <c r="T3134" s="143">
        <f>S3134*H3134</f>
        <v>0</v>
      </c>
      <c r="AR3134" s="144" t="s">
        <v>446</v>
      </c>
      <c r="AT3134" s="144" t="s">
        <v>403</v>
      </c>
      <c r="AU3134" s="144" t="s">
        <v>82</v>
      </c>
      <c r="AY3134" s="18" t="s">
        <v>181</v>
      </c>
      <c r="BE3134" s="145">
        <f>IF(N3134="základní",J3134,0)</f>
        <v>0</v>
      </c>
      <c r="BF3134" s="145">
        <f>IF(N3134="snížená",J3134,0)</f>
        <v>0</v>
      </c>
      <c r="BG3134" s="145">
        <f>IF(N3134="zákl. přenesená",J3134,0)</f>
        <v>0</v>
      </c>
      <c r="BH3134" s="145">
        <f>IF(N3134="sníž. přenesená",J3134,0)</f>
        <v>0</v>
      </c>
      <c r="BI3134" s="145">
        <f>IF(N3134="nulová",J3134,0)</f>
        <v>0</v>
      </c>
      <c r="BJ3134" s="18" t="s">
        <v>9</v>
      </c>
      <c r="BK3134" s="145">
        <f>ROUND(I3134*H3134,0)</f>
        <v>0</v>
      </c>
      <c r="BL3134" s="18" t="s">
        <v>333</v>
      </c>
      <c r="BM3134" s="144" t="s">
        <v>3066</v>
      </c>
    </row>
    <row r="3135" spans="2:65" s="1" customFormat="1" ht="11.25">
      <c r="B3135" s="33"/>
      <c r="D3135" s="146" t="s">
        <v>190</v>
      </c>
      <c r="F3135" s="147" t="s">
        <v>3065</v>
      </c>
      <c r="I3135" s="148"/>
      <c r="L3135" s="33"/>
      <c r="M3135" s="149"/>
      <c r="T3135" s="54"/>
      <c r="AT3135" s="18" t="s">
        <v>190</v>
      </c>
      <c r="AU3135" s="18" t="s">
        <v>82</v>
      </c>
    </row>
    <row r="3136" spans="2:65" s="1" customFormat="1" ht="16.5" customHeight="1">
      <c r="B3136" s="132"/>
      <c r="C3136" s="172" t="s">
        <v>3067</v>
      </c>
      <c r="D3136" s="172" t="s">
        <v>403</v>
      </c>
      <c r="E3136" s="173" t="s">
        <v>3068</v>
      </c>
      <c r="F3136" s="174" t="s">
        <v>3069</v>
      </c>
      <c r="G3136" s="175" t="s">
        <v>2972</v>
      </c>
      <c r="H3136" s="176">
        <v>0</v>
      </c>
      <c r="I3136" s="177"/>
      <c r="J3136" s="178">
        <f>ROUND(I3136*H3136,0)</f>
        <v>0</v>
      </c>
      <c r="K3136" s="174" t="s">
        <v>3</v>
      </c>
      <c r="L3136" s="179"/>
      <c r="M3136" s="180" t="s">
        <v>3</v>
      </c>
      <c r="N3136" s="181" t="s">
        <v>45</v>
      </c>
      <c r="P3136" s="142">
        <f>O3136*H3136</f>
        <v>0</v>
      </c>
      <c r="Q3136" s="142">
        <v>0</v>
      </c>
      <c r="R3136" s="142">
        <f>Q3136*H3136</f>
        <v>0</v>
      </c>
      <c r="S3136" s="142">
        <v>0</v>
      </c>
      <c r="T3136" s="143">
        <f>S3136*H3136</f>
        <v>0</v>
      </c>
      <c r="AR3136" s="144" t="s">
        <v>446</v>
      </c>
      <c r="AT3136" s="144" t="s">
        <v>403</v>
      </c>
      <c r="AU3136" s="144" t="s">
        <v>82</v>
      </c>
      <c r="AY3136" s="18" t="s">
        <v>181</v>
      </c>
      <c r="BE3136" s="145">
        <f>IF(N3136="základní",J3136,0)</f>
        <v>0</v>
      </c>
      <c r="BF3136" s="145">
        <f>IF(N3136="snížená",J3136,0)</f>
        <v>0</v>
      </c>
      <c r="BG3136" s="145">
        <f>IF(N3136="zákl. přenesená",J3136,0)</f>
        <v>0</v>
      </c>
      <c r="BH3136" s="145">
        <f>IF(N3136="sníž. přenesená",J3136,0)</f>
        <v>0</v>
      </c>
      <c r="BI3136" s="145">
        <f>IF(N3136="nulová",J3136,0)</f>
        <v>0</v>
      </c>
      <c r="BJ3136" s="18" t="s">
        <v>9</v>
      </c>
      <c r="BK3136" s="145">
        <f>ROUND(I3136*H3136,0)</f>
        <v>0</v>
      </c>
      <c r="BL3136" s="18" t="s">
        <v>333</v>
      </c>
      <c r="BM3136" s="144" t="s">
        <v>3070</v>
      </c>
    </row>
    <row r="3137" spans="2:65" s="1" customFormat="1" ht="11.25">
      <c r="B3137" s="33"/>
      <c r="D3137" s="146" t="s">
        <v>190</v>
      </c>
      <c r="F3137" s="147" t="s">
        <v>3069</v>
      </c>
      <c r="I3137" s="148"/>
      <c r="L3137" s="33"/>
      <c r="M3137" s="149"/>
      <c r="T3137" s="54"/>
      <c r="AT3137" s="18" t="s">
        <v>190</v>
      </c>
      <c r="AU3137" s="18" t="s">
        <v>82</v>
      </c>
    </row>
    <row r="3138" spans="2:65" s="1" customFormat="1" ht="16.5" customHeight="1">
      <c r="B3138" s="132"/>
      <c r="C3138" s="133" t="s">
        <v>3071</v>
      </c>
      <c r="D3138" s="133" t="s">
        <v>183</v>
      </c>
      <c r="E3138" s="134" t="s">
        <v>3072</v>
      </c>
      <c r="F3138" s="135" t="s">
        <v>3073</v>
      </c>
      <c r="G3138" s="136" t="s">
        <v>980</v>
      </c>
      <c r="H3138" s="137">
        <v>0</v>
      </c>
      <c r="I3138" s="138"/>
      <c r="J3138" s="139">
        <f>ROUND(I3138*H3138,0)</f>
        <v>0</v>
      </c>
      <c r="K3138" s="135" t="s">
        <v>187</v>
      </c>
      <c r="L3138" s="33"/>
      <c r="M3138" s="140" t="s">
        <v>3</v>
      </c>
      <c r="N3138" s="141" t="s">
        <v>45</v>
      </c>
      <c r="P3138" s="142">
        <f>O3138*H3138</f>
        <v>0</v>
      </c>
      <c r="Q3138" s="142">
        <v>0</v>
      </c>
      <c r="R3138" s="142">
        <f>Q3138*H3138</f>
        <v>0</v>
      </c>
      <c r="S3138" s="142">
        <v>0</v>
      </c>
      <c r="T3138" s="143">
        <f>S3138*H3138</f>
        <v>0</v>
      </c>
      <c r="AR3138" s="144" t="s">
        <v>333</v>
      </c>
      <c r="AT3138" s="144" t="s">
        <v>183</v>
      </c>
      <c r="AU3138" s="144" t="s">
        <v>82</v>
      </c>
      <c r="AY3138" s="18" t="s">
        <v>181</v>
      </c>
      <c r="BE3138" s="145">
        <f>IF(N3138="základní",J3138,0)</f>
        <v>0</v>
      </c>
      <c r="BF3138" s="145">
        <f>IF(N3138="snížená",J3138,0)</f>
        <v>0</v>
      </c>
      <c r="BG3138" s="145">
        <f>IF(N3138="zákl. přenesená",J3138,0)</f>
        <v>0</v>
      </c>
      <c r="BH3138" s="145">
        <f>IF(N3138="sníž. přenesená",J3138,0)</f>
        <v>0</v>
      </c>
      <c r="BI3138" s="145">
        <f>IF(N3138="nulová",J3138,0)</f>
        <v>0</v>
      </c>
      <c r="BJ3138" s="18" t="s">
        <v>9</v>
      </c>
      <c r="BK3138" s="145">
        <f>ROUND(I3138*H3138,0)</f>
        <v>0</v>
      </c>
      <c r="BL3138" s="18" t="s">
        <v>333</v>
      </c>
      <c r="BM3138" s="144" t="s">
        <v>3074</v>
      </c>
    </row>
    <row r="3139" spans="2:65" s="1" customFormat="1" ht="19.5">
      <c r="B3139" s="33"/>
      <c r="D3139" s="146" t="s">
        <v>190</v>
      </c>
      <c r="F3139" s="147" t="s">
        <v>3075</v>
      </c>
      <c r="I3139" s="148"/>
      <c r="L3139" s="33"/>
      <c r="M3139" s="149"/>
      <c r="T3139" s="54"/>
      <c r="AT3139" s="18" t="s">
        <v>190</v>
      </c>
      <c r="AU3139" s="18" t="s">
        <v>82</v>
      </c>
    </row>
    <row r="3140" spans="2:65" s="1" customFormat="1" ht="11.25">
      <c r="B3140" s="33"/>
      <c r="D3140" s="150" t="s">
        <v>192</v>
      </c>
      <c r="F3140" s="151" t="s">
        <v>3076</v>
      </c>
      <c r="I3140" s="148"/>
      <c r="L3140" s="33"/>
      <c r="M3140" s="149"/>
      <c r="T3140" s="54"/>
      <c r="AT3140" s="18" t="s">
        <v>192</v>
      </c>
      <c r="AU3140" s="18" t="s">
        <v>82</v>
      </c>
    </row>
    <row r="3141" spans="2:65" s="12" customFormat="1" ht="11.25">
      <c r="B3141" s="152"/>
      <c r="D3141" s="146" t="s">
        <v>194</v>
      </c>
      <c r="E3141" s="153" t="s">
        <v>3</v>
      </c>
      <c r="F3141" s="154" t="s">
        <v>3077</v>
      </c>
      <c r="H3141" s="153" t="s">
        <v>3</v>
      </c>
      <c r="I3141" s="155"/>
      <c r="L3141" s="152"/>
      <c r="M3141" s="156"/>
      <c r="T3141" s="157"/>
      <c r="AT3141" s="153" t="s">
        <v>194</v>
      </c>
      <c r="AU3141" s="153" t="s">
        <v>82</v>
      </c>
      <c r="AV3141" s="12" t="s">
        <v>9</v>
      </c>
      <c r="AW3141" s="12" t="s">
        <v>35</v>
      </c>
      <c r="AX3141" s="12" t="s">
        <v>74</v>
      </c>
      <c r="AY3141" s="153" t="s">
        <v>181</v>
      </c>
    </row>
    <row r="3142" spans="2:65" s="12" customFormat="1" ht="11.25">
      <c r="B3142" s="152"/>
      <c r="D3142" s="146" t="s">
        <v>194</v>
      </c>
      <c r="E3142" s="153" t="s">
        <v>3</v>
      </c>
      <c r="F3142" s="154" t="s">
        <v>3078</v>
      </c>
      <c r="H3142" s="153" t="s">
        <v>3</v>
      </c>
      <c r="I3142" s="155"/>
      <c r="L3142" s="152"/>
      <c r="M3142" s="156"/>
      <c r="T3142" s="157"/>
      <c r="AT3142" s="153" t="s">
        <v>194</v>
      </c>
      <c r="AU3142" s="153" t="s">
        <v>82</v>
      </c>
      <c r="AV3142" s="12" t="s">
        <v>9</v>
      </c>
      <c r="AW3142" s="12" t="s">
        <v>35</v>
      </c>
      <c r="AX3142" s="12" t="s">
        <v>74</v>
      </c>
      <c r="AY3142" s="153" t="s">
        <v>181</v>
      </c>
    </row>
    <row r="3143" spans="2:65" s="14" customFormat="1" ht="11.25">
      <c r="B3143" s="165"/>
      <c r="D3143" s="146" t="s">
        <v>194</v>
      </c>
      <c r="E3143" s="166" t="s">
        <v>3</v>
      </c>
      <c r="F3143" s="167" t="s">
        <v>204</v>
      </c>
      <c r="H3143" s="168">
        <v>0</v>
      </c>
      <c r="I3143" s="169"/>
      <c r="L3143" s="165"/>
      <c r="M3143" s="170"/>
      <c r="T3143" s="171"/>
      <c r="AT3143" s="166" t="s">
        <v>194</v>
      </c>
      <c r="AU3143" s="166" t="s">
        <v>82</v>
      </c>
      <c r="AV3143" s="14" t="s">
        <v>188</v>
      </c>
      <c r="AW3143" s="14" t="s">
        <v>35</v>
      </c>
      <c r="AX3143" s="14" t="s">
        <v>9</v>
      </c>
      <c r="AY3143" s="166" t="s">
        <v>181</v>
      </c>
    </row>
    <row r="3144" spans="2:65" s="1" customFormat="1" ht="21.75" customHeight="1">
      <c r="B3144" s="132"/>
      <c r="C3144" s="172" t="s">
        <v>3079</v>
      </c>
      <c r="D3144" s="172" t="s">
        <v>403</v>
      </c>
      <c r="E3144" s="173" t="s">
        <v>3080</v>
      </c>
      <c r="F3144" s="174" t="s">
        <v>3081</v>
      </c>
      <c r="G3144" s="175" t="s">
        <v>2972</v>
      </c>
      <c r="H3144" s="176">
        <v>0</v>
      </c>
      <c r="I3144" s="177"/>
      <c r="J3144" s="178">
        <f>ROUND(I3144*H3144,0)</f>
        <v>0</v>
      </c>
      <c r="K3144" s="174" t="s">
        <v>3</v>
      </c>
      <c r="L3144" s="179"/>
      <c r="M3144" s="180" t="s">
        <v>3</v>
      </c>
      <c r="N3144" s="181" t="s">
        <v>45</v>
      </c>
      <c r="P3144" s="142">
        <f>O3144*H3144</f>
        <v>0</v>
      </c>
      <c r="Q3144" s="142">
        <v>0</v>
      </c>
      <c r="R3144" s="142">
        <f>Q3144*H3144</f>
        <v>0</v>
      </c>
      <c r="S3144" s="142">
        <v>0</v>
      </c>
      <c r="T3144" s="143">
        <f>S3144*H3144</f>
        <v>0</v>
      </c>
      <c r="AR3144" s="144" t="s">
        <v>446</v>
      </c>
      <c r="AT3144" s="144" t="s">
        <v>403</v>
      </c>
      <c r="AU3144" s="144" t="s">
        <v>82</v>
      </c>
      <c r="AY3144" s="18" t="s">
        <v>181</v>
      </c>
      <c r="BE3144" s="145">
        <f>IF(N3144="základní",J3144,0)</f>
        <v>0</v>
      </c>
      <c r="BF3144" s="145">
        <f>IF(N3144="snížená",J3144,0)</f>
        <v>0</v>
      </c>
      <c r="BG3144" s="145">
        <f>IF(N3144="zákl. přenesená",J3144,0)</f>
        <v>0</v>
      </c>
      <c r="BH3144" s="145">
        <f>IF(N3144="sníž. přenesená",J3144,0)</f>
        <v>0</v>
      </c>
      <c r="BI3144" s="145">
        <f>IF(N3144="nulová",J3144,0)</f>
        <v>0</v>
      </c>
      <c r="BJ3144" s="18" t="s">
        <v>9</v>
      </c>
      <c r="BK3144" s="145">
        <f>ROUND(I3144*H3144,0)</f>
        <v>0</v>
      </c>
      <c r="BL3144" s="18" t="s">
        <v>333</v>
      </c>
      <c r="BM3144" s="144" t="s">
        <v>3082</v>
      </c>
    </row>
    <row r="3145" spans="2:65" s="1" customFormat="1" ht="11.25">
      <c r="B3145" s="33"/>
      <c r="D3145" s="146" t="s">
        <v>190</v>
      </c>
      <c r="F3145" s="147" t="s">
        <v>3083</v>
      </c>
      <c r="I3145" s="148"/>
      <c r="L3145" s="33"/>
      <c r="M3145" s="149"/>
      <c r="T3145" s="54"/>
      <c r="AT3145" s="18" t="s">
        <v>190</v>
      </c>
      <c r="AU3145" s="18" t="s">
        <v>82</v>
      </c>
    </row>
    <row r="3146" spans="2:65" s="1" customFormat="1" ht="16.5" customHeight="1">
      <c r="B3146" s="132"/>
      <c r="C3146" s="133" t="s">
        <v>3084</v>
      </c>
      <c r="D3146" s="133" t="s">
        <v>183</v>
      </c>
      <c r="E3146" s="134" t="s">
        <v>3085</v>
      </c>
      <c r="F3146" s="135" t="s">
        <v>3086</v>
      </c>
      <c r="G3146" s="136" t="s">
        <v>980</v>
      </c>
      <c r="H3146" s="137">
        <v>0</v>
      </c>
      <c r="I3146" s="138"/>
      <c r="J3146" s="139">
        <f>ROUND(I3146*H3146,0)</f>
        <v>0</v>
      </c>
      <c r="K3146" s="135" t="s">
        <v>187</v>
      </c>
      <c r="L3146" s="33"/>
      <c r="M3146" s="140" t="s">
        <v>3</v>
      </c>
      <c r="N3146" s="141" t="s">
        <v>45</v>
      </c>
      <c r="P3146" s="142">
        <f>O3146*H3146</f>
        <v>0</v>
      </c>
      <c r="Q3146" s="142">
        <v>0</v>
      </c>
      <c r="R3146" s="142">
        <f>Q3146*H3146</f>
        <v>0</v>
      </c>
      <c r="S3146" s="142">
        <v>0</v>
      </c>
      <c r="T3146" s="143">
        <f>S3146*H3146</f>
        <v>0</v>
      </c>
      <c r="AR3146" s="144" t="s">
        <v>333</v>
      </c>
      <c r="AT3146" s="144" t="s">
        <v>183</v>
      </c>
      <c r="AU3146" s="144" t="s">
        <v>82</v>
      </c>
      <c r="AY3146" s="18" t="s">
        <v>181</v>
      </c>
      <c r="BE3146" s="145">
        <f>IF(N3146="základní",J3146,0)</f>
        <v>0</v>
      </c>
      <c r="BF3146" s="145">
        <f>IF(N3146="snížená",J3146,0)</f>
        <v>0</v>
      </c>
      <c r="BG3146" s="145">
        <f>IF(N3146="zákl. přenesená",J3146,0)</f>
        <v>0</v>
      </c>
      <c r="BH3146" s="145">
        <f>IF(N3146="sníž. přenesená",J3146,0)</f>
        <v>0</v>
      </c>
      <c r="BI3146" s="145">
        <f>IF(N3146="nulová",J3146,0)</f>
        <v>0</v>
      </c>
      <c r="BJ3146" s="18" t="s">
        <v>9</v>
      </c>
      <c r="BK3146" s="145">
        <f>ROUND(I3146*H3146,0)</f>
        <v>0</v>
      </c>
      <c r="BL3146" s="18" t="s">
        <v>333</v>
      </c>
      <c r="BM3146" s="144" t="s">
        <v>3087</v>
      </c>
    </row>
    <row r="3147" spans="2:65" s="1" customFormat="1" ht="11.25">
      <c r="B3147" s="33"/>
      <c r="D3147" s="146" t="s">
        <v>190</v>
      </c>
      <c r="F3147" s="147" t="s">
        <v>3088</v>
      </c>
      <c r="I3147" s="148"/>
      <c r="L3147" s="33"/>
      <c r="M3147" s="149"/>
      <c r="T3147" s="54"/>
      <c r="AT3147" s="18" t="s">
        <v>190</v>
      </c>
      <c r="AU3147" s="18" t="s">
        <v>82</v>
      </c>
    </row>
    <row r="3148" spans="2:65" s="1" customFormat="1" ht="11.25">
      <c r="B3148" s="33"/>
      <c r="D3148" s="150" t="s">
        <v>192</v>
      </c>
      <c r="F3148" s="151" t="s">
        <v>3089</v>
      </c>
      <c r="I3148" s="148"/>
      <c r="L3148" s="33"/>
      <c r="M3148" s="149"/>
      <c r="T3148" s="54"/>
      <c r="AT3148" s="18" t="s">
        <v>192</v>
      </c>
      <c r="AU3148" s="18" t="s">
        <v>82</v>
      </c>
    </row>
    <row r="3149" spans="2:65" s="12" customFormat="1" ht="11.25">
      <c r="B3149" s="152"/>
      <c r="D3149" s="146" t="s">
        <v>194</v>
      </c>
      <c r="E3149" s="153" t="s">
        <v>3</v>
      </c>
      <c r="F3149" s="154" t="s">
        <v>3090</v>
      </c>
      <c r="H3149" s="153" t="s">
        <v>3</v>
      </c>
      <c r="I3149" s="155"/>
      <c r="L3149" s="152"/>
      <c r="M3149" s="156"/>
      <c r="T3149" s="157"/>
      <c r="AT3149" s="153" t="s">
        <v>194</v>
      </c>
      <c r="AU3149" s="153" t="s">
        <v>82</v>
      </c>
      <c r="AV3149" s="12" t="s">
        <v>9</v>
      </c>
      <c r="AW3149" s="12" t="s">
        <v>35</v>
      </c>
      <c r="AX3149" s="12" t="s">
        <v>74</v>
      </c>
      <c r="AY3149" s="153" t="s">
        <v>181</v>
      </c>
    </row>
    <row r="3150" spans="2:65" s="12" customFormat="1" ht="11.25">
      <c r="B3150" s="152"/>
      <c r="D3150" s="146" t="s">
        <v>194</v>
      </c>
      <c r="E3150" s="153" t="s">
        <v>3</v>
      </c>
      <c r="F3150" s="154" t="s">
        <v>3091</v>
      </c>
      <c r="H3150" s="153" t="s">
        <v>3</v>
      </c>
      <c r="I3150" s="155"/>
      <c r="L3150" s="152"/>
      <c r="M3150" s="156"/>
      <c r="T3150" s="157"/>
      <c r="AT3150" s="153" t="s">
        <v>194</v>
      </c>
      <c r="AU3150" s="153" t="s">
        <v>82</v>
      </c>
      <c r="AV3150" s="12" t="s">
        <v>9</v>
      </c>
      <c r="AW3150" s="12" t="s">
        <v>35</v>
      </c>
      <c r="AX3150" s="12" t="s">
        <v>74</v>
      </c>
      <c r="AY3150" s="153" t="s">
        <v>181</v>
      </c>
    </row>
    <row r="3151" spans="2:65" s="12" customFormat="1" ht="11.25">
      <c r="B3151" s="152"/>
      <c r="D3151" s="146" t="s">
        <v>194</v>
      </c>
      <c r="E3151" s="153" t="s">
        <v>3</v>
      </c>
      <c r="F3151" s="154" t="s">
        <v>3092</v>
      </c>
      <c r="H3151" s="153" t="s">
        <v>3</v>
      </c>
      <c r="I3151" s="155"/>
      <c r="L3151" s="152"/>
      <c r="M3151" s="156"/>
      <c r="T3151" s="157"/>
      <c r="AT3151" s="153" t="s">
        <v>194</v>
      </c>
      <c r="AU3151" s="153" t="s">
        <v>82</v>
      </c>
      <c r="AV3151" s="12" t="s">
        <v>9</v>
      </c>
      <c r="AW3151" s="12" t="s">
        <v>35</v>
      </c>
      <c r="AX3151" s="12" t="s">
        <v>74</v>
      </c>
      <c r="AY3151" s="153" t="s">
        <v>181</v>
      </c>
    </row>
    <row r="3152" spans="2:65" s="13" customFormat="1" ht="11.25">
      <c r="B3152" s="158"/>
      <c r="D3152" s="146" t="s">
        <v>194</v>
      </c>
      <c r="E3152" s="159" t="s">
        <v>3</v>
      </c>
      <c r="F3152" s="160" t="s">
        <v>74</v>
      </c>
      <c r="H3152" s="161">
        <v>0</v>
      </c>
      <c r="I3152" s="162"/>
      <c r="L3152" s="158"/>
      <c r="M3152" s="163"/>
      <c r="T3152" s="164"/>
      <c r="AT3152" s="159" t="s">
        <v>194</v>
      </c>
      <c r="AU3152" s="159" t="s">
        <v>82</v>
      </c>
      <c r="AV3152" s="13" t="s">
        <v>82</v>
      </c>
      <c r="AW3152" s="13" t="s">
        <v>35</v>
      </c>
      <c r="AX3152" s="13" t="s">
        <v>74</v>
      </c>
      <c r="AY3152" s="159" t="s">
        <v>181</v>
      </c>
    </row>
    <row r="3153" spans="2:65" s="14" customFormat="1" ht="11.25">
      <c r="B3153" s="165"/>
      <c r="D3153" s="146" t="s">
        <v>194</v>
      </c>
      <c r="E3153" s="166" t="s">
        <v>3</v>
      </c>
      <c r="F3153" s="167" t="s">
        <v>204</v>
      </c>
      <c r="H3153" s="168">
        <v>0</v>
      </c>
      <c r="I3153" s="169"/>
      <c r="L3153" s="165"/>
      <c r="M3153" s="170"/>
      <c r="T3153" s="171"/>
      <c r="AT3153" s="166" t="s">
        <v>194</v>
      </c>
      <c r="AU3153" s="166" t="s">
        <v>82</v>
      </c>
      <c r="AV3153" s="14" t="s">
        <v>188</v>
      </c>
      <c r="AW3153" s="14" t="s">
        <v>35</v>
      </c>
      <c r="AX3153" s="14" t="s">
        <v>9</v>
      </c>
      <c r="AY3153" s="166" t="s">
        <v>181</v>
      </c>
    </row>
    <row r="3154" spans="2:65" s="1" customFormat="1" ht="24.2" customHeight="1">
      <c r="B3154" s="132"/>
      <c r="C3154" s="172" t="s">
        <v>3093</v>
      </c>
      <c r="D3154" s="172" t="s">
        <v>403</v>
      </c>
      <c r="E3154" s="173" t="s">
        <v>3094</v>
      </c>
      <c r="F3154" s="174" t="s">
        <v>3095</v>
      </c>
      <c r="G3154" s="175" t="s">
        <v>980</v>
      </c>
      <c r="H3154" s="176">
        <v>0</v>
      </c>
      <c r="I3154" s="177"/>
      <c r="J3154" s="178">
        <f>ROUND(I3154*H3154,0)</f>
        <v>0</v>
      </c>
      <c r="K3154" s="174" t="s">
        <v>3</v>
      </c>
      <c r="L3154" s="179"/>
      <c r="M3154" s="180" t="s">
        <v>3</v>
      </c>
      <c r="N3154" s="181" t="s">
        <v>45</v>
      </c>
      <c r="P3154" s="142">
        <f>O3154*H3154</f>
        <v>0</v>
      </c>
      <c r="Q3154" s="142">
        <v>3.2000000000000001E-2</v>
      </c>
      <c r="R3154" s="142">
        <f>Q3154*H3154</f>
        <v>0</v>
      </c>
      <c r="S3154" s="142">
        <v>0</v>
      </c>
      <c r="T3154" s="143">
        <f>S3154*H3154</f>
        <v>0</v>
      </c>
      <c r="AR3154" s="144" t="s">
        <v>446</v>
      </c>
      <c r="AT3154" s="144" t="s">
        <v>403</v>
      </c>
      <c r="AU3154" s="144" t="s">
        <v>82</v>
      </c>
      <c r="AY3154" s="18" t="s">
        <v>181</v>
      </c>
      <c r="BE3154" s="145">
        <f>IF(N3154="základní",J3154,0)</f>
        <v>0</v>
      </c>
      <c r="BF3154" s="145">
        <f>IF(N3154="snížená",J3154,0)</f>
        <v>0</v>
      </c>
      <c r="BG3154" s="145">
        <f>IF(N3154="zákl. přenesená",J3154,0)</f>
        <v>0</v>
      </c>
      <c r="BH3154" s="145">
        <f>IF(N3154="sníž. přenesená",J3154,0)</f>
        <v>0</v>
      </c>
      <c r="BI3154" s="145">
        <f>IF(N3154="nulová",J3154,0)</f>
        <v>0</v>
      </c>
      <c r="BJ3154" s="18" t="s">
        <v>9</v>
      </c>
      <c r="BK3154" s="145">
        <f>ROUND(I3154*H3154,0)</f>
        <v>0</v>
      </c>
      <c r="BL3154" s="18" t="s">
        <v>333</v>
      </c>
      <c r="BM3154" s="144" t="s">
        <v>3096</v>
      </c>
    </row>
    <row r="3155" spans="2:65" s="1" customFormat="1" ht="19.5">
      <c r="B3155" s="33"/>
      <c r="D3155" s="146" t="s">
        <v>190</v>
      </c>
      <c r="F3155" s="147" t="s">
        <v>3095</v>
      </c>
      <c r="I3155" s="148"/>
      <c r="L3155" s="33"/>
      <c r="M3155" s="149"/>
      <c r="T3155" s="54"/>
      <c r="AT3155" s="18" t="s">
        <v>190</v>
      </c>
      <c r="AU3155" s="18" t="s">
        <v>82</v>
      </c>
    </row>
    <row r="3156" spans="2:65" s="12" customFormat="1" ht="11.25">
      <c r="B3156" s="152"/>
      <c r="D3156" s="146" t="s">
        <v>194</v>
      </c>
      <c r="E3156" s="153" t="s">
        <v>3</v>
      </c>
      <c r="F3156" s="154" t="s">
        <v>3097</v>
      </c>
      <c r="H3156" s="153" t="s">
        <v>3</v>
      </c>
      <c r="I3156" s="155"/>
      <c r="L3156" s="152"/>
      <c r="M3156" s="156"/>
      <c r="T3156" s="157"/>
      <c r="AT3156" s="153" t="s">
        <v>194</v>
      </c>
      <c r="AU3156" s="153" t="s">
        <v>82</v>
      </c>
      <c r="AV3156" s="12" t="s">
        <v>9</v>
      </c>
      <c r="AW3156" s="12" t="s">
        <v>35</v>
      </c>
      <c r="AX3156" s="12" t="s">
        <v>74</v>
      </c>
      <c r="AY3156" s="153" t="s">
        <v>181</v>
      </c>
    </row>
    <row r="3157" spans="2:65" s="12" customFormat="1" ht="11.25">
      <c r="B3157" s="152"/>
      <c r="D3157" s="146" t="s">
        <v>194</v>
      </c>
      <c r="E3157" s="153" t="s">
        <v>3</v>
      </c>
      <c r="F3157" s="154" t="s">
        <v>3091</v>
      </c>
      <c r="H3157" s="153" t="s">
        <v>3</v>
      </c>
      <c r="I3157" s="155"/>
      <c r="L3157" s="152"/>
      <c r="M3157" s="156"/>
      <c r="T3157" s="157"/>
      <c r="AT3157" s="153" t="s">
        <v>194</v>
      </c>
      <c r="AU3157" s="153" t="s">
        <v>82</v>
      </c>
      <c r="AV3157" s="12" t="s">
        <v>9</v>
      </c>
      <c r="AW3157" s="12" t="s">
        <v>35</v>
      </c>
      <c r="AX3157" s="12" t="s">
        <v>74</v>
      </c>
      <c r="AY3157" s="153" t="s">
        <v>181</v>
      </c>
    </row>
    <row r="3158" spans="2:65" s="12" customFormat="1" ht="11.25">
      <c r="B3158" s="152"/>
      <c r="D3158" s="146" t="s">
        <v>194</v>
      </c>
      <c r="E3158" s="153" t="s">
        <v>3</v>
      </c>
      <c r="F3158" s="154" t="s">
        <v>3092</v>
      </c>
      <c r="H3158" s="153" t="s">
        <v>3</v>
      </c>
      <c r="I3158" s="155"/>
      <c r="L3158" s="152"/>
      <c r="M3158" s="156"/>
      <c r="T3158" s="157"/>
      <c r="AT3158" s="153" t="s">
        <v>194</v>
      </c>
      <c r="AU3158" s="153" t="s">
        <v>82</v>
      </c>
      <c r="AV3158" s="12" t="s">
        <v>9</v>
      </c>
      <c r="AW3158" s="12" t="s">
        <v>35</v>
      </c>
      <c r="AX3158" s="12" t="s">
        <v>74</v>
      </c>
      <c r="AY3158" s="153" t="s">
        <v>181</v>
      </c>
    </row>
    <row r="3159" spans="2:65" s="13" customFormat="1" ht="11.25">
      <c r="B3159" s="158"/>
      <c r="D3159" s="146" t="s">
        <v>194</v>
      </c>
      <c r="E3159" s="159" t="s">
        <v>3</v>
      </c>
      <c r="F3159" s="160" t="s">
        <v>74</v>
      </c>
      <c r="H3159" s="161">
        <v>0</v>
      </c>
      <c r="I3159" s="162"/>
      <c r="L3159" s="158"/>
      <c r="M3159" s="163"/>
      <c r="T3159" s="164"/>
      <c r="AT3159" s="159" t="s">
        <v>194</v>
      </c>
      <c r="AU3159" s="159" t="s">
        <v>82</v>
      </c>
      <c r="AV3159" s="13" t="s">
        <v>82</v>
      </c>
      <c r="AW3159" s="13" t="s">
        <v>35</v>
      </c>
      <c r="AX3159" s="13" t="s">
        <v>74</v>
      </c>
      <c r="AY3159" s="159" t="s">
        <v>181</v>
      </c>
    </row>
    <row r="3160" spans="2:65" s="14" customFormat="1" ht="11.25">
      <c r="B3160" s="165"/>
      <c r="D3160" s="146" t="s">
        <v>194</v>
      </c>
      <c r="E3160" s="166" t="s">
        <v>3</v>
      </c>
      <c r="F3160" s="167" t="s">
        <v>204</v>
      </c>
      <c r="H3160" s="168">
        <v>0</v>
      </c>
      <c r="I3160" s="169"/>
      <c r="L3160" s="165"/>
      <c r="M3160" s="170"/>
      <c r="T3160" s="171"/>
      <c r="AT3160" s="166" t="s">
        <v>194</v>
      </c>
      <c r="AU3160" s="166" t="s">
        <v>82</v>
      </c>
      <c r="AV3160" s="14" t="s">
        <v>188</v>
      </c>
      <c r="AW3160" s="14" t="s">
        <v>35</v>
      </c>
      <c r="AX3160" s="14" t="s">
        <v>9</v>
      </c>
      <c r="AY3160" s="166" t="s">
        <v>181</v>
      </c>
    </row>
    <row r="3161" spans="2:65" s="1" customFormat="1" ht="21.75" customHeight="1">
      <c r="B3161" s="132"/>
      <c r="C3161" s="133" t="s">
        <v>3098</v>
      </c>
      <c r="D3161" s="133" t="s">
        <v>183</v>
      </c>
      <c r="E3161" s="134" t="s">
        <v>3099</v>
      </c>
      <c r="F3161" s="135" t="s">
        <v>3100</v>
      </c>
      <c r="G3161" s="136" t="s">
        <v>980</v>
      </c>
      <c r="H3161" s="137">
        <v>0</v>
      </c>
      <c r="I3161" s="138"/>
      <c r="J3161" s="139">
        <f>ROUND(I3161*H3161,0)</f>
        <v>0</v>
      </c>
      <c r="K3161" s="135" t="s">
        <v>187</v>
      </c>
      <c r="L3161" s="33"/>
      <c r="M3161" s="140" t="s">
        <v>3</v>
      </c>
      <c r="N3161" s="141" t="s">
        <v>45</v>
      </c>
      <c r="P3161" s="142">
        <f>O3161*H3161</f>
        <v>0</v>
      </c>
      <c r="Q3161" s="142">
        <v>0</v>
      </c>
      <c r="R3161" s="142">
        <f>Q3161*H3161</f>
        <v>0</v>
      </c>
      <c r="S3161" s="142">
        <v>0</v>
      </c>
      <c r="T3161" s="143">
        <f>S3161*H3161</f>
        <v>0</v>
      </c>
      <c r="AR3161" s="144" t="s">
        <v>333</v>
      </c>
      <c r="AT3161" s="144" t="s">
        <v>183</v>
      </c>
      <c r="AU3161" s="144" t="s">
        <v>82</v>
      </c>
      <c r="AY3161" s="18" t="s">
        <v>181</v>
      </c>
      <c r="BE3161" s="145">
        <f>IF(N3161="základní",J3161,0)</f>
        <v>0</v>
      </c>
      <c r="BF3161" s="145">
        <f>IF(N3161="snížená",J3161,0)</f>
        <v>0</v>
      </c>
      <c r="BG3161" s="145">
        <f>IF(N3161="zákl. přenesená",J3161,0)</f>
        <v>0</v>
      </c>
      <c r="BH3161" s="145">
        <f>IF(N3161="sníž. přenesená",J3161,0)</f>
        <v>0</v>
      </c>
      <c r="BI3161" s="145">
        <f>IF(N3161="nulová",J3161,0)</f>
        <v>0</v>
      </c>
      <c r="BJ3161" s="18" t="s">
        <v>9</v>
      </c>
      <c r="BK3161" s="145">
        <f>ROUND(I3161*H3161,0)</f>
        <v>0</v>
      </c>
      <c r="BL3161" s="18" t="s">
        <v>333</v>
      </c>
      <c r="BM3161" s="144" t="s">
        <v>3101</v>
      </c>
    </row>
    <row r="3162" spans="2:65" s="1" customFormat="1" ht="19.5">
      <c r="B3162" s="33"/>
      <c r="D3162" s="146" t="s">
        <v>190</v>
      </c>
      <c r="F3162" s="147" t="s">
        <v>3102</v>
      </c>
      <c r="I3162" s="148"/>
      <c r="L3162" s="33"/>
      <c r="M3162" s="149"/>
      <c r="T3162" s="54"/>
      <c r="AT3162" s="18" t="s">
        <v>190</v>
      </c>
      <c r="AU3162" s="18" t="s">
        <v>82</v>
      </c>
    </row>
    <row r="3163" spans="2:65" s="1" customFormat="1" ht="11.25">
      <c r="B3163" s="33"/>
      <c r="D3163" s="150" t="s">
        <v>192</v>
      </c>
      <c r="F3163" s="151" t="s">
        <v>3103</v>
      </c>
      <c r="I3163" s="148"/>
      <c r="L3163" s="33"/>
      <c r="M3163" s="149"/>
      <c r="T3163" s="54"/>
      <c r="AT3163" s="18" t="s">
        <v>192</v>
      </c>
      <c r="AU3163" s="18" t="s">
        <v>82</v>
      </c>
    </row>
    <row r="3164" spans="2:65" s="12" customFormat="1" ht="11.25">
      <c r="B3164" s="152"/>
      <c r="D3164" s="146" t="s">
        <v>194</v>
      </c>
      <c r="E3164" s="153" t="s">
        <v>3</v>
      </c>
      <c r="F3164" s="154" t="s">
        <v>3104</v>
      </c>
      <c r="H3164" s="153" t="s">
        <v>3</v>
      </c>
      <c r="I3164" s="155"/>
      <c r="L3164" s="152"/>
      <c r="M3164" s="156"/>
      <c r="T3164" s="157"/>
      <c r="AT3164" s="153" t="s">
        <v>194</v>
      </c>
      <c r="AU3164" s="153" t="s">
        <v>82</v>
      </c>
      <c r="AV3164" s="12" t="s">
        <v>9</v>
      </c>
      <c r="AW3164" s="12" t="s">
        <v>35</v>
      </c>
      <c r="AX3164" s="12" t="s">
        <v>74</v>
      </c>
      <c r="AY3164" s="153" t="s">
        <v>181</v>
      </c>
    </row>
    <row r="3165" spans="2:65" s="12" customFormat="1" ht="11.25">
      <c r="B3165" s="152"/>
      <c r="D3165" s="146" t="s">
        <v>194</v>
      </c>
      <c r="E3165" s="153" t="s">
        <v>3</v>
      </c>
      <c r="F3165" s="154" t="s">
        <v>3105</v>
      </c>
      <c r="H3165" s="153" t="s">
        <v>3</v>
      </c>
      <c r="I3165" s="155"/>
      <c r="L3165" s="152"/>
      <c r="M3165" s="156"/>
      <c r="T3165" s="157"/>
      <c r="AT3165" s="153" t="s">
        <v>194</v>
      </c>
      <c r="AU3165" s="153" t="s">
        <v>82</v>
      </c>
      <c r="AV3165" s="12" t="s">
        <v>9</v>
      </c>
      <c r="AW3165" s="12" t="s">
        <v>35</v>
      </c>
      <c r="AX3165" s="12" t="s">
        <v>74</v>
      </c>
      <c r="AY3165" s="153" t="s">
        <v>181</v>
      </c>
    </row>
    <row r="3166" spans="2:65" s="14" customFormat="1" ht="11.25">
      <c r="B3166" s="165"/>
      <c r="D3166" s="146" t="s">
        <v>194</v>
      </c>
      <c r="E3166" s="166" t="s">
        <v>3</v>
      </c>
      <c r="F3166" s="167" t="s">
        <v>204</v>
      </c>
      <c r="H3166" s="168">
        <v>0</v>
      </c>
      <c r="I3166" s="169"/>
      <c r="L3166" s="165"/>
      <c r="M3166" s="170"/>
      <c r="T3166" s="171"/>
      <c r="AT3166" s="166" t="s">
        <v>194</v>
      </c>
      <c r="AU3166" s="166" t="s">
        <v>82</v>
      </c>
      <c r="AV3166" s="14" t="s">
        <v>188</v>
      </c>
      <c r="AW3166" s="14" t="s">
        <v>35</v>
      </c>
      <c r="AX3166" s="14" t="s">
        <v>9</v>
      </c>
      <c r="AY3166" s="166" t="s">
        <v>181</v>
      </c>
    </row>
    <row r="3167" spans="2:65" s="1" customFormat="1" ht="24.2" customHeight="1">
      <c r="B3167" s="132"/>
      <c r="C3167" s="172" t="s">
        <v>3106</v>
      </c>
      <c r="D3167" s="172" t="s">
        <v>403</v>
      </c>
      <c r="E3167" s="173" t="s">
        <v>3107</v>
      </c>
      <c r="F3167" s="174" t="s">
        <v>3108</v>
      </c>
      <c r="G3167" s="175" t="s">
        <v>980</v>
      </c>
      <c r="H3167" s="176">
        <v>0</v>
      </c>
      <c r="I3167" s="177"/>
      <c r="J3167" s="178">
        <f>ROUND(I3167*H3167,0)</f>
        <v>0</v>
      </c>
      <c r="K3167" s="174" t="s">
        <v>3</v>
      </c>
      <c r="L3167" s="179"/>
      <c r="M3167" s="180" t="s">
        <v>3</v>
      </c>
      <c r="N3167" s="181" t="s">
        <v>45</v>
      </c>
      <c r="P3167" s="142">
        <f>O3167*H3167</f>
        <v>0</v>
      </c>
      <c r="Q3167" s="142">
        <v>4.2999999999999997E-2</v>
      </c>
      <c r="R3167" s="142">
        <f>Q3167*H3167</f>
        <v>0</v>
      </c>
      <c r="S3167" s="142">
        <v>0</v>
      </c>
      <c r="T3167" s="143">
        <f>S3167*H3167</f>
        <v>0</v>
      </c>
      <c r="AR3167" s="144" t="s">
        <v>446</v>
      </c>
      <c r="AT3167" s="144" t="s">
        <v>403</v>
      </c>
      <c r="AU3167" s="144" t="s">
        <v>82</v>
      </c>
      <c r="AY3167" s="18" t="s">
        <v>181</v>
      </c>
      <c r="BE3167" s="145">
        <f>IF(N3167="základní",J3167,0)</f>
        <v>0</v>
      </c>
      <c r="BF3167" s="145">
        <f>IF(N3167="snížená",J3167,0)</f>
        <v>0</v>
      </c>
      <c r="BG3167" s="145">
        <f>IF(N3167="zákl. přenesená",J3167,0)</f>
        <v>0</v>
      </c>
      <c r="BH3167" s="145">
        <f>IF(N3167="sníž. přenesená",J3167,0)</f>
        <v>0</v>
      </c>
      <c r="BI3167" s="145">
        <f>IF(N3167="nulová",J3167,0)</f>
        <v>0</v>
      </c>
      <c r="BJ3167" s="18" t="s">
        <v>9</v>
      </c>
      <c r="BK3167" s="145">
        <f>ROUND(I3167*H3167,0)</f>
        <v>0</v>
      </c>
      <c r="BL3167" s="18" t="s">
        <v>333</v>
      </c>
      <c r="BM3167" s="144" t="s">
        <v>3109</v>
      </c>
    </row>
    <row r="3168" spans="2:65" s="1" customFormat="1" ht="11.25">
      <c r="B3168" s="33"/>
      <c r="D3168" s="146" t="s">
        <v>190</v>
      </c>
      <c r="F3168" s="147" t="s">
        <v>3108</v>
      </c>
      <c r="I3168" s="148"/>
      <c r="L3168" s="33"/>
      <c r="M3168" s="149"/>
      <c r="T3168" s="54"/>
      <c r="AT3168" s="18" t="s">
        <v>190</v>
      </c>
      <c r="AU3168" s="18" t="s">
        <v>82</v>
      </c>
    </row>
    <row r="3169" spans="2:65" s="1" customFormat="1" ht="21.75" customHeight="1">
      <c r="B3169" s="132"/>
      <c r="C3169" s="133" t="s">
        <v>3110</v>
      </c>
      <c r="D3169" s="133" t="s">
        <v>183</v>
      </c>
      <c r="E3169" s="134" t="s">
        <v>3111</v>
      </c>
      <c r="F3169" s="135" t="s">
        <v>3112</v>
      </c>
      <c r="G3169" s="136" t="s">
        <v>980</v>
      </c>
      <c r="H3169" s="137">
        <v>1</v>
      </c>
      <c r="I3169" s="138"/>
      <c r="J3169" s="139">
        <f>ROUND(I3169*H3169,0)</f>
        <v>0</v>
      </c>
      <c r="K3169" s="135" t="s">
        <v>187</v>
      </c>
      <c r="L3169" s="33"/>
      <c r="M3169" s="140" t="s">
        <v>3</v>
      </c>
      <c r="N3169" s="141" t="s">
        <v>45</v>
      </c>
      <c r="P3169" s="142">
        <f>O3169*H3169</f>
        <v>0</v>
      </c>
      <c r="Q3169" s="142">
        <v>0</v>
      </c>
      <c r="R3169" s="142">
        <f>Q3169*H3169</f>
        <v>0</v>
      </c>
      <c r="S3169" s="142">
        <v>0</v>
      </c>
      <c r="T3169" s="143">
        <f>S3169*H3169</f>
        <v>0</v>
      </c>
      <c r="AR3169" s="144" t="s">
        <v>333</v>
      </c>
      <c r="AT3169" s="144" t="s">
        <v>183</v>
      </c>
      <c r="AU3169" s="144" t="s">
        <v>82</v>
      </c>
      <c r="AY3169" s="18" t="s">
        <v>181</v>
      </c>
      <c r="BE3169" s="145">
        <f>IF(N3169="základní",J3169,0)</f>
        <v>0</v>
      </c>
      <c r="BF3169" s="145">
        <f>IF(N3169="snížená",J3169,0)</f>
        <v>0</v>
      </c>
      <c r="BG3169" s="145">
        <f>IF(N3169="zákl. přenesená",J3169,0)</f>
        <v>0</v>
      </c>
      <c r="BH3169" s="145">
        <f>IF(N3169="sníž. přenesená",J3169,0)</f>
        <v>0</v>
      </c>
      <c r="BI3169" s="145">
        <f>IF(N3169="nulová",J3169,0)</f>
        <v>0</v>
      </c>
      <c r="BJ3169" s="18" t="s">
        <v>9</v>
      </c>
      <c r="BK3169" s="145">
        <f>ROUND(I3169*H3169,0)</f>
        <v>0</v>
      </c>
      <c r="BL3169" s="18" t="s">
        <v>333</v>
      </c>
      <c r="BM3169" s="144" t="s">
        <v>3113</v>
      </c>
    </row>
    <row r="3170" spans="2:65" s="1" customFormat="1" ht="19.5">
      <c r="B3170" s="33"/>
      <c r="D3170" s="146" t="s">
        <v>190</v>
      </c>
      <c r="F3170" s="147" t="s">
        <v>3114</v>
      </c>
      <c r="I3170" s="148"/>
      <c r="L3170" s="33"/>
      <c r="M3170" s="149"/>
      <c r="T3170" s="54"/>
      <c r="AT3170" s="18" t="s">
        <v>190</v>
      </c>
      <c r="AU3170" s="18" t="s">
        <v>82</v>
      </c>
    </row>
    <row r="3171" spans="2:65" s="1" customFormat="1" ht="11.25">
      <c r="B3171" s="33"/>
      <c r="D3171" s="150" t="s">
        <v>192</v>
      </c>
      <c r="F3171" s="151" t="s">
        <v>3115</v>
      </c>
      <c r="I3171" s="148"/>
      <c r="L3171" s="33"/>
      <c r="M3171" s="149"/>
      <c r="T3171" s="54"/>
      <c r="AT3171" s="18" t="s">
        <v>192</v>
      </c>
      <c r="AU3171" s="18" t="s">
        <v>82</v>
      </c>
    </row>
    <row r="3172" spans="2:65" s="1" customFormat="1" ht="16.5" customHeight="1">
      <c r="B3172" s="132"/>
      <c r="C3172" s="172" t="s">
        <v>3116</v>
      </c>
      <c r="D3172" s="172" t="s">
        <v>403</v>
      </c>
      <c r="E3172" s="173" t="s">
        <v>3117</v>
      </c>
      <c r="F3172" s="174" t="s">
        <v>3118</v>
      </c>
      <c r="G3172" s="175" t="s">
        <v>980</v>
      </c>
      <c r="H3172" s="176">
        <v>1</v>
      </c>
      <c r="I3172" s="177"/>
      <c r="J3172" s="178">
        <f>ROUND(I3172*H3172,0)</f>
        <v>0</v>
      </c>
      <c r="K3172" s="174" t="s">
        <v>3</v>
      </c>
      <c r="L3172" s="179"/>
      <c r="M3172" s="180" t="s">
        <v>3</v>
      </c>
      <c r="N3172" s="181" t="s">
        <v>45</v>
      </c>
      <c r="P3172" s="142">
        <f>O3172*H3172</f>
        <v>0</v>
      </c>
      <c r="Q3172" s="142">
        <v>1.7500000000000002E-2</v>
      </c>
      <c r="R3172" s="142">
        <f>Q3172*H3172</f>
        <v>1.7500000000000002E-2</v>
      </c>
      <c r="S3172" s="142">
        <v>0</v>
      </c>
      <c r="T3172" s="143">
        <f>S3172*H3172</f>
        <v>0</v>
      </c>
      <c r="AR3172" s="144" t="s">
        <v>446</v>
      </c>
      <c r="AT3172" s="144" t="s">
        <v>403</v>
      </c>
      <c r="AU3172" s="144" t="s">
        <v>82</v>
      </c>
      <c r="AY3172" s="18" t="s">
        <v>181</v>
      </c>
      <c r="BE3172" s="145">
        <f>IF(N3172="základní",J3172,0)</f>
        <v>0</v>
      </c>
      <c r="BF3172" s="145">
        <f>IF(N3172="snížená",J3172,0)</f>
        <v>0</v>
      </c>
      <c r="BG3172" s="145">
        <f>IF(N3172="zákl. přenesená",J3172,0)</f>
        <v>0</v>
      </c>
      <c r="BH3172" s="145">
        <f>IF(N3172="sníž. přenesená",J3172,0)</f>
        <v>0</v>
      </c>
      <c r="BI3172" s="145">
        <f>IF(N3172="nulová",J3172,0)</f>
        <v>0</v>
      </c>
      <c r="BJ3172" s="18" t="s">
        <v>9</v>
      </c>
      <c r="BK3172" s="145">
        <f>ROUND(I3172*H3172,0)</f>
        <v>0</v>
      </c>
      <c r="BL3172" s="18" t="s">
        <v>333</v>
      </c>
      <c r="BM3172" s="144" t="s">
        <v>3119</v>
      </c>
    </row>
    <row r="3173" spans="2:65" s="1" customFormat="1" ht="11.25">
      <c r="B3173" s="33"/>
      <c r="D3173" s="146" t="s">
        <v>190</v>
      </c>
      <c r="F3173" s="147" t="s">
        <v>3118</v>
      </c>
      <c r="I3173" s="148"/>
      <c r="L3173" s="33"/>
      <c r="M3173" s="149"/>
      <c r="T3173" s="54"/>
      <c r="AT3173" s="18" t="s">
        <v>190</v>
      </c>
      <c r="AU3173" s="18" t="s">
        <v>82</v>
      </c>
    </row>
    <row r="3174" spans="2:65" s="12" customFormat="1" ht="11.25">
      <c r="B3174" s="152"/>
      <c r="D3174" s="146" t="s">
        <v>194</v>
      </c>
      <c r="E3174" s="153" t="s">
        <v>3</v>
      </c>
      <c r="F3174" s="154" t="s">
        <v>3120</v>
      </c>
      <c r="H3174" s="153" t="s">
        <v>3</v>
      </c>
      <c r="I3174" s="155"/>
      <c r="L3174" s="152"/>
      <c r="M3174" s="156"/>
      <c r="T3174" s="157"/>
      <c r="AT3174" s="153" t="s">
        <v>194</v>
      </c>
      <c r="AU3174" s="153" t="s">
        <v>82</v>
      </c>
      <c r="AV3174" s="12" t="s">
        <v>9</v>
      </c>
      <c r="AW3174" s="12" t="s">
        <v>35</v>
      </c>
      <c r="AX3174" s="12" t="s">
        <v>74</v>
      </c>
      <c r="AY3174" s="153" t="s">
        <v>181</v>
      </c>
    </row>
    <row r="3175" spans="2:65" s="12" customFormat="1" ht="11.25">
      <c r="B3175" s="152"/>
      <c r="D3175" s="146" t="s">
        <v>194</v>
      </c>
      <c r="E3175" s="153" t="s">
        <v>3</v>
      </c>
      <c r="F3175" s="154" t="s">
        <v>3121</v>
      </c>
      <c r="H3175" s="153" t="s">
        <v>3</v>
      </c>
      <c r="I3175" s="155"/>
      <c r="L3175" s="152"/>
      <c r="M3175" s="156"/>
      <c r="T3175" s="157"/>
      <c r="AT3175" s="153" t="s">
        <v>194</v>
      </c>
      <c r="AU3175" s="153" t="s">
        <v>82</v>
      </c>
      <c r="AV3175" s="12" t="s">
        <v>9</v>
      </c>
      <c r="AW3175" s="12" t="s">
        <v>35</v>
      </c>
      <c r="AX3175" s="12" t="s">
        <v>74</v>
      </c>
      <c r="AY3175" s="153" t="s">
        <v>181</v>
      </c>
    </row>
    <row r="3176" spans="2:65" s="13" customFormat="1" ht="11.25">
      <c r="B3176" s="158"/>
      <c r="D3176" s="146" t="s">
        <v>194</v>
      </c>
      <c r="E3176" s="159" t="s">
        <v>3</v>
      </c>
      <c r="F3176" s="160" t="s">
        <v>3122</v>
      </c>
      <c r="H3176" s="161">
        <v>1</v>
      </c>
      <c r="I3176" s="162"/>
      <c r="L3176" s="158"/>
      <c r="M3176" s="163"/>
      <c r="T3176" s="164"/>
      <c r="AT3176" s="159" t="s">
        <v>194</v>
      </c>
      <c r="AU3176" s="159" t="s">
        <v>82</v>
      </c>
      <c r="AV3176" s="13" t="s">
        <v>82</v>
      </c>
      <c r="AW3176" s="13" t="s">
        <v>35</v>
      </c>
      <c r="AX3176" s="13" t="s">
        <v>74</v>
      </c>
      <c r="AY3176" s="159" t="s">
        <v>181</v>
      </c>
    </row>
    <row r="3177" spans="2:65" s="12" customFormat="1" ht="11.25">
      <c r="B3177" s="152"/>
      <c r="D3177" s="146" t="s">
        <v>194</v>
      </c>
      <c r="E3177" s="153" t="s">
        <v>3</v>
      </c>
      <c r="F3177" s="154" t="s">
        <v>3123</v>
      </c>
      <c r="H3177" s="153" t="s">
        <v>3</v>
      </c>
      <c r="I3177" s="155"/>
      <c r="L3177" s="152"/>
      <c r="M3177" s="156"/>
      <c r="T3177" s="157"/>
      <c r="AT3177" s="153" t="s">
        <v>194</v>
      </c>
      <c r="AU3177" s="153" t="s">
        <v>82</v>
      </c>
      <c r="AV3177" s="12" t="s">
        <v>9</v>
      </c>
      <c r="AW3177" s="12" t="s">
        <v>35</v>
      </c>
      <c r="AX3177" s="12" t="s">
        <v>74</v>
      </c>
      <c r="AY3177" s="153" t="s">
        <v>181</v>
      </c>
    </row>
    <row r="3178" spans="2:65" s="14" customFormat="1" ht="11.25">
      <c r="B3178" s="165"/>
      <c r="D3178" s="146" t="s">
        <v>194</v>
      </c>
      <c r="E3178" s="166" t="s">
        <v>3</v>
      </c>
      <c r="F3178" s="167" t="s">
        <v>204</v>
      </c>
      <c r="H3178" s="168">
        <v>1</v>
      </c>
      <c r="I3178" s="169"/>
      <c r="L3178" s="165"/>
      <c r="M3178" s="170"/>
      <c r="T3178" s="171"/>
      <c r="AT3178" s="166" t="s">
        <v>194</v>
      </c>
      <c r="AU3178" s="166" t="s">
        <v>82</v>
      </c>
      <c r="AV3178" s="14" t="s">
        <v>188</v>
      </c>
      <c r="AW3178" s="14" t="s">
        <v>35</v>
      </c>
      <c r="AX3178" s="14" t="s">
        <v>9</v>
      </c>
      <c r="AY3178" s="166" t="s">
        <v>181</v>
      </c>
    </row>
    <row r="3179" spans="2:65" s="1" customFormat="1" ht="16.5" customHeight="1">
      <c r="B3179" s="132"/>
      <c r="C3179" s="133" t="s">
        <v>3124</v>
      </c>
      <c r="D3179" s="133" t="s">
        <v>183</v>
      </c>
      <c r="E3179" s="134" t="s">
        <v>3125</v>
      </c>
      <c r="F3179" s="135" t="s">
        <v>3126</v>
      </c>
      <c r="G3179" s="136" t="s">
        <v>980</v>
      </c>
      <c r="H3179" s="137">
        <v>1</v>
      </c>
      <c r="I3179" s="138"/>
      <c r="J3179" s="139">
        <f>ROUND(I3179*H3179,0)</f>
        <v>0</v>
      </c>
      <c r="K3179" s="135" t="s">
        <v>187</v>
      </c>
      <c r="L3179" s="33"/>
      <c r="M3179" s="140" t="s">
        <v>3</v>
      </c>
      <c r="N3179" s="141" t="s">
        <v>45</v>
      </c>
      <c r="P3179" s="142">
        <f>O3179*H3179</f>
        <v>0</v>
      </c>
      <c r="Q3179" s="142">
        <v>9.2000000000000003E-4</v>
      </c>
      <c r="R3179" s="142">
        <f>Q3179*H3179</f>
        <v>9.2000000000000003E-4</v>
      </c>
      <c r="S3179" s="142">
        <v>0</v>
      </c>
      <c r="T3179" s="143">
        <f>S3179*H3179</f>
        <v>0</v>
      </c>
      <c r="AR3179" s="144" t="s">
        <v>333</v>
      </c>
      <c r="AT3179" s="144" t="s">
        <v>183</v>
      </c>
      <c r="AU3179" s="144" t="s">
        <v>82</v>
      </c>
      <c r="AY3179" s="18" t="s">
        <v>181</v>
      </c>
      <c r="BE3179" s="145">
        <f>IF(N3179="základní",J3179,0)</f>
        <v>0</v>
      </c>
      <c r="BF3179" s="145">
        <f>IF(N3179="snížená",J3179,0)</f>
        <v>0</v>
      </c>
      <c r="BG3179" s="145">
        <f>IF(N3179="zákl. přenesená",J3179,0)</f>
        <v>0</v>
      </c>
      <c r="BH3179" s="145">
        <f>IF(N3179="sníž. přenesená",J3179,0)</f>
        <v>0</v>
      </c>
      <c r="BI3179" s="145">
        <f>IF(N3179="nulová",J3179,0)</f>
        <v>0</v>
      </c>
      <c r="BJ3179" s="18" t="s">
        <v>9</v>
      </c>
      <c r="BK3179" s="145">
        <f>ROUND(I3179*H3179,0)</f>
        <v>0</v>
      </c>
      <c r="BL3179" s="18" t="s">
        <v>333</v>
      </c>
      <c r="BM3179" s="144" t="s">
        <v>3127</v>
      </c>
    </row>
    <row r="3180" spans="2:65" s="1" customFormat="1" ht="11.25">
      <c r="B3180" s="33"/>
      <c r="D3180" s="146" t="s">
        <v>190</v>
      </c>
      <c r="F3180" s="147" t="s">
        <v>3128</v>
      </c>
      <c r="I3180" s="148"/>
      <c r="L3180" s="33"/>
      <c r="M3180" s="149"/>
      <c r="T3180" s="54"/>
      <c r="AT3180" s="18" t="s">
        <v>190</v>
      </c>
      <c r="AU3180" s="18" t="s">
        <v>82</v>
      </c>
    </row>
    <row r="3181" spans="2:65" s="1" customFormat="1" ht="11.25">
      <c r="B3181" s="33"/>
      <c r="D3181" s="150" t="s">
        <v>192</v>
      </c>
      <c r="F3181" s="151" t="s">
        <v>3129</v>
      </c>
      <c r="I3181" s="148"/>
      <c r="L3181" s="33"/>
      <c r="M3181" s="149"/>
      <c r="T3181" s="54"/>
      <c r="AT3181" s="18" t="s">
        <v>192</v>
      </c>
      <c r="AU3181" s="18" t="s">
        <v>82</v>
      </c>
    </row>
    <row r="3182" spans="2:65" s="12" customFormat="1" ht="11.25">
      <c r="B3182" s="152"/>
      <c r="D3182" s="146" t="s">
        <v>194</v>
      </c>
      <c r="E3182" s="153" t="s">
        <v>3</v>
      </c>
      <c r="F3182" s="154" t="s">
        <v>3130</v>
      </c>
      <c r="H3182" s="153" t="s">
        <v>3</v>
      </c>
      <c r="I3182" s="155"/>
      <c r="L3182" s="152"/>
      <c r="M3182" s="156"/>
      <c r="T3182" s="157"/>
      <c r="AT3182" s="153" t="s">
        <v>194</v>
      </c>
      <c r="AU3182" s="153" t="s">
        <v>82</v>
      </c>
      <c r="AV3182" s="12" t="s">
        <v>9</v>
      </c>
      <c r="AW3182" s="12" t="s">
        <v>35</v>
      </c>
      <c r="AX3182" s="12" t="s">
        <v>74</v>
      </c>
      <c r="AY3182" s="153" t="s">
        <v>181</v>
      </c>
    </row>
    <row r="3183" spans="2:65" s="12" customFormat="1" ht="11.25">
      <c r="B3183" s="152"/>
      <c r="D3183" s="146" t="s">
        <v>194</v>
      </c>
      <c r="E3183" s="153" t="s">
        <v>3</v>
      </c>
      <c r="F3183" s="154" t="s">
        <v>3131</v>
      </c>
      <c r="H3183" s="153" t="s">
        <v>3</v>
      </c>
      <c r="I3183" s="155"/>
      <c r="L3183" s="152"/>
      <c r="M3183" s="156"/>
      <c r="T3183" s="157"/>
      <c r="AT3183" s="153" t="s">
        <v>194</v>
      </c>
      <c r="AU3183" s="153" t="s">
        <v>82</v>
      </c>
      <c r="AV3183" s="12" t="s">
        <v>9</v>
      </c>
      <c r="AW3183" s="12" t="s">
        <v>35</v>
      </c>
      <c r="AX3183" s="12" t="s">
        <v>74</v>
      </c>
      <c r="AY3183" s="153" t="s">
        <v>181</v>
      </c>
    </row>
    <row r="3184" spans="2:65" s="13" customFormat="1" ht="11.25">
      <c r="B3184" s="158"/>
      <c r="D3184" s="146" t="s">
        <v>194</v>
      </c>
      <c r="E3184" s="159" t="s">
        <v>3</v>
      </c>
      <c r="F3184" s="160" t="s">
        <v>9</v>
      </c>
      <c r="H3184" s="161">
        <v>1</v>
      </c>
      <c r="I3184" s="162"/>
      <c r="L3184" s="158"/>
      <c r="M3184" s="163"/>
      <c r="T3184" s="164"/>
      <c r="AT3184" s="159" t="s">
        <v>194</v>
      </c>
      <c r="AU3184" s="159" t="s">
        <v>82</v>
      </c>
      <c r="AV3184" s="13" t="s">
        <v>82</v>
      </c>
      <c r="AW3184" s="13" t="s">
        <v>35</v>
      </c>
      <c r="AX3184" s="13" t="s">
        <v>74</v>
      </c>
      <c r="AY3184" s="159" t="s">
        <v>181</v>
      </c>
    </row>
    <row r="3185" spans="2:65" s="14" customFormat="1" ht="11.25">
      <c r="B3185" s="165"/>
      <c r="D3185" s="146" t="s">
        <v>194</v>
      </c>
      <c r="E3185" s="166" t="s">
        <v>3</v>
      </c>
      <c r="F3185" s="167" t="s">
        <v>204</v>
      </c>
      <c r="H3185" s="168">
        <v>1</v>
      </c>
      <c r="I3185" s="169"/>
      <c r="L3185" s="165"/>
      <c r="M3185" s="170"/>
      <c r="T3185" s="171"/>
      <c r="AT3185" s="166" t="s">
        <v>194</v>
      </c>
      <c r="AU3185" s="166" t="s">
        <v>82</v>
      </c>
      <c r="AV3185" s="14" t="s">
        <v>188</v>
      </c>
      <c r="AW3185" s="14" t="s">
        <v>35</v>
      </c>
      <c r="AX3185" s="14" t="s">
        <v>9</v>
      </c>
      <c r="AY3185" s="166" t="s">
        <v>181</v>
      </c>
    </row>
    <row r="3186" spans="2:65" s="1" customFormat="1" ht="16.5" customHeight="1">
      <c r="B3186" s="132"/>
      <c r="C3186" s="172" t="s">
        <v>3132</v>
      </c>
      <c r="D3186" s="172" t="s">
        <v>403</v>
      </c>
      <c r="E3186" s="173" t="s">
        <v>3133</v>
      </c>
      <c r="F3186" s="174" t="s">
        <v>3134</v>
      </c>
      <c r="G3186" s="175" t="s">
        <v>1086</v>
      </c>
      <c r="H3186" s="176">
        <v>155000</v>
      </c>
      <c r="I3186" s="177"/>
      <c r="J3186" s="178">
        <f>ROUND(I3186*H3186,0)</f>
        <v>0</v>
      </c>
      <c r="K3186" s="174" t="s">
        <v>3</v>
      </c>
      <c r="L3186" s="179"/>
      <c r="M3186" s="180" t="s">
        <v>3</v>
      </c>
      <c r="N3186" s="181" t="s">
        <v>45</v>
      </c>
      <c r="P3186" s="142">
        <f>O3186*H3186</f>
        <v>0</v>
      </c>
      <c r="Q3186" s="142">
        <v>0</v>
      </c>
      <c r="R3186" s="142">
        <f>Q3186*H3186</f>
        <v>0</v>
      </c>
      <c r="S3186" s="142">
        <v>0</v>
      </c>
      <c r="T3186" s="143">
        <f>S3186*H3186</f>
        <v>0</v>
      </c>
      <c r="AR3186" s="144" t="s">
        <v>446</v>
      </c>
      <c r="AT3186" s="144" t="s">
        <v>403</v>
      </c>
      <c r="AU3186" s="144" t="s">
        <v>82</v>
      </c>
      <c r="AY3186" s="18" t="s">
        <v>181</v>
      </c>
      <c r="BE3186" s="145">
        <f>IF(N3186="základní",J3186,0)</f>
        <v>0</v>
      </c>
      <c r="BF3186" s="145">
        <f>IF(N3186="snížená",J3186,0)</f>
        <v>0</v>
      </c>
      <c r="BG3186" s="145">
        <f>IF(N3186="zákl. přenesená",J3186,0)</f>
        <v>0</v>
      </c>
      <c r="BH3186" s="145">
        <f>IF(N3186="sníž. přenesená",J3186,0)</f>
        <v>0</v>
      </c>
      <c r="BI3186" s="145">
        <f>IF(N3186="nulová",J3186,0)</f>
        <v>0</v>
      </c>
      <c r="BJ3186" s="18" t="s">
        <v>9</v>
      </c>
      <c r="BK3186" s="145">
        <f>ROUND(I3186*H3186,0)</f>
        <v>0</v>
      </c>
      <c r="BL3186" s="18" t="s">
        <v>333</v>
      </c>
      <c r="BM3186" s="144" t="s">
        <v>3135</v>
      </c>
    </row>
    <row r="3187" spans="2:65" s="1" customFormat="1" ht="11.25">
      <c r="B3187" s="33"/>
      <c r="D3187" s="146" t="s">
        <v>190</v>
      </c>
      <c r="F3187" s="147" t="s">
        <v>3134</v>
      </c>
      <c r="I3187" s="148"/>
      <c r="L3187" s="33"/>
      <c r="M3187" s="149"/>
      <c r="T3187" s="54"/>
      <c r="AT3187" s="18" t="s">
        <v>190</v>
      </c>
      <c r="AU3187" s="18" t="s">
        <v>82</v>
      </c>
    </row>
    <row r="3188" spans="2:65" s="1" customFormat="1" ht="19.5">
      <c r="B3188" s="33"/>
      <c r="D3188" s="146" t="s">
        <v>698</v>
      </c>
      <c r="F3188" s="189" t="s">
        <v>3136</v>
      </c>
      <c r="I3188" s="148"/>
      <c r="L3188" s="33"/>
      <c r="M3188" s="149"/>
      <c r="T3188" s="54"/>
      <c r="AT3188" s="18" t="s">
        <v>698</v>
      </c>
      <c r="AU3188" s="18" t="s">
        <v>82</v>
      </c>
    </row>
    <row r="3189" spans="2:65" s="12" customFormat="1" ht="11.25">
      <c r="B3189" s="152"/>
      <c r="D3189" s="146" t="s">
        <v>194</v>
      </c>
      <c r="E3189" s="153" t="s">
        <v>3</v>
      </c>
      <c r="F3189" s="154" t="s">
        <v>3137</v>
      </c>
      <c r="H3189" s="153" t="s">
        <v>3</v>
      </c>
      <c r="I3189" s="155"/>
      <c r="L3189" s="152"/>
      <c r="M3189" s="156"/>
      <c r="T3189" s="157"/>
      <c r="AT3189" s="153" t="s">
        <v>194</v>
      </c>
      <c r="AU3189" s="153" t="s">
        <v>82</v>
      </c>
      <c r="AV3189" s="12" t="s">
        <v>9</v>
      </c>
      <c r="AW3189" s="12" t="s">
        <v>35</v>
      </c>
      <c r="AX3189" s="12" t="s">
        <v>74</v>
      </c>
      <c r="AY3189" s="153" t="s">
        <v>181</v>
      </c>
    </row>
    <row r="3190" spans="2:65" s="12" customFormat="1" ht="11.25">
      <c r="B3190" s="152"/>
      <c r="D3190" s="146" t="s">
        <v>194</v>
      </c>
      <c r="E3190" s="153" t="s">
        <v>3</v>
      </c>
      <c r="F3190" s="154" t="s">
        <v>3138</v>
      </c>
      <c r="H3190" s="153" t="s">
        <v>3</v>
      </c>
      <c r="I3190" s="155"/>
      <c r="L3190" s="152"/>
      <c r="M3190" s="156"/>
      <c r="T3190" s="157"/>
      <c r="AT3190" s="153" t="s">
        <v>194</v>
      </c>
      <c r="AU3190" s="153" t="s">
        <v>82</v>
      </c>
      <c r="AV3190" s="12" t="s">
        <v>9</v>
      </c>
      <c r="AW3190" s="12" t="s">
        <v>35</v>
      </c>
      <c r="AX3190" s="12" t="s">
        <v>74</v>
      </c>
      <c r="AY3190" s="153" t="s">
        <v>181</v>
      </c>
    </row>
    <row r="3191" spans="2:65" s="13" customFormat="1" ht="11.25">
      <c r="B3191" s="158"/>
      <c r="D3191" s="146" t="s">
        <v>194</v>
      </c>
      <c r="E3191" s="159" t="s">
        <v>3</v>
      </c>
      <c r="F3191" s="160" t="s">
        <v>3139</v>
      </c>
      <c r="H3191" s="161">
        <v>44800</v>
      </c>
      <c r="I3191" s="162"/>
      <c r="L3191" s="158"/>
      <c r="M3191" s="163"/>
      <c r="T3191" s="164"/>
      <c r="AT3191" s="159" t="s">
        <v>194</v>
      </c>
      <c r="AU3191" s="159" t="s">
        <v>82</v>
      </c>
      <c r="AV3191" s="13" t="s">
        <v>82</v>
      </c>
      <c r="AW3191" s="13" t="s">
        <v>35</v>
      </c>
      <c r="AX3191" s="13" t="s">
        <v>74</v>
      </c>
      <c r="AY3191" s="159" t="s">
        <v>181</v>
      </c>
    </row>
    <row r="3192" spans="2:65" s="12" customFormat="1" ht="11.25">
      <c r="B3192" s="152"/>
      <c r="D3192" s="146" t="s">
        <v>194</v>
      </c>
      <c r="E3192" s="153" t="s">
        <v>3</v>
      </c>
      <c r="F3192" s="154" t="s">
        <v>3140</v>
      </c>
      <c r="H3192" s="153" t="s">
        <v>3</v>
      </c>
      <c r="I3192" s="155"/>
      <c r="L3192" s="152"/>
      <c r="M3192" s="156"/>
      <c r="T3192" s="157"/>
      <c r="AT3192" s="153" t="s">
        <v>194</v>
      </c>
      <c r="AU3192" s="153" t="s">
        <v>82</v>
      </c>
      <c r="AV3192" s="12" t="s">
        <v>9</v>
      </c>
      <c r="AW3192" s="12" t="s">
        <v>35</v>
      </c>
      <c r="AX3192" s="12" t="s">
        <v>74</v>
      </c>
      <c r="AY3192" s="153" t="s">
        <v>181</v>
      </c>
    </row>
    <row r="3193" spans="2:65" s="12" customFormat="1" ht="11.25">
      <c r="B3193" s="152"/>
      <c r="D3193" s="146" t="s">
        <v>194</v>
      </c>
      <c r="E3193" s="153" t="s">
        <v>3</v>
      </c>
      <c r="F3193" s="154" t="s">
        <v>3141</v>
      </c>
      <c r="H3193" s="153" t="s">
        <v>3</v>
      </c>
      <c r="I3193" s="155"/>
      <c r="L3193" s="152"/>
      <c r="M3193" s="156"/>
      <c r="T3193" s="157"/>
      <c r="AT3193" s="153" t="s">
        <v>194</v>
      </c>
      <c r="AU3193" s="153" t="s">
        <v>82</v>
      </c>
      <c r="AV3193" s="12" t="s">
        <v>9</v>
      </c>
      <c r="AW3193" s="12" t="s">
        <v>35</v>
      </c>
      <c r="AX3193" s="12" t="s">
        <v>74</v>
      </c>
      <c r="AY3193" s="153" t="s">
        <v>181</v>
      </c>
    </row>
    <row r="3194" spans="2:65" s="12" customFormat="1" ht="11.25">
      <c r="B3194" s="152"/>
      <c r="D3194" s="146" t="s">
        <v>194</v>
      </c>
      <c r="E3194" s="153" t="s">
        <v>3</v>
      </c>
      <c r="F3194" s="154" t="s">
        <v>3142</v>
      </c>
      <c r="H3194" s="153" t="s">
        <v>3</v>
      </c>
      <c r="I3194" s="155"/>
      <c r="L3194" s="152"/>
      <c r="M3194" s="156"/>
      <c r="T3194" s="157"/>
      <c r="AT3194" s="153" t="s">
        <v>194</v>
      </c>
      <c r="AU3194" s="153" t="s">
        <v>82</v>
      </c>
      <c r="AV3194" s="12" t="s">
        <v>9</v>
      </c>
      <c r="AW3194" s="12" t="s">
        <v>35</v>
      </c>
      <c r="AX3194" s="12" t="s">
        <v>74</v>
      </c>
      <c r="AY3194" s="153" t="s">
        <v>181</v>
      </c>
    </row>
    <row r="3195" spans="2:65" s="12" customFormat="1" ht="11.25">
      <c r="B3195" s="152"/>
      <c r="D3195" s="146" t="s">
        <v>194</v>
      </c>
      <c r="E3195" s="153" t="s">
        <v>3</v>
      </c>
      <c r="F3195" s="154" t="s">
        <v>3143</v>
      </c>
      <c r="H3195" s="153" t="s">
        <v>3</v>
      </c>
      <c r="I3195" s="155"/>
      <c r="L3195" s="152"/>
      <c r="M3195" s="156"/>
      <c r="T3195" s="157"/>
      <c r="AT3195" s="153" t="s">
        <v>194</v>
      </c>
      <c r="AU3195" s="153" t="s">
        <v>82</v>
      </c>
      <c r="AV3195" s="12" t="s">
        <v>9</v>
      </c>
      <c r="AW3195" s="12" t="s">
        <v>35</v>
      </c>
      <c r="AX3195" s="12" t="s">
        <v>74</v>
      </c>
      <c r="AY3195" s="153" t="s">
        <v>181</v>
      </c>
    </row>
    <row r="3196" spans="2:65" s="12" customFormat="1" ht="11.25">
      <c r="B3196" s="152"/>
      <c r="D3196" s="146" t="s">
        <v>194</v>
      </c>
      <c r="E3196" s="153" t="s">
        <v>3</v>
      </c>
      <c r="F3196" s="154" t="s">
        <v>3144</v>
      </c>
      <c r="H3196" s="153" t="s">
        <v>3</v>
      </c>
      <c r="I3196" s="155"/>
      <c r="L3196" s="152"/>
      <c r="M3196" s="156"/>
      <c r="T3196" s="157"/>
      <c r="AT3196" s="153" t="s">
        <v>194</v>
      </c>
      <c r="AU3196" s="153" t="s">
        <v>82</v>
      </c>
      <c r="AV3196" s="12" t="s">
        <v>9</v>
      </c>
      <c r="AW3196" s="12" t="s">
        <v>35</v>
      </c>
      <c r="AX3196" s="12" t="s">
        <v>74</v>
      </c>
      <c r="AY3196" s="153" t="s">
        <v>181</v>
      </c>
    </row>
    <row r="3197" spans="2:65" s="12" customFormat="1" ht="11.25">
      <c r="B3197" s="152"/>
      <c r="D3197" s="146" t="s">
        <v>194</v>
      </c>
      <c r="E3197" s="153" t="s">
        <v>3</v>
      </c>
      <c r="F3197" s="154" t="s">
        <v>3145</v>
      </c>
      <c r="H3197" s="153" t="s">
        <v>3</v>
      </c>
      <c r="I3197" s="155"/>
      <c r="L3197" s="152"/>
      <c r="M3197" s="156"/>
      <c r="T3197" s="157"/>
      <c r="AT3197" s="153" t="s">
        <v>194</v>
      </c>
      <c r="AU3197" s="153" t="s">
        <v>82</v>
      </c>
      <c r="AV3197" s="12" t="s">
        <v>9</v>
      </c>
      <c r="AW3197" s="12" t="s">
        <v>35</v>
      </c>
      <c r="AX3197" s="12" t="s">
        <v>74</v>
      </c>
      <c r="AY3197" s="153" t="s">
        <v>181</v>
      </c>
    </row>
    <row r="3198" spans="2:65" s="12" customFormat="1" ht="11.25">
      <c r="B3198" s="152"/>
      <c r="D3198" s="146" t="s">
        <v>194</v>
      </c>
      <c r="E3198" s="153" t="s">
        <v>3</v>
      </c>
      <c r="F3198" s="154" t="s">
        <v>3146</v>
      </c>
      <c r="H3198" s="153" t="s">
        <v>3</v>
      </c>
      <c r="I3198" s="155"/>
      <c r="L3198" s="152"/>
      <c r="M3198" s="156"/>
      <c r="T3198" s="157"/>
      <c r="AT3198" s="153" t="s">
        <v>194</v>
      </c>
      <c r="AU3198" s="153" t="s">
        <v>82</v>
      </c>
      <c r="AV3198" s="12" t="s">
        <v>9</v>
      </c>
      <c r="AW3198" s="12" t="s">
        <v>35</v>
      </c>
      <c r="AX3198" s="12" t="s">
        <v>74</v>
      </c>
      <c r="AY3198" s="153" t="s">
        <v>181</v>
      </c>
    </row>
    <row r="3199" spans="2:65" s="13" customFormat="1" ht="11.25">
      <c r="B3199" s="158"/>
      <c r="D3199" s="146" t="s">
        <v>194</v>
      </c>
      <c r="E3199" s="159" t="s">
        <v>3</v>
      </c>
      <c r="F3199" s="160" t="s">
        <v>3147</v>
      </c>
      <c r="H3199" s="161">
        <v>110200</v>
      </c>
      <c r="I3199" s="162"/>
      <c r="L3199" s="158"/>
      <c r="M3199" s="163"/>
      <c r="T3199" s="164"/>
      <c r="AT3199" s="159" t="s">
        <v>194</v>
      </c>
      <c r="AU3199" s="159" t="s">
        <v>82</v>
      </c>
      <c r="AV3199" s="13" t="s">
        <v>82</v>
      </c>
      <c r="AW3199" s="13" t="s">
        <v>35</v>
      </c>
      <c r="AX3199" s="13" t="s">
        <v>74</v>
      </c>
      <c r="AY3199" s="159" t="s">
        <v>181</v>
      </c>
    </row>
    <row r="3200" spans="2:65" s="14" customFormat="1" ht="11.25">
      <c r="B3200" s="165"/>
      <c r="D3200" s="146" t="s">
        <v>194</v>
      </c>
      <c r="E3200" s="166" t="s">
        <v>3</v>
      </c>
      <c r="F3200" s="167" t="s">
        <v>204</v>
      </c>
      <c r="H3200" s="168">
        <v>155000</v>
      </c>
      <c r="I3200" s="169"/>
      <c r="L3200" s="165"/>
      <c r="M3200" s="170"/>
      <c r="T3200" s="171"/>
      <c r="AT3200" s="166" t="s">
        <v>194</v>
      </c>
      <c r="AU3200" s="166" t="s">
        <v>82</v>
      </c>
      <c r="AV3200" s="14" t="s">
        <v>188</v>
      </c>
      <c r="AW3200" s="14" t="s">
        <v>35</v>
      </c>
      <c r="AX3200" s="14" t="s">
        <v>9</v>
      </c>
      <c r="AY3200" s="166" t="s">
        <v>181</v>
      </c>
    </row>
    <row r="3201" spans="2:65" s="1" customFormat="1" ht="16.5" customHeight="1">
      <c r="B3201" s="132"/>
      <c r="C3201" s="172" t="s">
        <v>3148</v>
      </c>
      <c r="D3201" s="172" t="s">
        <v>403</v>
      </c>
      <c r="E3201" s="173" t="s">
        <v>3149</v>
      </c>
      <c r="F3201" s="174" t="s">
        <v>3150</v>
      </c>
      <c r="G3201" s="175" t="s">
        <v>3151</v>
      </c>
      <c r="H3201" s="176">
        <v>273034</v>
      </c>
      <c r="I3201" s="177"/>
      <c r="J3201" s="178">
        <f>ROUND(I3201*H3201,0)</f>
        <v>0</v>
      </c>
      <c r="K3201" s="174" t="s">
        <v>3</v>
      </c>
      <c r="L3201" s="179"/>
      <c r="M3201" s="180" t="s">
        <v>3</v>
      </c>
      <c r="N3201" s="181" t="s">
        <v>45</v>
      </c>
      <c r="P3201" s="142">
        <f>O3201*H3201</f>
        <v>0</v>
      </c>
      <c r="Q3201" s="142">
        <v>0</v>
      </c>
      <c r="R3201" s="142">
        <f>Q3201*H3201</f>
        <v>0</v>
      </c>
      <c r="S3201" s="142">
        <v>0</v>
      </c>
      <c r="T3201" s="143">
        <f>S3201*H3201</f>
        <v>0</v>
      </c>
      <c r="AR3201" s="144" t="s">
        <v>446</v>
      </c>
      <c r="AT3201" s="144" t="s">
        <v>403</v>
      </c>
      <c r="AU3201" s="144" t="s">
        <v>82</v>
      </c>
      <c r="AY3201" s="18" t="s">
        <v>181</v>
      </c>
      <c r="BE3201" s="145">
        <f>IF(N3201="základní",J3201,0)</f>
        <v>0</v>
      </c>
      <c r="BF3201" s="145">
        <f>IF(N3201="snížená",J3201,0)</f>
        <v>0</v>
      </c>
      <c r="BG3201" s="145">
        <f>IF(N3201="zákl. přenesená",J3201,0)</f>
        <v>0</v>
      </c>
      <c r="BH3201" s="145">
        <f>IF(N3201="sníž. přenesená",J3201,0)</f>
        <v>0</v>
      </c>
      <c r="BI3201" s="145">
        <f>IF(N3201="nulová",J3201,0)</f>
        <v>0</v>
      </c>
      <c r="BJ3201" s="18" t="s">
        <v>9</v>
      </c>
      <c r="BK3201" s="145">
        <f>ROUND(I3201*H3201,0)</f>
        <v>0</v>
      </c>
      <c r="BL3201" s="18" t="s">
        <v>333</v>
      </c>
      <c r="BM3201" s="144" t="s">
        <v>3152</v>
      </c>
    </row>
    <row r="3202" spans="2:65" s="1" customFormat="1" ht="11.25">
      <c r="B3202" s="33"/>
      <c r="D3202" s="146" t="s">
        <v>190</v>
      </c>
      <c r="F3202" s="147" t="s">
        <v>3150</v>
      </c>
      <c r="I3202" s="148"/>
      <c r="L3202" s="33"/>
      <c r="M3202" s="149"/>
      <c r="T3202" s="54"/>
      <c r="AT3202" s="18" t="s">
        <v>190</v>
      </c>
      <c r="AU3202" s="18" t="s">
        <v>82</v>
      </c>
    </row>
    <row r="3203" spans="2:65" s="1" customFormat="1" ht="19.5">
      <c r="B3203" s="33"/>
      <c r="D3203" s="146" t="s">
        <v>698</v>
      </c>
      <c r="F3203" s="189" t="s">
        <v>3153</v>
      </c>
      <c r="I3203" s="148"/>
      <c r="L3203" s="33"/>
      <c r="M3203" s="149"/>
      <c r="T3203" s="54"/>
      <c r="AT3203" s="18" t="s">
        <v>698</v>
      </c>
      <c r="AU3203" s="18" t="s">
        <v>82</v>
      </c>
    </row>
    <row r="3204" spans="2:65" s="12" customFormat="1" ht="11.25">
      <c r="B3204" s="152"/>
      <c r="D3204" s="146" t="s">
        <v>194</v>
      </c>
      <c r="E3204" s="153" t="s">
        <v>3</v>
      </c>
      <c r="F3204" s="154" t="s">
        <v>3154</v>
      </c>
      <c r="H3204" s="153" t="s">
        <v>3</v>
      </c>
      <c r="I3204" s="155"/>
      <c r="L3204" s="152"/>
      <c r="M3204" s="156"/>
      <c r="T3204" s="157"/>
      <c r="AT3204" s="153" t="s">
        <v>194</v>
      </c>
      <c r="AU3204" s="153" t="s">
        <v>82</v>
      </c>
      <c r="AV3204" s="12" t="s">
        <v>9</v>
      </c>
      <c r="AW3204" s="12" t="s">
        <v>35</v>
      </c>
      <c r="AX3204" s="12" t="s">
        <v>74</v>
      </c>
      <c r="AY3204" s="153" t="s">
        <v>181</v>
      </c>
    </row>
    <row r="3205" spans="2:65" s="13" customFormat="1" ht="11.25">
      <c r="B3205" s="158"/>
      <c r="D3205" s="146" t="s">
        <v>194</v>
      </c>
      <c r="E3205" s="159" t="s">
        <v>3</v>
      </c>
      <c r="F3205" s="160" t="s">
        <v>3155</v>
      </c>
      <c r="H3205" s="161">
        <v>49962</v>
      </c>
      <c r="I3205" s="162"/>
      <c r="L3205" s="158"/>
      <c r="M3205" s="163"/>
      <c r="T3205" s="164"/>
      <c r="AT3205" s="159" t="s">
        <v>194</v>
      </c>
      <c r="AU3205" s="159" t="s">
        <v>82</v>
      </c>
      <c r="AV3205" s="13" t="s">
        <v>82</v>
      </c>
      <c r="AW3205" s="13" t="s">
        <v>35</v>
      </c>
      <c r="AX3205" s="13" t="s">
        <v>74</v>
      </c>
      <c r="AY3205" s="159" t="s">
        <v>181</v>
      </c>
    </row>
    <row r="3206" spans="2:65" s="12" customFormat="1" ht="11.25">
      <c r="B3206" s="152"/>
      <c r="D3206" s="146" t="s">
        <v>194</v>
      </c>
      <c r="E3206" s="153" t="s">
        <v>3</v>
      </c>
      <c r="F3206" s="154" t="s">
        <v>3156</v>
      </c>
      <c r="H3206" s="153" t="s">
        <v>3</v>
      </c>
      <c r="I3206" s="155"/>
      <c r="L3206" s="152"/>
      <c r="M3206" s="156"/>
      <c r="T3206" s="157"/>
      <c r="AT3206" s="153" t="s">
        <v>194</v>
      </c>
      <c r="AU3206" s="153" t="s">
        <v>82</v>
      </c>
      <c r="AV3206" s="12" t="s">
        <v>9</v>
      </c>
      <c r="AW3206" s="12" t="s">
        <v>35</v>
      </c>
      <c r="AX3206" s="12" t="s">
        <v>74</v>
      </c>
      <c r="AY3206" s="153" t="s">
        <v>181</v>
      </c>
    </row>
    <row r="3207" spans="2:65" s="13" customFormat="1" ht="11.25">
      <c r="B3207" s="158"/>
      <c r="D3207" s="146" t="s">
        <v>194</v>
      </c>
      <c r="E3207" s="159" t="s">
        <v>3</v>
      </c>
      <c r="F3207" s="160" t="s">
        <v>3157</v>
      </c>
      <c r="H3207" s="161">
        <v>17431</v>
      </c>
      <c r="I3207" s="162"/>
      <c r="L3207" s="158"/>
      <c r="M3207" s="163"/>
      <c r="T3207" s="164"/>
      <c r="AT3207" s="159" t="s">
        <v>194</v>
      </c>
      <c r="AU3207" s="159" t="s">
        <v>82</v>
      </c>
      <c r="AV3207" s="13" t="s">
        <v>82</v>
      </c>
      <c r="AW3207" s="13" t="s">
        <v>35</v>
      </c>
      <c r="AX3207" s="13" t="s">
        <v>74</v>
      </c>
      <c r="AY3207" s="159" t="s">
        <v>181</v>
      </c>
    </row>
    <row r="3208" spans="2:65" s="12" customFormat="1" ht="11.25">
      <c r="B3208" s="152"/>
      <c r="D3208" s="146" t="s">
        <v>194</v>
      </c>
      <c r="E3208" s="153" t="s">
        <v>3</v>
      </c>
      <c r="F3208" s="154" t="s">
        <v>3158</v>
      </c>
      <c r="H3208" s="153" t="s">
        <v>3</v>
      </c>
      <c r="I3208" s="155"/>
      <c r="L3208" s="152"/>
      <c r="M3208" s="156"/>
      <c r="T3208" s="157"/>
      <c r="AT3208" s="153" t="s">
        <v>194</v>
      </c>
      <c r="AU3208" s="153" t="s">
        <v>82</v>
      </c>
      <c r="AV3208" s="12" t="s">
        <v>9</v>
      </c>
      <c r="AW3208" s="12" t="s">
        <v>35</v>
      </c>
      <c r="AX3208" s="12" t="s">
        <v>74</v>
      </c>
      <c r="AY3208" s="153" t="s">
        <v>181</v>
      </c>
    </row>
    <row r="3209" spans="2:65" s="13" customFormat="1" ht="11.25">
      <c r="B3209" s="158"/>
      <c r="D3209" s="146" t="s">
        <v>194</v>
      </c>
      <c r="E3209" s="159" t="s">
        <v>3</v>
      </c>
      <c r="F3209" s="160" t="s">
        <v>3159</v>
      </c>
      <c r="H3209" s="161">
        <v>23773</v>
      </c>
      <c r="I3209" s="162"/>
      <c r="L3209" s="158"/>
      <c r="M3209" s="163"/>
      <c r="T3209" s="164"/>
      <c r="AT3209" s="159" t="s">
        <v>194</v>
      </c>
      <c r="AU3209" s="159" t="s">
        <v>82</v>
      </c>
      <c r="AV3209" s="13" t="s">
        <v>82</v>
      </c>
      <c r="AW3209" s="13" t="s">
        <v>35</v>
      </c>
      <c r="AX3209" s="13" t="s">
        <v>74</v>
      </c>
      <c r="AY3209" s="159" t="s">
        <v>181</v>
      </c>
    </row>
    <row r="3210" spans="2:65" s="12" customFormat="1" ht="11.25">
      <c r="B3210" s="152"/>
      <c r="D3210" s="146" t="s">
        <v>194</v>
      </c>
      <c r="E3210" s="153" t="s">
        <v>3</v>
      </c>
      <c r="F3210" s="154" t="s">
        <v>3160</v>
      </c>
      <c r="H3210" s="153" t="s">
        <v>3</v>
      </c>
      <c r="I3210" s="155"/>
      <c r="L3210" s="152"/>
      <c r="M3210" s="156"/>
      <c r="T3210" s="157"/>
      <c r="AT3210" s="153" t="s">
        <v>194</v>
      </c>
      <c r="AU3210" s="153" t="s">
        <v>82</v>
      </c>
      <c r="AV3210" s="12" t="s">
        <v>9</v>
      </c>
      <c r="AW3210" s="12" t="s">
        <v>35</v>
      </c>
      <c r="AX3210" s="12" t="s">
        <v>74</v>
      </c>
      <c r="AY3210" s="153" t="s">
        <v>181</v>
      </c>
    </row>
    <row r="3211" spans="2:65" s="13" customFormat="1" ht="11.25">
      <c r="B3211" s="158"/>
      <c r="D3211" s="146" t="s">
        <v>194</v>
      </c>
      <c r="E3211" s="159" t="s">
        <v>3</v>
      </c>
      <c r="F3211" s="160" t="s">
        <v>3161</v>
      </c>
      <c r="H3211" s="161">
        <v>171068</v>
      </c>
      <c r="I3211" s="162"/>
      <c r="L3211" s="158"/>
      <c r="M3211" s="163"/>
      <c r="T3211" s="164"/>
      <c r="AT3211" s="159" t="s">
        <v>194</v>
      </c>
      <c r="AU3211" s="159" t="s">
        <v>82</v>
      </c>
      <c r="AV3211" s="13" t="s">
        <v>82</v>
      </c>
      <c r="AW3211" s="13" t="s">
        <v>35</v>
      </c>
      <c r="AX3211" s="13" t="s">
        <v>74</v>
      </c>
      <c r="AY3211" s="159" t="s">
        <v>181</v>
      </c>
    </row>
    <row r="3212" spans="2:65" s="12" customFormat="1" ht="11.25">
      <c r="B3212" s="152"/>
      <c r="D3212" s="146" t="s">
        <v>194</v>
      </c>
      <c r="E3212" s="153" t="s">
        <v>3</v>
      </c>
      <c r="F3212" s="154" t="s">
        <v>3162</v>
      </c>
      <c r="H3212" s="153" t="s">
        <v>3</v>
      </c>
      <c r="I3212" s="155"/>
      <c r="L3212" s="152"/>
      <c r="M3212" s="156"/>
      <c r="T3212" s="157"/>
      <c r="AT3212" s="153" t="s">
        <v>194</v>
      </c>
      <c r="AU3212" s="153" t="s">
        <v>82</v>
      </c>
      <c r="AV3212" s="12" t="s">
        <v>9</v>
      </c>
      <c r="AW3212" s="12" t="s">
        <v>35</v>
      </c>
      <c r="AX3212" s="12" t="s">
        <v>74</v>
      </c>
      <c r="AY3212" s="153" t="s">
        <v>181</v>
      </c>
    </row>
    <row r="3213" spans="2:65" s="13" customFormat="1" ht="11.25">
      <c r="B3213" s="158"/>
      <c r="D3213" s="146" t="s">
        <v>194</v>
      </c>
      <c r="E3213" s="159" t="s">
        <v>3</v>
      </c>
      <c r="F3213" s="160" t="s">
        <v>3163</v>
      </c>
      <c r="H3213" s="161">
        <v>10800</v>
      </c>
      <c r="I3213" s="162"/>
      <c r="L3213" s="158"/>
      <c r="M3213" s="163"/>
      <c r="T3213" s="164"/>
      <c r="AT3213" s="159" t="s">
        <v>194</v>
      </c>
      <c r="AU3213" s="159" t="s">
        <v>82</v>
      </c>
      <c r="AV3213" s="13" t="s">
        <v>82</v>
      </c>
      <c r="AW3213" s="13" t="s">
        <v>35</v>
      </c>
      <c r="AX3213" s="13" t="s">
        <v>74</v>
      </c>
      <c r="AY3213" s="159" t="s">
        <v>181</v>
      </c>
    </row>
    <row r="3214" spans="2:65" s="14" customFormat="1" ht="11.25">
      <c r="B3214" s="165"/>
      <c r="D3214" s="146" t="s">
        <v>194</v>
      </c>
      <c r="E3214" s="166" t="s">
        <v>3</v>
      </c>
      <c r="F3214" s="167" t="s">
        <v>204</v>
      </c>
      <c r="H3214" s="168">
        <v>273034</v>
      </c>
      <c r="I3214" s="169"/>
      <c r="L3214" s="165"/>
      <c r="M3214" s="170"/>
      <c r="T3214" s="171"/>
      <c r="AT3214" s="166" t="s">
        <v>194</v>
      </c>
      <c r="AU3214" s="166" t="s">
        <v>82</v>
      </c>
      <c r="AV3214" s="14" t="s">
        <v>188</v>
      </c>
      <c r="AW3214" s="14" t="s">
        <v>35</v>
      </c>
      <c r="AX3214" s="14" t="s">
        <v>9</v>
      </c>
      <c r="AY3214" s="166" t="s">
        <v>181</v>
      </c>
    </row>
    <row r="3215" spans="2:65" s="1" customFormat="1" ht="21.75" customHeight="1">
      <c r="B3215" s="132"/>
      <c r="C3215" s="133" t="s">
        <v>3164</v>
      </c>
      <c r="D3215" s="133" t="s">
        <v>183</v>
      </c>
      <c r="E3215" s="134" t="s">
        <v>3165</v>
      </c>
      <c r="F3215" s="135" t="s">
        <v>3166</v>
      </c>
      <c r="G3215" s="136" t="s">
        <v>3167</v>
      </c>
      <c r="H3215" s="137">
        <v>8</v>
      </c>
      <c r="I3215" s="138"/>
      <c r="J3215" s="139">
        <f>ROUND(I3215*H3215,0)</f>
        <v>0</v>
      </c>
      <c r="K3215" s="135" t="s">
        <v>3</v>
      </c>
      <c r="L3215" s="33"/>
      <c r="M3215" s="140" t="s">
        <v>3</v>
      </c>
      <c r="N3215" s="141" t="s">
        <v>45</v>
      </c>
      <c r="P3215" s="142">
        <f>O3215*H3215</f>
        <v>0</v>
      </c>
      <c r="Q3215" s="142">
        <v>0</v>
      </c>
      <c r="R3215" s="142">
        <f>Q3215*H3215</f>
        <v>0</v>
      </c>
      <c r="S3215" s="142">
        <v>0</v>
      </c>
      <c r="T3215" s="143">
        <f>S3215*H3215</f>
        <v>0</v>
      </c>
      <c r="AR3215" s="144" t="s">
        <v>333</v>
      </c>
      <c r="AT3215" s="144" t="s">
        <v>183</v>
      </c>
      <c r="AU3215" s="144" t="s">
        <v>82</v>
      </c>
      <c r="AY3215" s="18" t="s">
        <v>181</v>
      </c>
      <c r="BE3215" s="145">
        <f>IF(N3215="základní",J3215,0)</f>
        <v>0</v>
      </c>
      <c r="BF3215" s="145">
        <f>IF(N3215="snížená",J3215,0)</f>
        <v>0</v>
      </c>
      <c r="BG3215" s="145">
        <f>IF(N3215="zákl. přenesená",J3215,0)</f>
        <v>0</v>
      </c>
      <c r="BH3215" s="145">
        <f>IF(N3215="sníž. přenesená",J3215,0)</f>
        <v>0</v>
      </c>
      <c r="BI3215" s="145">
        <f>IF(N3215="nulová",J3215,0)</f>
        <v>0</v>
      </c>
      <c r="BJ3215" s="18" t="s">
        <v>9</v>
      </c>
      <c r="BK3215" s="145">
        <f>ROUND(I3215*H3215,0)</f>
        <v>0</v>
      </c>
      <c r="BL3215" s="18" t="s">
        <v>333</v>
      </c>
      <c r="BM3215" s="144" t="s">
        <v>3168</v>
      </c>
    </row>
    <row r="3216" spans="2:65" s="1" customFormat="1" ht="11.25">
      <c r="B3216" s="33"/>
      <c r="D3216" s="146" t="s">
        <v>190</v>
      </c>
      <c r="F3216" s="147" t="s">
        <v>3169</v>
      </c>
      <c r="I3216" s="148"/>
      <c r="L3216" s="33"/>
      <c r="M3216" s="149"/>
      <c r="T3216" s="54"/>
      <c r="AT3216" s="18" t="s">
        <v>190</v>
      </c>
      <c r="AU3216" s="18" t="s">
        <v>82</v>
      </c>
    </row>
    <row r="3217" spans="2:65" s="1" customFormat="1" ht="29.25">
      <c r="B3217" s="33"/>
      <c r="D3217" s="146" t="s">
        <v>698</v>
      </c>
      <c r="F3217" s="189" t="s">
        <v>3170</v>
      </c>
      <c r="I3217" s="148"/>
      <c r="L3217" s="33"/>
      <c r="M3217" s="149"/>
      <c r="T3217" s="54"/>
      <c r="AT3217" s="18" t="s">
        <v>698</v>
      </c>
      <c r="AU3217" s="18" t="s">
        <v>82</v>
      </c>
    </row>
    <row r="3218" spans="2:65" s="13" customFormat="1" ht="11.25">
      <c r="B3218" s="158"/>
      <c r="D3218" s="146" t="s">
        <v>194</v>
      </c>
      <c r="E3218" s="159" t="s">
        <v>3</v>
      </c>
      <c r="F3218" s="160" t="s">
        <v>3171</v>
      </c>
      <c r="H3218" s="161">
        <v>0</v>
      </c>
      <c r="I3218" s="162"/>
      <c r="L3218" s="158"/>
      <c r="M3218" s="163"/>
      <c r="T3218" s="164"/>
      <c r="AT3218" s="159" t="s">
        <v>194</v>
      </c>
      <c r="AU3218" s="159" t="s">
        <v>82</v>
      </c>
      <c r="AV3218" s="13" t="s">
        <v>82</v>
      </c>
      <c r="AW3218" s="13" t="s">
        <v>35</v>
      </c>
      <c r="AX3218" s="13" t="s">
        <v>74</v>
      </c>
      <c r="AY3218" s="159" t="s">
        <v>181</v>
      </c>
    </row>
    <row r="3219" spans="2:65" s="13" customFormat="1" ht="11.25">
      <c r="B3219" s="158"/>
      <c r="D3219" s="146" t="s">
        <v>194</v>
      </c>
      <c r="E3219" s="159" t="s">
        <v>3</v>
      </c>
      <c r="F3219" s="160" t="s">
        <v>3172</v>
      </c>
      <c r="H3219" s="161">
        <v>8</v>
      </c>
      <c r="I3219" s="162"/>
      <c r="L3219" s="158"/>
      <c r="M3219" s="163"/>
      <c r="T3219" s="164"/>
      <c r="AT3219" s="159" t="s">
        <v>194</v>
      </c>
      <c r="AU3219" s="159" t="s">
        <v>82</v>
      </c>
      <c r="AV3219" s="13" t="s">
        <v>82</v>
      </c>
      <c r="AW3219" s="13" t="s">
        <v>35</v>
      </c>
      <c r="AX3219" s="13" t="s">
        <v>74</v>
      </c>
      <c r="AY3219" s="159" t="s">
        <v>181</v>
      </c>
    </row>
    <row r="3220" spans="2:65" s="14" customFormat="1" ht="11.25">
      <c r="B3220" s="165"/>
      <c r="D3220" s="146" t="s">
        <v>194</v>
      </c>
      <c r="E3220" s="166" t="s">
        <v>3</v>
      </c>
      <c r="F3220" s="167" t="s">
        <v>204</v>
      </c>
      <c r="H3220" s="168">
        <v>8</v>
      </c>
      <c r="I3220" s="169"/>
      <c r="L3220" s="165"/>
      <c r="M3220" s="170"/>
      <c r="T3220" s="171"/>
      <c r="AT3220" s="166" t="s">
        <v>194</v>
      </c>
      <c r="AU3220" s="166" t="s">
        <v>82</v>
      </c>
      <c r="AV3220" s="14" t="s">
        <v>188</v>
      </c>
      <c r="AW3220" s="14" t="s">
        <v>35</v>
      </c>
      <c r="AX3220" s="14" t="s">
        <v>9</v>
      </c>
      <c r="AY3220" s="166" t="s">
        <v>181</v>
      </c>
    </row>
    <row r="3221" spans="2:65" s="1" customFormat="1" ht="24.2" customHeight="1">
      <c r="B3221" s="132"/>
      <c r="C3221" s="133" t="s">
        <v>3173</v>
      </c>
      <c r="D3221" s="133" t="s">
        <v>183</v>
      </c>
      <c r="E3221" s="134" t="s">
        <v>3174</v>
      </c>
      <c r="F3221" s="135" t="s">
        <v>3175</v>
      </c>
      <c r="G3221" s="136" t="s">
        <v>3167</v>
      </c>
      <c r="H3221" s="137">
        <v>2</v>
      </c>
      <c r="I3221" s="138"/>
      <c r="J3221" s="139">
        <f>ROUND(I3221*H3221,0)</f>
        <v>0</v>
      </c>
      <c r="K3221" s="135" t="s">
        <v>3</v>
      </c>
      <c r="L3221" s="33"/>
      <c r="M3221" s="140" t="s">
        <v>3</v>
      </c>
      <c r="N3221" s="141" t="s">
        <v>45</v>
      </c>
      <c r="P3221" s="142">
        <f>O3221*H3221</f>
        <v>0</v>
      </c>
      <c r="Q3221" s="142">
        <v>0</v>
      </c>
      <c r="R3221" s="142">
        <f>Q3221*H3221</f>
        <v>0</v>
      </c>
      <c r="S3221" s="142">
        <v>0</v>
      </c>
      <c r="T3221" s="143">
        <f>S3221*H3221</f>
        <v>0</v>
      </c>
      <c r="AR3221" s="144" t="s">
        <v>333</v>
      </c>
      <c r="AT3221" s="144" t="s">
        <v>183</v>
      </c>
      <c r="AU3221" s="144" t="s">
        <v>82</v>
      </c>
      <c r="AY3221" s="18" t="s">
        <v>181</v>
      </c>
      <c r="BE3221" s="145">
        <f>IF(N3221="základní",J3221,0)</f>
        <v>0</v>
      </c>
      <c r="BF3221" s="145">
        <f>IF(N3221="snížená",J3221,0)</f>
        <v>0</v>
      </c>
      <c r="BG3221" s="145">
        <f>IF(N3221="zákl. přenesená",J3221,0)</f>
        <v>0</v>
      </c>
      <c r="BH3221" s="145">
        <f>IF(N3221="sníž. přenesená",J3221,0)</f>
        <v>0</v>
      </c>
      <c r="BI3221" s="145">
        <f>IF(N3221="nulová",J3221,0)</f>
        <v>0</v>
      </c>
      <c r="BJ3221" s="18" t="s">
        <v>9</v>
      </c>
      <c r="BK3221" s="145">
        <f>ROUND(I3221*H3221,0)</f>
        <v>0</v>
      </c>
      <c r="BL3221" s="18" t="s">
        <v>333</v>
      </c>
      <c r="BM3221" s="144" t="s">
        <v>3176</v>
      </c>
    </row>
    <row r="3222" spans="2:65" s="1" customFormat="1" ht="11.25">
      <c r="B3222" s="33"/>
      <c r="D3222" s="146" t="s">
        <v>190</v>
      </c>
      <c r="F3222" s="147" t="s">
        <v>3177</v>
      </c>
      <c r="I3222" s="148"/>
      <c r="L3222" s="33"/>
      <c r="M3222" s="149"/>
      <c r="T3222" s="54"/>
      <c r="AT3222" s="18" t="s">
        <v>190</v>
      </c>
      <c r="AU3222" s="18" t="s">
        <v>82</v>
      </c>
    </row>
    <row r="3223" spans="2:65" s="1" customFormat="1" ht="29.25">
      <c r="B3223" s="33"/>
      <c r="D3223" s="146" t="s">
        <v>698</v>
      </c>
      <c r="F3223" s="189" t="s">
        <v>3178</v>
      </c>
      <c r="I3223" s="148"/>
      <c r="L3223" s="33"/>
      <c r="M3223" s="149"/>
      <c r="T3223" s="54"/>
      <c r="AT3223" s="18" t="s">
        <v>698</v>
      </c>
      <c r="AU3223" s="18" t="s">
        <v>82</v>
      </c>
    </row>
    <row r="3224" spans="2:65" s="12" customFormat="1" ht="11.25">
      <c r="B3224" s="152"/>
      <c r="D3224" s="146" t="s">
        <v>194</v>
      </c>
      <c r="E3224" s="153" t="s">
        <v>3</v>
      </c>
      <c r="F3224" s="154" t="s">
        <v>2510</v>
      </c>
      <c r="H3224" s="153" t="s">
        <v>3</v>
      </c>
      <c r="I3224" s="155"/>
      <c r="L3224" s="152"/>
      <c r="M3224" s="156"/>
      <c r="T3224" s="157"/>
      <c r="AT3224" s="153" t="s">
        <v>194</v>
      </c>
      <c r="AU3224" s="153" t="s">
        <v>82</v>
      </c>
      <c r="AV3224" s="12" t="s">
        <v>9</v>
      </c>
      <c r="AW3224" s="12" t="s">
        <v>35</v>
      </c>
      <c r="AX3224" s="12" t="s">
        <v>74</v>
      </c>
      <c r="AY3224" s="153" t="s">
        <v>181</v>
      </c>
    </row>
    <row r="3225" spans="2:65" s="13" customFormat="1" ht="11.25">
      <c r="B3225" s="158"/>
      <c r="D3225" s="146" t="s">
        <v>194</v>
      </c>
      <c r="E3225" s="159" t="s">
        <v>3</v>
      </c>
      <c r="F3225" s="160" t="s">
        <v>82</v>
      </c>
      <c r="H3225" s="161">
        <v>2</v>
      </c>
      <c r="I3225" s="162"/>
      <c r="L3225" s="158"/>
      <c r="M3225" s="163"/>
      <c r="T3225" s="164"/>
      <c r="AT3225" s="159" t="s">
        <v>194</v>
      </c>
      <c r="AU3225" s="159" t="s">
        <v>82</v>
      </c>
      <c r="AV3225" s="13" t="s">
        <v>82</v>
      </c>
      <c r="AW3225" s="13" t="s">
        <v>35</v>
      </c>
      <c r="AX3225" s="13" t="s">
        <v>74</v>
      </c>
      <c r="AY3225" s="159" t="s">
        <v>181</v>
      </c>
    </row>
    <row r="3226" spans="2:65" s="14" customFormat="1" ht="11.25">
      <c r="B3226" s="165"/>
      <c r="D3226" s="146" t="s">
        <v>194</v>
      </c>
      <c r="E3226" s="166" t="s">
        <v>3</v>
      </c>
      <c r="F3226" s="167" t="s">
        <v>204</v>
      </c>
      <c r="H3226" s="168">
        <v>2</v>
      </c>
      <c r="I3226" s="169"/>
      <c r="L3226" s="165"/>
      <c r="M3226" s="170"/>
      <c r="T3226" s="171"/>
      <c r="AT3226" s="166" t="s">
        <v>194</v>
      </c>
      <c r="AU3226" s="166" t="s">
        <v>82</v>
      </c>
      <c r="AV3226" s="14" t="s">
        <v>188</v>
      </c>
      <c r="AW3226" s="14" t="s">
        <v>35</v>
      </c>
      <c r="AX3226" s="14" t="s">
        <v>9</v>
      </c>
      <c r="AY3226" s="166" t="s">
        <v>181</v>
      </c>
    </row>
    <row r="3227" spans="2:65" s="1" customFormat="1" ht="16.5" customHeight="1">
      <c r="B3227" s="132"/>
      <c r="C3227" s="133" t="s">
        <v>3179</v>
      </c>
      <c r="D3227" s="133" t="s">
        <v>183</v>
      </c>
      <c r="E3227" s="134" t="s">
        <v>3180</v>
      </c>
      <c r="F3227" s="135" t="s">
        <v>3181</v>
      </c>
      <c r="G3227" s="136" t="s">
        <v>2158</v>
      </c>
      <c r="H3227" s="190"/>
      <c r="I3227" s="138"/>
      <c r="J3227" s="139">
        <f>ROUND(I3227*H3227,0)</f>
        <v>0</v>
      </c>
      <c r="K3227" s="135" t="s">
        <v>187</v>
      </c>
      <c r="L3227" s="33"/>
      <c r="M3227" s="140" t="s">
        <v>3</v>
      </c>
      <c r="N3227" s="141" t="s">
        <v>45</v>
      </c>
      <c r="P3227" s="142">
        <f>O3227*H3227</f>
        <v>0</v>
      </c>
      <c r="Q3227" s="142">
        <v>0</v>
      </c>
      <c r="R3227" s="142">
        <f>Q3227*H3227</f>
        <v>0</v>
      </c>
      <c r="S3227" s="142">
        <v>0</v>
      </c>
      <c r="T3227" s="143">
        <f>S3227*H3227</f>
        <v>0</v>
      </c>
      <c r="AR3227" s="144" t="s">
        <v>333</v>
      </c>
      <c r="AT3227" s="144" t="s">
        <v>183</v>
      </c>
      <c r="AU3227" s="144" t="s">
        <v>82</v>
      </c>
      <c r="AY3227" s="18" t="s">
        <v>181</v>
      </c>
      <c r="BE3227" s="145">
        <f>IF(N3227="základní",J3227,0)</f>
        <v>0</v>
      </c>
      <c r="BF3227" s="145">
        <f>IF(N3227="snížená",J3227,0)</f>
        <v>0</v>
      </c>
      <c r="BG3227" s="145">
        <f>IF(N3227="zákl. přenesená",J3227,0)</f>
        <v>0</v>
      </c>
      <c r="BH3227" s="145">
        <f>IF(N3227="sníž. přenesená",J3227,0)</f>
        <v>0</v>
      </c>
      <c r="BI3227" s="145">
        <f>IF(N3227="nulová",J3227,0)</f>
        <v>0</v>
      </c>
      <c r="BJ3227" s="18" t="s">
        <v>9</v>
      </c>
      <c r="BK3227" s="145">
        <f>ROUND(I3227*H3227,0)</f>
        <v>0</v>
      </c>
      <c r="BL3227" s="18" t="s">
        <v>333</v>
      </c>
      <c r="BM3227" s="144" t="s">
        <v>3182</v>
      </c>
    </row>
    <row r="3228" spans="2:65" s="1" customFormat="1" ht="19.5">
      <c r="B3228" s="33"/>
      <c r="D3228" s="146" t="s">
        <v>190</v>
      </c>
      <c r="F3228" s="147" t="s">
        <v>3183</v>
      </c>
      <c r="I3228" s="148"/>
      <c r="L3228" s="33"/>
      <c r="M3228" s="149"/>
      <c r="T3228" s="54"/>
      <c r="AT3228" s="18" t="s">
        <v>190</v>
      </c>
      <c r="AU3228" s="18" t="s">
        <v>82</v>
      </c>
    </row>
    <row r="3229" spans="2:65" s="1" customFormat="1" ht="11.25">
      <c r="B3229" s="33"/>
      <c r="D3229" s="150" t="s">
        <v>192</v>
      </c>
      <c r="F3229" s="151" t="s">
        <v>3184</v>
      </c>
      <c r="I3229" s="148"/>
      <c r="L3229" s="33"/>
      <c r="M3229" s="149"/>
      <c r="T3229" s="54"/>
      <c r="AT3229" s="18" t="s">
        <v>192</v>
      </c>
      <c r="AU3229" s="18" t="s">
        <v>82</v>
      </c>
    </row>
    <row r="3230" spans="2:65" s="11" customFormat="1" ht="22.9" customHeight="1">
      <c r="B3230" s="120"/>
      <c r="D3230" s="121" t="s">
        <v>73</v>
      </c>
      <c r="E3230" s="130" t="s">
        <v>3185</v>
      </c>
      <c r="F3230" s="130" t="s">
        <v>3186</v>
      </c>
      <c r="I3230" s="123"/>
      <c r="J3230" s="131">
        <f>BK3230</f>
        <v>0</v>
      </c>
      <c r="L3230" s="120"/>
      <c r="M3230" s="125"/>
      <c r="P3230" s="126">
        <f>SUM(P3231:P3437)</f>
        <v>0</v>
      </c>
      <c r="R3230" s="126">
        <f>SUM(R3231:R3437)</f>
        <v>7.941558E-2</v>
      </c>
      <c r="T3230" s="127">
        <f>SUM(T3231:T3437)</f>
        <v>0</v>
      </c>
      <c r="AR3230" s="121" t="s">
        <v>82</v>
      </c>
      <c r="AT3230" s="128" t="s">
        <v>73</v>
      </c>
      <c r="AU3230" s="128" t="s">
        <v>9</v>
      </c>
      <c r="AY3230" s="121" t="s">
        <v>181</v>
      </c>
      <c r="BK3230" s="129">
        <f>SUM(BK3231:BK3437)</f>
        <v>0</v>
      </c>
    </row>
    <row r="3231" spans="2:65" s="1" customFormat="1" ht="16.5" customHeight="1">
      <c r="B3231" s="132"/>
      <c r="C3231" s="133" t="s">
        <v>3187</v>
      </c>
      <c r="D3231" s="133" t="s">
        <v>183</v>
      </c>
      <c r="E3231" s="134" t="s">
        <v>3188</v>
      </c>
      <c r="F3231" s="135" t="s">
        <v>3189</v>
      </c>
      <c r="G3231" s="136" t="s">
        <v>2972</v>
      </c>
      <c r="H3231" s="137">
        <v>2</v>
      </c>
      <c r="I3231" s="138"/>
      <c r="J3231" s="139">
        <f>ROUND(I3231*H3231,0)</f>
        <v>0</v>
      </c>
      <c r="K3231" s="135" t="s">
        <v>3</v>
      </c>
      <c r="L3231" s="33"/>
      <c r="M3231" s="140" t="s">
        <v>3</v>
      </c>
      <c r="N3231" s="141" t="s">
        <v>45</v>
      </c>
      <c r="P3231" s="142">
        <f>O3231*H3231</f>
        <v>0</v>
      </c>
      <c r="Q3231" s="142">
        <v>0</v>
      </c>
      <c r="R3231" s="142">
        <f>Q3231*H3231</f>
        <v>0</v>
      </c>
      <c r="S3231" s="142">
        <v>0</v>
      </c>
      <c r="T3231" s="143">
        <f>S3231*H3231</f>
        <v>0</v>
      </c>
      <c r="AR3231" s="144" t="s">
        <v>333</v>
      </c>
      <c r="AT3231" s="144" t="s">
        <v>183</v>
      </c>
      <c r="AU3231" s="144" t="s">
        <v>82</v>
      </c>
      <c r="AY3231" s="18" t="s">
        <v>181</v>
      </c>
      <c r="BE3231" s="145">
        <f>IF(N3231="základní",J3231,0)</f>
        <v>0</v>
      </c>
      <c r="BF3231" s="145">
        <f>IF(N3231="snížená",J3231,0)</f>
        <v>0</v>
      </c>
      <c r="BG3231" s="145">
        <f>IF(N3231="zákl. přenesená",J3231,0)</f>
        <v>0</v>
      </c>
      <c r="BH3231" s="145">
        <f>IF(N3231="sníž. přenesená",J3231,0)</f>
        <v>0</v>
      </c>
      <c r="BI3231" s="145">
        <f>IF(N3231="nulová",J3231,0)</f>
        <v>0</v>
      </c>
      <c r="BJ3231" s="18" t="s">
        <v>9</v>
      </c>
      <c r="BK3231" s="145">
        <f>ROUND(I3231*H3231,0)</f>
        <v>0</v>
      </c>
      <c r="BL3231" s="18" t="s">
        <v>333</v>
      </c>
      <c r="BM3231" s="144" t="s">
        <v>3190</v>
      </c>
    </row>
    <row r="3232" spans="2:65" s="1" customFormat="1" ht="11.25">
      <c r="B3232" s="33"/>
      <c r="D3232" s="146" t="s">
        <v>190</v>
      </c>
      <c r="F3232" s="147" t="s">
        <v>3191</v>
      </c>
      <c r="I3232" s="148"/>
      <c r="L3232" s="33"/>
      <c r="M3232" s="149"/>
      <c r="T3232" s="54"/>
      <c r="AT3232" s="18" t="s">
        <v>190</v>
      </c>
      <c r="AU3232" s="18" t="s">
        <v>82</v>
      </c>
    </row>
    <row r="3233" spans="2:65" s="1" customFormat="1" ht="16.5" customHeight="1">
      <c r="B3233" s="132"/>
      <c r="C3233" s="133" t="s">
        <v>3192</v>
      </c>
      <c r="D3233" s="133" t="s">
        <v>183</v>
      </c>
      <c r="E3233" s="134" t="s">
        <v>3193</v>
      </c>
      <c r="F3233" s="135" t="s">
        <v>3194</v>
      </c>
      <c r="G3233" s="136" t="s">
        <v>1086</v>
      </c>
      <c r="H3233" s="137">
        <v>1</v>
      </c>
      <c r="I3233" s="138"/>
      <c r="J3233" s="139">
        <f>ROUND(I3233*H3233,0)</f>
        <v>0</v>
      </c>
      <c r="K3233" s="135" t="s">
        <v>3</v>
      </c>
      <c r="L3233" s="33"/>
      <c r="M3233" s="140" t="s">
        <v>3</v>
      </c>
      <c r="N3233" s="141" t="s">
        <v>45</v>
      </c>
      <c r="P3233" s="142">
        <f>O3233*H3233</f>
        <v>0</v>
      </c>
      <c r="Q3233" s="142">
        <v>0</v>
      </c>
      <c r="R3233" s="142">
        <f>Q3233*H3233</f>
        <v>0</v>
      </c>
      <c r="S3233" s="142">
        <v>0</v>
      </c>
      <c r="T3233" s="143">
        <f>S3233*H3233</f>
        <v>0</v>
      </c>
      <c r="AR3233" s="144" t="s">
        <v>333</v>
      </c>
      <c r="AT3233" s="144" t="s">
        <v>183</v>
      </c>
      <c r="AU3233" s="144" t="s">
        <v>82</v>
      </c>
      <c r="AY3233" s="18" t="s">
        <v>181</v>
      </c>
      <c r="BE3233" s="145">
        <f>IF(N3233="základní",J3233,0)</f>
        <v>0</v>
      </c>
      <c r="BF3233" s="145">
        <f>IF(N3233="snížená",J3233,0)</f>
        <v>0</v>
      </c>
      <c r="BG3233" s="145">
        <f>IF(N3233="zákl. přenesená",J3233,0)</f>
        <v>0</v>
      </c>
      <c r="BH3233" s="145">
        <f>IF(N3233="sníž. přenesená",J3233,0)</f>
        <v>0</v>
      </c>
      <c r="BI3233" s="145">
        <f>IF(N3233="nulová",J3233,0)</f>
        <v>0</v>
      </c>
      <c r="BJ3233" s="18" t="s">
        <v>9</v>
      </c>
      <c r="BK3233" s="145">
        <f>ROUND(I3233*H3233,0)</f>
        <v>0</v>
      </c>
      <c r="BL3233" s="18" t="s">
        <v>333</v>
      </c>
      <c r="BM3233" s="144" t="s">
        <v>3195</v>
      </c>
    </row>
    <row r="3234" spans="2:65" s="1" customFormat="1" ht="11.25">
      <c r="B3234" s="33"/>
      <c r="D3234" s="146" t="s">
        <v>190</v>
      </c>
      <c r="F3234" s="147" t="s">
        <v>3196</v>
      </c>
      <c r="I3234" s="148"/>
      <c r="L3234" s="33"/>
      <c r="M3234" s="149"/>
      <c r="T3234" s="54"/>
      <c r="AT3234" s="18" t="s">
        <v>190</v>
      </c>
      <c r="AU3234" s="18" t="s">
        <v>82</v>
      </c>
    </row>
    <row r="3235" spans="2:65" s="12" customFormat="1" ht="11.25">
      <c r="B3235" s="152"/>
      <c r="D3235" s="146" t="s">
        <v>194</v>
      </c>
      <c r="E3235" s="153" t="s">
        <v>3</v>
      </c>
      <c r="F3235" s="154" t="s">
        <v>3197</v>
      </c>
      <c r="H3235" s="153" t="s">
        <v>3</v>
      </c>
      <c r="I3235" s="155"/>
      <c r="L3235" s="152"/>
      <c r="M3235" s="156"/>
      <c r="T3235" s="157"/>
      <c r="AT3235" s="153" t="s">
        <v>194</v>
      </c>
      <c r="AU3235" s="153" t="s">
        <v>82</v>
      </c>
      <c r="AV3235" s="12" t="s">
        <v>9</v>
      </c>
      <c r="AW3235" s="12" t="s">
        <v>35</v>
      </c>
      <c r="AX3235" s="12" t="s">
        <v>74</v>
      </c>
      <c r="AY3235" s="153" t="s">
        <v>181</v>
      </c>
    </row>
    <row r="3236" spans="2:65" s="12" customFormat="1" ht="11.25">
      <c r="B3236" s="152"/>
      <c r="D3236" s="146" t="s">
        <v>194</v>
      </c>
      <c r="E3236" s="153" t="s">
        <v>3</v>
      </c>
      <c r="F3236" s="154" t="s">
        <v>3198</v>
      </c>
      <c r="H3236" s="153" t="s">
        <v>3</v>
      </c>
      <c r="I3236" s="155"/>
      <c r="L3236" s="152"/>
      <c r="M3236" s="156"/>
      <c r="T3236" s="157"/>
      <c r="AT3236" s="153" t="s">
        <v>194</v>
      </c>
      <c r="AU3236" s="153" t="s">
        <v>82</v>
      </c>
      <c r="AV3236" s="12" t="s">
        <v>9</v>
      </c>
      <c r="AW3236" s="12" t="s">
        <v>35</v>
      </c>
      <c r="AX3236" s="12" t="s">
        <v>74</v>
      </c>
      <c r="AY3236" s="153" t="s">
        <v>181</v>
      </c>
    </row>
    <row r="3237" spans="2:65" s="13" customFormat="1" ht="11.25">
      <c r="B3237" s="158"/>
      <c r="D3237" s="146" t="s">
        <v>194</v>
      </c>
      <c r="E3237" s="159" t="s">
        <v>3</v>
      </c>
      <c r="F3237" s="160" t="s">
        <v>9</v>
      </c>
      <c r="H3237" s="161">
        <v>1</v>
      </c>
      <c r="I3237" s="162"/>
      <c r="L3237" s="158"/>
      <c r="M3237" s="163"/>
      <c r="T3237" s="164"/>
      <c r="AT3237" s="159" t="s">
        <v>194</v>
      </c>
      <c r="AU3237" s="159" t="s">
        <v>82</v>
      </c>
      <c r="AV3237" s="13" t="s">
        <v>82</v>
      </c>
      <c r="AW3237" s="13" t="s">
        <v>35</v>
      </c>
      <c r="AX3237" s="13" t="s">
        <v>9</v>
      </c>
      <c r="AY3237" s="159" t="s">
        <v>181</v>
      </c>
    </row>
    <row r="3238" spans="2:65" s="1" customFormat="1" ht="16.5" customHeight="1">
      <c r="B3238" s="132"/>
      <c r="C3238" s="133" t="s">
        <v>3199</v>
      </c>
      <c r="D3238" s="133" t="s">
        <v>183</v>
      </c>
      <c r="E3238" s="134" t="s">
        <v>3200</v>
      </c>
      <c r="F3238" s="135" t="s">
        <v>3201</v>
      </c>
      <c r="G3238" s="136" t="s">
        <v>186</v>
      </c>
      <c r="H3238" s="137">
        <v>0</v>
      </c>
      <c r="I3238" s="138"/>
      <c r="J3238" s="139">
        <f>ROUND(I3238*H3238,0)</f>
        <v>0</v>
      </c>
      <c r="K3238" s="135" t="s">
        <v>187</v>
      </c>
      <c r="L3238" s="33"/>
      <c r="M3238" s="140" t="s">
        <v>3</v>
      </c>
      <c r="N3238" s="141" t="s">
        <v>45</v>
      </c>
      <c r="P3238" s="142">
        <f>O3238*H3238</f>
        <v>0</v>
      </c>
      <c r="Q3238" s="142">
        <v>5.0000000000000002E-5</v>
      </c>
      <c r="R3238" s="142">
        <f>Q3238*H3238</f>
        <v>0</v>
      </c>
      <c r="S3238" s="142">
        <v>0</v>
      </c>
      <c r="T3238" s="143">
        <f>S3238*H3238</f>
        <v>0</v>
      </c>
      <c r="AR3238" s="144" t="s">
        <v>333</v>
      </c>
      <c r="AT3238" s="144" t="s">
        <v>183</v>
      </c>
      <c r="AU3238" s="144" t="s">
        <v>82</v>
      </c>
      <c r="AY3238" s="18" t="s">
        <v>181</v>
      </c>
      <c r="BE3238" s="145">
        <f>IF(N3238="základní",J3238,0)</f>
        <v>0</v>
      </c>
      <c r="BF3238" s="145">
        <f>IF(N3238="snížená",J3238,0)</f>
        <v>0</v>
      </c>
      <c r="BG3238" s="145">
        <f>IF(N3238="zákl. přenesená",J3238,0)</f>
        <v>0</v>
      </c>
      <c r="BH3238" s="145">
        <f>IF(N3238="sníž. přenesená",J3238,0)</f>
        <v>0</v>
      </c>
      <c r="BI3238" s="145">
        <f>IF(N3238="nulová",J3238,0)</f>
        <v>0</v>
      </c>
      <c r="BJ3238" s="18" t="s">
        <v>9</v>
      </c>
      <c r="BK3238" s="145">
        <f>ROUND(I3238*H3238,0)</f>
        <v>0</v>
      </c>
      <c r="BL3238" s="18" t="s">
        <v>333</v>
      </c>
      <c r="BM3238" s="144" t="s">
        <v>3202</v>
      </c>
    </row>
    <row r="3239" spans="2:65" s="1" customFormat="1" ht="11.25">
      <c r="B3239" s="33"/>
      <c r="D3239" s="146" t="s">
        <v>190</v>
      </c>
      <c r="F3239" s="147" t="s">
        <v>3203</v>
      </c>
      <c r="I3239" s="148"/>
      <c r="L3239" s="33"/>
      <c r="M3239" s="149"/>
      <c r="T3239" s="54"/>
      <c r="AT3239" s="18" t="s">
        <v>190</v>
      </c>
      <c r="AU3239" s="18" t="s">
        <v>82</v>
      </c>
    </row>
    <row r="3240" spans="2:65" s="1" customFormat="1" ht="11.25">
      <c r="B3240" s="33"/>
      <c r="D3240" s="150" t="s">
        <v>192</v>
      </c>
      <c r="F3240" s="151" t="s">
        <v>3204</v>
      </c>
      <c r="I3240" s="148"/>
      <c r="L3240" s="33"/>
      <c r="M3240" s="149"/>
      <c r="T3240" s="54"/>
      <c r="AT3240" s="18" t="s">
        <v>192</v>
      </c>
      <c r="AU3240" s="18" t="s">
        <v>82</v>
      </c>
    </row>
    <row r="3241" spans="2:65" s="1" customFormat="1" ht="16.5" customHeight="1">
      <c r="B3241" s="132"/>
      <c r="C3241" s="172" t="s">
        <v>3205</v>
      </c>
      <c r="D3241" s="172" t="s">
        <v>403</v>
      </c>
      <c r="E3241" s="173" t="s">
        <v>3206</v>
      </c>
      <c r="F3241" s="174" t="s">
        <v>3207</v>
      </c>
      <c r="G3241" s="175" t="s">
        <v>980</v>
      </c>
      <c r="H3241" s="176">
        <v>0</v>
      </c>
      <c r="I3241" s="177"/>
      <c r="J3241" s="178">
        <f>ROUND(I3241*H3241,0)</f>
        <v>0</v>
      </c>
      <c r="K3241" s="174" t="s">
        <v>3</v>
      </c>
      <c r="L3241" s="179"/>
      <c r="M3241" s="180" t="s">
        <v>3</v>
      </c>
      <c r="N3241" s="181" t="s">
        <v>45</v>
      </c>
      <c r="P3241" s="142">
        <f>O3241*H3241</f>
        <v>0</v>
      </c>
      <c r="Q3241" s="142">
        <v>0</v>
      </c>
      <c r="R3241" s="142">
        <f>Q3241*H3241</f>
        <v>0</v>
      </c>
      <c r="S3241" s="142">
        <v>0</v>
      </c>
      <c r="T3241" s="143">
        <f>S3241*H3241</f>
        <v>0</v>
      </c>
      <c r="AR3241" s="144" t="s">
        <v>446</v>
      </c>
      <c r="AT3241" s="144" t="s">
        <v>403</v>
      </c>
      <c r="AU3241" s="144" t="s">
        <v>82</v>
      </c>
      <c r="AY3241" s="18" t="s">
        <v>181</v>
      </c>
      <c r="BE3241" s="145">
        <f>IF(N3241="základní",J3241,0)</f>
        <v>0</v>
      </c>
      <c r="BF3241" s="145">
        <f>IF(N3241="snížená",J3241,0)</f>
        <v>0</v>
      </c>
      <c r="BG3241" s="145">
        <f>IF(N3241="zákl. přenesená",J3241,0)</f>
        <v>0</v>
      </c>
      <c r="BH3241" s="145">
        <f>IF(N3241="sníž. přenesená",J3241,0)</f>
        <v>0</v>
      </c>
      <c r="BI3241" s="145">
        <f>IF(N3241="nulová",J3241,0)</f>
        <v>0</v>
      </c>
      <c r="BJ3241" s="18" t="s">
        <v>9</v>
      </c>
      <c r="BK3241" s="145">
        <f>ROUND(I3241*H3241,0)</f>
        <v>0</v>
      </c>
      <c r="BL3241" s="18" t="s">
        <v>333</v>
      </c>
      <c r="BM3241" s="144" t="s">
        <v>3208</v>
      </c>
    </row>
    <row r="3242" spans="2:65" s="1" customFormat="1" ht="11.25">
      <c r="B3242" s="33"/>
      <c r="D3242" s="146" t="s">
        <v>190</v>
      </c>
      <c r="F3242" s="147" t="s">
        <v>3207</v>
      </c>
      <c r="I3242" s="148"/>
      <c r="L3242" s="33"/>
      <c r="M3242" s="149"/>
      <c r="T3242" s="54"/>
      <c r="AT3242" s="18" t="s">
        <v>190</v>
      </c>
      <c r="AU3242" s="18" t="s">
        <v>82</v>
      </c>
    </row>
    <row r="3243" spans="2:65" s="1" customFormat="1" ht="16.5" customHeight="1">
      <c r="B3243" s="132"/>
      <c r="C3243" s="133" t="s">
        <v>3209</v>
      </c>
      <c r="D3243" s="133" t="s">
        <v>183</v>
      </c>
      <c r="E3243" s="134" t="s">
        <v>3210</v>
      </c>
      <c r="F3243" s="135" t="s">
        <v>3211</v>
      </c>
      <c r="G3243" s="136" t="s">
        <v>980</v>
      </c>
      <c r="H3243" s="137">
        <v>0</v>
      </c>
      <c r="I3243" s="138"/>
      <c r="J3243" s="139">
        <f>ROUND(I3243*H3243,0)</f>
        <v>0</v>
      </c>
      <c r="K3243" s="135" t="s">
        <v>187</v>
      </c>
      <c r="L3243" s="33"/>
      <c r="M3243" s="140" t="s">
        <v>3</v>
      </c>
      <c r="N3243" s="141" t="s">
        <v>45</v>
      </c>
      <c r="P3243" s="142">
        <f>O3243*H3243</f>
        <v>0</v>
      </c>
      <c r="Q3243" s="142">
        <v>3.3E-4</v>
      </c>
      <c r="R3243" s="142">
        <f>Q3243*H3243</f>
        <v>0</v>
      </c>
      <c r="S3243" s="142">
        <v>0</v>
      </c>
      <c r="T3243" s="143">
        <f>S3243*H3243</f>
        <v>0</v>
      </c>
      <c r="AR3243" s="144" t="s">
        <v>333</v>
      </c>
      <c r="AT3243" s="144" t="s">
        <v>183</v>
      </c>
      <c r="AU3243" s="144" t="s">
        <v>82</v>
      </c>
      <c r="AY3243" s="18" t="s">
        <v>181</v>
      </c>
      <c r="BE3243" s="145">
        <f>IF(N3243="základní",J3243,0)</f>
        <v>0</v>
      </c>
      <c r="BF3243" s="145">
        <f>IF(N3243="snížená",J3243,0)</f>
        <v>0</v>
      </c>
      <c r="BG3243" s="145">
        <f>IF(N3243="zákl. přenesená",J3243,0)</f>
        <v>0</v>
      </c>
      <c r="BH3243" s="145">
        <f>IF(N3243="sníž. přenesená",J3243,0)</f>
        <v>0</v>
      </c>
      <c r="BI3243" s="145">
        <f>IF(N3243="nulová",J3243,0)</f>
        <v>0</v>
      </c>
      <c r="BJ3243" s="18" t="s">
        <v>9</v>
      </c>
      <c r="BK3243" s="145">
        <f>ROUND(I3243*H3243,0)</f>
        <v>0</v>
      </c>
      <c r="BL3243" s="18" t="s">
        <v>333</v>
      </c>
      <c r="BM3243" s="144" t="s">
        <v>3212</v>
      </c>
    </row>
    <row r="3244" spans="2:65" s="1" customFormat="1" ht="11.25">
      <c r="B3244" s="33"/>
      <c r="D3244" s="146" t="s">
        <v>190</v>
      </c>
      <c r="F3244" s="147" t="s">
        <v>3213</v>
      </c>
      <c r="I3244" s="148"/>
      <c r="L3244" s="33"/>
      <c r="M3244" s="149"/>
      <c r="T3244" s="54"/>
      <c r="AT3244" s="18" t="s">
        <v>190</v>
      </c>
      <c r="AU3244" s="18" t="s">
        <v>82</v>
      </c>
    </row>
    <row r="3245" spans="2:65" s="1" customFormat="1" ht="11.25">
      <c r="B3245" s="33"/>
      <c r="D3245" s="150" t="s">
        <v>192</v>
      </c>
      <c r="F3245" s="151" t="s">
        <v>3214</v>
      </c>
      <c r="I3245" s="148"/>
      <c r="L3245" s="33"/>
      <c r="M3245" s="149"/>
      <c r="T3245" s="54"/>
      <c r="AT3245" s="18" t="s">
        <v>192</v>
      </c>
      <c r="AU3245" s="18" t="s">
        <v>82</v>
      </c>
    </row>
    <row r="3246" spans="2:65" s="1" customFormat="1" ht="21.75" customHeight="1">
      <c r="B3246" s="132"/>
      <c r="C3246" s="172" t="s">
        <v>3215</v>
      </c>
      <c r="D3246" s="172" t="s">
        <v>403</v>
      </c>
      <c r="E3246" s="173" t="s">
        <v>3216</v>
      </c>
      <c r="F3246" s="174" t="s">
        <v>3217</v>
      </c>
      <c r="G3246" s="175" t="s">
        <v>2972</v>
      </c>
      <c r="H3246" s="176">
        <v>0</v>
      </c>
      <c r="I3246" s="177"/>
      <c r="J3246" s="178">
        <f>ROUND(I3246*H3246,0)</f>
        <v>0</v>
      </c>
      <c r="K3246" s="174" t="s">
        <v>3</v>
      </c>
      <c r="L3246" s="179"/>
      <c r="M3246" s="180" t="s">
        <v>3</v>
      </c>
      <c r="N3246" s="181" t="s">
        <v>45</v>
      </c>
      <c r="P3246" s="142">
        <f>O3246*H3246</f>
        <v>0</v>
      </c>
      <c r="Q3246" s="142">
        <v>0</v>
      </c>
      <c r="R3246" s="142">
        <f>Q3246*H3246</f>
        <v>0</v>
      </c>
      <c r="S3246" s="142">
        <v>0</v>
      </c>
      <c r="T3246" s="143">
        <f>S3246*H3246</f>
        <v>0</v>
      </c>
      <c r="AR3246" s="144" t="s">
        <v>446</v>
      </c>
      <c r="AT3246" s="144" t="s">
        <v>403</v>
      </c>
      <c r="AU3246" s="144" t="s">
        <v>82</v>
      </c>
      <c r="AY3246" s="18" t="s">
        <v>181</v>
      </c>
      <c r="BE3246" s="145">
        <f>IF(N3246="základní",J3246,0)</f>
        <v>0</v>
      </c>
      <c r="BF3246" s="145">
        <f>IF(N3246="snížená",J3246,0)</f>
        <v>0</v>
      </c>
      <c r="BG3246" s="145">
        <f>IF(N3246="zákl. přenesená",J3246,0)</f>
        <v>0</v>
      </c>
      <c r="BH3246" s="145">
        <f>IF(N3246="sníž. přenesená",J3246,0)</f>
        <v>0</v>
      </c>
      <c r="BI3246" s="145">
        <f>IF(N3246="nulová",J3246,0)</f>
        <v>0</v>
      </c>
      <c r="BJ3246" s="18" t="s">
        <v>9</v>
      </c>
      <c r="BK3246" s="145">
        <f>ROUND(I3246*H3246,0)</f>
        <v>0</v>
      </c>
      <c r="BL3246" s="18" t="s">
        <v>333</v>
      </c>
      <c r="BM3246" s="144" t="s">
        <v>3218</v>
      </c>
    </row>
    <row r="3247" spans="2:65" s="1" customFormat="1" ht="11.25">
      <c r="B3247" s="33"/>
      <c r="D3247" s="146" t="s">
        <v>190</v>
      </c>
      <c r="F3247" s="147" t="s">
        <v>3219</v>
      </c>
      <c r="I3247" s="148"/>
      <c r="L3247" s="33"/>
      <c r="M3247" s="149"/>
      <c r="T3247" s="54"/>
      <c r="AT3247" s="18" t="s">
        <v>190</v>
      </c>
      <c r="AU3247" s="18" t="s">
        <v>82</v>
      </c>
    </row>
    <row r="3248" spans="2:65" s="1" customFormat="1" ht="19.5">
      <c r="B3248" s="33"/>
      <c r="D3248" s="146" t="s">
        <v>698</v>
      </c>
      <c r="F3248" s="189" t="s">
        <v>3220</v>
      </c>
      <c r="I3248" s="148"/>
      <c r="L3248" s="33"/>
      <c r="M3248" s="149"/>
      <c r="T3248" s="54"/>
      <c r="AT3248" s="18" t="s">
        <v>698</v>
      </c>
      <c r="AU3248" s="18" t="s">
        <v>82</v>
      </c>
    </row>
    <row r="3249" spans="2:65" s="1" customFormat="1" ht="16.5" customHeight="1">
      <c r="B3249" s="132"/>
      <c r="C3249" s="133" t="s">
        <v>3221</v>
      </c>
      <c r="D3249" s="133" t="s">
        <v>183</v>
      </c>
      <c r="E3249" s="134" t="s">
        <v>3222</v>
      </c>
      <c r="F3249" s="135" t="s">
        <v>3223</v>
      </c>
      <c r="G3249" s="136" t="s">
        <v>980</v>
      </c>
      <c r="H3249" s="137">
        <v>0</v>
      </c>
      <c r="I3249" s="138"/>
      <c r="J3249" s="139">
        <f>ROUND(I3249*H3249,0)</f>
        <v>0</v>
      </c>
      <c r="K3249" s="135" t="s">
        <v>187</v>
      </c>
      <c r="L3249" s="33"/>
      <c r="M3249" s="140" t="s">
        <v>3</v>
      </c>
      <c r="N3249" s="141" t="s">
        <v>45</v>
      </c>
      <c r="P3249" s="142">
        <f>O3249*H3249</f>
        <v>0</v>
      </c>
      <c r="Q3249" s="142">
        <v>0</v>
      </c>
      <c r="R3249" s="142">
        <f>Q3249*H3249</f>
        <v>0</v>
      </c>
      <c r="S3249" s="142">
        <v>0</v>
      </c>
      <c r="T3249" s="143">
        <f>S3249*H3249</f>
        <v>0</v>
      </c>
      <c r="AR3249" s="144" t="s">
        <v>333</v>
      </c>
      <c r="AT3249" s="144" t="s">
        <v>183</v>
      </c>
      <c r="AU3249" s="144" t="s">
        <v>82</v>
      </c>
      <c r="AY3249" s="18" t="s">
        <v>181</v>
      </c>
      <c r="BE3249" s="145">
        <f>IF(N3249="základní",J3249,0)</f>
        <v>0</v>
      </c>
      <c r="BF3249" s="145">
        <f>IF(N3249="snížená",J3249,0)</f>
        <v>0</v>
      </c>
      <c r="BG3249" s="145">
        <f>IF(N3249="zákl. přenesená",J3249,0)</f>
        <v>0</v>
      </c>
      <c r="BH3249" s="145">
        <f>IF(N3249="sníž. přenesená",J3249,0)</f>
        <v>0</v>
      </c>
      <c r="BI3249" s="145">
        <f>IF(N3249="nulová",J3249,0)</f>
        <v>0</v>
      </c>
      <c r="BJ3249" s="18" t="s">
        <v>9</v>
      </c>
      <c r="BK3249" s="145">
        <f>ROUND(I3249*H3249,0)</f>
        <v>0</v>
      </c>
      <c r="BL3249" s="18" t="s">
        <v>333</v>
      </c>
      <c r="BM3249" s="144" t="s">
        <v>3224</v>
      </c>
    </row>
    <row r="3250" spans="2:65" s="1" customFormat="1" ht="11.25">
      <c r="B3250" s="33"/>
      <c r="D3250" s="146" t="s">
        <v>190</v>
      </c>
      <c r="F3250" s="147" t="s">
        <v>3225</v>
      </c>
      <c r="I3250" s="148"/>
      <c r="L3250" s="33"/>
      <c r="M3250" s="149"/>
      <c r="T3250" s="54"/>
      <c r="AT3250" s="18" t="s">
        <v>190</v>
      </c>
      <c r="AU3250" s="18" t="s">
        <v>82</v>
      </c>
    </row>
    <row r="3251" spans="2:65" s="1" customFormat="1" ht="11.25">
      <c r="B3251" s="33"/>
      <c r="D3251" s="150" t="s">
        <v>192</v>
      </c>
      <c r="F3251" s="151" t="s">
        <v>3226</v>
      </c>
      <c r="I3251" s="148"/>
      <c r="L3251" s="33"/>
      <c r="M3251" s="149"/>
      <c r="T3251" s="54"/>
      <c r="AT3251" s="18" t="s">
        <v>192</v>
      </c>
      <c r="AU3251" s="18" t="s">
        <v>82</v>
      </c>
    </row>
    <row r="3252" spans="2:65" s="12" customFormat="1" ht="11.25">
      <c r="B3252" s="152"/>
      <c r="D3252" s="146" t="s">
        <v>194</v>
      </c>
      <c r="E3252" s="153" t="s">
        <v>3</v>
      </c>
      <c r="F3252" s="154" t="s">
        <v>3227</v>
      </c>
      <c r="H3252" s="153" t="s">
        <v>3</v>
      </c>
      <c r="I3252" s="155"/>
      <c r="L3252" s="152"/>
      <c r="M3252" s="156"/>
      <c r="T3252" s="157"/>
      <c r="AT3252" s="153" t="s">
        <v>194</v>
      </c>
      <c r="AU3252" s="153" t="s">
        <v>82</v>
      </c>
      <c r="AV3252" s="12" t="s">
        <v>9</v>
      </c>
      <c r="AW3252" s="12" t="s">
        <v>35</v>
      </c>
      <c r="AX3252" s="12" t="s">
        <v>74</v>
      </c>
      <c r="AY3252" s="153" t="s">
        <v>181</v>
      </c>
    </row>
    <row r="3253" spans="2:65" s="14" customFormat="1" ht="11.25">
      <c r="B3253" s="165"/>
      <c r="D3253" s="146" t="s">
        <v>194</v>
      </c>
      <c r="E3253" s="166" t="s">
        <v>3</v>
      </c>
      <c r="F3253" s="167" t="s">
        <v>204</v>
      </c>
      <c r="H3253" s="168">
        <v>0</v>
      </c>
      <c r="I3253" s="169"/>
      <c r="L3253" s="165"/>
      <c r="M3253" s="170"/>
      <c r="T3253" s="171"/>
      <c r="AT3253" s="166" t="s">
        <v>194</v>
      </c>
      <c r="AU3253" s="166" t="s">
        <v>82</v>
      </c>
      <c r="AV3253" s="14" t="s">
        <v>188</v>
      </c>
      <c r="AW3253" s="14" t="s">
        <v>35</v>
      </c>
      <c r="AX3253" s="14" t="s">
        <v>9</v>
      </c>
      <c r="AY3253" s="166" t="s">
        <v>181</v>
      </c>
    </row>
    <row r="3254" spans="2:65" s="1" customFormat="1" ht="21.75" customHeight="1">
      <c r="B3254" s="132"/>
      <c r="C3254" s="172" t="s">
        <v>3228</v>
      </c>
      <c r="D3254" s="172" t="s">
        <v>403</v>
      </c>
      <c r="E3254" s="173" t="s">
        <v>3229</v>
      </c>
      <c r="F3254" s="174" t="s">
        <v>3230</v>
      </c>
      <c r="G3254" s="175" t="s">
        <v>2972</v>
      </c>
      <c r="H3254" s="176">
        <v>0</v>
      </c>
      <c r="I3254" s="177"/>
      <c r="J3254" s="178">
        <f>ROUND(I3254*H3254,0)</f>
        <v>0</v>
      </c>
      <c r="K3254" s="174" t="s">
        <v>3</v>
      </c>
      <c r="L3254" s="179"/>
      <c r="M3254" s="180" t="s">
        <v>3</v>
      </c>
      <c r="N3254" s="181" t="s">
        <v>45</v>
      </c>
      <c r="P3254" s="142">
        <f>O3254*H3254</f>
        <v>0</v>
      </c>
      <c r="Q3254" s="142">
        <v>0</v>
      </c>
      <c r="R3254" s="142">
        <f>Q3254*H3254</f>
        <v>0</v>
      </c>
      <c r="S3254" s="142">
        <v>0</v>
      </c>
      <c r="T3254" s="143">
        <f>S3254*H3254</f>
        <v>0</v>
      </c>
      <c r="AR3254" s="144" t="s">
        <v>446</v>
      </c>
      <c r="AT3254" s="144" t="s">
        <v>403</v>
      </c>
      <c r="AU3254" s="144" t="s">
        <v>82</v>
      </c>
      <c r="AY3254" s="18" t="s">
        <v>181</v>
      </c>
      <c r="BE3254" s="145">
        <f>IF(N3254="základní",J3254,0)</f>
        <v>0</v>
      </c>
      <c r="BF3254" s="145">
        <f>IF(N3254="snížená",J3254,0)</f>
        <v>0</v>
      </c>
      <c r="BG3254" s="145">
        <f>IF(N3254="zákl. přenesená",J3254,0)</f>
        <v>0</v>
      </c>
      <c r="BH3254" s="145">
        <f>IF(N3254="sníž. přenesená",J3254,0)</f>
        <v>0</v>
      </c>
      <c r="BI3254" s="145">
        <f>IF(N3254="nulová",J3254,0)</f>
        <v>0</v>
      </c>
      <c r="BJ3254" s="18" t="s">
        <v>9</v>
      </c>
      <c r="BK3254" s="145">
        <f>ROUND(I3254*H3254,0)</f>
        <v>0</v>
      </c>
      <c r="BL3254" s="18" t="s">
        <v>333</v>
      </c>
      <c r="BM3254" s="144" t="s">
        <v>3231</v>
      </c>
    </row>
    <row r="3255" spans="2:65" s="1" customFormat="1" ht="11.25">
      <c r="B3255" s="33"/>
      <c r="D3255" s="146" t="s">
        <v>190</v>
      </c>
      <c r="F3255" s="147" t="s">
        <v>3230</v>
      </c>
      <c r="I3255" s="148"/>
      <c r="L3255" s="33"/>
      <c r="M3255" s="149"/>
      <c r="T3255" s="54"/>
      <c r="AT3255" s="18" t="s">
        <v>190</v>
      </c>
      <c r="AU3255" s="18" t="s">
        <v>82</v>
      </c>
    </row>
    <row r="3256" spans="2:65" s="1" customFormat="1" ht="16.5" customHeight="1">
      <c r="B3256" s="132"/>
      <c r="C3256" s="133" t="s">
        <v>3232</v>
      </c>
      <c r="D3256" s="133" t="s">
        <v>183</v>
      </c>
      <c r="E3256" s="134" t="s">
        <v>3233</v>
      </c>
      <c r="F3256" s="135" t="s">
        <v>3234</v>
      </c>
      <c r="G3256" s="136" t="s">
        <v>214</v>
      </c>
      <c r="H3256" s="137">
        <v>0</v>
      </c>
      <c r="I3256" s="138"/>
      <c r="J3256" s="139">
        <f>ROUND(I3256*H3256,0)</f>
        <v>0</v>
      </c>
      <c r="K3256" s="135" t="s">
        <v>187</v>
      </c>
      <c r="L3256" s="33"/>
      <c r="M3256" s="140" t="s">
        <v>3</v>
      </c>
      <c r="N3256" s="141" t="s">
        <v>45</v>
      </c>
      <c r="P3256" s="142">
        <f>O3256*H3256</f>
        <v>0</v>
      </c>
      <c r="Q3256" s="142">
        <v>0</v>
      </c>
      <c r="R3256" s="142">
        <f>Q3256*H3256</f>
        <v>0</v>
      </c>
      <c r="S3256" s="142">
        <v>0</v>
      </c>
      <c r="T3256" s="143">
        <f>S3256*H3256</f>
        <v>0</v>
      </c>
      <c r="AR3256" s="144" t="s">
        <v>333</v>
      </c>
      <c r="AT3256" s="144" t="s">
        <v>183</v>
      </c>
      <c r="AU3256" s="144" t="s">
        <v>82</v>
      </c>
      <c r="AY3256" s="18" t="s">
        <v>181</v>
      </c>
      <c r="BE3256" s="145">
        <f>IF(N3256="základní",J3256,0)</f>
        <v>0</v>
      </c>
      <c r="BF3256" s="145">
        <f>IF(N3256="snížená",J3256,0)</f>
        <v>0</v>
      </c>
      <c r="BG3256" s="145">
        <f>IF(N3256="zákl. přenesená",J3256,0)</f>
        <v>0</v>
      </c>
      <c r="BH3256" s="145">
        <f>IF(N3256="sníž. přenesená",J3256,0)</f>
        <v>0</v>
      </c>
      <c r="BI3256" s="145">
        <f>IF(N3256="nulová",J3256,0)</f>
        <v>0</v>
      </c>
      <c r="BJ3256" s="18" t="s">
        <v>9</v>
      </c>
      <c r="BK3256" s="145">
        <f>ROUND(I3256*H3256,0)</f>
        <v>0</v>
      </c>
      <c r="BL3256" s="18" t="s">
        <v>333</v>
      </c>
      <c r="BM3256" s="144" t="s">
        <v>3235</v>
      </c>
    </row>
    <row r="3257" spans="2:65" s="1" customFormat="1" ht="11.25">
      <c r="B3257" s="33"/>
      <c r="D3257" s="146" t="s">
        <v>190</v>
      </c>
      <c r="F3257" s="147" t="s">
        <v>3236</v>
      </c>
      <c r="I3257" s="148"/>
      <c r="L3257" s="33"/>
      <c r="M3257" s="149"/>
      <c r="T3257" s="54"/>
      <c r="AT3257" s="18" t="s">
        <v>190</v>
      </c>
      <c r="AU3257" s="18" t="s">
        <v>82</v>
      </c>
    </row>
    <row r="3258" spans="2:65" s="1" customFormat="1" ht="11.25">
      <c r="B3258" s="33"/>
      <c r="D3258" s="150" t="s">
        <v>192</v>
      </c>
      <c r="F3258" s="151" t="s">
        <v>3237</v>
      </c>
      <c r="I3258" s="148"/>
      <c r="L3258" s="33"/>
      <c r="M3258" s="149"/>
      <c r="T3258" s="54"/>
      <c r="AT3258" s="18" t="s">
        <v>192</v>
      </c>
      <c r="AU3258" s="18" t="s">
        <v>82</v>
      </c>
    </row>
    <row r="3259" spans="2:65" s="1" customFormat="1" ht="16.5" customHeight="1">
      <c r="B3259" s="132"/>
      <c r="C3259" s="172" t="s">
        <v>3238</v>
      </c>
      <c r="D3259" s="172" t="s">
        <v>403</v>
      </c>
      <c r="E3259" s="173" t="s">
        <v>3239</v>
      </c>
      <c r="F3259" s="174" t="s">
        <v>3240</v>
      </c>
      <c r="G3259" s="175" t="s">
        <v>2972</v>
      </c>
      <c r="H3259" s="176">
        <v>0</v>
      </c>
      <c r="I3259" s="177"/>
      <c r="J3259" s="178">
        <f>ROUND(I3259*H3259,0)</f>
        <v>0</v>
      </c>
      <c r="K3259" s="174" t="s">
        <v>3</v>
      </c>
      <c r="L3259" s="179"/>
      <c r="M3259" s="180" t="s">
        <v>3</v>
      </c>
      <c r="N3259" s="181" t="s">
        <v>45</v>
      </c>
      <c r="P3259" s="142">
        <f>O3259*H3259</f>
        <v>0</v>
      </c>
      <c r="Q3259" s="142">
        <v>0</v>
      </c>
      <c r="R3259" s="142">
        <f>Q3259*H3259</f>
        <v>0</v>
      </c>
      <c r="S3259" s="142">
        <v>0</v>
      </c>
      <c r="T3259" s="143">
        <f>S3259*H3259</f>
        <v>0</v>
      </c>
      <c r="AR3259" s="144" t="s">
        <v>446</v>
      </c>
      <c r="AT3259" s="144" t="s">
        <v>403</v>
      </c>
      <c r="AU3259" s="144" t="s">
        <v>82</v>
      </c>
      <c r="AY3259" s="18" t="s">
        <v>181</v>
      </c>
      <c r="BE3259" s="145">
        <f>IF(N3259="základní",J3259,0)</f>
        <v>0</v>
      </c>
      <c r="BF3259" s="145">
        <f>IF(N3259="snížená",J3259,0)</f>
        <v>0</v>
      </c>
      <c r="BG3259" s="145">
        <f>IF(N3259="zákl. přenesená",J3259,0)</f>
        <v>0</v>
      </c>
      <c r="BH3259" s="145">
        <f>IF(N3259="sníž. přenesená",J3259,0)</f>
        <v>0</v>
      </c>
      <c r="BI3259" s="145">
        <f>IF(N3259="nulová",J3259,0)</f>
        <v>0</v>
      </c>
      <c r="BJ3259" s="18" t="s">
        <v>9</v>
      </c>
      <c r="BK3259" s="145">
        <f>ROUND(I3259*H3259,0)</f>
        <v>0</v>
      </c>
      <c r="BL3259" s="18" t="s">
        <v>333</v>
      </c>
      <c r="BM3259" s="144" t="s">
        <v>3241</v>
      </c>
    </row>
    <row r="3260" spans="2:65" s="1" customFormat="1" ht="11.25">
      <c r="B3260" s="33"/>
      <c r="D3260" s="146" t="s">
        <v>190</v>
      </c>
      <c r="F3260" s="147" t="s">
        <v>3240</v>
      </c>
      <c r="I3260" s="148"/>
      <c r="L3260" s="33"/>
      <c r="M3260" s="149"/>
      <c r="T3260" s="54"/>
      <c r="AT3260" s="18" t="s">
        <v>190</v>
      </c>
      <c r="AU3260" s="18" t="s">
        <v>82</v>
      </c>
    </row>
    <row r="3261" spans="2:65" s="1" customFormat="1" ht="16.5" customHeight="1">
      <c r="B3261" s="132"/>
      <c r="C3261" s="133" t="s">
        <v>3242</v>
      </c>
      <c r="D3261" s="133" t="s">
        <v>183</v>
      </c>
      <c r="E3261" s="134" t="s">
        <v>3243</v>
      </c>
      <c r="F3261" s="135" t="s">
        <v>3244</v>
      </c>
      <c r="G3261" s="136" t="s">
        <v>214</v>
      </c>
      <c r="H3261" s="137">
        <v>0</v>
      </c>
      <c r="I3261" s="138"/>
      <c r="J3261" s="139">
        <f>ROUND(I3261*H3261,0)</f>
        <v>0</v>
      </c>
      <c r="K3261" s="135" t="s">
        <v>3</v>
      </c>
      <c r="L3261" s="33"/>
      <c r="M3261" s="140" t="s">
        <v>3</v>
      </c>
      <c r="N3261" s="141" t="s">
        <v>45</v>
      </c>
      <c r="P3261" s="142">
        <f>O3261*H3261</f>
        <v>0</v>
      </c>
      <c r="Q3261" s="142">
        <v>0</v>
      </c>
      <c r="R3261" s="142">
        <f>Q3261*H3261</f>
        <v>0</v>
      </c>
      <c r="S3261" s="142">
        <v>0</v>
      </c>
      <c r="T3261" s="143">
        <f>S3261*H3261</f>
        <v>0</v>
      </c>
      <c r="AR3261" s="144" t="s">
        <v>333</v>
      </c>
      <c r="AT3261" s="144" t="s">
        <v>183</v>
      </c>
      <c r="AU3261" s="144" t="s">
        <v>82</v>
      </c>
      <c r="AY3261" s="18" t="s">
        <v>181</v>
      </c>
      <c r="BE3261" s="145">
        <f>IF(N3261="základní",J3261,0)</f>
        <v>0</v>
      </c>
      <c r="BF3261" s="145">
        <f>IF(N3261="snížená",J3261,0)</f>
        <v>0</v>
      </c>
      <c r="BG3261" s="145">
        <f>IF(N3261="zákl. přenesená",J3261,0)</f>
        <v>0</v>
      </c>
      <c r="BH3261" s="145">
        <f>IF(N3261="sníž. přenesená",J3261,0)</f>
        <v>0</v>
      </c>
      <c r="BI3261" s="145">
        <f>IF(N3261="nulová",J3261,0)</f>
        <v>0</v>
      </c>
      <c r="BJ3261" s="18" t="s">
        <v>9</v>
      </c>
      <c r="BK3261" s="145">
        <f>ROUND(I3261*H3261,0)</f>
        <v>0</v>
      </c>
      <c r="BL3261" s="18" t="s">
        <v>333</v>
      </c>
      <c r="BM3261" s="144" t="s">
        <v>3245</v>
      </c>
    </row>
    <row r="3262" spans="2:65" s="1" customFormat="1" ht="11.25">
      <c r="B3262" s="33"/>
      <c r="D3262" s="146" t="s">
        <v>190</v>
      </c>
      <c r="F3262" s="147" t="s">
        <v>3246</v>
      </c>
      <c r="I3262" s="148"/>
      <c r="L3262" s="33"/>
      <c r="M3262" s="149"/>
      <c r="T3262" s="54"/>
      <c r="AT3262" s="18" t="s">
        <v>190</v>
      </c>
      <c r="AU3262" s="18" t="s">
        <v>82</v>
      </c>
    </row>
    <row r="3263" spans="2:65" s="1" customFormat="1" ht="16.5" customHeight="1">
      <c r="B3263" s="132"/>
      <c r="C3263" s="172" t="s">
        <v>3247</v>
      </c>
      <c r="D3263" s="172" t="s">
        <v>403</v>
      </c>
      <c r="E3263" s="173" t="s">
        <v>3248</v>
      </c>
      <c r="F3263" s="174" t="s">
        <v>3249</v>
      </c>
      <c r="G3263" s="175" t="s">
        <v>2972</v>
      </c>
      <c r="H3263" s="176">
        <v>0</v>
      </c>
      <c r="I3263" s="177"/>
      <c r="J3263" s="178">
        <f>ROUND(I3263*H3263,0)</f>
        <v>0</v>
      </c>
      <c r="K3263" s="174" t="s">
        <v>3</v>
      </c>
      <c r="L3263" s="179"/>
      <c r="M3263" s="180" t="s">
        <v>3</v>
      </c>
      <c r="N3263" s="181" t="s">
        <v>45</v>
      </c>
      <c r="P3263" s="142">
        <f>O3263*H3263</f>
        <v>0</v>
      </c>
      <c r="Q3263" s="142">
        <v>0</v>
      </c>
      <c r="R3263" s="142">
        <f>Q3263*H3263</f>
        <v>0</v>
      </c>
      <c r="S3263" s="142">
        <v>0</v>
      </c>
      <c r="T3263" s="143">
        <f>S3263*H3263</f>
        <v>0</v>
      </c>
      <c r="AR3263" s="144" t="s">
        <v>446</v>
      </c>
      <c r="AT3263" s="144" t="s">
        <v>403</v>
      </c>
      <c r="AU3263" s="144" t="s">
        <v>82</v>
      </c>
      <c r="AY3263" s="18" t="s">
        <v>181</v>
      </c>
      <c r="BE3263" s="145">
        <f>IF(N3263="základní",J3263,0)</f>
        <v>0</v>
      </c>
      <c r="BF3263" s="145">
        <f>IF(N3263="snížená",J3263,0)</f>
        <v>0</v>
      </c>
      <c r="BG3263" s="145">
        <f>IF(N3263="zákl. přenesená",J3263,0)</f>
        <v>0</v>
      </c>
      <c r="BH3263" s="145">
        <f>IF(N3263="sníž. přenesená",J3263,0)</f>
        <v>0</v>
      </c>
      <c r="BI3263" s="145">
        <f>IF(N3263="nulová",J3263,0)</f>
        <v>0</v>
      </c>
      <c r="BJ3263" s="18" t="s">
        <v>9</v>
      </c>
      <c r="BK3263" s="145">
        <f>ROUND(I3263*H3263,0)</f>
        <v>0</v>
      </c>
      <c r="BL3263" s="18" t="s">
        <v>333</v>
      </c>
      <c r="BM3263" s="144" t="s">
        <v>3250</v>
      </c>
    </row>
    <row r="3264" spans="2:65" s="1" customFormat="1" ht="11.25">
      <c r="B3264" s="33"/>
      <c r="D3264" s="146" t="s">
        <v>190</v>
      </c>
      <c r="F3264" s="147" t="s">
        <v>3249</v>
      </c>
      <c r="I3264" s="148"/>
      <c r="L3264" s="33"/>
      <c r="M3264" s="149"/>
      <c r="T3264" s="54"/>
      <c r="AT3264" s="18" t="s">
        <v>190</v>
      </c>
      <c r="AU3264" s="18" t="s">
        <v>82</v>
      </c>
    </row>
    <row r="3265" spans="2:65" s="1" customFormat="1" ht="24.2" customHeight="1">
      <c r="B3265" s="132"/>
      <c r="C3265" s="133" t="s">
        <v>3251</v>
      </c>
      <c r="D3265" s="133" t="s">
        <v>183</v>
      </c>
      <c r="E3265" s="134" t="s">
        <v>3252</v>
      </c>
      <c r="F3265" s="135" t="s">
        <v>3253</v>
      </c>
      <c r="G3265" s="136" t="s">
        <v>2972</v>
      </c>
      <c r="H3265" s="137">
        <v>15</v>
      </c>
      <c r="I3265" s="138"/>
      <c r="J3265" s="139">
        <f>ROUND(I3265*H3265,0)</f>
        <v>0</v>
      </c>
      <c r="K3265" s="135" t="s">
        <v>3</v>
      </c>
      <c r="L3265" s="33"/>
      <c r="M3265" s="140" t="s">
        <v>3</v>
      </c>
      <c r="N3265" s="141" t="s">
        <v>45</v>
      </c>
      <c r="P3265" s="142">
        <f>O3265*H3265</f>
        <v>0</v>
      </c>
      <c r="Q3265" s="142">
        <v>0</v>
      </c>
      <c r="R3265" s="142">
        <f>Q3265*H3265</f>
        <v>0</v>
      </c>
      <c r="S3265" s="142">
        <v>0</v>
      </c>
      <c r="T3265" s="143">
        <f>S3265*H3265</f>
        <v>0</v>
      </c>
      <c r="AR3265" s="144" t="s">
        <v>333</v>
      </c>
      <c r="AT3265" s="144" t="s">
        <v>183</v>
      </c>
      <c r="AU3265" s="144" t="s">
        <v>82</v>
      </c>
      <c r="AY3265" s="18" t="s">
        <v>181</v>
      </c>
      <c r="BE3265" s="145">
        <f>IF(N3265="základní",J3265,0)</f>
        <v>0</v>
      </c>
      <c r="BF3265" s="145">
        <f>IF(N3265="snížená",J3265,0)</f>
        <v>0</v>
      </c>
      <c r="BG3265" s="145">
        <f>IF(N3265="zákl. přenesená",J3265,0)</f>
        <v>0</v>
      </c>
      <c r="BH3265" s="145">
        <f>IF(N3265="sníž. přenesená",J3265,0)</f>
        <v>0</v>
      </c>
      <c r="BI3265" s="145">
        <f>IF(N3265="nulová",J3265,0)</f>
        <v>0</v>
      </c>
      <c r="BJ3265" s="18" t="s">
        <v>9</v>
      </c>
      <c r="BK3265" s="145">
        <f>ROUND(I3265*H3265,0)</f>
        <v>0</v>
      </c>
      <c r="BL3265" s="18" t="s">
        <v>333</v>
      </c>
      <c r="BM3265" s="144" t="s">
        <v>3254</v>
      </c>
    </row>
    <row r="3266" spans="2:65" s="1" customFormat="1" ht="19.5">
      <c r="B3266" s="33"/>
      <c r="D3266" s="146" t="s">
        <v>190</v>
      </c>
      <c r="F3266" s="147" t="s">
        <v>3253</v>
      </c>
      <c r="I3266" s="148"/>
      <c r="L3266" s="33"/>
      <c r="M3266" s="149"/>
      <c r="T3266" s="54"/>
      <c r="AT3266" s="18" t="s">
        <v>190</v>
      </c>
      <c r="AU3266" s="18" t="s">
        <v>82</v>
      </c>
    </row>
    <row r="3267" spans="2:65" s="1" customFormat="1" ht="16.5" customHeight="1">
      <c r="B3267" s="132"/>
      <c r="C3267" s="133" t="s">
        <v>3255</v>
      </c>
      <c r="D3267" s="133" t="s">
        <v>183</v>
      </c>
      <c r="E3267" s="134" t="s">
        <v>3256</v>
      </c>
      <c r="F3267" s="135" t="s">
        <v>3257</v>
      </c>
      <c r="G3267" s="136" t="s">
        <v>186</v>
      </c>
      <c r="H3267" s="137">
        <v>7.44</v>
      </c>
      <c r="I3267" s="138"/>
      <c r="J3267" s="139">
        <f>ROUND(I3267*H3267,0)</f>
        <v>0</v>
      </c>
      <c r="K3267" s="135" t="s">
        <v>187</v>
      </c>
      <c r="L3267" s="33"/>
      <c r="M3267" s="140" t="s">
        <v>3</v>
      </c>
      <c r="N3267" s="141" t="s">
        <v>45</v>
      </c>
      <c r="P3267" s="142">
        <f>O3267*H3267</f>
        <v>0</v>
      </c>
      <c r="Q3267" s="142">
        <v>0</v>
      </c>
      <c r="R3267" s="142">
        <f>Q3267*H3267</f>
        <v>0</v>
      </c>
      <c r="S3267" s="142">
        <v>0</v>
      </c>
      <c r="T3267" s="143">
        <f>S3267*H3267</f>
        <v>0</v>
      </c>
      <c r="AR3267" s="144" t="s">
        <v>333</v>
      </c>
      <c r="AT3267" s="144" t="s">
        <v>183</v>
      </c>
      <c r="AU3267" s="144" t="s">
        <v>82</v>
      </c>
      <c r="AY3267" s="18" t="s">
        <v>181</v>
      </c>
      <c r="BE3267" s="145">
        <f>IF(N3267="základní",J3267,0)</f>
        <v>0</v>
      </c>
      <c r="BF3267" s="145">
        <f>IF(N3267="snížená",J3267,0)</f>
        <v>0</v>
      </c>
      <c r="BG3267" s="145">
        <f>IF(N3267="zákl. přenesená",J3267,0)</f>
        <v>0</v>
      </c>
      <c r="BH3267" s="145">
        <f>IF(N3267="sníž. přenesená",J3267,0)</f>
        <v>0</v>
      </c>
      <c r="BI3267" s="145">
        <f>IF(N3267="nulová",J3267,0)</f>
        <v>0</v>
      </c>
      <c r="BJ3267" s="18" t="s">
        <v>9</v>
      </c>
      <c r="BK3267" s="145">
        <f>ROUND(I3267*H3267,0)</f>
        <v>0</v>
      </c>
      <c r="BL3267" s="18" t="s">
        <v>333</v>
      </c>
      <c r="BM3267" s="144" t="s">
        <v>3258</v>
      </c>
    </row>
    <row r="3268" spans="2:65" s="1" customFormat="1" ht="11.25">
      <c r="B3268" s="33"/>
      <c r="D3268" s="146" t="s">
        <v>190</v>
      </c>
      <c r="F3268" s="147" t="s">
        <v>3259</v>
      </c>
      <c r="I3268" s="148"/>
      <c r="L3268" s="33"/>
      <c r="M3268" s="149"/>
      <c r="T3268" s="54"/>
      <c r="AT3268" s="18" t="s">
        <v>190</v>
      </c>
      <c r="AU3268" s="18" t="s">
        <v>82</v>
      </c>
    </row>
    <row r="3269" spans="2:65" s="1" customFormat="1" ht="11.25">
      <c r="B3269" s="33"/>
      <c r="D3269" s="150" t="s">
        <v>192</v>
      </c>
      <c r="F3269" s="151" t="s">
        <v>3260</v>
      </c>
      <c r="I3269" s="148"/>
      <c r="L3269" s="33"/>
      <c r="M3269" s="149"/>
      <c r="T3269" s="54"/>
      <c r="AT3269" s="18" t="s">
        <v>192</v>
      </c>
      <c r="AU3269" s="18" t="s">
        <v>82</v>
      </c>
    </row>
    <row r="3270" spans="2:65" s="1" customFormat="1" ht="16.5" customHeight="1">
      <c r="B3270" s="132"/>
      <c r="C3270" s="172" t="s">
        <v>3261</v>
      </c>
      <c r="D3270" s="172" t="s">
        <v>403</v>
      </c>
      <c r="E3270" s="173" t="s">
        <v>3262</v>
      </c>
      <c r="F3270" s="174" t="s">
        <v>3263</v>
      </c>
      <c r="G3270" s="175" t="s">
        <v>186</v>
      </c>
      <c r="H3270" s="176">
        <v>7.44</v>
      </c>
      <c r="I3270" s="177"/>
      <c r="J3270" s="178">
        <f>ROUND(I3270*H3270,0)</f>
        <v>0</v>
      </c>
      <c r="K3270" s="174" t="s">
        <v>3</v>
      </c>
      <c r="L3270" s="179"/>
      <c r="M3270" s="180" t="s">
        <v>3</v>
      </c>
      <c r="N3270" s="181" t="s">
        <v>45</v>
      </c>
      <c r="P3270" s="142">
        <f>O3270*H3270</f>
        <v>0</v>
      </c>
      <c r="Q3270" s="142">
        <v>0</v>
      </c>
      <c r="R3270" s="142">
        <f>Q3270*H3270</f>
        <v>0</v>
      </c>
      <c r="S3270" s="142">
        <v>0</v>
      </c>
      <c r="T3270" s="143">
        <f>S3270*H3270</f>
        <v>0</v>
      </c>
      <c r="AR3270" s="144" t="s">
        <v>446</v>
      </c>
      <c r="AT3270" s="144" t="s">
        <v>403</v>
      </c>
      <c r="AU3270" s="144" t="s">
        <v>82</v>
      </c>
      <c r="AY3270" s="18" t="s">
        <v>181</v>
      </c>
      <c r="BE3270" s="145">
        <f>IF(N3270="základní",J3270,0)</f>
        <v>0</v>
      </c>
      <c r="BF3270" s="145">
        <f>IF(N3270="snížená",J3270,0)</f>
        <v>0</v>
      </c>
      <c r="BG3270" s="145">
        <f>IF(N3270="zákl. přenesená",J3270,0)</f>
        <v>0</v>
      </c>
      <c r="BH3270" s="145">
        <f>IF(N3270="sníž. přenesená",J3270,0)</f>
        <v>0</v>
      </c>
      <c r="BI3270" s="145">
        <f>IF(N3270="nulová",J3270,0)</f>
        <v>0</v>
      </c>
      <c r="BJ3270" s="18" t="s">
        <v>9</v>
      </c>
      <c r="BK3270" s="145">
        <f>ROUND(I3270*H3270,0)</f>
        <v>0</v>
      </c>
      <c r="BL3270" s="18" t="s">
        <v>333</v>
      </c>
      <c r="BM3270" s="144" t="s">
        <v>3264</v>
      </c>
    </row>
    <row r="3271" spans="2:65" s="1" customFormat="1" ht="11.25">
      <c r="B3271" s="33"/>
      <c r="D3271" s="146" t="s">
        <v>190</v>
      </c>
      <c r="F3271" s="147" t="s">
        <v>3263</v>
      </c>
      <c r="I3271" s="148"/>
      <c r="L3271" s="33"/>
      <c r="M3271" s="149"/>
      <c r="T3271" s="54"/>
      <c r="AT3271" s="18" t="s">
        <v>190</v>
      </c>
      <c r="AU3271" s="18" t="s">
        <v>82</v>
      </c>
    </row>
    <row r="3272" spans="2:65" s="1" customFormat="1" ht="29.25">
      <c r="B3272" s="33"/>
      <c r="D3272" s="146" t="s">
        <v>698</v>
      </c>
      <c r="F3272" s="189" t="s">
        <v>3265</v>
      </c>
      <c r="I3272" s="148"/>
      <c r="L3272" s="33"/>
      <c r="M3272" s="149"/>
      <c r="T3272" s="54"/>
      <c r="AT3272" s="18" t="s">
        <v>698</v>
      </c>
      <c r="AU3272" s="18" t="s">
        <v>82</v>
      </c>
    </row>
    <row r="3273" spans="2:65" s="13" customFormat="1" ht="11.25">
      <c r="B3273" s="158"/>
      <c r="D3273" s="146" t="s">
        <v>194</v>
      </c>
      <c r="E3273" s="159" t="s">
        <v>3</v>
      </c>
      <c r="F3273" s="160" t="s">
        <v>3266</v>
      </c>
      <c r="H3273" s="161">
        <v>7.44</v>
      </c>
      <c r="I3273" s="162"/>
      <c r="L3273" s="158"/>
      <c r="M3273" s="163"/>
      <c r="T3273" s="164"/>
      <c r="AT3273" s="159" t="s">
        <v>194</v>
      </c>
      <c r="AU3273" s="159" t="s">
        <v>82</v>
      </c>
      <c r="AV3273" s="13" t="s">
        <v>82</v>
      </c>
      <c r="AW3273" s="13" t="s">
        <v>35</v>
      </c>
      <c r="AX3273" s="13" t="s">
        <v>74</v>
      </c>
      <c r="AY3273" s="159" t="s">
        <v>181</v>
      </c>
    </row>
    <row r="3274" spans="2:65" s="14" customFormat="1" ht="11.25">
      <c r="B3274" s="165"/>
      <c r="D3274" s="146" t="s">
        <v>194</v>
      </c>
      <c r="E3274" s="166" t="s">
        <v>3</v>
      </c>
      <c r="F3274" s="167" t="s">
        <v>204</v>
      </c>
      <c r="H3274" s="168">
        <v>7.44</v>
      </c>
      <c r="I3274" s="169"/>
      <c r="L3274" s="165"/>
      <c r="M3274" s="170"/>
      <c r="T3274" s="171"/>
      <c r="AT3274" s="166" t="s">
        <v>194</v>
      </c>
      <c r="AU3274" s="166" t="s">
        <v>82</v>
      </c>
      <c r="AV3274" s="14" t="s">
        <v>188</v>
      </c>
      <c r="AW3274" s="14" t="s">
        <v>35</v>
      </c>
      <c r="AX3274" s="14" t="s">
        <v>9</v>
      </c>
      <c r="AY3274" s="166" t="s">
        <v>181</v>
      </c>
    </row>
    <row r="3275" spans="2:65" s="1" customFormat="1" ht="16.5" customHeight="1">
      <c r="B3275" s="132"/>
      <c r="C3275" s="133" t="s">
        <v>3267</v>
      </c>
      <c r="D3275" s="133" t="s">
        <v>183</v>
      </c>
      <c r="E3275" s="134" t="s">
        <v>3268</v>
      </c>
      <c r="F3275" s="135" t="s">
        <v>3269</v>
      </c>
      <c r="G3275" s="136" t="s">
        <v>214</v>
      </c>
      <c r="H3275" s="137">
        <v>11</v>
      </c>
      <c r="I3275" s="138"/>
      <c r="J3275" s="139">
        <f>ROUND(I3275*H3275,0)</f>
        <v>0</v>
      </c>
      <c r="K3275" s="135" t="s">
        <v>187</v>
      </c>
      <c r="L3275" s="33"/>
      <c r="M3275" s="140" t="s">
        <v>3</v>
      </c>
      <c r="N3275" s="141" t="s">
        <v>45</v>
      </c>
      <c r="P3275" s="142">
        <f>O3275*H3275</f>
        <v>0</v>
      </c>
      <c r="Q3275" s="142">
        <v>0</v>
      </c>
      <c r="R3275" s="142">
        <f>Q3275*H3275</f>
        <v>0</v>
      </c>
      <c r="S3275" s="142">
        <v>0</v>
      </c>
      <c r="T3275" s="143">
        <f>S3275*H3275</f>
        <v>0</v>
      </c>
      <c r="AR3275" s="144" t="s">
        <v>333</v>
      </c>
      <c r="AT3275" s="144" t="s">
        <v>183</v>
      </c>
      <c r="AU3275" s="144" t="s">
        <v>82</v>
      </c>
      <c r="AY3275" s="18" t="s">
        <v>181</v>
      </c>
      <c r="BE3275" s="145">
        <f>IF(N3275="základní",J3275,0)</f>
        <v>0</v>
      </c>
      <c r="BF3275" s="145">
        <f>IF(N3275="snížená",J3275,0)</f>
        <v>0</v>
      </c>
      <c r="BG3275" s="145">
        <f>IF(N3275="zákl. přenesená",J3275,0)</f>
        <v>0</v>
      </c>
      <c r="BH3275" s="145">
        <f>IF(N3275="sníž. přenesená",J3275,0)</f>
        <v>0</v>
      </c>
      <c r="BI3275" s="145">
        <f>IF(N3275="nulová",J3275,0)</f>
        <v>0</v>
      </c>
      <c r="BJ3275" s="18" t="s">
        <v>9</v>
      </c>
      <c r="BK3275" s="145">
        <f>ROUND(I3275*H3275,0)</f>
        <v>0</v>
      </c>
      <c r="BL3275" s="18" t="s">
        <v>333</v>
      </c>
      <c r="BM3275" s="144" t="s">
        <v>3270</v>
      </c>
    </row>
    <row r="3276" spans="2:65" s="1" customFormat="1" ht="11.25">
      <c r="B3276" s="33"/>
      <c r="D3276" s="146" t="s">
        <v>190</v>
      </c>
      <c r="F3276" s="147" t="s">
        <v>3271</v>
      </c>
      <c r="I3276" s="148"/>
      <c r="L3276" s="33"/>
      <c r="M3276" s="149"/>
      <c r="T3276" s="54"/>
      <c r="AT3276" s="18" t="s">
        <v>190</v>
      </c>
      <c r="AU3276" s="18" t="s">
        <v>82</v>
      </c>
    </row>
    <row r="3277" spans="2:65" s="1" customFormat="1" ht="11.25">
      <c r="B3277" s="33"/>
      <c r="D3277" s="150" t="s">
        <v>192</v>
      </c>
      <c r="F3277" s="151" t="s">
        <v>3272</v>
      </c>
      <c r="I3277" s="148"/>
      <c r="L3277" s="33"/>
      <c r="M3277" s="149"/>
      <c r="T3277" s="54"/>
      <c r="AT3277" s="18" t="s">
        <v>192</v>
      </c>
      <c r="AU3277" s="18" t="s">
        <v>82</v>
      </c>
    </row>
    <row r="3278" spans="2:65" s="12" customFormat="1" ht="11.25">
      <c r="B3278" s="152"/>
      <c r="D3278" s="146" t="s">
        <v>194</v>
      </c>
      <c r="E3278" s="153" t="s">
        <v>3</v>
      </c>
      <c r="F3278" s="154" t="s">
        <v>3273</v>
      </c>
      <c r="H3278" s="153" t="s">
        <v>3</v>
      </c>
      <c r="I3278" s="155"/>
      <c r="L3278" s="152"/>
      <c r="M3278" s="156"/>
      <c r="T3278" s="157"/>
      <c r="AT3278" s="153" t="s">
        <v>194</v>
      </c>
      <c r="AU3278" s="153" t="s">
        <v>82</v>
      </c>
      <c r="AV3278" s="12" t="s">
        <v>9</v>
      </c>
      <c r="AW3278" s="12" t="s">
        <v>35</v>
      </c>
      <c r="AX3278" s="12" t="s">
        <v>74</v>
      </c>
      <c r="AY3278" s="153" t="s">
        <v>181</v>
      </c>
    </row>
    <row r="3279" spans="2:65" s="13" customFormat="1" ht="11.25">
      <c r="B3279" s="158"/>
      <c r="D3279" s="146" t="s">
        <v>194</v>
      </c>
      <c r="E3279" s="159" t="s">
        <v>3</v>
      </c>
      <c r="F3279" s="160" t="s">
        <v>3274</v>
      </c>
      <c r="H3279" s="161">
        <v>11</v>
      </c>
      <c r="I3279" s="162"/>
      <c r="L3279" s="158"/>
      <c r="M3279" s="163"/>
      <c r="T3279" s="164"/>
      <c r="AT3279" s="159" t="s">
        <v>194</v>
      </c>
      <c r="AU3279" s="159" t="s">
        <v>82</v>
      </c>
      <c r="AV3279" s="13" t="s">
        <v>82</v>
      </c>
      <c r="AW3279" s="13" t="s">
        <v>35</v>
      </c>
      <c r="AX3279" s="13" t="s">
        <v>74</v>
      </c>
      <c r="AY3279" s="159" t="s">
        <v>181</v>
      </c>
    </row>
    <row r="3280" spans="2:65" s="14" customFormat="1" ht="11.25">
      <c r="B3280" s="165"/>
      <c r="D3280" s="146" t="s">
        <v>194</v>
      </c>
      <c r="E3280" s="166" t="s">
        <v>3</v>
      </c>
      <c r="F3280" s="167" t="s">
        <v>204</v>
      </c>
      <c r="H3280" s="168">
        <v>11</v>
      </c>
      <c r="I3280" s="169"/>
      <c r="L3280" s="165"/>
      <c r="M3280" s="170"/>
      <c r="T3280" s="171"/>
      <c r="AT3280" s="166" t="s">
        <v>194</v>
      </c>
      <c r="AU3280" s="166" t="s">
        <v>82</v>
      </c>
      <c r="AV3280" s="14" t="s">
        <v>188</v>
      </c>
      <c r="AW3280" s="14" t="s">
        <v>35</v>
      </c>
      <c r="AX3280" s="14" t="s">
        <v>9</v>
      </c>
      <c r="AY3280" s="166" t="s">
        <v>181</v>
      </c>
    </row>
    <row r="3281" spans="2:65" s="1" customFormat="1" ht="16.5" customHeight="1">
      <c r="B3281" s="132"/>
      <c r="C3281" s="172" t="s">
        <v>3275</v>
      </c>
      <c r="D3281" s="172" t="s">
        <v>403</v>
      </c>
      <c r="E3281" s="173" t="s">
        <v>3276</v>
      </c>
      <c r="F3281" s="174" t="s">
        <v>3277</v>
      </c>
      <c r="G3281" s="175" t="s">
        <v>214</v>
      </c>
      <c r="H3281" s="176">
        <v>12.1</v>
      </c>
      <c r="I3281" s="177"/>
      <c r="J3281" s="178">
        <f>ROUND(I3281*H3281,0)</f>
        <v>0</v>
      </c>
      <c r="K3281" s="174" t="s">
        <v>187</v>
      </c>
      <c r="L3281" s="179"/>
      <c r="M3281" s="180" t="s">
        <v>3</v>
      </c>
      <c r="N3281" s="181" t="s">
        <v>45</v>
      </c>
      <c r="P3281" s="142">
        <f>O3281*H3281</f>
        <v>0</v>
      </c>
      <c r="Q3281" s="142">
        <v>2.0000000000000001E-4</v>
      </c>
      <c r="R3281" s="142">
        <f>Q3281*H3281</f>
        <v>2.4199999999999998E-3</v>
      </c>
      <c r="S3281" s="142">
        <v>0</v>
      </c>
      <c r="T3281" s="143">
        <f>S3281*H3281</f>
        <v>0</v>
      </c>
      <c r="AR3281" s="144" t="s">
        <v>446</v>
      </c>
      <c r="AT3281" s="144" t="s">
        <v>403</v>
      </c>
      <c r="AU3281" s="144" t="s">
        <v>82</v>
      </c>
      <c r="AY3281" s="18" t="s">
        <v>181</v>
      </c>
      <c r="BE3281" s="145">
        <f>IF(N3281="základní",J3281,0)</f>
        <v>0</v>
      </c>
      <c r="BF3281" s="145">
        <f>IF(N3281="snížená",J3281,0)</f>
        <v>0</v>
      </c>
      <c r="BG3281" s="145">
        <f>IF(N3281="zákl. přenesená",J3281,0)</f>
        <v>0</v>
      </c>
      <c r="BH3281" s="145">
        <f>IF(N3281="sníž. přenesená",J3281,0)</f>
        <v>0</v>
      </c>
      <c r="BI3281" s="145">
        <f>IF(N3281="nulová",J3281,0)</f>
        <v>0</v>
      </c>
      <c r="BJ3281" s="18" t="s">
        <v>9</v>
      </c>
      <c r="BK3281" s="145">
        <f>ROUND(I3281*H3281,0)</f>
        <v>0</v>
      </c>
      <c r="BL3281" s="18" t="s">
        <v>333</v>
      </c>
      <c r="BM3281" s="144" t="s">
        <v>3278</v>
      </c>
    </row>
    <row r="3282" spans="2:65" s="1" customFormat="1" ht="11.25">
      <c r="B3282" s="33"/>
      <c r="D3282" s="146" t="s">
        <v>190</v>
      </c>
      <c r="F3282" s="147" t="s">
        <v>3277</v>
      </c>
      <c r="I3282" s="148"/>
      <c r="L3282" s="33"/>
      <c r="M3282" s="149"/>
      <c r="T3282" s="54"/>
      <c r="AT3282" s="18" t="s">
        <v>190</v>
      </c>
      <c r="AU3282" s="18" t="s">
        <v>82</v>
      </c>
    </row>
    <row r="3283" spans="2:65" s="13" customFormat="1" ht="11.25">
      <c r="B3283" s="158"/>
      <c r="D3283" s="146" t="s">
        <v>194</v>
      </c>
      <c r="E3283" s="159" t="s">
        <v>3</v>
      </c>
      <c r="F3283" s="160" t="s">
        <v>3279</v>
      </c>
      <c r="H3283" s="161">
        <v>12.1</v>
      </c>
      <c r="I3283" s="162"/>
      <c r="L3283" s="158"/>
      <c r="M3283" s="163"/>
      <c r="T3283" s="164"/>
      <c r="AT3283" s="159" t="s">
        <v>194</v>
      </c>
      <c r="AU3283" s="159" t="s">
        <v>82</v>
      </c>
      <c r="AV3283" s="13" t="s">
        <v>82</v>
      </c>
      <c r="AW3283" s="13" t="s">
        <v>35</v>
      </c>
      <c r="AX3283" s="13" t="s">
        <v>9</v>
      </c>
      <c r="AY3283" s="159" t="s">
        <v>181</v>
      </c>
    </row>
    <row r="3284" spans="2:65" s="1" customFormat="1" ht="16.5" customHeight="1">
      <c r="B3284" s="132"/>
      <c r="C3284" s="133" t="s">
        <v>3280</v>
      </c>
      <c r="D3284" s="133" t="s">
        <v>183</v>
      </c>
      <c r="E3284" s="134" t="s">
        <v>3281</v>
      </c>
      <c r="F3284" s="135" t="s">
        <v>3282</v>
      </c>
      <c r="G3284" s="136" t="s">
        <v>186</v>
      </c>
      <c r="H3284" s="137">
        <v>1</v>
      </c>
      <c r="I3284" s="138"/>
      <c r="J3284" s="139">
        <f>ROUND(I3284*H3284,0)</f>
        <v>0</v>
      </c>
      <c r="K3284" s="135" t="s">
        <v>187</v>
      </c>
      <c r="L3284" s="33"/>
      <c r="M3284" s="140" t="s">
        <v>3</v>
      </c>
      <c r="N3284" s="141" t="s">
        <v>45</v>
      </c>
      <c r="P3284" s="142">
        <f>O3284*H3284</f>
        <v>0</v>
      </c>
      <c r="Q3284" s="142">
        <v>5.4000000000000001E-4</v>
      </c>
      <c r="R3284" s="142">
        <f>Q3284*H3284</f>
        <v>5.4000000000000001E-4</v>
      </c>
      <c r="S3284" s="142">
        <v>0</v>
      </c>
      <c r="T3284" s="143">
        <f>S3284*H3284</f>
        <v>0</v>
      </c>
      <c r="AR3284" s="144" t="s">
        <v>333</v>
      </c>
      <c r="AT3284" s="144" t="s">
        <v>183</v>
      </c>
      <c r="AU3284" s="144" t="s">
        <v>82</v>
      </c>
      <c r="AY3284" s="18" t="s">
        <v>181</v>
      </c>
      <c r="BE3284" s="145">
        <f>IF(N3284="základní",J3284,0)</f>
        <v>0</v>
      </c>
      <c r="BF3284" s="145">
        <f>IF(N3284="snížená",J3284,0)</f>
        <v>0</v>
      </c>
      <c r="BG3284" s="145">
        <f>IF(N3284="zákl. přenesená",J3284,0)</f>
        <v>0</v>
      </c>
      <c r="BH3284" s="145">
        <f>IF(N3284="sníž. přenesená",J3284,0)</f>
        <v>0</v>
      </c>
      <c r="BI3284" s="145">
        <f>IF(N3284="nulová",J3284,0)</f>
        <v>0</v>
      </c>
      <c r="BJ3284" s="18" t="s">
        <v>9</v>
      </c>
      <c r="BK3284" s="145">
        <f>ROUND(I3284*H3284,0)</f>
        <v>0</v>
      </c>
      <c r="BL3284" s="18" t="s">
        <v>333</v>
      </c>
      <c r="BM3284" s="144" t="s">
        <v>3283</v>
      </c>
    </row>
    <row r="3285" spans="2:65" s="1" customFormat="1" ht="19.5">
      <c r="B3285" s="33"/>
      <c r="D3285" s="146" t="s">
        <v>190</v>
      </c>
      <c r="F3285" s="147" t="s">
        <v>3284</v>
      </c>
      <c r="I3285" s="148"/>
      <c r="L3285" s="33"/>
      <c r="M3285" s="149"/>
      <c r="T3285" s="54"/>
      <c r="AT3285" s="18" t="s">
        <v>190</v>
      </c>
      <c r="AU3285" s="18" t="s">
        <v>82</v>
      </c>
    </row>
    <row r="3286" spans="2:65" s="1" customFormat="1" ht="11.25">
      <c r="B3286" s="33"/>
      <c r="D3286" s="150" t="s">
        <v>192</v>
      </c>
      <c r="F3286" s="151" t="s">
        <v>3285</v>
      </c>
      <c r="I3286" s="148"/>
      <c r="L3286" s="33"/>
      <c r="M3286" s="149"/>
      <c r="T3286" s="54"/>
      <c r="AT3286" s="18" t="s">
        <v>192</v>
      </c>
      <c r="AU3286" s="18" t="s">
        <v>82</v>
      </c>
    </row>
    <row r="3287" spans="2:65" s="12" customFormat="1" ht="11.25">
      <c r="B3287" s="152"/>
      <c r="D3287" s="146" t="s">
        <v>194</v>
      </c>
      <c r="E3287" s="153" t="s">
        <v>3</v>
      </c>
      <c r="F3287" s="154" t="s">
        <v>3286</v>
      </c>
      <c r="H3287" s="153" t="s">
        <v>3</v>
      </c>
      <c r="I3287" s="155"/>
      <c r="L3287" s="152"/>
      <c r="M3287" s="156"/>
      <c r="T3287" s="157"/>
      <c r="AT3287" s="153" t="s">
        <v>194</v>
      </c>
      <c r="AU3287" s="153" t="s">
        <v>82</v>
      </c>
      <c r="AV3287" s="12" t="s">
        <v>9</v>
      </c>
      <c r="AW3287" s="12" t="s">
        <v>35</v>
      </c>
      <c r="AX3287" s="12" t="s">
        <v>74</v>
      </c>
      <c r="AY3287" s="153" t="s">
        <v>181</v>
      </c>
    </row>
    <row r="3288" spans="2:65" s="12" customFormat="1" ht="11.25">
      <c r="B3288" s="152"/>
      <c r="D3288" s="146" t="s">
        <v>194</v>
      </c>
      <c r="E3288" s="153" t="s">
        <v>3</v>
      </c>
      <c r="F3288" s="154" t="s">
        <v>3287</v>
      </c>
      <c r="H3288" s="153" t="s">
        <v>3</v>
      </c>
      <c r="I3288" s="155"/>
      <c r="L3288" s="152"/>
      <c r="M3288" s="156"/>
      <c r="T3288" s="157"/>
      <c r="AT3288" s="153" t="s">
        <v>194</v>
      </c>
      <c r="AU3288" s="153" t="s">
        <v>82</v>
      </c>
      <c r="AV3288" s="12" t="s">
        <v>9</v>
      </c>
      <c r="AW3288" s="12" t="s">
        <v>35</v>
      </c>
      <c r="AX3288" s="12" t="s">
        <v>74</v>
      </c>
      <c r="AY3288" s="153" t="s">
        <v>181</v>
      </c>
    </row>
    <row r="3289" spans="2:65" s="13" customFormat="1" ht="11.25">
      <c r="B3289" s="158"/>
      <c r="D3289" s="146" t="s">
        <v>194</v>
      </c>
      <c r="E3289" s="159" t="s">
        <v>3</v>
      </c>
      <c r="F3289" s="160" t="s">
        <v>9</v>
      </c>
      <c r="H3289" s="161">
        <v>1</v>
      </c>
      <c r="I3289" s="162"/>
      <c r="L3289" s="158"/>
      <c r="M3289" s="163"/>
      <c r="T3289" s="164"/>
      <c r="AT3289" s="159" t="s">
        <v>194</v>
      </c>
      <c r="AU3289" s="159" t="s">
        <v>82</v>
      </c>
      <c r="AV3289" s="13" t="s">
        <v>82</v>
      </c>
      <c r="AW3289" s="13" t="s">
        <v>35</v>
      </c>
      <c r="AX3289" s="13" t="s">
        <v>74</v>
      </c>
      <c r="AY3289" s="159" t="s">
        <v>181</v>
      </c>
    </row>
    <row r="3290" spans="2:65" s="14" customFormat="1" ht="11.25">
      <c r="B3290" s="165"/>
      <c r="D3290" s="146" t="s">
        <v>194</v>
      </c>
      <c r="E3290" s="166" t="s">
        <v>3</v>
      </c>
      <c r="F3290" s="167" t="s">
        <v>204</v>
      </c>
      <c r="H3290" s="168">
        <v>1</v>
      </c>
      <c r="I3290" s="169"/>
      <c r="L3290" s="165"/>
      <c r="M3290" s="170"/>
      <c r="T3290" s="171"/>
      <c r="AT3290" s="166" t="s">
        <v>194</v>
      </c>
      <c r="AU3290" s="166" t="s">
        <v>82</v>
      </c>
      <c r="AV3290" s="14" t="s">
        <v>188</v>
      </c>
      <c r="AW3290" s="14" t="s">
        <v>35</v>
      </c>
      <c r="AX3290" s="14" t="s">
        <v>9</v>
      </c>
      <c r="AY3290" s="166" t="s">
        <v>181</v>
      </c>
    </row>
    <row r="3291" spans="2:65" s="1" customFormat="1" ht="16.5" customHeight="1">
      <c r="B3291" s="132"/>
      <c r="C3291" s="172" t="s">
        <v>3288</v>
      </c>
      <c r="D3291" s="172" t="s">
        <v>403</v>
      </c>
      <c r="E3291" s="173" t="s">
        <v>3289</v>
      </c>
      <c r="F3291" s="174" t="s">
        <v>3290</v>
      </c>
      <c r="G3291" s="175" t="s">
        <v>2972</v>
      </c>
      <c r="H3291" s="176">
        <v>1</v>
      </c>
      <c r="I3291" s="177"/>
      <c r="J3291" s="178">
        <f>ROUND(I3291*H3291,0)</f>
        <v>0</v>
      </c>
      <c r="K3291" s="174" t="s">
        <v>3</v>
      </c>
      <c r="L3291" s="179"/>
      <c r="M3291" s="180" t="s">
        <v>3</v>
      </c>
      <c r="N3291" s="181" t="s">
        <v>45</v>
      </c>
      <c r="P3291" s="142">
        <f>O3291*H3291</f>
        <v>0</v>
      </c>
      <c r="Q3291" s="142">
        <v>0</v>
      </c>
      <c r="R3291" s="142">
        <f>Q3291*H3291</f>
        <v>0</v>
      </c>
      <c r="S3291" s="142">
        <v>0</v>
      </c>
      <c r="T3291" s="143">
        <f>S3291*H3291</f>
        <v>0</v>
      </c>
      <c r="AR3291" s="144" t="s">
        <v>446</v>
      </c>
      <c r="AT3291" s="144" t="s">
        <v>403</v>
      </c>
      <c r="AU3291" s="144" t="s">
        <v>82</v>
      </c>
      <c r="AY3291" s="18" t="s">
        <v>181</v>
      </c>
      <c r="BE3291" s="145">
        <f>IF(N3291="základní",J3291,0)</f>
        <v>0</v>
      </c>
      <c r="BF3291" s="145">
        <f>IF(N3291="snížená",J3291,0)</f>
        <v>0</v>
      </c>
      <c r="BG3291" s="145">
        <f>IF(N3291="zákl. přenesená",J3291,0)</f>
        <v>0</v>
      </c>
      <c r="BH3291" s="145">
        <f>IF(N3291="sníž. přenesená",J3291,0)</f>
        <v>0</v>
      </c>
      <c r="BI3291" s="145">
        <f>IF(N3291="nulová",J3291,0)</f>
        <v>0</v>
      </c>
      <c r="BJ3291" s="18" t="s">
        <v>9</v>
      </c>
      <c r="BK3291" s="145">
        <f>ROUND(I3291*H3291,0)</f>
        <v>0</v>
      </c>
      <c r="BL3291" s="18" t="s">
        <v>333</v>
      </c>
      <c r="BM3291" s="144" t="s">
        <v>3291</v>
      </c>
    </row>
    <row r="3292" spans="2:65" s="1" customFormat="1" ht="11.25">
      <c r="B3292" s="33"/>
      <c r="D3292" s="146" t="s">
        <v>190</v>
      </c>
      <c r="F3292" s="147" t="s">
        <v>3292</v>
      </c>
      <c r="I3292" s="148"/>
      <c r="L3292" s="33"/>
      <c r="M3292" s="149"/>
      <c r="T3292" s="54"/>
      <c r="AT3292" s="18" t="s">
        <v>190</v>
      </c>
      <c r="AU3292" s="18" t="s">
        <v>82</v>
      </c>
    </row>
    <row r="3293" spans="2:65" s="1" customFormat="1" ht="19.5">
      <c r="B3293" s="33"/>
      <c r="D3293" s="146" t="s">
        <v>698</v>
      </c>
      <c r="F3293" s="189" t="s">
        <v>3293</v>
      </c>
      <c r="I3293" s="148"/>
      <c r="L3293" s="33"/>
      <c r="M3293" s="149"/>
      <c r="T3293" s="54"/>
      <c r="AT3293" s="18" t="s">
        <v>698</v>
      </c>
      <c r="AU3293" s="18" t="s">
        <v>82</v>
      </c>
    </row>
    <row r="3294" spans="2:65" s="12" customFormat="1" ht="11.25">
      <c r="B3294" s="152"/>
      <c r="D3294" s="146" t="s">
        <v>194</v>
      </c>
      <c r="E3294" s="153" t="s">
        <v>3</v>
      </c>
      <c r="F3294" s="154" t="s">
        <v>3286</v>
      </c>
      <c r="H3294" s="153" t="s">
        <v>3</v>
      </c>
      <c r="I3294" s="155"/>
      <c r="L3294" s="152"/>
      <c r="M3294" s="156"/>
      <c r="T3294" s="157"/>
      <c r="AT3294" s="153" t="s">
        <v>194</v>
      </c>
      <c r="AU3294" s="153" t="s">
        <v>82</v>
      </c>
      <c r="AV3294" s="12" t="s">
        <v>9</v>
      </c>
      <c r="AW3294" s="12" t="s">
        <v>35</v>
      </c>
      <c r="AX3294" s="12" t="s">
        <v>74</v>
      </c>
      <c r="AY3294" s="153" t="s">
        <v>181</v>
      </c>
    </row>
    <row r="3295" spans="2:65" s="13" customFormat="1" ht="11.25">
      <c r="B3295" s="158"/>
      <c r="D3295" s="146" t="s">
        <v>194</v>
      </c>
      <c r="E3295" s="159" t="s">
        <v>3</v>
      </c>
      <c r="F3295" s="160" t="s">
        <v>9</v>
      </c>
      <c r="H3295" s="161">
        <v>1</v>
      </c>
      <c r="I3295" s="162"/>
      <c r="L3295" s="158"/>
      <c r="M3295" s="163"/>
      <c r="T3295" s="164"/>
      <c r="AT3295" s="159" t="s">
        <v>194</v>
      </c>
      <c r="AU3295" s="159" t="s">
        <v>82</v>
      </c>
      <c r="AV3295" s="13" t="s">
        <v>82</v>
      </c>
      <c r="AW3295" s="13" t="s">
        <v>35</v>
      </c>
      <c r="AX3295" s="13" t="s">
        <v>74</v>
      </c>
      <c r="AY3295" s="159" t="s">
        <v>181</v>
      </c>
    </row>
    <row r="3296" spans="2:65" s="12" customFormat="1" ht="11.25">
      <c r="B3296" s="152"/>
      <c r="D3296" s="146" t="s">
        <v>194</v>
      </c>
      <c r="E3296" s="153" t="s">
        <v>3</v>
      </c>
      <c r="F3296" s="154" t="s">
        <v>3294</v>
      </c>
      <c r="H3296" s="153" t="s">
        <v>3</v>
      </c>
      <c r="I3296" s="155"/>
      <c r="L3296" s="152"/>
      <c r="M3296" s="156"/>
      <c r="T3296" s="157"/>
      <c r="AT3296" s="153" t="s">
        <v>194</v>
      </c>
      <c r="AU3296" s="153" t="s">
        <v>82</v>
      </c>
      <c r="AV3296" s="12" t="s">
        <v>9</v>
      </c>
      <c r="AW3296" s="12" t="s">
        <v>35</v>
      </c>
      <c r="AX3296" s="12" t="s">
        <v>74</v>
      </c>
      <c r="AY3296" s="153" t="s">
        <v>181</v>
      </c>
    </row>
    <row r="3297" spans="2:65" s="14" customFormat="1" ht="11.25">
      <c r="B3297" s="165"/>
      <c r="D3297" s="146" t="s">
        <v>194</v>
      </c>
      <c r="E3297" s="166" t="s">
        <v>3</v>
      </c>
      <c r="F3297" s="167" t="s">
        <v>204</v>
      </c>
      <c r="H3297" s="168">
        <v>1</v>
      </c>
      <c r="I3297" s="169"/>
      <c r="L3297" s="165"/>
      <c r="M3297" s="170"/>
      <c r="T3297" s="171"/>
      <c r="AT3297" s="166" t="s">
        <v>194</v>
      </c>
      <c r="AU3297" s="166" t="s">
        <v>82</v>
      </c>
      <c r="AV3297" s="14" t="s">
        <v>188</v>
      </c>
      <c r="AW3297" s="14" t="s">
        <v>35</v>
      </c>
      <c r="AX3297" s="14" t="s">
        <v>9</v>
      </c>
      <c r="AY3297" s="166" t="s">
        <v>181</v>
      </c>
    </row>
    <row r="3298" spans="2:65" s="1" customFormat="1" ht="24.2" customHeight="1">
      <c r="B3298" s="132"/>
      <c r="C3298" s="172" t="s">
        <v>3295</v>
      </c>
      <c r="D3298" s="172" t="s">
        <v>403</v>
      </c>
      <c r="E3298" s="173" t="s">
        <v>3296</v>
      </c>
      <c r="F3298" s="174" t="s">
        <v>3297</v>
      </c>
      <c r="G3298" s="175" t="s">
        <v>2972</v>
      </c>
      <c r="H3298" s="176">
        <v>0</v>
      </c>
      <c r="I3298" s="177"/>
      <c r="J3298" s="178">
        <f>ROUND(I3298*H3298,0)</f>
        <v>0</v>
      </c>
      <c r="K3298" s="174" t="s">
        <v>3</v>
      </c>
      <c r="L3298" s="179"/>
      <c r="M3298" s="180" t="s">
        <v>3</v>
      </c>
      <c r="N3298" s="181" t="s">
        <v>45</v>
      </c>
      <c r="P3298" s="142">
        <f>O3298*H3298</f>
        <v>0</v>
      </c>
      <c r="Q3298" s="142">
        <v>0</v>
      </c>
      <c r="R3298" s="142">
        <f>Q3298*H3298</f>
        <v>0</v>
      </c>
      <c r="S3298" s="142">
        <v>0</v>
      </c>
      <c r="T3298" s="143">
        <f>S3298*H3298</f>
        <v>0</v>
      </c>
      <c r="AR3298" s="144" t="s">
        <v>446</v>
      </c>
      <c r="AT3298" s="144" t="s">
        <v>403</v>
      </c>
      <c r="AU3298" s="144" t="s">
        <v>82</v>
      </c>
      <c r="AY3298" s="18" t="s">
        <v>181</v>
      </c>
      <c r="BE3298" s="145">
        <f>IF(N3298="základní",J3298,0)</f>
        <v>0</v>
      </c>
      <c r="BF3298" s="145">
        <f>IF(N3298="snížená",J3298,0)</f>
        <v>0</v>
      </c>
      <c r="BG3298" s="145">
        <f>IF(N3298="zákl. přenesená",J3298,0)</f>
        <v>0</v>
      </c>
      <c r="BH3298" s="145">
        <f>IF(N3298="sníž. přenesená",J3298,0)</f>
        <v>0</v>
      </c>
      <c r="BI3298" s="145">
        <f>IF(N3298="nulová",J3298,0)</f>
        <v>0</v>
      </c>
      <c r="BJ3298" s="18" t="s">
        <v>9</v>
      </c>
      <c r="BK3298" s="145">
        <f>ROUND(I3298*H3298,0)</f>
        <v>0</v>
      </c>
      <c r="BL3298" s="18" t="s">
        <v>333</v>
      </c>
      <c r="BM3298" s="144" t="s">
        <v>3298</v>
      </c>
    </row>
    <row r="3299" spans="2:65" s="1" customFormat="1" ht="11.25">
      <c r="B3299" s="33"/>
      <c r="D3299" s="146" t="s">
        <v>190</v>
      </c>
      <c r="F3299" s="147" t="s">
        <v>3299</v>
      </c>
      <c r="I3299" s="148"/>
      <c r="L3299" s="33"/>
      <c r="M3299" s="149"/>
      <c r="T3299" s="54"/>
      <c r="AT3299" s="18" t="s">
        <v>190</v>
      </c>
      <c r="AU3299" s="18" t="s">
        <v>82</v>
      </c>
    </row>
    <row r="3300" spans="2:65" s="1" customFormat="1" ht="19.5">
      <c r="B3300" s="33"/>
      <c r="D3300" s="146" t="s">
        <v>698</v>
      </c>
      <c r="F3300" s="189" t="s">
        <v>3300</v>
      </c>
      <c r="I3300" s="148"/>
      <c r="L3300" s="33"/>
      <c r="M3300" s="149"/>
      <c r="T3300" s="54"/>
      <c r="AT3300" s="18" t="s">
        <v>698</v>
      </c>
      <c r="AU3300" s="18" t="s">
        <v>82</v>
      </c>
    </row>
    <row r="3301" spans="2:65" s="1" customFormat="1" ht="16.5" customHeight="1">
      <c r="B3301" s="132"/>
      <c r="C3301" s="133" t="s">
        <v>3301</v>
      </c>
      <c r="D3301" s="133" t="s">
        <v>183</v>
      </c>
      <c r="E3301" s="134" t="s">
        <v>3302</v>
      </c>
      <c r="F3301" s="135" t="s">
        <v>3303</v>
      </c>
      <c r="G3301" s="136" t="s">
        <v>186</v>
      </c>
      <c r="H3301" s="137">
        <v>64.766000000000005</v>
      </c>
      <c r="I3301" s="138"/>
      <c r="J3301" s="139">
        <f>ROUND(I3301*H3301,0)</f>
        <v>0</v>
      </c>
      <c r="K3301" s="135" t="s">
        <v>187</v>
      </c>
      <c r="L3301" s="33"/>
      <c r="M3301" s="140" t="s">
        <v>3</v>
      </c>
      <c r="N3301" s="141" t="s">
        <v>45</v>
      </c>
      <c r="P3301" s="142">
        <f>O3301*H3301</f>
        <v>0</v>
      </c>
      <c r="Q3301" s="142">
        <v>1.2999999999999999E-4</v>
      </c>
      <c r="R3301" s="142">
        <f>Q3301*H3301</f>
        <v>8.4195799999999994E-3</v>
      </c>
      <c r="S3301" s="142">
        <v>0</v>
      </c>
      <c r="T3301" s="143">
        <f>S3301*H3301</f>
        <v>0</v>
      </c>
      <c r="AR3301" s="144" t="s">
        <v>333</v>
      </c>
      <c r="AT3301" s="144" t="s">
        <v>183</v>
      </c>
      <c r="AU3301" s="144" t="s">
        <v>82</v>
      </c>
      <c r="AY3301" s="18" t="s">
        <v>181</v>
      </c>
      <c r="BE3301" s="145">
        <f>IF(N3301="základní",J3301,0)</f>
        <v>0</v>
      </c>
      <c r="BF3301" s="145">
        <f>IF(N3301="snížená",J3301,0)</f>
        <v>0</v>
      </c>
      <c r="BG3301" s="145">
        <f>IF(N3301="zákl. přenesená",J3301,0)</f>
        <v>0</v>
      </c>
      <c r="BH3301" s="145">
        <f>IF(N3301="sníž. přenesená",J3301,0)</f>
        <v>0</v>
      </c>
      <c r="BI3301" s="145">
        <f>IF(N3301="nulová",J3301,0)</f>
        <v>0</v>
      </c>
      <c r="BJ3301" s="18" t="s">
        <v>9</v>
      </c>
      <c r="BK3301" s="145">
        <f>ROUND(I3301*H3301,0)</f>
        <v>0</v>
      </c>
      <c r="BL3301" s="18" t="s">
        <v>333</v>
      </c>
      <c r="BM3301" s="144" t="s">
        <v>3304</v>
      </c>
    </row>
    <row r="3302" spans="2:65" s="1" customFormat="1" ht="19.5">
      <c r="B3302" s="33"/>
      <c r="D3302" s="146" t="s">
        <v>190</v>
      </c>
      <c r="F3302" s="147" t="s">
        <v>3305</v>
      </c>
      <c r="I3302" s="148"/>
      <c r="L3302" s="33"/>
      <c r="M3302" s="149"/>
      <c r="T3302" s="54"/>
      <c r="AT3302" s="18" t="s">
        <v>190</v>
      </c>
      <c r="AU3302" s="18" t="s">
        <v>82</v>
      </c>
    </row>
    <row r="3303" spans="2:65" s="1" customFormat="1" ht="11.25">
      <c r="B3303" s="33"/>
      <c r="D3303" s="150" t="s">
        <v>192</v>
      </c>
      <c r="F3303" s="151" t="s">
        <v>3306</v>
      </c>
      <c r="I3303" s="148"/>
      <c r="L3303" s="33"/>
      <c r="M3303" s="149"/>
      <c r="T3303" s="54"/>
      <c r="AT3303" s="18" t="s">
        <v>192</v>
      </c>
      <c r="AU3303" s="18" t="s">
        <v>82</v>
      </c>
    </row>
    <row r="3304" spans="2:65" s="14" customFormat="1" ht="11.25">
      <c r="B3304" s="165"/>
      <c r="D3304" s="146" t="s">
        <v>194</v>
      </c>
      <c r="E3304" s="166" t="s">
        <v>3</v>
      </c>
      <c r="F3304" s="167" t="s">
        <v>3307</v>
      </c>
      <c r="H3304" s="168">
        <v>0</v>
      </c>
      <c r="I3304" s="169"/>
      <c r="L3304" s="165"/>
      <c r="M3304" s="170"/>
      <c r="T3304" s="171"/>
      <c r="AT3304" s="166" t="s">
        <v>194</v>
      </c>
      <c r="AU3304" s="166" t="s">
        <v>82</v>
      </c>
      <c r="AV3304" s="14" t="s">
        <v>188</v>
      </c>
      <c r="AW3304" s="14" t="s">
        <v>35</v>
      </c>
      <c r="AX3304" s="14" t="s">
        <v>74</v>
      </c>
      <c r="AY3304" s="166" t="s">
        <v>181</v>
      </c>
    </row>
    <row r="3305" spans="2:65" s="12" customFormat="1" ht="11.25">
      <c r="B3305" s="152"/>
      <c r="D3305" s="146" t="s">
        <v>194</v>
      </c>
      <c r="E3305" s="153" t="s">
        <v>3</v>
      </c>
      <c r="F3305" s="154" t="s">
        <v>3308</v>
      </c>
      <c r="H3305" s="153" t="s">
        <v>3</v>
      </c>
      <c r="I3305" s="155"/>
      <c r="L3305" s="152"/>
      <c r="M3305" s="156"/>
      <c r="T3305" s="157"/>
      <c r="AT3305" s="153" t="s">
        <v>194</v>
      </c>
      <c r="AU3305" s="153" t="s">
        <v>82</v>
      </c>
      <c r="AV3305" s="12" t="s">
        <v>9</v>
      </c>
      <c r="AW3305" s="12" t="s">
        <v>35</v>
      </c>
      <c r="AX3305" s="12" t="s">
        <v>74</v>
      </c>
      <c r="AY3305" s="153" t="s">
        <v>181</v>
      </c>
    </row>
    <row r="3306" spans="2:65" s="12" customFormat="1" ht="11.25">
      <c r="B3306" s="152"/>
      <c r="D3306" s="146" t="s">
        <v>194</v>
      </c>
      <c r="E3306" s="153" t="s">
        <v>3</v>
      </c>
      <c r="F3306" s="154" t="s">
        <v>3309</v>
      </c>
      <c r="H3306" s="153" t="s">
        <v>3</v>
      </c>
      <c r="I3306" s="155"/>
      <c r="L3306" s="152"/>
      <c r="M3306" s="156"/>
      <c r="T3306" s="157"/>
      <c r="AT3306" s="153" t="s">
        <v>194</v>
      </c>
      <c r="AU3306" s="153" t="s">
        <v>82</v>
      </c>
      <c r="AV3306" s="12" t="s">
        <v>9</v>
      </c>
      <c r="AW3306" s="12" t="s">
        <v>35</v>
      </c>
      <c r="AX3306" s="12" t="s">
        <v>74</v>
      </c>
      <c r="AY3306" s="153" t="s">
        <v>181</v>
      </c>
    </row>
    <row r="3307" spans="2:65" s="12" customFormat="1" ht="11.25">
      <c r="B3307" s="152"/>
      <c r="D3307" s="146" t="s">
        <v>194</v>
      </c>
      <c r="E3307" s="153" t="s">
        <v>3</v>
      </c>
      <c r="F3307" s="154" t="s">
        <v>3310</v>
      </c>
      <c r="H3307" s="153" t="s">
        <v>3</v>
      </c>
      <c r="I3307" s="155"/>
      <c r="L3307" s="152"/>
      <c r="M3307" s="156"/>
      <c r="T3307" s="157"/>
      <c r="AT3307" s="153" t="s">
        <v>194</v>
      </c>
      <c r="AU3307" s="153" t="s">
        <v>82</v>
      </c>
      <c r="AV3307" s="12" t="s">
        <v>9</v>
      </c>
      <c r="AW3307" s="12" t="s">
        <v>35</v>
      </c>
      <c r="AX3307" s="12" t="s">
        <v>74</v>
      </c>
      <c r="AY3307" s="153" t="s">
        <v>181</v>
      </c>
    </row>
    <row r="3308" spans="2:65" s="12" customFormat="1" ht="11.25">
      <c r="B3308" s="152"/>
      <c r="D3308" s="146" t="s">
        <v>194</v>
      </c>
      <c r="E3308" s="153" t="s">
        <v>3</v>
      </c>
      <c r="F3308" s="154" t="s">
        <v>3311</v>
      </c>
      <c r="H3308" s="153" t="s">
        <v>3</v>
      </c>
      <c r="I3308" s="155"/>
      <c r="L3308" s="152"/>
      <c r="M3308" s="156"/>
      <c r="T3308" s="157"/>
      <c r="AT3308" s="153" t="s">
        <v>194</v>
      </c>
      <c r="AU3308" s="153" t="s">
        <v>82</v>
      </c>
      <c r="AV3308" s="12" t="s">
        <v>9</v>
      </c>
      <c r="AW3308" s="12" t="s">
        <v>35</v>
      </c>
      <c r="AX3308" s="12" t="s">
        <v>74</v>
      </c>
      <c r="AY3308" s="153" t="s">
        <v>181</v>
      </c>
    </row>
    <row r="3309" spans="2:65" s="12" customFormat="1" ht="11.25">
      <c r="B3309" s="152"/>
      <c r="D3309" s="146" t="s">
        <v>194</v>
      </c>
      <c r="E3309" s="153" t="s">
        <v>3</v>
      </c>
      <c r="F3309" s="154" t="s">
        <v>3312</v>
      </c>
      <c r="H3309" s="153" t="s">
        <v>3</v>
      </c>
      <c r="I3309" s="155"/>
      <c r="L3309" s="152"/>
      <c r="M3309" s="156"/>
      <c r="T3309" s="157"/>
      <c r="AT3309" s="153" t="s">
        <v>194</v>
      </c>
      <c r="AU3309" s="153" t="s">
        <v>82</v>
      </c>
      <c r="AV3309" s="12" t="s">
        <v>9</v>
      </c>
      <c r="AW3309" s="12" t="s">
        <v>35</v>
      </c>
      <c r="AX3309" s="12" t="s">
        <v>74</v>
      </c>
      <c r="AY3309" s="153" t="s">
        <v>181</v>
      </c>
    </row>
    <row r="3310" spans="2:65" s="12" customFormat="1" ht="11.25">
      <c r="B3310" s="152"/>
      <c r="D3310" s="146" t="s">
        <v>194</v>
      </c>
      <c r="E3310" s="153" t="s">
        <v>3</v>
      </c>
      <c r="F3310" s="154" t="s">
        <v>3313</v>
      </c>
      <c r="H3310" s="153" t="s">
        <v>3</v>
      </c>
      <c r="I3310" s="155"/>
      <c r="L3310" s="152"/>
      <c r="M3310" s="156"/>
      <c r="T3310" s="157"/>
      <c r="AT3310" s="153" t="s">
        <v>194</v>
      </c>
      <c r="AU3310" s="153" t="s">
        <v>82</v>
      </c>
      <c r="AV3310" s="12" t="s">
        <v>9</v>
      </c>
      <c r="AW3310" s="12" t="s">
        <v>35</v>
      </c>
      <c r="AX3310" s="12" t="s">
        <v>74</v>
      </c>
      <c r="AY3310" s="153" t="s">
        <v>181</v>
      </c>
    </row>
    <row r="3311" spans="2:65" s="13" customFormat="1" ht="11.25">
      <c r="B3311" s="158"/>
      <c r="D3311" s="146" t="s">
        <v>194</v>
      </c>
      <c r="E3311" s="159" t="s">
        <v>3</v>
      </c>
      <c r="F3311" s="160" t="s">
        <v>3314</v>
      </c>
      <c r="H3311" s="161">
        <v>64.766000000000005</v>
      </c>
      <c r="I3311" s="162"/>
      <c r="L3311" s="158"/>
      <c r="M3311" s="163"/>
      <c r="T3311" s="164"/>
      <c r="AT3311" s="159" t="s">
        <v>194</v>
      </c>
      <c r="AU3311" s="159" t="s">
        <v>82</v>
      </c>
      <c r="AV3311" s="13" t="s">
        <v>82</v>
      </c>
      <c r="AW3311" s="13" t="s">
        <v>35</v>
      </c>
      <c r="AX3311" s="13" t="s">
        <v>74</v>
      </c>
      <c r="AY3311" s="159" t="s">
        <v>181</v>
      </c>
    </row>
    <row r="3312" spans="2:65" s="14" customFormat="1" ht="11.25">
      <c r="B3312" s="165"/>
      <c r="D3312" s="146" t="s">
        <v>194</v>
      </c>
      <c r="E3312" s="166" t="s">
        <v>3</v>
      </c>
      <c r="F3312" s="167" t="s">
        <v>204</v>
      </c>
      <c r="H3312" s="168">
        <v>64.766000000000005</v>
      </c>
      <c r="I3312" s="169"/>
      <c r="L3312" s="165"/>
      <c r="M3312" s="170"/>
      <c r="T3312" s="171"/>
      <c r="AT3312" s="166" t="s">
        <v>194</v>
      </c>
      <c r="AU3312" s="166" t="s">
        <v>82</v>
      </c>
      <c r="AV3312" s="14" t="s">
        <v>188</v>
      </c>
      <c r="AW3312" s="14" t="s">
        <v>35</v>
      </c>
      <c r="AX3312" s="14" t="s">
        <v>9</v>
      </c>
      <c r="AY3312" s="166" t="s">
        <v>181</v>
      </c>
    </row>
    <row r="3313" spans="2:65" s="1" customFormat="1" ht="24.2" customHeight="1">
      <c r="B3313" s="132"/>
      <c r="C3313" s="172" t="s">
        <v>3315</v>
      </c>
      <c r="D3313" s="172" t="s">
        <v>403</v>
      </c>
      <c r="E3313" s="173" t="s">
        <v>3316</v>
      </c>
      <c r="F3313" s="174" t="s">
        <v>3317</v>
      </c>
      <c r="G3313" s="175" t="s">
        <v>2972</v>
      </c>
      <c r="H3313" s="176">
        <v>9</v>
      </c>
      <c r="I3313" s="177"/>
      <c r="J3313" s="178">
        <f>ROUND(I3313*H3313,0)</f>
        <v>0</v>
      </c>
      <c r="K3313" s="174" t="s">
        <v>3</v>
      </c>
      <c r="L3313" s="179"/>
      <c r="M3313" s="180" t="s">
        <v>3</v>
      </c>
      <c r="N3313" s="181" t="s">
        <v>45</v>
      </c>
      <c r="P3313" s="142">
        <f>O3313*H3313</f>
        <v>0</v>
      </c>
      <c r="Q3313" s="142">
        <v>0</v>
      </c>
      <c r="R3313" s="142">
        <f>Q3313*H3313</f>
        <v>0</v>
      </c>
      <c r="S3313" s="142">
        <v>0</v>
      </c>
      <c r="T3313" s="143">
        <f>S3313*H3313</f>
        <v>0</v>
      </c>
      <c r="AR3313" s="144" t="s">
        <v>446</v>
      </c>
      <c r="AT3313" s="144" t="s">
        <v>403</v>
      </c>
      <c r="AU3313" s="144" t="s">
        <v>82</v>
      </c>
      <c r="AY3313" s="18" t="s">
        <v>181</v>
      </c>
      <c r="BE3313" s="145">
        <f>IF(N3313="základní",J3313,0)</f>
        <v>0</v>
      </c>
      <c r="BF3313" s="145">
        <f>IF(N3313="snížená",J3313,0)</f>
        <v>0</v>
      </c>
      <c r="BG3313" s="145">
        <f>IF(N3313="zákl. přenesená",J3313,0)</f>
        <v>0</v>
      </c>
      <c r="BH3313" s="145">
        <f>IF(N3313="sníž. přenesená",J3313,0)</f>
        <v>0</v>
      </c>
      <c r="BI3313" s="145">
        <f>IF(N3313="nulová",J3313,0)</f>
        <v>0</v>
      </c>
      <c r="BJ3313" s="18" t="s">
        <v>9</v>
      </c>
      <c r="BK3313" s="145">
        <f>ROUND(I3313*H3313,0)</f>
        <v>0</v>
      </c>
      <c r="BL3313" s="18" t="s">
        <v>333</v>
      </c>
      <c r="BM3313" s="144" t="s">
        <v>3318</v>
      </c>
    </row>
    <row r="3314" spans="2:65" s="1" customFormat="1" ht="11.25">
      <c r="B3314" s="33"/>
      <c r="D3314" s="146" t="s">
        <v>190</v>
      </c>
      <c r="F3314" s="147" t="s">
        <v>3317</v>
      </c>
      <c r="I3314" s="148"/>
      <c r="L3314" s="33"/>
      <c r="M3314" s="149"/>
      <c r="T3314" s="54"/>
      <c r="AT3314" s="18" t="s">
        <v>190</v>
      </c>
      <c r="AU3314" s="18" t="s">
        <v>82</v>
      </c>
    </row>
    <row r="3315" spans="2:65" s="1" customFormat="1" ht="19.5">
      <c r="B3315" s="33"/>
      <c r="D3315" s="146" t="s">
        <v>698</v>
      </c>
      <c r="F3315" s="189" t="s">
        <v>3319</v>
      </c>
      <c r="I3315" s="148"/>
      <c r="L3315" s="33"/>
      <c r="M3315" s="149"/>
      <c r="T3315" s="54"/>
      <c r="AT3315" s="18" t="s">
        <v>698</v>
      </c>
      <c r="AU3315" s="18" t="s">
        <v>82</v>
      </c>
    </row>
    <row r="3316" spans="2:65" s="12" customFormat="1" ht="11.25">
      <c r="B3316" s="152"/>
      <c r="D3316" s="146" t="s">
        <v>194</v>
      </c>
      <c r="E3316" s="153" t="s">
        <v>3</v>
      </c>
      <c r="F3316" s="154" t="s">
        <v>3320</v>
      </c>
      <c r="H3316" s="153" t="s">
        <v>3</v>
      </c>
      <c r="I3316" s="155"/>
      <c r="L3316" s="152"/>
      <c r="M3316" s="156"/>
      <c r="T3316" s="157"/>
      <c r="AT3316" s="153" t="s">
        <v>194</v>
      </c>
      <c r="AU3316" s="153" t="s">
        <v>82</v>
      </c>
      <c r="AV3316" s="12" t="s">
        <v>9</v>
      </c>
      <c r="AW3316" s="12" t="s">
        <v>35</v>
      </c>
      <c r="AX3316" s="12" t="s">
        <v>74</v>
      </c>
      <c r="AY3316" s="153" t="s">
        <v>181</v>
      </c>
    </row>
    <row r="3317" spans="2:65" s="13" customFormat="1" ht="11.25">
      <c r="B3317" s="158"/>
      <c r="D3317" s="146" t="s">
        <v>194</v>
      </c>
      <c r="E3317" s="159" t="s">
        <v>3</v>
      </c>
      <c r="F3317" s="160" t="s">
        <v>269</v>
      </c>
      <c r="H3317" s="161">
        <v>9</v>
      </c>
      <c r="I3317" s="162"/>
      <c r="L3317" s="158"/>
      <c r="M3317" s="163"/>
      <c r="T3317" s="164"/>
      <c r="AT3317" s="159" t="s">
        <v>194</v>
      </c>
      <c r="AU3317" s="159" t="s">
        <v>82</v>
      </c>
      <c r="AV3317" s="13" t="s">
        <v>82</v>
      </c>
      <c r="AW3317" s="13" t="s">
        <v>35</v>
      </c>
      <c r="AX3317" s="13" t="s">
        <v>9</v>
      </c>
      <c r="AY3317" s="159" t="s">
        <v>181</v>
      </c>
    </row>
    <row r="3318" spans="2:65" s="1" customFormat="1" ht="24.2" customHeight="1">
      <c r="B3318" s="132"/>
      <c r="C3318" s="172" t="s">
        <v>3321</v>
      </c>
      <c r="D3318" s="172" t="s">
        <v>403</v>
      </c>
      <c r="E3318" s="173" t="s">
        <v>3322</v>
      </c>
      <c r="F3318" s="174" t="s">
        <v>3323</v>
      </c>
      <c r="G3318" s="175" t="s">
        <v>2972</v>
      </c>
      <c r="H3318" s="176">
        <v>8</v>
      </c>
      <c r="I3318" s="177"/>
      <c r="J3318" s="178">
        <f>ROUND(I3318*H3318,0)</f>
        <v>0</v>
      </c>
      <c r="K3318" s="174" t="s">
        <v>3</v>
      </c>
      <c r="L3318" s="179"/>
      <c r="M3318" s="180" t="s">
        <v>3</v>
      </c>
      <c r="N3318" s="181" t="s">
        <v>45</v>
      </c>
      <c r="P3318" s="142">
        <f>O3318*H3318</f>
        <v>0</v>
      </c>
      <c r="Q3318" s="142">
        <v>0</v>
      </c>
      <c r="R3318" s="142">
        <f>Q3318*H3318</f>
        <v>0</v>
      </c>
      <c r="S3318" s="142">
        <v>0</v>
      </c>
      <c r="T3318" s="143">
        <f>S3318*H3318</f>
        <v>0</v>
      </c>
      <c r="AR3318" s="144" t="s">
        <v>446</v>
      </c>
      <c r="AT3318" s="144" t="s">
        <v>403</v>
      </c>
      <c r="AU3318" s="144" t="s">
        <v>82</v>
      </c>
      <c r="AY3318" s="18" t="s">
        <v>181</v>
      </c>
      <c r="BE3318" s="145">
        <f>IF(N3318="základní",J3318,0)</f>
        <v>0</v>
      </c>
      <c r="BF3318" s="145">
        <f>IF(N3318="snížená",J3318,0)</f>
        <v>0</v>
      </c>
      <c r="BG3318" s="145">
        <f>IF(N3318="zákl. přenesená",J3318,0)</f>
        <v>0</v>
      </c>
      <c r="BH3318" s="145">
        <f>IF(N3318="sníž. přenesená",J3318,0)</f>
        <v>0</v>
      </c>
      <c r="BI3318" s="145">
        <f>IF(N3318="nulová",J3318,0)</f>
        <v>0</v>
      </c>
      <c r="BJ3318" s="18" t="s">
        <v>9</v>
      </c>
      <c r="BK3318" s="145">
        <f>ROUND(I3318*H3318,0)</f>
        <v>0</v>
      </c>
      <c r="BL3318" s="18" t="s">
        <v>333</v>
      </c>
      <c r="BM3318" s="144" t="s">
        <v>3324</v>
      </c>
    </row>
    <row r="3319" spans="2:65" s="1" customFormat="1" ht="11.25">
      <c r="B3319" s="33"/>
      <c r="D3319" s="146" t="s">
        <v>190</v>
      </c>
      <c r="F3319" s="147" t="s">
        <v>3323</v>
      </c>
      <c r="I3319" s="148"/>
      <c r="L3319" s="33"/>
      <c r="M3319" s="149"/>
      <c r="T3319" s="54"/>
      <c r="AT3319" s="18" t="s">
        <v>190</v>
      </c>
      <c r="AU3319" s="18" t="s">
        <v>82</v>
      </c>
    </row>
    <row r="3320" spans="2:65" s="1" customFormat="1" ht="19.5">
      <c r="B3320" s="33"/>
      <c r="D3320" s="146" t="s">
        <v>698</v>
      </c>
      <c r="F3320" s="189" t="s">
        <v>3325</v>
      </c>
      <c r="I3320" s="148"/>
      <c r="L3320" s="33"/>
      <c r="M3320" s="149"/>
      <c r="T3320" s="54"/>
      <c r="AT3320" s="18" t="s">
        <v>698</v>
      </c>
      <c r="AU3320" s="18" t="s">
        <v>82</v>
      </c>
    </row>
    <row r="3321" spans="2:65" s="12" customFormat="1" ht="11.25">
      <c r="B3321" s="152"/>
      <c r="D3321" s="146" t="s">
        <v>194</v>
      </c>
      <c r="E3321" s="153" t="s">
        <v>3</v>
      </c>
      <c r="F3321" s="154" t="s">
        <v>3309</v>
      </c>
      <c r="H3321" s="153" t="s">
        <v>3</v>
      </c>
      <c r="I3321" s="155"/>
      <c r="L3321" s="152"/>
      <c r="M3321" s="156"/>
      <c r="T3321" s="157"/>
      <c r="AT3321" s="153" t="s">
        <v>194</v>
      </c>
      <c r="AU3321" s="153" t="s">
        <v>82</v>
      </c>
      <c r="AV3321" s="12" t="s">
        <v>9</v>
      </c>
      <c r="AW3321" s="12" t="s">
        <v>35</v>
      </c>
      <c r="AX3321" s="12" t="s">
        <v>74</v>
      </c>
      <c r="AY3321" s="153" t="s">
        <v>181</v>
      </c>
    </row>
    <row r="3322" spans="2:65" s="13" customFormat="1" ht="11.25">
      <c r="B3322" s="158"/>
      <c r="D3322" s="146" t="s">
        <v>194</v>
      </c>
      <c r="E3322" s="159" t="s">
        <v>3</v>
      </c>
      <c r="F3322" s="160" t="s">
        <v>261</v>
      </c>
      <c r="H3322" s="161">
        <v>8</v>
      </c>
      <c r="I3322" s="162"/>
      <c r="L3322" s="158"/>
      <c r="M3322" s="163"/>
      <c r="T3322" s="164"/>
      <c r="AT3322" s="159" t="s">
        <v>194</v>
      </c>
      <c r="AU3322" s="159" t="s">
        <v>82</v>
      </c>
      <c r="AV3322" s="13" t="s">
        <v>82</v>
      </c>
      <c r="AW3322" s="13" t="s">
        <v>35</v>
      </c>
      <c r="AX3322" s="13" t="s">
        <v>74</v>
      </c>
      <c r="AY3322" s="159" t="s">
        <v>181</v>
      </c>
    </row>
    <row r="3323" spans="2:65" s="14" customFormat="1" ht="11.25">
      <c r="B3323" s="165"/>
      <c r="D3323" s="146" t="s">
        <v>194</v>
      </c>
      <c r="E3323" s="166" t="s">
        <v>3</v>
      </c>
      <c r="F3323" s="167" t="s">
        <v>204</v>
      </c>
      <c r="H3323" s="168">
        <v>8</v>
      </c>
      <c r="I3323" s="169"/>
      <c r="L3323" s="165"/>
      <c r="M3323" s="170"/>
      <c r="T3323" s="171"/>
      <c r="AT3323" s="166" t="s">
        <v>194</v>
      </c>
      <c r="AU3323" s="166" t="s">
        <v>82</v>
      </c>
      <c r="AV3323" s="14" t="s">
        <v>188</v>
      </c>
      <c r="AW3323" s="14" t="s">
        <v>35</v>
      </c>
      <c r="AX3323" s="14" t="s">
        <v>9</v>
      </c>
      <c r="AY3323" s="166" t="s">
        <v>181</v>
      </c>
    </row>
    <row r="3324" spans="2:65" s="1" customFormat="1" ht="24.2" customHeight="1">
      <c r="B3324" s="132"/>
      <c r="C3324" s="172" t="s">
        <v>3326</v>
      </c>
      <c r="D3324" s="172" t="s">
        <v>403</v>
      </c>
      <c r="E3324" s="173" t="s">
        <v>3327</v>
      </c>
      <c r="F3324" s="174" t="s">
        <v>3328</v>
      </c>
      <c r="G3324" s="175" t="s">
        <v>2972</v>
      </c>
      <c r="H3324" s="176">
        <v>2</v>
      </c>
      <c r="I3324" s="177"/>
      <c r="J3324" s="178">
        <f>ROUND(I3324*H3324,0)</f>
        <v>0</v>
      </c>
      <c r="K3324" s="174" t="s">
        <v>3</v>
      </c>
      <c r="L3324" s="179"/>
      <c r="M3324" s="180" t="s">
        <v>3</v>
      </c>
      <c r="N3324" s="181" t="s">
        <v>45</v>
      </c>
      <c r="P3324" s="142">
        <f>O3324*H3324</f>
        <v>0</v>
      </c>
      <c r="Q3324" s="142">
        <v>0</v>
      </c>
      <c r="R3324" s="142">
        <f>Q3324*H3324</f>
        <v>0</v>
      </c>
      <c r="S3324" s="142">
        <v>0</v>
      </c>
      <c r="T3324" s="143">
        <f>S3324*H3324</f>
        <v>0</v>
      </c>
      <c r="AR3324" s="144" t="s">
        <v>446</v>
      </c>
      <c r="AT3324" s="144" t="s">
        <v>403</v>
      </c>
      <c r="AU3324" s="144" t="s">
        <v>82</v>
      </c>
      <c r="AY3324" s="18" t="s">
        <v>181</v>
      </c>
      <c r="BE3324" s="145">
        <f>IF(N3324="základní",J3324,0)</f>
        <v>0</v>
      </c>
      <c r="BF3324" s="145">
        <f>IF(N3324="snížená",J3324,0)</f>
        <v>0</v>
      </c>
      <c r="BG3324" s="145">
        <f>IF(N3324="zákl. přenesená",J3324,0)</f>
        <v>0</v>
      </c>
      <c r="BH3324" s="145">
        <f>IF(N3324="sníž. přenesená",J3324,0)</f>
        <v>0</v>
      </c>
      <c r="BI3324" s="145">
        <f>IF(N3324="nulová",J3324,0)</f>
        <v>0</v>
      </c>
      <c r="BJ3324" s="18" t="s">
        <v>9</v>
      </c>
      <c r="BK3324" s="145">
        <f>ROUND(I3324*H3324,0)</f>
        <v>0</v>
      </c>
      <c r="BL3324" s="18" t="s">
        <v>333</v>
      </c>
      <c r="BM3324" s="144" t="s">
        <v>3329</v>
      </c>
    </row>
    <row r="3325" spans="2:65" s="1" customFormat="1" ht="11.25">
      <c r="B3325" s="33"/>
      <c r="D3325" s="146" t="s">
        <v>190</v>
      </c>
      <c r="F3325" s="147" t="s">
        <v>3330</v>
      </c>
      <c r="I3325" s="148"/>
      <c r="L3325" s="33"/>
      <c r="M3325" s="149"/>
      <c r="T3325" s="54"/>
      <c r="AT3325" s="18" t="s">
        <v>190</v>
      </c>
      <c r="AU3325" s="18" t="s">
        <v>82</v>
      </c>
    </row>
    <row r="3326" spans="2:65" s="1" customFormat="1" ht="29.25">
      <c r="B3326" s="33"/>
      <c r="D3326" s="146" t="s">
        <v>698</v>
      </c>
      <c r="F3326" s="189" t="s">
        <v>3331</v>
      </c>
      <c r="I3326" s="148"/>
      <c r="L3326" s="33"/>
      <c r="M3326" s="149"/>
      <c r="T3326" s="54"/>
      <c r="AT3326" s="18" t="s">
        <v>698</v>
      </c>
      <c r="AU3326" s="18" t="s">
        <v>82</v>
      </c>
    </row>
    <row r="3327" spans="2:65" s="12" customFormat="1" ht="11.25">
      <c r="B3327" s="152"/>
      <c r="D3327" s="146" t="s">
        <v>194</v>
      </c>
      <c r="E3327" s="153" t="s">
        <v>3</v>
      </c>
      <c r="F3327" s="154" t="s">
        <v>3310</v>
      </c>
      <c r="H3327" s="153" t="s">
        <v>3</v>
      </c>
      <c r="I3327" s="155"/>
      <c r="L3327" s="152"/>
      <c r="M3327" s="156"/>
      <c r="T3327" s="157"/>
      <c r="AT3327" s="153" t="s">
        <v>194</v>
      </c>
      <c r="AU3327" s="153" t="s">
        <v>82</v>
      </c>
      <c r="AV3327" s="12" t="s">
        <v>9</v>
      </c>
      <c r="AW3327" s="12" t="s">
        <v>35</v>
      </c>
      <c r="AX3327" s="12" t="s">
        <v>74</v>
      </c>
      <c r="AY3327" s="153" t="s">
        <v>181</v>
      </c>
    </row>
    <row r="3328" spans="2:65" s="13" customFormat="1" ht="11.25">
      <c r="B3328" s="158"/>
      <c r="D3328" s="146" t="s">
        <v>194</v>
      </c>
      <c r="E3328" s="159" t="s">
        <v>3</v>
      </c>
      <c r="F3328" s="160" t="s">
        <v>82</v>
      </c>
      <c r="H3328" s="161">
        <v>2</v>
      </c>
      <c r="I3328" s="162"/>
      <c r="L3328" s="158"/>
      <c r="M3328" s="163"/>
      <c r="T3328" s="164"/>
      <c r="AT3328" s="159" t="s">
        <v>194</v>
      </c>
      <c r="AU3328" s="159" t="s">
        <v>82</v>
      </c>
      <c r="AV3328" s="13" t="s">
        <v>82</v>
      </c>
      <c r="AW3328" s="13" t="s">
        <v>35</v>
      </c>
      <c r="AX3328" s="13" t="s">
        <v>74</v>
      </c>
      <c r="AY3328" s="159" t="s">
        <v>181</v>
      </c>
    </row>
    <row r="3329" spans="2:65" s="14" customFormat="1" ht="11.25">
      <c r="B3329" s="165"/>
      <c r="D3329" s="146" t="s">
        <v>194</v>
      </c>
      <c r="E3329" s="166" t="s">
        <v>3</v>
      </c>
      <c r="F3329" s="167" t="s">
        <v>204</v>
      </c>
      <c r="H3329" s="168">
        <v>2</v>
      </c>
      <c r="I3329" s="169"/>
      <c r="L3329" s="165"/>
      <c r="M3329" s="170"/>
      <c r="T3329" s="171"/>
      <c r="AT3329" s="166" t="s">
        <v>194</v>
      </c>
      <c r="AU3329" s="166" t="s">
        <v>82</v>
      </c>
      <c r="AV3329" s="14" t="s">
        <v>188</v>
      </c>
      <c r="AW3329" s="14" t="s">
        <v>35</v>
      </c>
      <c r="AX3329" s="14" t="s">
        <v>9</v>
      </c>
      <c r="AY3329" s="166" t="s">
        <v>181</v>
      </c>
    </row>
    <row r="3330" spans="2:65" s="1" customFormat="1" ht="24.2" customHeight="1">
      <c r="B3330" s="132"/>
      <c r="C3330" s="172" t="s">
        <v>3332</v>
      </c>
      <c r="D3330" s="172" t="s">
        <v>403</v>
      </c>
      <c r="E3330" s="173" t="s">
        <v>3333</v>
      </c>
      <c r="F3330" s="174" t="s">
        <v>3334</v>
      </c>
      <c r="G3330" s="175" t="s">
        <v>2972</v>
      </c>
      <c r="H3330" s="176">
        <v>2</v>
      </c>
      <c r="I3330" s="177"/>
      <c r="J3330" s="178">
        <f>ROUND(I3330*H3330,0)</f>
        <v>0</v>
      </c>
      <c r="K3330" s="174" t="s">
        <v>3</v>
      </c>
      <c r="L3330" s="179"/>
      <c r="M3330" s="180" t="s">
        <v>3</v>
      </c>
      <c r="N3330" s="181" t="s">
        <v>45</v>
      </c>
      <c r="P3330" s="142">
        <f>O3330*H3330</f>
        <v>0</v>
      </c>
      <c r="Q3330" s="142">
        <v>0</v>
      </c>
      <c r="R3330" s="142">
        <f>Q3330*H3330</f>
        <v>0</v>
      </c>
      <c r="S3330" s="142">
        <v>0</v>
      </c>
      <c r="T3330" s="143">
        <f>S3330*H3330</f>
        <v>0</v>
      </c>
      <c r="AR3330" s="144" t="s">
        <v>446</v>
      </c>
      <c r="AT3330" s="144" t="s">
        <v>403</v>
      </c>
      <c r="AU3330" s="144" t="s">
        <v>82</v>
      </c>
      <c r="AY3330" s="18" t="s">
        <v>181</v>
      </c>
      <c r="BE3330" s="145">
        <f>IF(N3330="základní",J3330,0)</f>
        <v>0</v>
      </c>
      <c r="BF3330" s="145">
        <f>IF(N3330="snížená",J3330,0)</f>
        <v>0</v>
      </c>
      <c r="BG3330" s="145">
        <f>IF(N3330="zákl. přenesená",J3330,0)</f>
        <v>0</v>
      </c>
      <c r="BH3330" s="145">
        <f>IF(N3330="sníž. přenesená",J3330,0)</f>
        <v>0</v>
      </c>
      <c r="BI3330" s="145">
        <f>IF(N3330="nulová",J3330,0)</f>
        <v>0</v>
      </c>
      <c r="BJ3330" s="18" t="s">
        <v>9</v>
      </c>
      <c r="BK3330" s="145">
        <f>ROUND(I3330*H3330,0)</f>
        <v>0</v>
      </c>
      <c r="BL3330" s="18" t="s">
        <v>333</v>
      </c>
      <c r="BM3330" s="144" t="s">
        <v>3335</v>
      </c>
    </row>
    <row r="3331" spans="2:65" s="1" customFormat="1" ht="11.25">
      <c r="B3331" s="33"/>
      <c r="D3331" s="146" t="s">
        <v>190</v>
      </c>
      <c r="F3331" s="147" t="s">
        <v>3334</v>
      </c>
      <c r="I3331" s="148"/>
      <c r="L3331" s="33"/>
      <c r="M3331" s="149"/>
      <c r="T3331" s="54"/>
      <c r="AT3331" s="18" t="s">
        <v>190</v>
      </c>
      <c r="AU3331" s="18" t="s">
        <v>82</v>
      </c>
    </row>
    <row r="3332" spans="2:65" s="1" customFormat="1" ht="19.5">
      <c r="B3332" s="33"/>
      <c r="D3332" s="146" t="s">
        <v>698</v>
      </c>
      <c r="F3332" s="189" t="s">
        <v>3336</v>
      </c>
      <c r="I3332" s="148"/>
      <c r="L3332" s="33"/>
      <c r="M3332" s="149"/>
      <c r="T3332" s="54"/>
      <c r="AT3332" s="18" t="s">
        <v>698</v>
      </c>
      <c r="AU3332" s="18" t="s">
        <v>82</v>
      </c>
    </row>
    <row r="3333" spans="2:65" s="12" customFormat="1" ht="11.25">
      <c r="B3333" s="152"/>
      <c r="D3333" s="146" t="s">
        <v>194</v>
      </c>
      <c r="E3333" s="153" t="s">
        <v>3</v>
      </c>
      <c r="F3333" s="154" t="s">
        <v>3311</v>
      </c>
      <c r="H3333" s="153" t="s">
        <v>3</v>
      </c>
      <c r="I3333" s="155"/>
      <c r="L3333" s="152"/>
      <c r="M3333" s="156"/>
      <c r="T3333" s="157"/>
      <c r="AT3333" s="153" t="s">
        <v>194</v>
      </c>
      <c r="AU3333" s="153" t="s">
        <v>82</v>
      </c>
      <c r="AV3333" s="12" t="s">
        <v>9</v>
      </c>
      <c r="AW3333" s="12" t="s">
        <v>35</v>
      </c>
      <c r="AX3333" s="12" t="s">
        <v>74</v>
      </c>
      <c r="AY3333" s="153" t="s">
        <v>181</v>
      </c>
    </row>
    <row r="3334" spans="2:65" s="13" customFormat="1" ht="11.25">
      <c r="B3334" s="158"/>
      <c r="D3334" s="146" t="s">
        <v>194</v>
      </c>
      <c r="E3334" s="159" t="s">
        <v>3</v>
      </c>
      <c r="F3334" s="160" t="s">
        <v>82</v>
      </c>
      <c r="H3334" s="161">
        <v>2</v>
      </c>
      <c r="I3334" s="162"/>
      <c r="L3334" s="158"/>
      <c r="M3334" s="163"/>
      <c r="T3334" s="164"/>
      <c r="AT3334" s="159" t="s">
        <v>194</v>
      </c>
      <c r="AU3334" s="159" t="s">
        <v>82</v>
      </c>
      <c r="AV3334" s="13" t="s">
        <v>82</v>
      </c>
      <c r="AW3334" s="13" t="s">
        <v>35</v>
      </c>
      <c r="AX3334" s="13" t="s">
        <v>74</v>
      </c>
      <c r="AY3334" s="159" t="s">
        <v>181</v>
      </c>
    </row>
    <row r="3335" spans="2:65" s="14" customFormat="1" ht="11.25">
      <c r="B3335" s="165"/>
      <c r="D3335" s="146" t="s">
        <v>194</v>
      </c>
      <c r="E3335" s="166" t="s">
        <v>3</v>
      </c>
      <c r="F3335" s="167" t="s">
        <v>204</v>
      </c>
      <c r="H3335" s="168">
        <v>2</v>
      </c>
      <c r="I3335" s="169"/>
      <c r="L3335" s="165"/>
      <c r="M3335" s="170"/>
      <c r="T3335" s="171"/>
      <c r="AT3335" s="166" t="s">
        <v>194</v>
      </c>
      <c r="AU3335" s="166" t="s">
        <v>82</v>
      </c>
      <c r="AV3335" s="14" t="s">
        <v>188</v>
      </c>
      <c r="AW3335" s="14" t="s">
        <v>35</v>
      </c>
      <c r="AX3335" s="14" t="s">
        <v>9</v>
      </c>
      <c r="AY3335" s="166" t="s">
        <v>181</v>
      </c>
    </row>
    <row r="3336" spans="2:65" s="1" customFormat="1" ht="24.2" customHeight="1">
      <c r="B3336" s="132"/>
      <c r="C3336" s="172" t="s">
        <v>3337</v>
      </c>
      <c r="D3336" s="172" t="s">
        <v>403</v>
      </c>
      <c r="E3336" s="173" t="s">
        <v>3338</v>
      </c>
      <c r="F3336" s="174" t="s">
        <v>3339</v>
      </c>
      <c r="G3336" s="175" t="s">
        <v>2972</v>
      </c>
      <c r="H3336" s="176">
        <v>4</v>
      </c>
      <c r="I3336" s="177"/>
      <c r="J3336" s="178">
        <f>ROUND(I3336*H3336,0)</f>
        <v>0</v>
      </c>
      <c r="K3336" s="174" t="s">
        <v>3</v>
      </c>
      <c r="L3336" s="179"/>
      <c r="M3336" s="180" t="s">
        <v>3</v>
      </c>
      <c r="N3336" s="181" t="s">
        <v>45</v>
      </c>
      <c r="P3336" s="142">
        <f>O3336*H3336</f>
        <v>0</v>
      </c>
      <c r="Q3336" s="142">
        <v>0</v>
      </c>
      <c r="R3336" s="142">
        <f>Q3336*H3336</f>
        <v>0</v>
      </c>
      <c r="S3336" s="142">
        <v>0</v>
      </c>
      <c r="T3336" s="143">
        <f>S3336*H3336</f>
        <v>0</v>
      </c>
      <c r="AR3336" s="144" t="s">
        <v>446</v>
      </c>
      <c r="AT3336" s="144" t="s">
        <v>403</v>
      </c>
      <c r="AU3336" s="144" t="s">
        <v>82</v>
      </c>
      <c r="AY3336" s="18" t="s">
        <v>181</v>
      </c>
      <c r="BE3336" s="145">
        <f>IF(N3336="základní",J3336,0)</f>
        <v>0</v>
      </c>
      <c r="BF3336" s="145">
        <f>IF(N3336="snížená",J3336,0)</f>
        <v>0</v>
      </c>
      <c r="BG3336" s="145">
        <f>IF(N3336="zákl. přenesená",J3336,0)</f>
        <v>0</v>
      </c>
      <c r="BH3336" s="145">
        <f>IF(N3336="sníž. přenesená",J3336,0)</f>
        <v>0</v>
      </c>
      <c r="BI3336" s="145">
        <f>IF(N3336="nulová",J3336,0)</f>
        <v>0</v>
      </c>
      <c r="BJ3336" s="18" t="s">
        <v>9</v>
      </c>
      <c r="BK3336" s="145">
        <f>ROUND(I3336*H3336,0)</f>
        <v>0</v>
      </c>
      <c r="BL3336" s="18" t="s">
        <v>333</v>
      </c>
      <c r="BM3336" s="144" t="s">
        <v>3340</v>
      </c>
    </row>
    <row r="3337" spans="2:65" s="1" customFormat="1" ht="11.25">
      <c r="B3337" s="33"/>
      <c r="D3337" s="146" t="s">
        <v>190</v>
      </c>
      <c r="F3337" s="147" t="s">
        <v>3339</v>
      </c>
      <c r="I3337" s="148"/>
      <c r="L3337" s="33"/>
      <c r="M3337" s="149"/>
      <c r="T3337" s="54"/>
      <c r="AT3337" s="18" t="s">
        <v>190</v>
      </c>
      <c r="AU3337" s="18" t="s">
        <v>82</v>
      </c>
    </row>
    <row r="3338" spans="2:65" s="1" customFormat="1" ht="19.5">
      <c r="B3338" s="33"/>
      <c r="D3338" s="146" t="s">
        <v>698</v>
      </c>
      <c r="F3338" s="189" t="s">
        <v>3336</v>
      </c>
      <c r="I3338" s="148"/>
      <c r="L3338" s="33"/>
      <c r="M3338" s="149"/>
      <c r="T3338" s="54"/>
      <c r="AT3338" s="18" t="s">
        <v>698</v>
      </c>
      <c r="AU3338" s="18" t="s">
        <v>82</v>
      </c>
    </row>
    <row r="3339" spans="2:65" s="12" customFormat="1" ht="11.25">
      <c r="B3339" s="152"/>
      <c r="D3339" s="146" t="s">
        <v>194</v>
      </c>
      <c r="E3339" s="153" t="s">
        <v>3</v>
      </c>
      <c r="F3339" s="154" t="s">
        <v>3312</v>
      </c>
      <c r="H3339" s="153" t="s">
        <v>3</v>
      </c>
      <c r="I3339" s="155"/>
      <c r="L3339" s="152"/>
      <c r="M3339" s="156"/>
      <c r="T3339" s="157"/>
      <c r="AT3339" s="153" t="s">
        <v>194</v>
      </c>
      <c r="AU3339" s="153" t="s">
        <v>82</v>
      </c>
      <c r="AV3339" s="12" t="s">
        <v>9</v>
      </c>
      <c r="AW3339" s="12" t="s">
        <v>35</v>
      </c>
      <c r="AX3339" s="12" t="s">
        <v>74</v>
      </c>
      <c r="AY3339" s="153" t="s">
        <v>181</v>
      </c>
    </row>
    <row r="3340" spans="2:65" s="13" customFormat="1" ht="11.25">
      <c r="B3340" s="158"/>
      <c r="D3340" s="146" t="s">
        <v>194</v>
      </c>
      <c r="E3340" s="159" t="s">
        <v>3</v>
      </c>
      <c r="F3340" s="160" t="s">
        <v>188</v>
      </c>
      <c r="H3340" s="161">
        <v>4</v>
      </c>
      <c r="I3340" s="162"/>
      <c r="L3340" s="158"/>
      <c r="M3340" s="163"/>
      <c r="T3340" s="164"/>
      <c r="AT3340" s="159" t="s">
        <v>194</v>
      </c>
      <c r="AU3340" s="159" t="s">
        <v>82</v>
      </c>
      <c r="AV3340" s="13" t="s">
        <v>82</v>
      </c>
      <c r="AW3340" s="13" t="s">
        <v>35</v>
      </c>
      <c r="AX3340" s="13" t="s">
        <v>74</v>
      </c>
      <c r="AY3340" s="159" t="s">
        <v>181</v>
      </c>
    </row>
    <row r="3341" spans="2:65" s="14" customFormat="1" ht="11.25">
      <c r="B3341" s="165"/>
      <c r="D3341" s="146" t="s">
        <v>194</v>
      </c>
      <c r="E3341" s="166" t="s">
        <v>3</v>
      </c>
      <c r="F3341" s="167" t="s">
        <v>204</v>
      </c>
      <c r="H3341" s="168">
        <v>4</v>
      </c>
      <c r="I3341" s="169"/>
      <c r="L3341" s="165"/>
      <c r="M3341" s="170"/>
      <c r="T3341" s="171"/>
      <c r="AT3341" s="166" t="s">
        <v>194</v>
      </c>
      <c r="AU3341" s="166" t="s">
        <v>82</v>
      </c>
      <c r="AV3341" s="14" t="s">
        <v>188</v>
      </c>
      <c r="AW3341" s="14" t="s">
        <v>35</v>
      </c>
      <c r="AX3341" s="14" t="s">
        <v>9</v>
      </c>
      <c r="AY3341" s="166" t="s">
        <v>181</v>
      </c>
    </row>
    <row r="3342" spans="2:65" s="1" customFormat="1" ht="24.2" customHeight="1">
      <c r="B3342" s="132"/>
      <c r="C3342" s="172" t="s">
        <v>3341</v>
      </c>
      <c r="D3342" s="172" t="s">
        <v>403</v>
      </c>
      <c r="E3342" s="173" t="s">
        <v>3342</v>
      </c>
      <c r="F3342" s="174" t="s">
        <v>3343</v>
      </c>
      <c r="G3342" s="175" t="s">
        <v>2972</v>
      </c>
      <c r="H3342" s="176">
        <v>0</v>
      </c>
      <c r="I3342" s="177"/>
      <c r="J3342" s="178">
        <f>ROUND(I3342*H3342,0)</f>
        <v>0</v>
      </c>
      <c r="K3342" s="174" t="s">
        <v>3</v>
      </c>
      <c r="L3342" s="179"/>
      <c r="M3342" s="180" t="s">
        <v>3</v>
      </c>
      <c r="N3342" s="181" t="s">
        <v>45</v>
      </c>
      <c r="P3342" s="142">
        <f>O3342*H3342</f>
        <v>0</v>
      </c>
      <c r="Q3342" s="142">
        <v>0</v>
      </c>
      <c r="R3342" s="142">
        <f>Q3342*H3342</f>
        <v>0</v>
      </c>
      <c r="S3342" s="142">
        <v>0</v>
      </c>
      <c r="T3342" s="143">
        <f>S3342*H3342</f>
        <v>0</v>
      </c>
      <c r="AR3342" s="144" t="s">
        <v>446</v>
      </c>
      <c r="AT3342" s="144" t="s">
        <v>403</v>
      </c>
      <c r="AU3342" s="144" t="s">
        <v>82</v>
      </c>
      <c r="AY3342" s="18" t="s">
        <v>181</v>
      </c>
      <c r="BE3342" s="145">
        <f>IF(N3342="základní",J3342,0)</f>
        <v>0</v>
      </c>
      <c r="BF3342" s="145">
        <f>IF(N3342="snížená",J3342,0)</f>
        <v>0</v>
      </c>
      <c r="BG3342" s="145">
        <f>IF(N3342="zákl. přenesená",J3342,0)</f>
        <v>0</v>
      </c>
      <c r="BH3342" s="145">
        <f>IF(N3342="sníž. přenesená",J3342,0)</f>
        <v>0</v>
      </c>
      <c r="BI3342" s="145">
        <f>IF(N3342="nulová",J3342,0)</f>
        <v>0</v>
      </c>
      <c r="BJ3342" s="18" t="s">
        <v>9</v>
      </c>
      <c r="BK3342" s="145">
        <f>ROUND(I3342*H3342,0)</f>
        <v>0</v>
      </c>
      <c r="BL3342" s="18" t="s">
        <v>333</v>
      </c>
      <c r="BM3342" s="144" t="s">
        <v>3344</v>
      </c>
    </row>
    <row r="3343" spans="2:65" s="1" customFormat="1" ht="11.25">
      <c r="B3343" s="33"/>
      <c r="D3343" s="146" t="s">
        <v>190</v>
      </c>
      <c r="F3343" s="147" t="s">
        <v>3343</v>
      </c>
      <c r="I3343" s="148"/>
      <c r="L3343" s="33"/>
      <c r="M3343" s="149"/>
      <c r="T3343" s="54"/>
      <c r="AT3343" s="18" t="s">
        <v>190</v>
      </c>
      <c r="AU3343" s="18" t="s">
        <v>82</v>
      </c>
    </row>
    <row r="3344" spans="2:65" s="1" customFormat="1" ht="16.5" customHeight="1">
      <c r="B3344" s="132"/>
      <c r="C3344" s="133" t="s">
        <v>3345</v>
      </c>
      <c r="D3344" s="133" t="s">
        <v>183</v>
      </c>
      <c r="E3344" s="134" t="s">
        <v>3346</v>
      </c>
      <c r="F3344" s="135" t="s">
        <v>3347</v>
      </c>
      <c r="G3344" s="136" t="s">
        <v>214</v>
      </c>
      <c r="H3344" s="137">
        <v>194.16</v>
      </c>
      <c r="I3344" s="138"/>
      <c r="J3344" s="139">
        <f>ROUND(I3344*H3344,0)</f>
        <v>0</v>
      </c>
      <c r="K3344" s="135" t="s">
        <v>187</v>
      </c>
      <c r="L3344" s="33"/>
      <c r="M3344" s="140" t="s">
        <v>3</v>
      </c>
      <c r="N3344" s="141" t="s">
        <v>45</v>
      </c>
      <c r="P3344" s="142">
        <f>O3344*H3344</f>
        <v>0</v>
      </c>
      <c r="Q3344" s="142">
        <v>6.0000000000000002E-5</v>
      </c>
      <c r="R3344" s="142">
        <f>Q3344*H3344</f>
        <v>1.16496E-2</v>
      </c>
      <c r="S3344" s="142">
        <v>0</v>
      </c>
      <c r="T3344" s="143">
        <f>S3344*H3344</f>
        <v>0</v>
      </c>
      <c r="AR3344" s="144" t="s">
        <v>333</v>
      </c>
      <c r="AT3344" s="144" t="s">
        <v>183</v>
      </c>
      <c r="AU3344" s="144" t="s">
        <v>82</v>
      </c>
      <c r="AY3344" s="18" t="s">
        <v>181</v>
      </c>
      <c r="BE3344" s="145">
        <f>IF(N3344="základní",J3344,0)</f>
        <v>0</v>
      </c>
      <c r="BF3344" s="145">
        <f>IF(N3344="snížená",J3344,0)</f>
        <v>0</v>
      </c>
      <c r="BG3344" s="145">
        <f>IF(N3344="zákl. přenesená",J3344,0)</f>
        <v>0</v>
      </c>
      <c r="BH3344" s="145">
        <f>IF(N3344="sníž. přenesená",J3344,0)</f>
        <v>0</v>
      </c>
      <c r="BI3344" s="145">
        <f>IF(N3344="nulová",J3344,0)</f>
        <v>0</v>
      </c>
      <c r="BJ3344" s="18" t="s">
        <v>9</v>
      </c>
      <c r="BK3344" s="145">
        <f>ROUND(I3344*H3344,0)</f>
        <v>0</v>
      </c>
      <c r="BL3344" s="18" t="s">
        <v>333</v>
      </c>
      <c r="BM3344" s="144" t="s">
        <v>3348</v>
      </c>
    </row>
    <row r="3345" spans="2:51" s="1" customFormat="1" ht="11.25">
      <c r="B3345" s="33"/>
      <c r="D3345" s="146" t="s">
        <v>190</v>
      </c>
      <c r="F3345" s="147" t="s">
        <v>3349</v>
      </c>
      <c r="I3345" s="148"/>
      <c r="L3345" s="33"/>
      <c r="M3345" s="149"/>
      <c r="T3345" s="54"/>
      <c r="AT3345" s="18" t="s">
        <v>190</v>
      </c>
      <c r="AU3345" s="18" t="s">
        <v>82</v>
      </c>
    </row>
    <row r="3346" spans="2:51" s="1" customFormat="1" ht="11.25">
      <c r="B3346" s="33"/>
      <c r="D3346" s="150" t="s">
        <v>192</v>
      </c>
      <c r="F3346" s="151" t="s">
        <v>3350</v>
      </c>
      <c r="I3346" s="148"/>
      <c r="L3346" s="33"/>
      <c r="M3346" s="149"/>
      <c r="T3346" s="54"/>
      <c r="AT3346" s="18" t="s">
        <v>192</v>
      </c>
      <c r="AU3346" s="18" t="s">
        <v>82</v>
      </c>
    </row>
    <row r="3347" spans="2:51" s="12" customFormat="1" ht="11.25">
      <c r="B3347" s="152"/>
      <c r="D3347" s="146" t="s">
        <v>194</v>
      </c>
      <c r="E3347" s="153" t="s">
        <v>3</v>
      </c>
      <c r="F3347" s="154" t="s">
        <v>3351</v>
      </c>
      <c r="H3347" s="153" t="s">
        <v>3</v>
      </c>
      <c r="I3347" s="155"/>
      <c r="L3347" s="152"/>
      <c r="M3347" s="156"/>
      <c r="T3347" s="157"/>
      <c r="AT3347" s="153" t="s">
        <v>194</v>
      </c>
      <c r="AU3347" s="153" t="s">
        <v>82</v>
      </c>
      <c r="AV3347" s="12" t="s">
        <v>9</v>
      </c>
      <c r="AW3347" s="12" t="s">
        <v>35</v>
      </c>
      <c r="AX3347" s="12" t="s">
        <v>74</v>
      </c>
      <c r="AY3347" s="153" t="s">
        <v>181</v>
      </c>
    </row>
    <row r="3348" spans="2:51" s="13" customFormat="1" ht="11.25">
      <c r="B3348" s="158"/>
      <c r="D3348" s="146" t="s">
        <v>194</v>
      </c>
      <c r="E3348" s="159" t="s">
        <v>3</v>
      </c>
      <c r="F3348" s="160" t="s">
        <v>3352</v>
      </c>
      <c r="H3348" s="161">
        <v>63.72</v>
      </c>
      <c r="I3348" s="162"/>
      <c r="L3348" s="158"/>
      <c r="M3348" s="163"/>
      <c r="T3348" s="164"/>
      <c r="AT3348" s="159" t="s">
        <v>194</v>
      </c>
      <c r="AU3348" s="159" t="s">
        <v>82</v>
      </c>
      <c r="AV3348" s="13" t="s">
        <v>82</v>
      </c>
      <c r="AW3348" s="13" t="s">
        <v>35</v>
      </c>
      <c r="AX3348" s="13" t="s">
        <v>74</v>
      </c>
      <c r="AY3348" s="159" t="s">
        <v>181</v>
      </c>
    </row>
    <row r="3349" spans="2:51" s="12" customFormat="1" ht="11.25">
      <c r="B3349" s="152"/>
      <c r="D3349" s="146" t="s">
        <v>194</v>
      </c>
      <c r="E3349" s="153" t="s">
        <v>3</v>
      </c>
      <c r="F3349" s="154" t="s">
        <v>3353</v>
      </c>
      <c r="H3349" s="153" t="s">
        <v>3</v>
      </c>
      <c r="I3349" s="155"/>
      <c r="L3349" s="152"/>
      <c r="M3349" s="156"/>
      <c r="T3349" s="157"/>
      <c r="AT3349" s="153" t="s">
        <v>194</v>
      </c>
      <c r="AU3349" s="153" t="s">
        <v>82</v>
      </c>
      <c r="AV3349" s="12" t="s">
        <v>9</v>
      </c>
      <c r="AW3349" s="12" t="s">
        <v>35</v>
      </c>
      <c r="AX3349" s="12" t="s">
        <v>74</v>
      </c>
      <c r="AY3349" s="153" t="s">
        <v>181</v>
      </c>
    </row>
    <row r="3350" spans="2:51" s="13" customFormat="1" ht="11.25">
      <c r="B3350" s="158"/>
      <c r="D3350" s="146" t="s">
        <v>194</v>
      </c>
      <c r="E3350" s="159" t="s">
        <v>3</v>
      </c>
      <c r="F3350" s="160" t="s">
        <v>3354</v>
      </c>
      <c r="H3350" s="161">
        <v>51.52</v>
      </c>
      <c r="I3350" s="162"/>
      <c r="L3350" s="158"/>
      <c r="M3350" s="163"/>
      <c r="T3350" s="164"/>
      <c r="AT3350" s="159" t="s">
        <v>194</v>
      </c>
      <c r="AU3350" s="159" t="s">
        <v>82</v>
      </c>
      <c r="AV3350" s="13" t="s">
        <v>82</v>
      </c>
      <c r="AW3350" s="13" t="s">
        <v>35</v>
      </c>
      <c r="AX3350" s="13" t="s">
        <v>74</v>
      </c>
      <c r="AY3350" s="159" t="s">
        <v>181</v>
      </c>
    </row>
    <row r="3351" spans="2:51" s="12" customFormat="1" ht="11.25">
      <c r="B3351" s="152"/>
      <c r="D3351" s="146" t="s">
        <v>194</v>
      </c>
      <c r="E3351" s="153" t="s">
        <v>3</v>
      </c>
      <c r="F3351" s="154" t="s">
        <v>3355</v>
      </c>
      <c r="H3351" s="153" t="s">
        <v>3</v>
      </c>
      <c r="I3351" s="155"/>
      <c r="L3351" s="152"/>
      <c r="M3351" s="156"/>
      <c r="T3351" s="157"/>
      <c r="AT3351" s="153" t="s">
        <v>194</v>
      </c>
      <c r="AU3351" s="153" t="s">
        <v>82</v>
      </c>
      <c r="AV3351" s="12" t="s">
        <v>9</v>
      </c>
      <c r="AW3351" s="12" t="s">
        <v>35</v>
      </c>
      <c r="AX3351" s="12" t="s">
        <v>74</v>
      </c>
      <c r="AY3351" s="153" t="s">
        <v>181</v>
      </c>
    </row>
    <row r="3352" spans="2:51" s="13" customFormat="1" ht="11.25">
      <c r="B3352" s="158"/>
      <c r="D3352" s="146" t="s">
        <v>194</v>
      </c>
      <c r="E3352" s="159" t="s">
        <v>3</v>
      </c>
      <c r="F3352" s="160" t="s">
        <v>3356</v>
      </c>
      <c r="H3352" s="161">
        <v>10.8</v>
      </c>
      <c r="I3352" s="162"/>
      <c r="L3352" s="158"/>
      <c r="M3352" s="163"/>
      <c r="T3352" s="164"/>
      <c r="AT3352" s="159" t="s">
        <v>194</v>
      </c>
      <c r="AU3352" s="159" t="s">
        <v>82</v>
      </c>
      <c r="AV3352" s="13" t="s">
        <v>82</v>
      </c>
      <c r="AW3352" s="13" t="s">
        <v>35</v>
      </c>
      <c r="AX3352" s="13" t="s">
        <v>74</v>
      </c>
      <c r="AY3352" s="159" t="s">
        <v>181</v>
      </c>
    </row>
    <row r="3353" spans="2:51" s="12" customFormat="1" ht="11.25">
      <c r="B3353" s="152"/>
      <c r="D3353" s="146" t="s">
        <v>194</v>
      </c>
      <c r="E3353" s="153" t="s">
        <v>3</v>
      </c>
      <c r="F3353" s="154" t="s">
        <v>3357</v>
      </c>
      <c r="H3353" s="153" t="s">
        <v>3</v>
      </c>
      <c r="I3353" s="155"/>
      <c r="L3353" s="152"/>
      <c r="M3353" s="156"/>
      <c r="T3353" s="157"/>
      <c r="AT3353" s="153" t="s">
        <v>194</v>
      </c>
      <c r="AU3353" s="153" t="s">
        <v>82</v>
      </c>
      <c r="AV3353" s="12" t="s">
        <v>9</v>
      </c>
      <c r="AW3353" s="12" t="s">
        <v>35</v>
      </c>
      <c r="AX3353" s="12" t="s">
        <v>74</v>
      </c>
      <c r="AY3353" s="153" t="s">
        <v>181</v>
      </c>
    </row>
    <row r="3354" spans="2:51" s="13" customFormat="1" ht="11.25">
      <c r="B3354" s="158"/>
      <c r="D3354" s="146" t="s">
        <v>194</v>
      </c>
      <c r="E3354" s="159" t="s">
        <v>3</v>
      </c>
      <c r="F3354" s="160" t="s">
        <v>3358</v>
      </c>
      <c r="H3354" s="161">
        <v>11.4</v>
      </c>
      <c r="I3354" s="162"/>
      <c r="L3354" s="158"/>
      <c r="M3354" s="163"/>
      <c r="T3354" s="164"/>
      <c r="AT3354" s="159" t="s">
        <v>194</v>
      </c>
      <c r="AU3354" s="159" t="s">
        <v>82</v>
      </c>
      <c r="AV3354" s="13" t="s">
        <v>82</v>
      </c>
      <c r="AW3354" s="13" t="s">
        <v>35</v>
      </c>
      <c r="AX3354" s="13" t="s">
        <v>74</v>
      </c>
      <c r="AY3354" s="159" t="s">
        <v>181</v>
      </c>
    </row>
    <row r="3355" spans="2:51" s="12" customFormat="1" ht="11.25">
      <c r="B3355" s="152"/>
      <c r="D3355" s="146" t="s">
        <v>194</v>
      </c>
      <c r="E3355" s="153" t="s">
        <v>3</v>
      </c>
      <c r="F3355" s="154" t="s">
        <v>3359</v>
      </c>
      <c r="H3355" s="153" t="s">
        <v>3</v>
      </c>
      <c r="I3355" s="155"/>
      <c r="L3355" s="152"/>
      <c r="M3355" s="156"/>
      <c r="T3355" s="157"/>
      <c r="AT3355" s="153" t="s">
        <v>194</v>
      </c>
      <c r="AU3355" s="153" t="s">
        <v>82</v>
      </c>
      <c r="AV3355" s="12" t="s">
        <v>9</v>
      </c>
      <c r="AW3355" s="12" t="s">
        <v>35</v>
      </c>
      <c r="AX3355" s="12" t="s">
        <v>74</v>
      </c>
      <c r="AY3355" s="153" t="s">
        <v>181</v>
      </c>
    </row>
    <row r="3356" spans="2:51" s="13" customFormat="1" ht="11.25">
      <c r="B3356" s="158"/>
      <c r="D3356" s="146" t="s">
        <v>194</v>
      </c>
      <c r="E3356" s="159" t="s">
        <v>3</v>
      </c>
      <c r="F3356" s="160" t="s">
        <v>3360</v>
      </c>
      <c r="H3356" s="161">
        <v>15.4</v>
      </c>
      <c r="I3356" s="162"/>
      <c r="L3356" s="158"/>
      <c r="M3356" s="163"/>
      <c r="T3356" s="164"/>
      <c r="AT3356" s="159" t="s">
        <v>194</v>
      </c>
      <c r="AU3356" s="159" t="s">
        <v>82</v>
      </c>
      <c r="AV3356" s="13" t="s">
        <v>82</v>
      </c>
      <c r="AW3356" s="13" t="s">
        <v>35</v>
      </c>
      <c r="AX3356" s="13" t="s">
        <v>74</v>
      </c>
      <c r="AY3356" s="159" t="s">
        <v>181</v>
      </c>
    </row>
    <row r="3357" spans="2:51" s="12" customFormat="1" ht="11.25">
      <c r="B3357" s="152"/>
      <c r="D3357" s="146" t="s">
        <v>194</v>
      </c>
      <c r="E3357" s="153" t="s">
        <v>3</v>
      </c>
      <c r="F3357" s="154" t="s">
        <v>3361</v>
      </c>
      <c r="H3357" s="153" t="s">
        <v>3</v>
      </c>
      <c r="I3357" s="155"/>
      <c r="L3357" s="152"/>
      <c r="M3357" s="156"/>
      <c r="T3357" s="157"/>
      <c r="AT3357" s="153" t="s">
        <v>194</v>
      </c>
      <c r="AU3357" s="153" t="s">
        <v>82</v>
      </c>
      <c r="AV3357" s="12" t="s">
        <v>9</v>
      </c>
      <c r="AW3357" s="12" t="s">
        <v>35</v>
      </c>
      <c r="AX3357" s="12" t="s">
        <v>74</v>
      </c>
      <c r="AY3357" s="153" t="s">
        <v>181</v>
      </c>
    </row>
    <row r="3358" spans="2:51" s="13" customFormat="1" ht="11.25">
      <c r="B3358" s="158"/>
      <c r="D3358" s="146" t="s">
        <v>194</v>
      </c>
      <c r="E3358" s="159" t="s">
        <v>3</v>
      </c>
      <c r="F3358" s="160" t="s">
        <v>3362</v>
      </c>
      <c r="H3358" s="161">
        <v>24.8</v>
      </c>
      <c r="I3358" s="162"/>
      <c r="L3358" s="158"/>
      <c r="M3358" s="163"/>
      <c r="T3358" s="164"/>
      <c r="AT3358" s="159" t="s">
        <v>194</v>
      </c>
      <c r="AU3358" s="159" t="s">
        <v>82</v>
      </c>
      <c r="AV3358" s="13" t="s">
        <v>82</v>
      </c>
      <c r="AW3358" s="13" t="s">
        <v>35</v>
      </c>
      <c r="AX3358" s="13" t="s">
        <v>74</v>
      </c>
      <c r="AY3358" s="159" t="s">
        <v>181</v>
      </c>
    </row>
    <row r="3359" spans="2:51" s="12" customFormat="1" ht="11.25">
      <c r="B3359" s="152"/>
      <c r="D3359" s="146" t="s">
        <v>194</v>
      </c>
      <c r="E3359" s="153" t="s">
        <v>3</v>
      </c>
      <c r="F3359" s="154" t="s">
        <v>3363</v>
      </c>
      <c r="H3359" s="153" t="s">
        <v>3</v>
      </c>
      <c r="I3359" s="155"/>
      <c r="L3359" s="152"/>
      <c r="M3359" s="156"/>
      <c r="T3359" s="157"/>
      <c r="AT3359" s="153" t="s">
        <v>194</v>
      </c>
      <c r="AU3359" s="153" t="s">
        <v>82</v>
      </c>
      <c r="AV3359" s="12" t="s">
        <v>9</v>
      </c>
      <c r="AW3359" s="12" t="s">
        <v>35</v>
      </c>
      <c r="AX3359" s="12" t="s">
        <v>74</v>
      </c>
      <c r="AY3359" s="153" t="s">
        <v>181</v>
      </c>
    </row>
    <row r="3360" spans="2:51" s="13" customFormat="1" ht="11.25">
      <c r="B3360" s="158"/>
      <c r="D3360" s="146" t="s">
        <v>194</v>
      </c>
      <c r="E3360" s="159" t="s">
        <v>3</v>
      </c>
      <c r="F3360" s="160" t="s">
        <v>3356</v>
      </c>
      <c r="H3360" s="161">
        <v>10.8</v>
      </c>
      <c r="I3360" s="162"/>
      <c r="L3360" s="158"/>
      <c r="M3360" s="163"/>
      <c r="T3360" s="164"/>
      <c r="AT3360" s="159" t="s">
        <v>194</v>
      </c>
      <c r="AU3360" s="159" t="s">
        <v>82</v>
      </c>
      <c r="AV3360" s="13" t="s">
        <v>82</v>
      </c>
      <c r="AW3360" s="13" t="s">
        <v>35</v>
      </c>
      <c r="AX3360" s="13" t="s">
        <v>74</v>
      </c>
      <c r="AY3360" s="159" t="s">
        <v>181</v>
      </c>
    </row>
    <row r="3361" spans="2:65" s="12" customFormat="1" ht="11.25">
      <c r="B3361" s="152"/>
      <c r="D3361" s="146" t="s">
        <v>194</v>
      </c>
      <c r="E3361" s="153" t="s">
        <v>3</v>
      </c>
      <c r="F3361" s="154" t="s">
        <v>3286</v>
      </c>
      <c r="H3361" s="153" t="s">
        <v>3</v>
      </c>
      <c r="I3361" s="155"/>
      <c r="L3361" s="152"/>
      <c r="M3361" s="156"/>
      <c r="T3361" s="157"/>
      <c r="AT3361" s="153" t="s">
        <v>194</v>
      </c>
      <c r="AU3361" s="153" t="s">
        <v>82</v>
      </c>
      <c r="AV3361" s="12" t="s">
        <v>9</v>
      </c>
      <c r="AW3361" s="12" t="s">
        <v>35</v>
      </c>
      <c r="AX3361" s="12" t="s">
        <v>74</v>
      </c>
      <c r="AY3361" s="153" t="s">
        <v>181</v>
      </c>
    </row>
    <row r="3362" spans="2:65" s="13" customFormat="1" ht="11.25">
      <c r="B3362" s="158"/>
      <c r="D3362" s="146" t="s">
        <v>194</v>
      </c>
      <c r="E3362" s="159" t="s">
        <v>3</v>
      </c>
      <c r="F3362" s="160" t="s">
        <v>3364</v>
      </c>
      <c r="H3362" s="161">
        <v>3.02</v>
      </c>
      <c r="I3362" s="162"/>
      <c r="L3362" s="158"/>
      <c r="M3362" s="163"/>
      <c r="T3362" s="164"/>
      <c r="AT3362" s="159" t="s">
        <v>194</v>
      </c>
      <c r="AU3362" s="159" t="s">
        <v>82</v>
      </c>
      <c r="AV3362" s="13" t="s">
        <v>82</v>
      </c>
      <c r="AW3362" s="13" t="s">
        <v>35</v>
      </c>
      <c r="AX3362" s="13" t="s">
        <v>74</v>
      </c>
      <c r="AY3362" s="159" t="s">
        <v>181</v>
      </c>
    </row>
    <row r="3363" spans="2:65" s="12" customFormat="1" ht="11.25">
      <c r="B3363" s="152"/>
      <c r="D3363" s="146" t="s">
        <v>194</v>
      </c>
      <c r="E3363" s="153" t="s">
        <v>3</v>
      </c>
      <c r="F3363" s="154" t="s">
        <v>3365</v>
      </c>
      <c r="H3363" s="153" t="s">
        <v>3</v>
      </c>
      <c r="I3363" s="155"/>
      <c r="L3363" s="152"/>
      <c r="M3363" s="156"/>
      <c r="T3363" s="157"/>
      <c r="AT3363" s="153" t="s">
        <v>194</v>
      </c>
      <c r="AU3363" s="153" t="s">
        <v>82</v>
      </c>
      <c r="AV3363" s="12" t="s">
        <v>9</v>
      </c>
      <c r="AW3363" s="12" t="s">
        <v>35</v>
      </c>
      <c r="AX3363" s="12" t="s">
        <v>74</v>
      </c>
      <c r="AY3363" s="153" t="s">
        <v>181</v>
      </c>
    </row>
    <row r="3364" spans="2:65" s="13" customFormat="1" ht="11.25">
      <c r="B3364" s="158"/>
      <c r="D3364" s="146" t="s">
        <v>194</v>
      </c>
      <c r="E3364" s="159" t="s">
        <v>3</v>
      </c>
      <c r="F3364" s="160" t="s">
        <v>3366</v>
      </c>
      <c r="H3364" s="161">
        <v>2.7</v>
      </c>
      <c r="I3364" s="162"/>
      <c r="L3364" s="158"/>
      <c r="M3364" s="163"/>
      <c r="T3364" s="164"/>
      <c r="AT3364" s="159" t="s">
        <v>194</v>
      </c>
      <c r="AU3364" s="159" t="s">
        <v>82</v>
      </c>
      <c r="AV3364" s="13" t="s">
        <v>82</v>
      </c>
      <c r="AW3364" s="13" t="s">
        <v>35</v>
      </c>
      <c r="AX3364" s="13" t="s">
        <v>74</v>
      </c>
      <c r="AY3364" s="159" t="s">
        <v>181</v>
      </c>
    </row>
    <row r="3365" spans="2:65" s="14" customFormat="1" ht="11.25">
      <c r="B3365" s="165"/>
      <c r="D3365" s="146" t="s">
        <v>194</v>
      </c>
      <c r="E3365" s="166" t="s">
        <v>3</v>
      </c>
      <c r="F3365" s="167" t="s">
        <v>204</v>
      </c>
      <c r="H3365" s="168">
        <v>194.16000000000003</v>
      </c>
      <c r="I3365" s="169"/>
      <c r="L3365" s="165"/>
      <c r="M3365" s="170"/>
      <c r="T3365" s="171"/>
      <c r="AT3365" s="166" t="s">
        <v>194</v>
      </c>
      <c r="AU3365" s="166" t="s">
        <v>82</v>
      </c>
      <c r="AV3365" s="14" t="s">
        <v>188</v>
      </c>
      <c r="AW3365" s="14" t="s">
        <v>35</v>
      </c>
      <c r="AX3365" s="14" t="s">
        <v>9</v>
      </c>
      <c r="AY3365" s="166" t="s">
        <v>181</v>
      </c>
    </row>
    <row r="3366" spans="2:65" s="1" customFormat="1" ht="16.5" customHeight="1">
      <c r="B3366" s="132"/>
      <c r="C3366" s="133" t="s">
        <v>3367</v>
      </c>
      <c r="D3366" s="133" t="s">
        <v>183</v>
      </c>
      <c r="E3366" s="134" t="s">
        <v>3368</v>
      </c>
      <c r="F3366" s="135" t="s">
        <v>3369</v>
      </c>
      <c r="G3366" s="136" t="s">
        <v>214</v>
      </c>
      <c r="H3366" s="137">
        <v>194.16</v>
      </c>
      <c r="I3366" s="138"/>
      <c r="J3366" s="139">
        <f>ROUND(I3366*H3366,0)</f>
        <v>0</v>
      </c>
      <c r="K3366" s="135" t="s">
        <v>187</v>
      </c>
      <c r="L3366" s="33"/>
      <c r="M3366" s="140" t="s">
        <v>3</v>
      </c>
      <c r="N3366" s="141" t="s">
        <v>45</v>
      </c>
      <c r="P3366" s="142">
        <f>O3366*H3366</f>
        <v>0</v>
      </c>
      <c r="Q3366" s="142">
        <v>2.9E-4</v>
      </c>
      <c r="R3366" s="142">
        <f>Q3366*H3366</f>
        <v>5.63064E-2</v>
      </c>
      <c r="S3366" s="142">
        <v>0</v>
      </c>
      <c r="T3366" s="143">
        <f>S3366*H3366</f>
        <v>0</v>
      </c>
      <c r="AR3366" s="144" t="s">
        <v>333</v>
      </c>
      <c r="AT3366" s="144" t="s">
        <v>183</v>
      </c>
      <c r="AU3366" s="144" t="s">
        <v>82</v>
      </c>
      <c r="AY3366" s="18" t="s">
        <v>181</v>
      </c>
      <c r="BE3366" s="145">
        <f>IF(N3366="základní",J3366,0)</f>
        <v>0</v>
      </c>
      <c r="BF3366" s="145">
        <f>IF(N3366="snížená",J3366,0)</f>
        <v>0</v>
      </c>
      <c r="BG3366" s="145">
        <f>IF(N3366="zákl. přenesená",J3366,0)</f>
        <v>0</v>
      </c>
      <c r="BH3366" s="145">
        <f>IF(N3366="sníž. přenesená",J3366,0)</f>
        <v>0</v>
      </c>
      <c r="BI3366" s="145">
        <f>IF(N3366="nulová",J3366,0)</f>
        <v>0</v>
      </c>
      <c r="BJ3366" s="18" t="s">
        <v>9</v>
      </c>
      <c r="BK3366" s="145">
        <f>ROUND(I3366*H3366,0)</f>
        <v>0</v>
      </c>
      <c r="BL3366" s="18" t="s">
        <v>333</v>
      </c>
      <c r="BM3366" s="144" t="s">
        <v>3370</v>
      </c>
    </row>
    <row r="3367" spans="2:65" s="1" customFormat="1" ht="19.5">
      <c r="B3367" s="33"/>
      <c r="D3367" s="146" t="s">
        <v>190</v>
      </c>
      <c r="F3367" s="147" t="s">
        <v>3371</v>
      </c>
      <c r="I3367" s="148"/>
      <c r="L3367" s="33"/>
      <c r="M3367" s="149"/>
      <c r="T3367" s="54"/>
      <c r="AT3367" s="18" t="s">
        <v>190</v>
      </c>
      <c r="AU3367" s="18" t="s">
        <v>82</v>
      </c>
    </row>
    <row r="3368" spans="2:65" s="1" customFormat="1" ht="11.25">
      <c r="B3368" s="33"/>
      <c r="D3368" s="150" t="s">
        <v>192</v>
      </c>
      <c r="F3368" s="151" t="s">
        <v>3372</v>
      </c>
      <c r="I3368" s="148"/>
      <c r="L3368" s="33"/>
      <c r="M3368" s="149"/>
      <c r="T3368" s="54"/>
      <c r="AT3368" s="18" t="s">
        <v>192</v>
      </c>
      <c r="AU3368" s="18" t="s">
        <v>82</v>
      </c>
    </row>
    <row r="3369" spans="2:65" s="12" customFormat="1" ht="11.25">
      <c r="B3369" s="152"/>
      <c r="D3369" s="146" t="s">
        <v>194</v>
      </c>
      <c r="E3369" s="153" t="s">
        <v>3</v>
      </c>
      <c r="F3369" s="154" t="s">
        <v>3351</v>
      </c>
      <c r="H3369" s="153" t="s">
        <v>3</v>
      </c>
      <c r="I3369" s="155"/>
      <c r="L3369" s="152"/>
      <c r="M3369" s="156"/>
      <c r="T3369" s="157"/>
      <c r="AT3369" s="153" t="s">
        <v>194</v>
      </c>
      <c r="AU3369" s="153" t="s">
        <v>82</v>
      </c>
      <c r="AV3369" s="12" t="s">
        <v>9</v>
      </c>
      <c r="AW3369" s="12" t="s">
        <v>35</v>
      </c>
      <c r="AX3369" s="12" t="s">
        <v>74</v>
      </c>
      <c r="AY3369" s="153" t="s">
        <v>181</v>
      </c>
    </row>
    <row r="3370" spans="2:65" s="13" customFormat="1" ht="11.25">
      <c r="B3370" s="158"/>
      <c r="D3370" s="146" t="s">
        <v>194</v>
      </c>
      <c r="E3370" s="159" t="s">
        <v>3</v>
      </c>
      <c r="F3370" s="160" t="s">
        <v>3352</v>
      </c>
      <c r="H3370" s="161">
        <v>63.72</v>
      </c>
      <c r="I3370" s="162"/>
      <c r="L3370" s="158"/>
      <c r="M3370" s="163"/>
      <c r="T3370" s="164"/>
      <c r="AT3370" s="159" t="s">
        <v>194</v>
      </c>
      <c r="AU3370" s="159" t="s">
        <v>82</v>
      </c>
      <c r="AV3370" s="13" t="s">
        <v>82</v>
      </c>
      <c r="AW3370" s="13" t="s">
        <v>35</v>
      </c>
      <c r="AX3370" s="13" t="s">
        <v>74</v>
      </c>
      <c r="AY3370" s="159" t="s">
        <v>181</v>
      </c>
    </row>
    <row r="3371" spans="2:65" s="12" customFormat="1" ht="11.25">
      <c r="B3371" s="152"/>
      <c r="D3371" s="146" t="s">
        <v>194</v>
      </c>
      <c r="E3371" s="153" t="s">
        <v>3</v>
      </c>
      <c r="F3371" s="154" t="s">
        <v>3353</v>
      </c>
      <c r="H3371" s="153" t="s">
        <v>3</v>
      </c>
      <c r="I3371" s="155"/>
      <c r="L3371" s="152"/>
      <c r="M3371" s="156"/>
      <c r="T3371" s="157"/>
      <c r="AT3371" s="153" t="s">
        <v>194</v>
      </c>
      <c r="AU3371" s="153" t="s">
        <v>82</v>
      </c>
      <c r="AV3371" s="12" t="s">
        <v>9</v>
      </c>
      <c r="AW3371" s="12" t="s">
        <v>35</v>
      </c>
      <c r="AX3371" s="12" t="s">
        <v>74</v>
      </c>
      <c r="AY3371" s="153" t="s">
        <v>181</v>
      </c>
    </row>
    <row r="3372" spans="2:65" s="13" customFormat="1" ht="11.25">
      <c r="B3372" s="158"/>
      <c r="D3372" s="146" t="s">
        <v>194</v>
      </c>
      <c r="E3372" s="159" t="s">
        <v>3</v>
      </c>
      <c r="F3372" s="160" t="s">
        <v>3354</v>
      </c>
      <c r="H3372" s="161">
        <v>51.52</v>
      </c>
      <c r="I3372" s="162"/>
      <c r="L3372" s="158"/>
      <c r="M3372" s="163"/>
      <c r="T3372" s="164"/>
      <c r="AT3372" s="159" t="s">
        <v>194</v>
      </c>
      <c r="AU3372" s="159" t="s">
        <v>82</v>
      </c>
      <c r="AV3372" s="13" t="s">
        <v>82</v>
      </c>
      <c r="AW3372" s="13" t="s">
        <v>35</v>
      </c>
      <c r="AX3372" s="13" t="s">
        <v>74</v>
      </c>
      <c r="AY3372" s="159" t="s">
        <v>181</v>
      </c>
    </row>
    <row r="3373" spans="2:65" s="12" customFormat="1" ht="11.25">
      <c r="B3373" s="152"/>
      <c r="D3373" s="146" t="s">
        <v>194</v>
      </c>
      <c r="E3373" s="153" t="s">
        <v>3</v>
      </c>
      <c r="F3373" s="154" t="s">
        <v>3355</v>
      </c>
      <c r="H3373" s="153" t="s">
        <v>3</v>
      </c>
      <c r="I3373" s="155"/>
      <c r="L3373" s="152"/>
      <c r="M3373" s="156"/>
      <c r="T3373" s="157"/>
      <c r="AT3373" s="153" t="s">
        <v>194</v>
      </c>
      <c r="AU3373" s="153" t="s">
        <v>82</v>
      </c>
      <c r="AV3373" s="12" t="s">
        <v>9</v>
      </c>
      <c r="AW3373" s="12" t="s">
        <v>35</v>
      </c>
      <c r="AX3373" s="12" t="s">
        <v>74</v>
      </c>
      <c r="AY3373" s="153" t="s">
        <v>181</v>
      </c>
    </row>
    <row r="3374" spans="2:65" s="13" customFormat="1" ht="11.25">
      <c r="B3374" s="158"/>
      <c r="D3374" s="146" t="s">
        <v>194</v>
      </c>
      <c r="E3374" s="159" t="s">
        <v>3</v>
      </c>
      <c r="F3374" s="160" t="s">
        <v>3356</v>
      </c>
      <c r="H3374" s="161">
        <v>10.8</v>
      </c>
      <c r="I3374" s="162"/>
      <c r="L3374" s="158"/>
      <c r="M3374" s="163"/>
      <c r="T3374" s="164"/>
      <c r="AT3374" s="159" t="s">
        <v>194</v>
      </c>
      <c r="AU3374" s="159" t="s">
        <v>82</v>
      </c>
      <c r="AV3374" s="13" t="s">
        <v>82</v>
      </c>
      <c r="AW3374" s="13" t="s">
        <v>35</v>
      </c>
      <c r="AX3374" s="13" t="s">
        <v>74</v>
      </c>
      <c r="AY3374" s="159" t="s">
        <v>181</v>
      </c>
    </row>
    <row r="3375" spans="2:65" s="12" customFormat="1" ht="11.25">
      <c r="B3375" s="152"/>
      <c r="D3375" s="146" t="s">
        <v>194</v>
      </c>
      <c r="E3375" s="153" t="s">
        <v>3</v>
      </c>
      <c r="F3375" s="154" t="s">
        <v>3357</v>
      </c>
      <c r="H3375" s="153" t="s">
        <v>3</v>
      </c>
      <c r="I3375" s="155"/>
      <c r="L3375" s="152"/>
      <c r="M3375" s="156"/>
      <c r="T3375" s="157"/>
      <c r="AT3375" s="153" t="s">
        <v>194</v>
      </c>
      <c r="AU3375" s="153" t="s">
        <v>82</v>
      </c>
      <c r="AV3375" s="12" t="s">
        <v>9</v>
      </c>
      <c r="AW3375" s="12" t="s">
        <v>35</v>
      </c>
      <c r="AX3375" s="12" t="s">
        <v>74</v>
      </c>
      <c r="AY3375" s="153" t="s">
        <v>181</v>
      </c>
    </row>
    <row r="3376" spans="2:65" s="13" customFormat="1" ht="11.25">
      <c r="B3376" s="158"/>
      <c r="D3376" s="146" t="s">
        <v>194</v>
      </c>
      <c r="E3376" s="159" t="s">
        <v>3</v>
      </c>
      <c r="F3376" s="160" t="s">
        <v>3358</v>
      </c>
      <c r="H3376" s="161">
        <v>11.4</v>
      </c>
      <c r="I3376" s="162"/>
      <c r="L3376" s="158"/>
      <c r="M3376" s="163"/>
      <c r="T3376" s="164"/>
      <c r="AT3376" s="159" t="s">
        <v>194</v>
      </c>
      <c r="AU3376" s="159" t="s">
        <v>82</v>
      </c>
      <c r="AV3376" s="13" t="s">
        <v>82</v>
      </c>
      <c r="AW3376" s="13" t="s">
        <v>35</v>
      </c>
      <c r="AX3376" s="13" t="s">
        <v>74</v>
      </c>
      <c r="AY3376" s="159" t="s">
        <v>181</v>
      </c>
    </row>
    <row r="3377" spans="2:65" s="12" customFormat="1" ht="11.25">
      <c r="B3377" s="152"/>
      <c r="D3377" s="146" t="s">
        <v>194</v>
      </c>
      <c r="E3377" s="153" t="s">
        <v>3</v>
      </c>
      <c r="F3377" s="154" t="s">
        <v>3359</v>
      </c>
      <c r="H3377" s="153" t="s">
        <v>3</v>
      </c>
      <c r="I3377" s="155"/>
      <c r="L3377" s="152"/>
      <c r="M3377" s="156"/>
      <c r="T3377" s="157"/>
      <c r="AT3377" s="153" t="s">
        <v>194</v>
      </c>
      <c r="AU3377" s="153" t="s">
        <v>82</v>
      </c>
      <c r="AV3377" s="12" t="s">
        <v>9</v>
      </c>
      <c r="AW3377" s="12" t="s">
        <v>35</v>
      </c>
      <c r="AX3377" s="12" t="s">
        <v>74</v>
      </c>
      <c r="AY3377" s="153" t="s">
        <v>181</v>
      </c>
    </row>
    <row r="3378" spans="2:65" s="13" customFormat="1" ht="11.25">
      <c r="B3378" s="158"/>
      <c r="D3378" s="146" t="s">
        <v>194</v>
      </c>
      <c r="E3378" s="159" t="s">
        <v>3</v>
      </c>
      <c r="F3378" s="160" t="s">
        <v>3360</v>
      </c>
      <c r="H3378" s="161">
        <v>15.4</v>
      </c>
      <c r="I3378" s="162"/>
      <c r="L3378" s="158"/>
      <c r="M3378" s="163"/>
      <c r="T3378" s="164"/>
      <c r="AT3378" s="159" t="s">
        <v>194</v>
      </c>
      <c r="AU3378" s="159" t="s">
        <v>82</v>
      </c>
      <c r="AV3378" s="13" t="s">
        <v>82</v>
      </c>
      <c r="AW3378" s="13" t="s">
        <v>35</v>
      </c>
      <c r="AX3378" s="13" t="s">
        <v>74</v>
      </c>
      <c r="AY3378" s="159" t="s">
        <v>181</v>
      </c>
    </row>
    <row r="3379" spans="2:65" s="12" customFormat="1" ht="11.25">
      <c r="B3379" s="152"/>
      <c r="D3379" s="146" t="s">
        <v>194</v>
      </c>
      <c r="E3379" s="153" t="s">
        <v>3</v>
      </c>
      <c r="F3379" s="154" t="s">
        <v>3361</v>
      </c>
      <c r="H3379" s="153" t="s">
        <v>3</v>
      </c>
      <c r="I3379" s="155"/>
      <c r="L3379" s="152"/>
      <c r="M3379" s="156"/>
      <c r="T3379" s="157"/>
      <c r="AT3379" s="153" t="s">
        <v>194</v>
      </c>
      <c r="AU3379" s="153" t="s">
        <v>82</v>
      </c>
      <c r="AV3379" s="12" t="s">
        <v>9</v>
      </c>
      <c r="AW3379" s="12" t="s">
        <v>35</v>
      </c>
      <c r="AX3379" s="12" t="s">
        <v>74</v>
      </c>
      <c r="AY3379" s="153" t="s">
        <v>181</v>
      </c>
    </row>
    <row r="3380" spans="2:65" s="13" customFormat="1" ht="11.25">
      <c r="B3380" s="158"/>
      <c r="D3380" s="146" t="s">
        <v>194</v>
      </c>
      <c r="E3380" s="159" t="s">
        <v>3</v>
      </c>
      <c r="F3380" s="160" t="s">
        <v>3362</v>
      </c>
      <c r="H3380" s="161">
        <v>24.8</v>
      </c>
      <c r="I3380" s="162"/>
      <c r="L3380" s="158"/>
      <c r="M3380" s="163"/>
      <c r="T3380" s="164"/>
      <c r="AT3380" s="159" t="s">
        <v>194</v>
      </c>
      <c r="AU3380" s="159" t="s">
        <v>82</v>
      </c>
      <c r="AV3380" s="13" t="s">
        <v>82</v>
      </c>
      <c r="AW3380" s="13" t="s">
        <v>35</v>
      </c>
      <c r="AX3380" s="13" t="s">
        <v>74</v>
      </c>
      <c r="AY3380" s="159" t="s">
        <v>181</v>
      </c>
    </row>
    <row r="3381" spans="2:65" s="12" customFormat="1" ht="11.25">
      <c r="B3381" s="152"/>
      <c r="D3381" s="146" t="s">
        <v>194</v>
      </c>
      <c r="E3381" s="153" t="s">
        <v>3</v>
      </c>
      <c r="F3381" s="154" t="s">
        <v>3363</v>
      </c>
      <c r="H3381" s="153" t="s">
        <v>3</v>
      </c>
      <c r="I3381" s="155"/>
      <c r="L3381" s="152"/>
      <c r="M3381" s="156"/>
      <c r="T3381" s="157"/>
      <c r="AT3381" s="153" t="s">
        <v>194</v>
      </c>
      <c r="AU3381" s="153" t="s">
        <v>82</v>
      </c>
      <c r="AV3381" s="12" t="s">
        <v>9</v>
      </c>
      <c r="AW3381" s="12" t="s">
        <v>35</v>
      </c>
      <c r="AX3381" s="12" t="s">
        <v>74</v>
      </c>
      <c r="AY3381" s="153" t="s">
        <v>181</v>
      </c>
    </row>
    <row r="3382" spans="2:65" s="13" customFormat="1" ht="11.25">
      <c r="B3382" s="158"/>
      <c r="D3382" s="146" t="s">
        <v>194</v>
      </c>
      <c r="E3382" s="159" t="s">
        <v>3</v>
      </c>
      <c r="F3382" s="160" t="s">
        <v>3356</v>
      </c>
      <c r="H3382" s="161">
        <v>10.8</v>
      </c>
      <c r="I3382" s="162"/>
      <c r="L3382" s="158"/>
      <c r="M3382" s="163"/>
      <c r="T3382" s="164"/>
      <c r="AT3382" s="159" t="s">
        <v>194</v>
      </c>
      <c r="AU3382" s="159" t="s">
        <v>82</v>
      </c>
      <c r="AV3382" s="13" t="s">
        <v>82</v>
      </c>
      <c r="AW3382" s="13" t="s">
        <v>35</v>
      </c>
      <c r="AX3382" s="13" t="s">
        <v>74</v>
      </c>
      <c r="AY3382" s="159" t="s">
        <v>181</v>
      </c>
    </row>
    <row r="3383" spans="2:65" s="12" customFormat="1" ht="11.25">
      <c r="B3383" s="152"/>
      <c r="D3383" s="146" t="s">
        <v>194</v>
      </c>
      <c r="E3383" s="153" t="s">
        <v>3</v>
      </c>
      <c r="F3383" s="154" t="s">
        <v>3286</v>
      </c>
      <c r="H3383" s="153" t="s">
        <v>3</v>
      </c>
      <c r="I3383" s="155"/>
      <c r="L3383" s="152"/>
      <c r="M3383" s="156"/>
      <c r="T3383" s="157"/>
      <c r="AT3383" s="153" t="s">
        <v>194</v>
      </c>
      <c r="AU3383" s="153" t="s">
        <v>82</v>
      </c>
      <c r="AV3383" s="12" t="s">
        <v>9</v>
      </c>
      <c r="AW3383" s="12" t="s">
        <v>35</v>
      </c>
      <c r="AX3383" s="12" t="s">
        <v>74</v>
      </c>
      <c r="AY3383" s="153" t="s">
        <v>181</v>
      </c>
    </row>
    <row r="3384" spans="2:65" s="13" customFormat="1" ht="11.25">
      <c r="B3384" s="158"/>
      <c r="D3384" s="146" t="s">
        <v>194</v>
      </c>
      <c r="E3384" s="159" t="s">
        <v>3</v>
      </c>
      <c r="F3384" s="160" t="s">
        <v>3364</v>
      </c>
      <c r="H3384" s="161">
        <v>3.02</v>
      </c>
      <c r="I3384" s="162"/>
      <c r="L3384" s="158"/>
      <c r="M3384" s="163"/>
      <c r="T3384" s="164"/>
      <c r="AT3384" s="159" t="s">
        <v>194</v>
      </c>
      <c r="AU3384" s="159" t="s">
        <v>82</v>
      </c>
      <c r="AV3384" s="13" t="s">
        <v>82</v>
      </c>
      <c r="AW3384" s="13" t="s">
        <v>35</v>
      </c>
      <c r="AX3384" s="13" t="s">
        <v>74</v>
      </c>
      <c r="AY3384" s="159" t="s">
        <v>181</v>
      </c>
    </row>
    <row r="3385" spans="2:65" s="12" customFormat="1" ht="11.25">
      <c r="B3385" s="152"/>
      <c r="D3385" s="146" t="s">
        <v>194</v>
      </c>
      <c r="E3385" s="153" t="s">
        <v>3</v>
      </c>
      <c r="F3385" s="154" t="s">
        <v>3365</v>
      </c>
      <c r="H3385" s="153" t="s">
        <v>3</v>
      </c>
      <c r="I3385" s="155"/>
      <c r="L3385" s="152"/>
      <c r="M3385" s="156"/>
      <c r="T3385" s="157"/>
      <c r="AT3385" s="153" t="s">
        <v>194</v>
      </c>
      <c r="AU3385" s="153" t="s">
        <v>82</v>
      </c>
      <c r="AV3385" s="12" t="s">
        <v>9</v>
      </c>
      <c r="AW3385" s="12" t="s">
        <v>35</v>
      </c>
      <c r="AX3385" s="12" t="s">
        <v>74</v>
      </c>
      <c r="AY3385" s="153" t="s">
        <v>181</v>
      </c>
    </row>
    <row r="3386" spans="2:65" s="13" customFormat="1" ht="11.25">
      <c r="B3386" s="158"/>
      <c r="D3386" s="146" t="s">
        <v>194</v>
      </c>
      <c r="E3386" s="159" t="s">
        <v>3</v>
      </c>
      <c r="F3386" s="160" t="s">
        <v>3366</v>
      </c>
      <c r="H3386" s="161">
        <v>2.7</v>
      </c>
      <c r="I3386" s="162"/>
      <c r="L3386" s="158"/>
      <c r="M3386" s="163"/>
      <c r="T3386" s="164"/>
      <c r="AT3386" s="159" t="s">
        <v>194</v>
      </c>
      <c r="AU3386" s="159" t="s">
        <v>82</v>
      </c>
      <c r="AV3386" s="13" t="s">
        <v>82</v>
      </c>
      <c r="AW3386" s="13" t="s">
        <v>35</v>
      </c>
      <c r="AX3386" s="13" t="s">
        <v>74</v>
      </c>
      <c r="AY3386" s="159" t="s">
        <v>181</v>
      </c>
    </row>
    <row r="3387" spans="2:65" s="14" customFormat="1" ht="11.25">
      <c r="B3387" s="165"/>
      <c r="D3387" s="146" t="s">
        <v>194</v>
      </c>
      <c r="E3387" s="166" t="s">
        <v>3</v>
      </c>
      <c r="F3387" s="167" t="s">
        <v>204</v>
      </c>
      <c r="H3387" s="168">
        <v>194.16000000000003</v>
      </c>
      <c r="I3387" s="169"/>
      <c r="L3387" s="165"/>
      <c r="M3387" s="170"/>
      <c r="T3387" s="171"/>
      <c r="AT3387" s="166" t="s">
        <v>194</v>
      </c>
      <c r="AU3387" s="166" t="s">
        <v>82</v>
      </c>
      <c r="AV3387" s="14" t="s">
        <v>188</v>
      </c>
      <c r="AW3387" s="14" t="s">
        <v>35</v>
      </c>
      <c r="AX3387" s="14" t="s">
        <v>9</v>
      </c>
      <c r="AY3387" s="166" t="s">
        <v>181</v>
      </c>
    </row>
    <row r="3388" spans="2:65" s="1" customFormat="1" ht="16.5" customHeight="1">
      <c r="B3388" s="132"/>
      <c r="C3388" s="133" t="s">
        <v>3373</v>
      </c>
      <c r="D3388" s="133" t="s">
        <v>183</v>
      </c>
      <c r="E3388" s="134" t="s">
        <v>3374</v>
      </c>
      <c r="F3388" s="135" t="s">
        <v>3375</v>
      </c>
      <c r="G3388" s="136" t="s">
        <v>3376</v>
      </c>
      <c r="H3388" s="137">
        <v>6.67</v>
      </c>
      <c r="I3388" s="138"/>
      <c r="J3388" s="139">
        <f>ROUND(I3388*H3388,0)</f>
        <v>0</v>
      </c>
      <c r="K3388" s="135" t="s">
        <v>3</v>
      </c>
      <c r="L3388" s="33"/>
      <c r="M3388" s="140" t="s">
        <v>3</v>
      </c>
      <c r="N3388" s="141" t="s">
        <v>45</v>
      </c>
      <c r="P3388" s="142">
        <f>O3388*H3388</f>
        <v>0</v>
      </c>
      <c r="Q3388" s="142">
        <v>0</v>
      </c>
      <c r="R3388" s="142">
        <f>Q3388*H3388</f>
        <v>0</v>
      </c>
      <c r="S3388" s="142">
        <v>0</v>
      </c>
      <c r="T3388" s="143">
        <f>S3388*H3388</f>
        <v>0</v>
      </c>
      <c r="AR3388" s="144" t="s">
        <v>333</v>
      </c>
      <c r="AT3388" s="144" t="s">
        <v>183</v>
      </c>
      <c r="AU3388" s="144" t="s">
        <v>82</v>
      </c>
      <c r="AY3388" s="18" t="s">
        <v>181</v>
      </c>
      <c r="BE3388" s="145">
        <f>IF(N3388="základní",J3388,0)</f>
        <v>0</v>
      </c>
      <c r="BF3388" s="145">
        <f>IF(N3388="snížená",J3388,0)</f>
        <v>0</v>
      </c>
      <c r="BG3388" s="145">
        <f>IF(N3388="zákl. přenesená",J3388,0)</f>
        <v>0</v>
      </c>
      <c r="BH3388" s="145">
        <f>IF(N3388="sníž. přenesená",J3388,0)</f>
        <v>0</v>
      </c>
      <c r="BI3388" s="145">
        <f>IF(N3388="nulová",J3388,0)</f>
        <v>0</v>
      </c>
      <c r="BJ3388" s="18" t="s">
        <v>9</v>
      </c>
      <c r="BK3388" s="145">
        <f>ROUND(I3388*H3388,0)</f>
        <v>0</v>
      </c>
      <c r="BL3388" s="18" t="s">
        <v>333</v>
      </c>
      <c r="BM3388" s="144" t="s">
        <v>3377</v>
      </c>
    </row>
    <row r="3389" spans="2:65" s="1" customFormat="1" ht="11.25">
      <c r="B3389" s="33"/>
      <c r="D3389" s="146" t="s">
        <v>190</v>
      </c>
      <c r="F3389" s="147" t="s">
        <v>3375</v>
      </c>
      <c r="I3389" s="148"/>
      <c r="L3389" s="33"/>
      <c r="M3389" s="149"/>
      <c r="T3389" s="54"/>
      <c r="AT3389" s="18" t="s">
        <v>190</v>
      </c>
      <c r="AU3389" s="18" t="s">
        <v>82</v>
      </c>
    </row>
    <row r="3390" spans="2:65" s="1" customFormat="1" ht="19.5">
      <c r="B3390" s="33"/>
      <c r="D3390" s="146" t="s">
        <v>698</v>
      </c>
      <c r="F3390" s="189" t="s">
        <v>3378</v>
      </c>
      <c r="I3390" s="148"/>
      <c r="L3390" s="33"/>
      <c r="M3390" s="149"/>
      <c r="T3390" s="54"/>
      <c r="AT3390" s="18" t="s">
        <v>698</v>
      </c>
      <c r="AU3390" s="18" t="s">
        <v>82</v>
      </c>
    </row>
    <row r="3391" spans="2:65" s="1" customFormat="1" ht="16.5" customHeight="1">
      <c r="B3391" s="132"/>
      <c r="C3391" s="133" t="s">
        <v>3379</v>
      </c>
      <c r="D3391" s="133" t="s">
        <v>183</v>
      </c>
      <c r="E3391" s="134" t="s">
        <v>3380</v>
      </c>
      <c r="F3391" s="135" t="s">
        <v>3381</v>
      </c>
      <c r="G3391" s="136" t="s">
        <v>980</v>
      </c>
      <c r="H3391" s="137">
        <v>0</v>
      </c>
      <c r="I3391" s="138"/>
      <c r="J3391" s="139">
        <f>ROUND(I3391*H3391,0)</f>
        <v>0</v>
      </c>
      <c r="K3391" s="135" t="s">
        <v>187</v>
      </c>
      <c r="L3391" s="33"/>
      <c r="M3391" s="140" t="s">
        <v>3</v>
      </c>
      <c r="N3391" s="141" t="s">
        <v>45</v>
      </c>
      <c r="P3391" s="142">
        <f>O3391*H3391</f>
        <v>0</v>
      </c>
      <c r="Q3391" s="142">
        <v>0</v>
      </c>
      <c r="R3391" s="142">
        <f>Q3391*H3391</f>
        <v>0</v>
      </c>
      <c r="S3391" s="142">
        <v>0</v>
      </c>
      <c r="T3391" s="143">
        <f>S3391*H3391</f>
        <v>0</v>
      </c>
      <c r="AR3391" s="144" t="s">
        <v>333</v>
      </c>
      <c r="AT3391" s="144" t="s">
        <v>183</v>
      </c>
      <c r="AU3391" s="144" t="s">
        <v>82</v>
      </c>
      <c r="AY3391" s="18" t="s">
        <v>181</v>
      </c>
      <c r="BE3391" s="145">
        <f>IF(N3391="základní",J3391,0)</f>
        <v>0</v>
      </c>
      <c r="BF3391" s="145">
        <f>IF(N3391="snížená",J3391,0)</f>
        <v>0</v>
      </c>
      <c r="BG3391" s="145">
        <f>IF(N3391="zákl. přenesená",J3391,0)</f>
        <v>0</v>
      </c>
      <c r="BH3391" s="145">
        <f>IF(N3391="sníž. přenesená",J3391,0)</f>
        <v>0</v>
      </c>
      <c r="BI3391" s="145">
        <f>IF(N3391="nulová",J3391,0)</f>
        <v>0</v>
      </c>
      <c r="BJ3391" s="18" t="s">
        <v>9</v>
      </c>
      <c r="BK3391" s="145">
        <f>ROUND(I3391*H3391,0)</f>
        <v>0</v>
      </c>
      <c r="BL3391" s="18" t="s">
        <v>333</v>
      </c>
      <c r="BM3391" s="144" t="s">
        <v>3382</v>
      </c>
    </row>
    <row r="3392" spans="2:65" s="1" customFormat="1" ht="11.25">
      <c r="B3392" s="33"/>
      <c r="D3392" s="146" t="s">
        <v>190</v>
      </c>
      <c r="F3392" s="147" t="s">
        <v>3383</v>
      </c>
      <c r="I3392" s="148"/>
      <c r="L3392" s="33"/>
      <c r="M3392" s="149"/>
      <c r="T3392" s="54"/>
      <c r="AT3392" s="18" t="s">
        <v>190</v>
      </c>
      <c r="AU3392" s="18" t="s">
        <v>82</v>
      </c>
    </row>
    <row r="3393" spans="2:65" s="1" customFormat="1" ht="11.25">
      <c r="B3393" s="33"/>
      <c r="D3393" s="150" t="s">
        <v>192</v>
      </c>
      <c r="F3393" s="151" t="s">
        <v>3384</v>
      </c>
      <c r="I3393" s="148"/>
      <c r="L3393" s="33"/>
      <c r="M3393" s="149"/>
      <c r="T3393" s="54"/>
      <c r="AT3393" s="18" t="s">
        <v>192</v>
      </c>
      <c r="AU3393" s="18" t="s">
        <v>82</v>
      </c>
    </row>
    <row r="3394" spans="2:65" s="1" customFormat="1" ht="16.5" customHeight="1">
      <c r="B3394" s="132"/>
      <c r="C3394" s="172" t="s">
        <v>3385</v>
      </c>
      <c r="D3394" s="172" t="s">
        <v>403</v>
      </c>
      <c r="E3394" s="173" t="s">
        <v>3386</v>
      </c>
      <c r="F3394" s="174" t="s">
        <v>3387</v>
      </c>
      <c r="G3394" s="175" t="s">
        <v>980</v>
      </c>
      <c r="H3394" s="176">
        <v>0</v>
      </c>
      <c r="I3394" s="177"/>
      <c r="J3394" s="178">
        <f>ROUND(I3394*H3394,0)</f>
        <v>0</v>
      </c>
      <c r="K3394" s="174" t="s">
        <v>3</v>
      </c>
      <c r="L3394" s="179"/>
      <c r="M3394" s="180" t="s">
        <v>3</v>
      </c>
      <c r="N3394" s="181" t="s">
        <v>45</v>
      </c>
      <c r="P3394" s="142">
        <f>O3394*H3394</f>
        <v>0</v>
      </c>
      <c r="Q3394" s="142">
        <v>0</v>
      </c>
      <c r="R3394" s="142">
        <f>Q3394*H3394</f>
        <v>0</v>
      </c>
      <c r="S3394" s="142">
        <v>0</v>
      </c>
      <c r="T3394" s="143">
        <f>S3394*H3394</f>
        <v>0</v>
      </c>
      <c r="AR3394" s="144" t="s">
        <v>446</v>
      </c>
      <c r="AT3394" s="144" t="s">
        <v>403</v>
      </c>
      <c r="AU3394" s="144" t="s">
        <v>82</v>
      </c>
      <c r="AY3394" s="18" t="s">
        <v>181</v>
      </c>
      <c r="BE3394" s="145">
        <f>IF(N3394="základní",J3394,0)</f>
        <v>0</v>
      </c>
      <c r="BF3394" s="145">
        <f>IF(N3394="snížená",J3394,0)</f>
        <v>0</v>
      </c>
      <c r="BG3394" s="145">
        <f>IF(N3394="zákl. přenesená",J3394,0)</f>
        <v>0</v>
      </c>
      <c r="BH3394" s="145">
        <f>IF(N3394="sníž. přenesená",J3394,0)</f>
        <v>0</v>
      </c>
      <c r="BI3394" s="145">
        <f>IF(N3394="nulová",J3394,0)</f>
        <v>0</v>
      </c>
      <c r="BJ3394" s="18" t="s">
        <v>9</v>
      </c>
      <c r="BK3394" s="145">
        <f>ROUND(I3394*H3394,0)</f>
        <v>0</v>
      </c>
      <c r="BL3394" s="18" t="s">
        <v>333</v>
      </c>
      <c r="BM3394" s="144" t="s">
        <v>3388</v>
      </c>
    </row>
    <row r="3395" spans="2:65" s="1" customFormat="1" ht="11.25">
      <c r="B3395" s="33"/>
      <c r="D3395" s="146" t="s">
        <v>190</v>
      </c>
      <c r="F3395" s="147" t="s">
        <v>3387</v>
      </c>
      <c r="I3395" s="148"/>
      <c r="L3395" s="33"/>
      <c r="M3395" s="149"/>
      <c r="T3395" s="54"/>
      <c r="AT3395" s="18" t="s">
        <v>190</v>
      </c>
      <c r="AU3395" s="18" t="s">
        <v>82</v>
      </c>
    </row>
    <row r="3396" spans="2:65" s="1" customFormat="1" ht="16.5" customHeight="1">
      <c r="B3396" s="132"/>
      <c r="C3396" s="133" t="s">
        <v>3389</v>
      </c>
      <c r="D3396" s="133" t="s">
        <v>183</v>
      </c>
      <c r="E3396" s="134" t="s">
        <v>3390</v>
      </c>
      <c r="F3396" s="135" t="s">
        <v>3391</v>
      </c>
      <c r="G3396" s="136" t="s">
        <v>980</v>
      </c>
      <c r="H3396" s="137">
        <v>1</v>
      </c>
      <c r="I3396" s="138"/>
      <c r="J3396" s="139">
        <f>ROUND(I3396*H3396,0)</f>
        <v>0</v>
      </c>
      <c r="K3396" s="135" t="s">
        <v>187</v>
      </c>
      <c r="L3396" s="33"/>
      <c r="M3396" s="140" t="s">
        <v>3</v>
      </c>
      <c r="N3396" s="141" t="s">
        <v>45</v>
      </c>
      <c r="P3396" s="142">
        <f>O3396*H3396</f>
        <v>0</v>
      </c>
      <c r="Q3396" s="142">
        <v>0</v>
      </c>
      <c r="R3396" s="142">
        <f>Q3396*H3396</f>
        <v>0</v>
      </c>
      <c r="S3396" s="142">
        <v>0</v>
      </c>
      <c r="T3396" s="143">
        <f>S3396*H3396</f>
        <v>0</v>
      </c>
      <c r="AR3396" s="144" t="s">
        <v>333</v>
      </c>
      <c r="AT3396" s="144" t="s">
        <v>183</v>
      </c>
      <c r="AU3396" s="144" t="s">
        <v>82</v>
      </c>
      <c r="AY3396" s="18" t="s">
        <v>181</v>
      </c>
      <c r="BE3396" s="145">
        <f>IF(N3396="základní",J3396,0)</f>
        <v>0</v>
      </c>
      <c r="BF3396" s="145">
        <f>IF(N3396="snížená",J3396,0)</f>
        <v>0</v>
      </c>
      <c r="BG3396" s="145">
        <f>IF(N3396="zákl. přenesená",J3396,0)</f>
        <v>0</v>
      </c>
      <c r="BH3396" s="145">
        <f>IF(N3396="sníž. přenesená",J3396,0)</f>
        <v>0</v>
      </c>
      <c r="BI3396" s="145">
        <f>IF(N3396="nulová",J3396,0)</f>
        <v>0</v>
      </c>
      <c r="BJ3396" s="18" t="s">
        <v>9</v>
      </c>
      <c r="BK3396" s="145">
        <f>ROUND(I3396*H3396,0)</f>
        <v>0</v>
      </c>
      <c r="BL3396" s="18" t="s">
        <v>333</v>
      </c>
      <c r="BM3396" s="144" t="s">
        <v>3392</v>
      </c>
    </row>
    <row r="3397" spans="2:65" s="1" customFormat="1" ht="11.25">
      <c r="B3397" s="33"/>
      <c r="D3397" s="146" t="s">
        <v>190</v>
      </c>
      <c r="F3397" s="147" t="s">
        <v>3393</v>
      </c>
      <c r="I3397" s="148"/>
      <c r="L3397" s="33"/>
      <c r="M3397" s="149"/>
      <c r="T3397" s="54"/>
      <c r="AT3397" s="18" t="s">
        <v>190</v>
      </c>
      <c r="AU3397" s="18" t="s">
        <v>82</v>
      </c>
    </row>
    <row r="3398" spans="2:65" s="1" customFormat="1" ht="11.25">
      <c r="B3398" s="33"/>
      <c r="D3398" s="150" t="s">
        <v>192</v>
      </c>
      <c r="F3398" s="151" t="s">
        <v>3394</v>
      </c>
      <c r="I3398" s="148"/>
      <c r="L3398" s="33"/>
      <c r="M3398" s="149"/>
      <c r="T3398" s="54"/>
      <c r="AT3398" s="18" t="s">
        <v>192</v>
      </c>
      <c r="AU3398" s="18" t="s">
        <v>82</v>
      </c>
    </row>
    <row r="3399" spans="2:65" s="12" customFormat="1" ht="11.25">
      <c r="B3399" s="152"/>
      <c r="D3399" s="146" t="s">
        <v>194</v>
      </c>
      <c r="E3399" s="153" t="s">
        <v>3</v>
      </c>
      <c r="F3399" s="154" t="s">
        <v>3395</v>
      </c>
      <c r="H3399" s="153" t="s">
        <v>3</v>
      </c>
      <c r="I3399" s="155"/>
      <c r="L3399" s="152"/>
      <c r="M3399" s="156"/>
      <c r="T3399" s="157"/>
      <c r="AT3399" s="153" t="s">
        <v>194</v>
      </c>
      <c r="AU3399" s="153" t="s">
        <v>82</v>
      </c>
      <c r="AV3399" s="12" t="s">
        <v>9</v>
      </c>
      <c r="AW3399" s="12" t="s">
        <v>35</v>
      </c>
      <c r="AX3399" s="12" t="s">
        <v>74</v>
      </c>
      <c r="AY3399" s="153" t="s">
        <v>181</v>
      </c>
    </row>
    <row r="3400" spans="2:65" s="13" customFormat="1" ht="11.25">
      <c r="B3400" s="158"/>
      <c r="D3400" s="146" t="s">
        <v>194</v>
      </c>
      <c r="E3400" s="159" t="s">
        <v>3</v>
      </c>
      <c r="F3400" s="160" t="s">
        <v>9</v>
      </c>
      <c r="H3400" s="161">
        <v>1</v>
      </c>
      <c r="I3400" s="162"/>
      <c r="L3400" s="158"/>
      <c r="M3400" s="163"/>
      <c r="T3400" s="164"/>
      <c r="AT3400" s="159" t="s">
        <v>194</v>
      </c>
      <c r="AU3400" s="159" t="s">
        <v>82</v>
      </c>
      <c r="AV3400" s="13" t="s">
        <v>82</v>
      </c>
      <c r="AW3400" s="13" t="s">
        <v>35</v>
      </c>
      <c r="AX3400" s="13" t="s">
        <v>9</v>
      </c>
      <c r="AY3400" s="159" t="s">
        <v>181</v>
      </c>
    </row>
    <row r="3401" spans="2:65" s="1" customFormat="1" ht="16.5" customHeight="1">
      <c r="B3401" s="132"/>
      <c r="C3401" s="172" t="s">
        <v>3396</v>
      </c>
      <c r="D3401" s="172" t="s">
        <v>403</v>
      </c>
      <c r="E3401" s="173" t="s">
        <v>3397</v>
      </c>
      <c r="F3401" s="174" t="s">
        <v>3398</v>
      </c>
      <c r="G3401" s="175" t="s">
        <v>2972</v>
      </c>
      <c r="H3401" s="176">
        <v>1</v>
      </c>
      <c r="I3401" s="177"/>
      <c r="J3401" s="178">
        <f>ROUND(I3401*H3401,0)</f>
        <v>0</v>
      </c>
      <c r="K3401" s="174" t="s">
        <v>3</v>
      </c>
      <c r="L3401" s="179"/>
      <c r="M3401" s="180" t="s">
        <v>3</v>
      </c>
      <c r="N3401" s="181" t="s">
        <v>45</v>
      </c>
      <c r="P3401" s="142">
        <f>O3401*H3401</f>
        <v>0</v>
      </c>
      <c r="Q3401" s="142">
        <v>0</v>
      </c>
      <c r="R3401" s="142">
        <f>Q3401*H3401</f>
        <v>0</v>
      </c>
      <c r="S3401" s="142">
        <v>0</v>
      </c>
      <c r="T3401" s="143">
        <f>S3401*H3401</f>
        <v>0</v>
      </c>
      <c r="AR3401" s="144" t="s">
        <v>446</v>
      </c>
      <c r="AT3401" s="144" t="s">
        <v>403</v>
      </c>
      <c r="AU3401" s="144" t="s">
        <v>82</v>
      </c>
      <c r="AY3401" s="18" t="s">
        <v>181</v>
      </c>
      <c r="BE3401" s="145">
        <f>IF(N3401="základní",J3401,0)</f>
        <v>0</v>
      </c>
      <c r="BF3401" s="145">
        <f>IF(N3401="snížená",J3401,0)</f>
        <v>0</v>
      </c>
      <c r="BG3401" s="145">
        <f>IF(N3401="zákl. přenesená",J3401,0)</f>
        <v>0</v>
      </c>
      <c r="BH3401" s="145">
        <f>IF(N3401="sníž. přenesená",J3401,0)</f>
        <v>0</v>
      </c>
      <c r="BI3401" s="145">
        <f>IF(N3401="nulová",J3401,0)</f>
        <v>0</v>
      </c>
      <c r="BJ3401" s="18" t="s">
        <v>9</v>
      </c>
      <c r="BK3401" s="145">
        <f>ROUND(I3401*H3401,0)</f>
        <v>0</v>
      </c>
      <c r="BL3401" s="18" t="s">
        <v>333</v>
      </c>
      <c r="BM3401" s="144" t="s">
        <v>3399</v>
      </c>
    </row>
    <row r="3402" spans="2:65" s="1" customFormat="1" ht="11.25">
      <c r="B3402" s="33"/>
      <c r="D3402" s="146" t="s">
        <v>190</v>
      </c>
      <c r="F3402" s="147" t="s">
        <v>3398</v>
      </c>
      <c r="I3402" s="148"/>
      <c r="L3402" s="33"/>
      <c r="M3402" s="149"/>
      <c r="T3402" s="54"/>
      <c r="AT3402" s="18" t="s">
        <v>190</v>
      </c>
      <c r="AU3402" s="18" t="s">
        <v>82</v>
      </c>
    </row>
    <row r="3403" spans="2:65" s="1" customFormat="1" ht="19.5">
      <c r="B3403" s="33"/>
      <c r="D3403" s="146" t="s">
        <v>698</v>
      </c>
      <c r="F3403" s="189" t="s">
        <v>3400</v>
      </c>
      <c r="I3403" s="148"/>
      <c r="L3403" s="33"/>
      <c r="M3403" s="149"/>
      <c r="T3403" s="54"/>
      <c r="AT3403" s="18" t="s">
        <v>698</v>
      </c>
      <c r="AU3403" s="18" t="s">
        <v>82</v>
      </c>
    </row>
    <row r="3404" spans="2:65" s="1" customFormat="1" ht="16.5" customHeight="1">
      <c r="B3404" s="132"/>
      <c r="C3404" s="133" t="s">
        <v>3401</v>
      </c>
      <c r="D3404" s="133" t="s">
        <v>183</v>
      </c>
      <c r="E3404" s="134" t="s">
        <v>3402</v>
      </c>
      <c r="F3404" s="135" t="s">
        <v>3403</v>
      </c>
      <c r="G3404" s="136" t="s">
        <v>980</v>
      </c>
      <c r="H3404" s="137">
        <v>0</v>
      </c>
      <c r="I3404" s="138"/>
      <c r="J3404" s="139">
        <f>ROUND(I3404*H3404,0)</f>
        <v>0</v>
      </c>
      <c r="K3404" s="135" t="s">
        <v>187</v>
      </c>
      <c r="L3404" s="33"/>
      <c r="M3404" s="140" t="s">
        <v>3</v>
      </c>
      <c r="N3404" s="141" t="s">
        <v>45</v>
      </c>
      <c r="P3404" s="142">
        <f>O3404*H3404</f>
        <v>0</v>
      </c>
      <c r="Q3404" s="142">
        <v>5.5999999999999995E-4</v>
      </c>
      <c r="R3404" s="142">
        <f>Q3404*H3404</f>
        <v>0</v>
      </c>
      <c r="S3404" s="142">
        <v>0</v>
      </c>
      <c r="T3404" s="143">
        <f>S3404*H3404</f>
        <v>0</v>
      </c>
      <c r="AR3404" s="144" t="s">
        <v>333</v>
      </c>
      <c r="AT3404" s="144" t="s">
        <v>183</v>
      </c>
      <c r="AU3404" s="144" t="s">
        <v>82</v>
      </c>
      <c r="AY3404" s="18" t="s">
        <v>181</v>
      </c>
      <c r="BE3404" s="145">
        <f>IF(N3404="základní",J3404,0)</f>
        <v>0</v>
      </c>
      <c r="BF3404" s="145">
        <f>IF(N3404="snížená",J3404,0)</f>
        <v>0</v>
      </c>
      <c r="BG3404" s="145">
        <f>IF(N3404="zákl. přenesená",J3404,0)</f>
        <v>0</v>
      </c>
      <c r="BH3404" s="145">
        <f>IF(N3404="sníž. přenesená",J3404,0)</f>
        <v>0</v>
      </c>
      <c r="BI3404" s="145">
        <f>IF(N3404="nulová",J3404,0)</f>
        <v>0</v>
      </c>
      <c r="BJ3404" s="18" t="s">
        <v>9</v>
      </c>
      <c r="BK3404" s="145">
        <f>ROUND(I3404*H3404,0)</f>
        <v>0</v>
      </c>
      <c r="BL3404" s="18" t="s">
        <v>333</v>
      </c>
      <c r="BM3404" s="144" t="s">
        <v>3404</v>
      </c>
    </row>
    <row r="3405" spans="2:65" s="1" customFormat="1" ht="11.25">
      <c r="B3405" s="33"/>
      <c r="D3405" s="146" t="s">
        <v>190</v>
      </c>
      <c r="F3405" s="147" t="s">
        <v>3405</v>
      </c>
      <c r="I3405" s="148"/>
      <c r="L3405" s="33"/>
      <c r="M3405" s="149"/>
      <c r="T3405" s="54"/>
      <c r="AT3405" s="18" t="s">
        <v>190</v>
      </c>
      <c r="AU3405" s="18" t="s">
        <v>82</v>
      </c>
    </row>
    <row r="3406" spans="2:65" s="1" customFormat="1" ht="11.25">
      <c r="B3406" s="33"/>
      <c r="D3406" s="150" t="s">
        <v>192</v>
      </c>
      <c r="F3406" s="151" t="s">
        <v>3406</v>
      </c>
      <c r="I3406" s="148"/>
      <c r="L3406" s="33"/>
      <c r="M3406" s="149"/>
      <c r="T3406" s="54"/>
      <c r="AT3406" s="18" t="s">
        <v>192</v>
      </c>
      <c r="AU3406" s="18" t="s">
        <v>82</v>
      </c>
    </row>
    <row r="3407" spans="2:65" s="12" customFormat="1" ht="11.25">
      <c r="B3407" s="152"/>
      <c r="D3407" s="146" t="s">
        <v>194</v>
      </c>
      <c r="E3407" s="153" t="s">
        <v>3</v>
      </c>
      <c r="F3407" s="154" t="s">
        <v>3407</v>
      </c>
      <c r="H3407" s="153" t="s">
        <v>3</v>
      </c>
      <c r="I3407" s="155"/>
      <c r="L3407" s="152"/>
      <c r="M3407" s="156"/>
      <c r="T3407" s="157"/>
      <c r="AT3407" s="153" t="s">
        <v>194</v>
      </c>
      <c r="AU3407" s="153" t="s">
        <v>82</v>
      </c>
      <c r="AV3407" s="12" t="s">
        <v>9</v>
      </c>
      <c r="AW3407" s="12" t="s">
        <v>35</v>
      </c>
      <c r="AX3407" s="12" t="s">
        <v>74</v>
      </c>
      <c r="AY3407" s="153" t="s">
        <v>181</v>
      </c>
    </row>
    <row r="3408" spans="2:65" s="12" customFormat="1" ht="11.25">
      <c r="B3408" s="152"/>
      <c r="D3408" s="146" t="s">
        <v>194</v>
      </c>
      <c r="E3408" s="153" t="s">
        <v>3</v>
      </c>
      <c r="F3408" s="154" t="s">
        <v>3408</v>
      </c>
      <c r="H3408" s="153" t="s">
        <v>3</v>
      </c>
      <c r="I3408" s="155"/>
      <c r="L3408" s="152"/>
      <c r="M3408" s="156"/>
      <c r="T3408" s="157"/>
      <c r="AT3408" s="153" t="s">
        <v>194</v>
      </c>
      <c r="AU3408" s="153" t="s">
        <v>82</v>
      </c>
      <c r="AV3408" s="12" t="s">
        <v>9</v>
      </c>
      <c r="AW3408" s="12" t="s">
        <v>35</v>
      </c>
      <c r="AX3408" s="12" t="s">
        <v>74</v>
      </c>
      <c r="AY3408" s="153" t="s">
        <v>181</v>
      </c>
    </row>
    <row r="3409" spans="2:65" s="14" customFormat="1" ht="11.25">
      <c r="B3409" s="165"/>
      <c r="D3409" s="146" t="s">
        <v>194</v>
      </c>
      <c r="E3409" s="166" t="s">
        <v>3</v>
      </c>
      <c r="F3409" s="167" t="s">
        <v>204</v>
      </c>
      <c r="H3409" s="168">
        <v>0</v>
      </c>
      <c r="I3409" s="169"/>
      <c r="L3409" s="165"/>
      <c r="M3409" s="170"/>
      <c r="T3409" s="171"/>
      <c r="AT3409" s="166" t="s">
        <v>194</v>
      </c>
      <c r="AU3409" s="166" t="s">
        <v>82</v>
      </c>
      <c r="AV3409" s="14" t="s">
        <v>188</v>
      </c>
      <c r="AW3409" s="14" t="s">
        <v>35</v>
      </c>
      <c r="AX3409" s="14" t="s">
        <v>9</v>
      </c>
      <c r="AY3409" s="166" t="s">
        <v>181</v>
      </c>
    </row>
    <row r="3410" spans="2:65" s="1" customFormat="1" ht="21.75" customHeight="1">
      <c r="B3410" s="132"/>
      <c r="C3410" s="172" t="s">
        <v>3409</v>
      </c>
      <c r="D3410" s="172" t="s">
        <v>403</v>
      </c>
      <c r="E3410" s="173" t="s">
        <v>3410</v>
      </c>
      <c r="F3410" s="174" t="s">
        <v>3411</v>
      </c>
      <c r="G3410" s="175" t="s">
        <v>980</v>
      </c>
      <c r="H3410" s="176">
        <v>0</v>
      </c>
      <c r="I3410" s="177"/>
      <c r="J3410" s="178">
        <f>ROUND(I3410*H3410,0)</f>
        <v>0</v>
      </c>
      <c r="K3410" s="174" t="s">
        <v>3</v>
      </c>
      <c r="L3410" s="179"/>
      <c r="M3410" s="180" t="s">
        <v>3</v>
      </c>
      <c r="N3410" s="181" t="s">
        <v>45</v>
      </c>
      <c r="P3410" s="142">
        <f>O3410*H3410</f>
        <v>0</v>
      </c>
      <c r="Q3410" s="142">
        <v>0.16500000000000001</v>
      </c>
      <c r="R3410" s="142">
        <f>Q3410*H3410</f>
        <v>0</v>
      </c>
      <c r="S3410" s="142">
        <v>0</v>
      </c>
      <c r="T3410" s="143">
        <f>S3410*H3410</f>
        <v>0</v>
      </c>
      <c r="AR3410" s="144" t="s">
        <v>446</v>
      </c>
      <c r="AT3410" s="144" t="s">
        <v>403</v>
      </c>
      <c r="AU3410" s="144" t="s">
        <v>82</v>
      </c>
      <c r="AY3410" s="18" t="s">
        <v>181</v>
      </c>
      <c r="BE3410" s="145">
        <f>IF(N3410="základní",J3410,0)</f>
        <v>0</v>
      </c>
      <c r="BF3410" s="145">
        <f>IF(N3410="snížená",J3410,0)</f>
        <v>0</v>
      </c>
      <c r="BG3410" s="145">
        <f>IF(N3410="zákl. přenesená",J3410,0)</f>
        <v>0</v>
      </c>
      <c r="BH3410" s="145">
        <f>IF(N3410="sníž. přenesená",J3410,0)</f>
        <v>0</v>
      </c>
      <c r="BI3410" s="145">
        <f>IF(N3410="nulová",J3410,0)</f>
        <v>0</v>
      </c>
      <c r="BJ3410" s="18" t="s">
        <v>9</v>
      </c>
      <c r="BK3410" s="145">
        <f>ROUND(I3410*H3410,0)</f>
        <v>0</v>
      </c>
      <c r="BL3410" s="18" t="s">
        <v>333</v>
      </c>
      <c r="BM3410" s="144" t="s">
        <v>3412</v>
      </c>
    </row>
    <row r="3411" spans="2:65" s="1" customFormat="1" ht="19.5">
      <c r="B3411" s="33"/>
      <c r="D3411" s="146" t="s">
        <v>190</v>
      </c>
      <c r="F3411" s="147" t="s">
        <v>3413</v>
      </c>
      <c r="I3411" s="148"/>
      <c r="L3411" s="33"/>
      <c r="M3411" s="149"/>
      <c r="T3411" s="54"/>
      <c r="AT3411" s="18" t="s">
        <v>190</v>
      </c>
      <c r="AU3411" s="18" t="s">
        <v>82</v>
      </c>
    </row>
    <row r="3412" spans="2:65" s="1" customFormat="1" ht="19.5">
      <c r="B3412" s="33"/>
      <c r="D3412" s="146" t="s">
        <v>698</v>
      </c>
      <c r="F3412" s="189" t="s">
        <v>3414</v>
      </c>
      <c r="I3412" s="148"/>
      <c r="L3412" s="33"/>
      <c r="M3412" s="149"/>
      <c r="T3412" s="54"/>
      <c r="AT3412" s="18" t="s">
        <v>698</v>
      </c>
      <c r="AU3412" s="18" t="s">
        <v>82</v>
      </c>
    </row>
    <row r="3413" spans="2:65" s="1" customFormat="1" ht="16.5" customHeight="1">
      <c r="B3413" s="132"/>
      <c r="C3413" s="133" t="s">
        <v>3415</v>
      </c>
      <c r="D3413" s="133" t="s">
        <v>183</v>
      </c>
      <c r="E3413" s="134" t="s">
        <v>3416</v>
      </c>
      <c r="F3413" s="135" t="s">
        <v>3417</v>
      </c>
      <c r="G3413" s="136" t="s">
        <v>980</v>
      </c>
      <c r="H3413" s="137">
        <v>2</v>
      </c>
      <c r="I3413" s="138"/>
      <c r="J3413" s="139">
        <f>ROUND(I3413*H3413,0)</f>
        <v>0</v>
      </c>
      <c r="K3413" s="135" t="s">
        <v>187</v>
      </c>
      <c r="L3413" s="33"/>
      <c r="M3413" s="140" t="s">
        <v>3</v>
      </c>
      <c r="N3413" s="141" t="s">
        <v>45</v>
      </c>
      <c r="P3413" s="142">
        <f>O3413*H3413</f>
        <v>0</v>
      </c>
      <c r="Q3413" s="142">
        <v>4.0000000000000003E-5</v>
      </c>
      <c r="R3413" s="142">
        <f>Q3413*H3413</f>
        <v>8.0000000000000007E-5</v>
      </c>
      <c r="S3413" s="142">
        <v>0</v>
      </c>
      <c r="T3413" s="143">
        <f>S3413*H3413</f>
        <v>0</v>
      </c>
      <c r="AR3413" s="144" t="s">
        <v>333</v>
      </c>
      <c r="AT3413" s="144" t="s">
        <v>183</v>
      </c>
      <c r="AU3413" s="144" t="s">
        <v>82</v>
      </c>
      <c r="AY3413" s="18" t="s">
        <v>181</v>
      </c>
      <c r="BE3413" s="145">
        <f>IF(N3413="základní",J3413,0)</f>
        <v>0</v>
      </c>
      <c r="BF3413" s="145">
        <f>IF(N3413="snížená",J3413,0)</f>
        <v>0</v>
      </c>
      <c r="BG3413" s="145">
        <f>IF(N3413="zákl. přenesená",J3413,0)</f>
        <v>0</v>
      </c>
      <c r="BH3413" s="145">
        <f>IF(N3413="sníž. přenesená",J3413,0)</f>
        <v>0</v>
      </c>
      <c r="BI3413" s="145">
        <f>IF(N3413="nulová",J3413,0)</f>
        <v>0</v>
      </c>
      <c r="BJ3413" s="18" t="s">
        <v>9</v>
      </c>
      <c r="BK3413" s="145">
        <f>ROUND(I3413*H3413,0)</f>
        <v>0</v>
      </c>
      <c r="BL3413" s="18" t="s">
        <v>333</v>
      </c>
      <c r="BM3413" s="144" t="s">
        <v>3418</v>
      </c>
    </row>
    <row r="3414" spans="2:65" s="1" customFormat="1" ht="19.5">
      <c r="B3414" s="33"/>
      <c r="D3414" s="146" t="s">
        <v>190</v>
      </c>
      <c r="F3414" s="147" t="s">
        <v>3419</v>
      </c>
      <c r="I3414" s="148"/>
      <c r="L3414" s="33"/>
      <c r="M3414" s="149"/>
      <c r="T3414" s="54"/>
      <c r="AT3414" s="18" t="s">
        <v>190</v>
      </c>
      <c r="AU3414" s="18" t="s">
        <v>82</v>
      </c>
    </row>
    <row r="3415" spans="2:65" s="1" customFormat="1" ht="11.25">
      <c r="B3415" s="33"/>
      <c r="D3415" s="150" t="s">
        <v>192</v>
      </c>
      <c r="F3415" s="151" t="s">
        <v>3420</v>
      </c>
      <c r="I3415" s="148"/>
      <c r="L3415" s="33"/>
      <c r="M3415" s="149"/>
      <c r="T3415" s="54"/>
      <c r="AT3415" s="18" t="s">
        <v>192</v>
      </c>
      <c r="AU3415" s="18" t="s">
        <v>82</v>
      </c>
    </row>
    <row r="3416" spans="2:65" s="12" customFormat="1" ht="11.25">
      <c r="B3416" s="152"/>
      <c r="D3416" s="146" t="s">
        <v>194</v>
      </c>
      <c r="E3416" s="153" t="s">
        <v>3</v>
      </c>
      <c r="F3416" s="154" t="s">
        <v>3421</v>
      </c>
      <c r="H3416" s="153" t="s">
        <v>3</v>
      </c>
      <c r="I3416" s="155"/>
      <c r="L3416" s="152"/>
      <c r="M3416" s="156"/>
      <c r="T3416" s="157"/>
      <c r="AT3416" s="153" t="s">
        <v>194</v>
      </c>
      <c r="AU3416" s="153" t="s">
        <v>82</v>
      </c>
      <c r="AV3416" s="12" t="s">
        <v>9</v>
      </c>
      <c r="AW3416" s="12" t="s">
        <v>35</v>
      </c>
      <c r="AX3416" s="12" t="s">
        <v>74</v>
      </c>
      <c r="AY3416" s="153" t="s">
        <v>181</v>
      </c>
    </row>
    <row r="3417" spans="2:65" s="13" customFormat="1" ht="11.25">
      <c r="B3417" s="158"/>
      <c r="D3417" s="146" t="s">
        <v>194</v>
      </c>
      <c r="E3417" s="159" t="s">
        <v>3</v>
      </c>
      <c r="F3417" s="160" t="s">
        <v>82</v>
      </c>
      <c r="H3417" s="161">
        <v>2</v>
      </c>
      <c r="I3417" s="162"/>
      <c r="L3417" s="158"/>
      <c r="M3417" s="163"/>
      <c r="T3417" s="164"/>
      <c r="AT3417" s="159" t="s">
        <v>194</v>
      </c>
      <c r="AU3417" s="159" t="s">
        <v>82</v>
      </c>
      <c r="AV3417" s="13" t="s">
        <v>82</v>
      </c>
      <c r="AW3417" s="13" t="s">
        <v>35</v>
      </c>
      <c r="AX3417" s="13" t="s">
        <v>74</v>
      </c>
      <c r="AY3417" s="159" t="s">
        <v>181</v>
      </c>
    </row>
    <row r="3418" spans="2:65" s="14" customFormat="1" ht="11.25">
      <c r="B3418" s="165"/>
      <c r="D3418" s="146" t="s">
        <v>194</v>
      </c>
      <c r="E3418" s="166" t="s">
        <v>3</v>
      </c>
      <c r="F3418" s="167" t="s">
        <v>204</v>
      </c>
      <c r="H3418" s="168">
        <v>2</v>
      </c>
      <c r="I3418" s="169"/>
      <c r="L3418" s="165"/>
      <c r="M3418" s="170"/>
      <c r="T3418" s="171"/>
      <c r="AT3418" s="166" t="s">
        <v>194</v>
      </c>
      <c r="AU3418" s="166" t="s">
        <v>82</v>
      </c>
      <c r="AV3418" s="14" t="s">
        <v>188</v>
      </c>
      <c r="AW3418" s="14" t="s">
        <v>35</v>
      </c>
      <c r="AX3418" s="14" t="s">
        <v>9</v>
      </c>
      <c r="AY3418" s="166" t="s">
        <v>181</v>
      </c>
    </row>
    <row r="3419" spans="2:65" s="1" customFormat="1" ht="24.2" customHeight="1">
      <c r="B3419" s="132"/>
      <c r="C3419" s="172" t="s">
        <v>3422</v>
      </c>
      <c r="D3419" s="172" t="s">
        <v>403</v>
      </c>
      <c r="E3419" s="173" t="s">
        <v>3423</v>
      </c>
      <c r="F3419" s="174" t="s">
        <v>3424</v>
      </c>
      <c r="G3419" s="175" t="s">
        <v>1086</v>
      </c>
      <c r="H3419" s="176">
        <v>1</v>
      </c>
      <c r="I3419" s="177"/>
      <c r="J3419" s="178">
        <f>ROUND(I3419*H3419,0)</f>
        <v>0</v>
      </c>
      <c r="K3419" s="174" t="s">
        <v>3</v>
      </c>
      <c r="L3419" s="179"/>
      <c r="M3419" s="180" t="s">
        <v>3</v>
      </c>
      <c r="N3419" s="181" t="s">
        <v>45</v>
      </c>
      <c r="P3419" s="142">
        <f>O3419*H3419</f>
        <v>0</v>
      </c>
      <c r="Q3419" s="142">
        <v>0</v>
      </c>
      <c r="R3419" s="142">
        <f>Q3419*H3419</f>
        <v>0</v>
      </c>
      <c r="S3419" s="142">
        <v>0</v>
      </c>
      <c r="T3419" s="143">
        <f>S3419*H3419</f>
        <v>0</v>
      </c>
      <c r="AR3419" s="144" t="s">
        <v>446</v>
      </c>
      <c r="AT3419" s="144" t="s">
        <v>403</v>
      </c>
      <c r="AU3419" s="144" t="s">
        <v>82</v>
      </c>
      <c r="AY3419" s="18" t="s">
        <v>181</v>
      </c>
      <c r="BE3419" s="145">
        <f>IF(N3419="základní",J3419,0)</f>
        <v>0</v>
      </c>
      <c r="BF3419" s="145">
        <f>IF(N3419="snížená",J3419,0)</f>
        <v>0</v>
      </c>
      <c r="BG3419" s="145">
        <f>IF(N3419="zákl. přenesená",J3419,0)</f>
        <v>0</v>
      </c>
      <c r="BH3419" s="145">
        <f>IF(N3419="sníž. přenesená",J3419,0)</f>
        <v>0</v>
      </c>
      <c r="BI3419" s="145">
        <f>IF(N3419="nulová",J3419,0)</f>
        <v>0</v>
      </c>
      <c r="BJ3419" s="18" t="s">
        <v>9</v>
      </c>
      <c r="BK3419" s="145">
        <f>ROUND(I3419*H3419,0)</f>
        <v>0</v>
      </c>
      <c r="BL3419" s="18" t="s">
        <v>333</v>
      </c>
      <c r="BM3419" s="144" t="s">
        <v>3425</v>
      </c>
    </row>
    <row r="3420" spans="2:65" s="1" customFormat="1" ht="11.25">
      <c r="B3420" s="33"/>
      <c r="D3420" s="146" t="s">
        <v>190</v>
      </c>
      <c r="F3420" s="147" t="s">
        <v>3424</v>
      </c>
      <c r="I3420" s="148"/>
      <c r="L3420" s="33"/>
      <c r="M3420" s="149"/>
      <c r="T3420" s="54"/>
      <c r="AT3420" s="18" t="s">
        <v>190</v>
      </c>
      <c r="AU3420" s="18" t="s">
        <v>82</v>
      </c>
    </row>
    <row r="3421" spans="2:65" s="12" customFormat="1" ht="11.25">
      <c r="B3421" s="152"/>
      <c r="D3421" s="146" t="s">
        <v>194</v>
      </c>
      <c r="E3421" s="153" t="s">
        <v>3</v>
      </c>
      <c r="F3421" s="154" t="s">
        <v>3426</v>
      </c>
      <c r="H3421" s="153" t="s">
        <v>3</v>
      </c>
      <c r="I3421" s="155"/>
      <c r="L3421" s="152"/>
      <c r="M3421" s="156"/>
      <c r="T3421" s="157"/>
      <c r="AT3421" s="153" t="s">
        <v>194</v>
      </c>
      <c r="AU3421" s="153" t="s">
        <v>82</v>
      </c>
      <c r="AV3421" s="12" t="s">
        <v>9</v>
      </c>
      <c r="AW3421" s="12" t="s">
        <v>35</v>
      </c>
      <c r="AX3421" s="12" t="s">
        <v>74</v>
      </c>
      <c r="AY3421" s="153" t="s">
        <v>181</v>
      </c>
    </row>
    <row r="3422" spans="2:65" s="13" customFormat="1" ht="11.25">
      <c r="B3422" s="158"/>
      <c r="D3422" s="146" t="s">
        <v>194</v>
      </c>
      <c r="E3422" s="159" t="s">
        <v>3</v>
      </c>
      <c r="F3422" s="160" t="s">
        <v>9</v>
      </c>
      <c r="H3422" s="161">
        <v>1</v>
      </c>
      <c r="I3422" s="162"/>
      <c r="L3422" s="158"/>
      <c r="M3422" s="163"/>
      <c r="T3422" s="164"/>
      <c r="AT3422" s="159" t="s">
        <v>194</v>
      </c>
      <c r="AU3422" s="159" t="s">
        <v>82</v>
      </c>
      <c r="AV3422" s="13" t="s">
        <v>82</v>
      </c>
      <c r="AW3422" s="13" t="s">
        <v>35</v>
      </c>
      <c r="AX3422" s="13" t="s">
        <v>9</v>
      </c>
      <c r="AY3422" s="159" t="s">
        <v>181</v>
      </c>
    </row>
    <row r="3423" spans="2:65" s="1" customFormat="1" ht="21.75" customHeight="1">
      <c r="B3423" s="132"/>
      <c r="C3423" s="133" t="s">
        <v>3427</v>
      </c>
      <c r="D3423" s="133" t="s">
        <v>183</v>
      </c>
      <c r="E3423" s="134" t="s">
        <v>3428</v>
      </c>
      <c r="F3423" s="135" t="s">
        <v>3429</v>
      </c>
      <c r="G3423" s="136" t="s">
        <v>2972</v>
      </c>
      <c r="H3423" s="137">
        <v>2</v>
      </c>
      <c r="I3423" s="138"/>
      <c r="J3423" s="139">
        <f>ROUND(I3423*H3423,0)</f>
        <v>0</v>
      </c>
      <c r="K3423" s="135" t="s">
        <v>3</v>
      </c>
      <c r="L3423" s="33"/>
      <c r="M3423" s="140" t="s">
        <v>3</v>
      </c>
      <c r="N3423" s="141" t="s">
        <v>45</v>
      </c>
      <c r="P3423" s="142">
        <f>O3423*H3423</f>
        <v>0</v>
      </c>
      <c r="Q3423" s="142">
        <v>0</v>
      </c>
      <c r="R3423" s="142">
        <f>Q3423*H3423</f>
        <v>0</v>
      </c>
      <c r="S3423" s="142">
        <v>0</v>
      </c>
      <c r="T3423" s="143">
        <f>S3423*H3423</f>
        <v>0</v>
      </c>
      <c r="AR3423" s="144" t="s">
        <v>333</v>
      </c>
      <c r="AT3423" s="144" t="s">
        <v>183</v>
      </c>
      <c r="AU3423" s="144" t="s">
        <v>82</v>
      </c>
      <c r="AY3423" s="18" t="s">
        <v>181</v>
      </c>
      <c r="BE3423" s="145">
        <f>IF(N3423="základní",J3423,0)</f>
        <v>0</v>
      </c>
      <c r="BF3423" s="145">
        <f>IF(N3423="snížená",J3423,0)</f>
        <v>0</v>
      </c>
      <c r="BG3423" s="145">
        <f>IF(N3423="zákl. přenesená",J3423,0)</f>
        <v>0</v>
      </c>
      <c r="BH3423" s="145">
        <f>IF(N3423="sníž. přenesená",J3423,0)</f>
        <v>0</v>
      </c>
      <c r="BI3423" s="145">
        <f>IF(N3423="nulová",J3423,0)</f>
        <v>0</v>
      </c>
      <c r="BJ3423" s="18" t="s">
        <v>9</v>
      </c>
      <c r="BK3423" s="145">
        <f>ROUND(I3423*H3423,0)</f>
        <v>0</v>
      </c>
      <c r="BL3423" s="18" t="s">
        <v>333</v>
      </c>
      <c r="BM3423" s="144" t="s">
        <v>3430</v>
      </c>
    </row>
    <row r="3424" spans="2:65" s="1" customFormat="1" ht="11.25">
      <c r="B3424" s="33"/>
      <c r="D3424" s="146" t="s">
        <v>190</v>
      </c>
      <c r="F3424" s="147" t="s">
        <v>3431</v>
      </c>
      <c r="I3424" s="148"/>
      <c r="L3424" s="33"/>
      <c r="M3424" s="149"/>
      <c r="T3424" s="54"/>
      <c r="AT3424" s="18" t="s">
        <v>190</v>
      </c>
      <c r="AU3424" s="18" t="s">
        <v>82</v>
      </c>
    </row>
    <row r="3425" spans="2:65" s="1" customFormat="1" ht="19.5">
      <c r="B3425" s="33"/>
      <c r="D3425" s="146" t="s">
        <v>698</v>
      </c>
      <c r="F3425" s="189" t="s">
        <v>3432</v>
      </c>
      <c r="I3425" s="148"/>
      <c r="L3425" s="33"/>
      <c r="M3425" s="149"/>
      <c r="T3425" s="54"/>
      <c r="AT3425" s="18" t="s">
        <v>698</v>
      </c>
      <c r="AU3425" s="18" t="s">
        <v>82</v>
      </c>
    </row>
    <row r="3426" spans="2:65" s="1" customFormat="1" ht="16.5" customHeight="1">
      <c r="B3426" s="132"/>
      <c r="C3426" s="133" t="s">
        <v>3433</v>
      </c>
      <c r="D3426" s="133" t="s">
        <v>183</v>
      </c>
      <c r="E3426" s="134" t="s">
        <v>3434</v>
      </c>
      <c r="F3426" s="135" t="s">
        <v>3435</v>
      </c>
      <c r="G3426" s="136" t="s">
        <v>2972</v>
      </c>
      <c r="H3426" s="137">
        <v>19</v>
      </c>
      <c r="I3426" s="138"/>
      <c r="J3426" s="139">
        <f>ROUND(I3426*H3426,0)</f>
        <v>0</v>
      </c>
      <c r="K3426" s="135" t="s">
        <v>3</v>
      </c>
      <c r="L3426" s="33"/>
      <c r="M3426" s="140" t="s">
        <v>3</v>
      </c>
      <c r="N3426" s="141" t="s">
        <v>45</v>
      </c>
      <c r="P3426" s="142">
        <f>O3426*H3426</f>
        <v>0</v>
      </c>
      <c r="Q3426" s="142">
        <v>0</v>
      </c>
      <c r="R3426" s="142">
        <f>Q3426*H3426</f>
        <v>0</v>
      </c>
      <c r="S3426" s="142">
        <v>0</v>
      </c>
      <c r="T3426" s="143">
        <f>S3426*H3426</f>
        <v>0</v>
      </c>
      <c r="AR3426" s="144" t="s">
        <v>333</v>
      </c>
      <c r="AT3426" s="144" t="s">
        <v>183</v>
      </c>
      <c r="AU3426" s="144" t="s">
        <v>82</v>
      </c>
      <c r="AY3426" s="18" t="s">
        <v>181</v>
      </c>
      <c r="BE3426" s="145">
        <f>IF(N3426="základní",J3426,0)</f>
        <v>0</v>
      </c>
      <c r="BF3426" s="145">
        <f>IF(N3426="snížená",J3426,0)</f>
        <v>0</v>
      </c>
      <c r="BG3426" s="145">
        <f>IF(N3426="zákl. přenesená",J3426,0)</f>
        <v>0</v>
      </c>
      <c r="BH3426" s="145">
        <f>IF(N3426="sníž. přenesená",J3426,0)</f>
        <v>0</v>
      </c>
      <c r="BI3426" s="145">
        <f>IF(N3426="nulová",J3426,0)</f>
        <v>0</v>
      </c>
      <c r="BJ3426" s="18" t="s">
        <v>9</v>
      </c>
      <c r="BK3426" s="145">
        <f>ROUND(I3426*H3426,0)</f>
        <v>0</v>
      </c>
      <c r="BL3426" s="18" t="s">
        <v>333</v>
      </c>
      <c r="BM3426" s="144" t="s">
        <v>3436</v>
      </c>
    </row>
    <row r="3427" spans="2:65" s="1" customFormat="1" ht="11.25">
      <c r="B3427" s="33"/>
      <c r="D3427" s="146" t="s">
        <v>190</v>
      </c>
      <c r="F3427" s="147" t="s">
        <v>3437</v>
      </c>
      <c r="I3427" s="148"/>
      <c r="L3427" s="33"/>
      <c r="M3427" s="149"/>
      <c r="T3427" s="54"/>
      <c r="AT3427" s="18" t="s">
        <v>190</v>
      </c>
      <c r="AU3427" s="18" t="s">
        <v>82</v>
      </c>
    </row>
    <row r="3428" spans="2:65" s="13" customFormat="1" ht="11.25">
      <c r="B3428" s="158"/>
      <c r="D3428" s="146" t="s">
        <v>194</v>
      </c>
      <c r="E3428" s="159" t="s">
        <v>3</v>
      </c>
      <c r="F3428" s="160" t="s">
        <v>3438</v>
      </c>
      <c r="H3428" s="161">
        <v>19</v>
      </c>
      <c r="I3428" s="162"/>
      <c r="L3428" s="158"/>
      <c r="M3428" s="163"/>
      <c r="T3428" s="164"/>
      <c r="AT3428" s="159" t="s">
        <v>194</v>
      </c>
      <c r="AU3428" s="159" t="s">
        <v>82</v>
      </c>
      <c r="AV3428" s="13" t="s">
        <v>82</v>
      </c>
      <c r="AW3428" s="13" t="s">
        <v>35</v>
      </c>
      <c r="AX3428" s="13" t="s">
        <v>9</v>
      </c>
      <c r="AY3428" s="159" t="s">
        <v>181</v>
      </c>
    </row>
    <row r="3429" spans="2:65" s="1" customFormat="1" ht="16.5" customHeight="1">
      <c r="B3429" s="132"/>
      <c r="C3429" s="133" t="s">
        <v>3439</v>
      </c>
      <c r="D3429" s="133" t="s">
        <v>183</v>
      </c>
      <c r="E3429" s="134" t="s">
        <v>3440</v>
      </c>
      <c r="F3429" s="135" t="s">
        <v>3441</v>
      </c>
      <c r="G3429" s="136" t="s">
        <v>980</v>
      </c>
      <c r="H3429" s="137">
        <v>0</v>
      </c>
      <c r="I3429" s="138"/>
      <c r="J3429" s="139">
        <f>ROUND(I3429*H3429,0)</f>
        <v>0</v>
      </c>
      <c r="K3429" s="135" t="s">
        <v>3</v>
      </c>
      <c r="L3429" s="33"/>
      <c r="M3429" s="140" t="s">
        <v>3</v>
      </c>
      <c r="N3429" s="141" t="s">
        <v>45</v>
      </c>
      <c r="P3429" s="142">
        <f>O3429*H3429</f>
        <v>0</v>
      </c>
      <c r="Q3429" s="142">
        <v>0</v>
      </c>
      <c r="R3429" s="142">
        <f>Q3429*H3429</f>
        <v>0</v>
      </c>
      <c r="S3429" s="142">
        <v>0</v>
      </c>
      <c r="T3429" s="143">
        <f>S3429*H3429</f>
        <v>0</v>
      </c>
      <c r="AR3429" s="144" t="s">
        <v>333</v>
      </c>
      <c r="AT3429" s="144" t="s">
        <v>183</v>
      </c>
      <c r="AU3429" s="144" t="s">
        <v>82</v>
      </c>
      <c r="AY3429" s="18" t="s">
        <v>181</v>
      </c>
      <c r="BE3429" s="145">
        <f>IF(N3429="základní",J3429,0)</f>
        <v>0</v>
      </c>
      <c r="BF3429" s="145">
        <f>IF(N3429="snížená",J3429,0)</f>
        <v>0</v>
      </c>
      <c r="BG3429" s="145">
        <f>IF(N3429="zákl. přenesená",J3429,0)</f>
        <v>0</v>
      </c>
      <c r="BH3429" s="145">
        <f>IF(N3429="sníž. přenesená",J3429,0)</f>
        <v>0</v>
      </c>
      <c r="BI3429" s="145">
        <f>IF(N3429="nulová",J3429,0)</f>
        <v>0</v>
      </c>
      <c r="BJ3429" s="18" t="s">
        <v>9</v>
      </c>
      <c r="BK3429" s="145">
        <f>ROUND(I3429*H3429,0)</f>
        <v>0</v>
      </c>
      <c r="BL3429" s="18" t="s">
        <v>333</v>
      </c>
      <c r="BM3429" s="144" t="s">
        <v>3442</v>
      </c>
    </row>
    <row r="3430" spans="2:65" s="1" customFormat="1" ht="11.25">
      <c r="B3430" s="33"/>
      <c r="D3430" s="146" t="s">
        <v>190</v>
      </c>
      <c r="F3430" s="147" t="s">
        <v>3443</v>
      </c>
      <c r="I3430" s="148"/>
      <c r="L3430" s="33"/>
      <c r="M3430" s="149"/>
      <c r="T3430" s="54"/>
      <c r="AT3430" s="18" t="s">
        <v>190</v>
      </c>
      <c r="AU3430" s="18" t="s">
        <v>82</v>
      </c>
    </row>
    <row r="3431" spans="2:65" s="1" customFormat="1" ht="19.5">
      <c r="B3431" s="33"/>
      <c r="D3431" s="146" t="s">
        <v>698</v>
      </c>
      <c r="F3431" s="189" t="s">
        <v>3444</v>
      </c>
      <c r="I3431" s="148"/>
      <c r="L3431" s="33"/>
      <c r="M3431" s="149"/>
      <c r="T3431" s="54"/>
      <c r="AT3431" s="18" t="s">
        <v>698</v>
      </c>
      <c r="AU3431" s="18" t="s">
        <v>82</v>
      </c>
    </row>
    <row r="3432" spans="2:65" s="1" customFormat="1" ht="16.5" customHeight="1">
      <c r="B3432" s="132"/>
      <c r="C3432" s="133" t="s">
        <v>3445</v>
      </c>
      <c r="D3432" s="133" t="s">
        <v>183</v>
      </c>
      <c r="E3432" s="134" t="s">
        <v>3446</v>
      </c>
      <c r="F3432" s="135" t="s">
        <v>3447</v>
      </c>
      <c r="G3432" s="136" t="s">
        <v>2487</v>
      </c>
      <c r="H3432" s="137">
        <v>0</v>
      </c>
      <c r="I3432" s="138"/>
      <c r="J3432" s="139">
        <f>ROUND(I3432*H3432,0)</f>
        <v>0</v>
      </c>
      <c r="K3432" s="135" t="s">
        <v>3</v>
      </c>
      <c r="L3432" s="33"/>
      <c r="M3432" s="140" t="s">
        <v>3</v>
      </c>
      <c r="N3432" s="141" t="s">
        <v>45</v>
      </c>
      <c r="P3432" s="142">
        <f>O3432*H3432</f>
        <v>0</v>
      </c>
      <c r="Q3432" s="142">
        <v>0</v>
      </c>
      <c r="R3432" s="142">
        <f>Q3432*H3432</f>
        <v>0</v>
      </c>
      <c r="S3432" s="142">
        <v>0</v>
      </c>
      <c r="T3432" s="143">
        <f>S3432*H3432</f>
        <v>0</v>
      </c>
      <c r="AR3432" s="144" t="s">
        <v>333</v>
      </c>
      <c r="AT3432" s="144" t="s">
        <v>183</v>
      </c>
      <c r="AU3432" s="144" t="s">
        <v>82</v>
      </c>
      <c r="AY3432" s="18" t="s">
        <v>181</v>
      </c>
      <c r="BE3432" s="145">
        <f>IF(N3432="základní",J3432,0)</f>
        <v>0</v>
      </c>
      <c r="BF3432" s="145">
        <f>IF(N3432="snížená",J3432,0)</f>
        <v>0</v>
      </c>
      <c r="BG3432" s="145">
        <f>IF(N3432="zákl. přenesená",J3432,0)</f>
        <v>0</v>
      </c>
      <c r="BH3432" s="145">
        <f>IF(N3432="sníž. přenesená",J3432,0)</f>
        <v>0</v>
      </c>
      <c r="BI3432" s="145">
        <f>IF(N3432="nulová",J3432,0)</f>
        <v>0</v>
      </c>
      <c r="BJ3432" s="18" t="s">
        <v>9</v>
      </c>
      <c r="BK3432" s="145">
        <f>ROUND(I3432*H3432,0)</f>
        <v>0</v>
      </c>
      <c r="BL3432" s="18" t="s">
        <v>333</v>
      </c>
      <c r="BM3432" s="144" t="s">
        <v>3448</v>
      </c>
    </row>
    <row r="3433" spans="2:65" s="1" customFormat="1" ht="11.25">
      <c r="B3433" s="33"/>
      <c r="D3433" s="146" t="s">
        <v>190</v>
      </c>
      <c r="F3433" s="147" t="s">
        <v>3447</v>
      </c>
      <c r="I3433" s="148"/>
      <c r="L3433" s="33"/>
      <c r="M3433" s="149"/>
      <c r="T3433" s="54"/>
      <c r="AT3433" s="18" t="s">
        <v>190</v>
      </c>
      <c r="AU3433" s="18" t="s">
        <v>82</v>
      </c>
    </row>
    <row r="3434" spans="2:65" s="1" customFormat="1" ht="19.5">
      <c r="B3434" s="33"/>
      <c r="D3434" s="146" t="s">
        <v>698</v>
      </c>
      <c r="F3434" s="189" t="s">
        <v>3449</v>
      </c>
      <c r="I3434" s="148"/>
      <c r="L3434" s="33"/>
      <c r="M3434" s="149"/>
      <c r="T3434" s="54"/>
      <c r="AT3434" s="18" t="s">
        <v>698</v>
      </c>
      <c r="AU3434" s="18" t="s">
        <v>82</v>
      </c>
    </row>
    <row r="3435" spans="2:65" s="1" customFormat="1" ht="16.5" customHeight="1">
      <c r="B3435" s="132"/>
      <c r="C3435" s="133" t="s">
        <v>3450</v>
      </c>
      <c r="D3435" s="133" t="s">
        <v>183</v>
      </c>
      <c r="E3435" s="134" t="s">
        <v>3451</v>
      </c>
      <c r="F3435" s="135" t="s">
        <v>3452</v>
      </c>
      <c r="G3435" s="136" t="s">
        <v>2158</v>
      </c>
      <c r="H3435" s="190"/>
      <c r="I3435" s="138"/>
      <c r="J3435" s="139">
        <f>ROUND(I3435*H3435,0)</f>
        <v>0</v>
      </c>
      <c r="K3435" s="135" t="s">
        <v>187</v>
      </c>
      <c r="L3435" s="33"/>
      <c r="M3435" s="140" t="s">
        <v>3</v>
      </c>
      <c r="N3435" s="141" t="s">
        <v>45</v>
      </c>
      <c r="P3435" s="142">
        <f>O3435*H3435</f>
        <v>0</v>
      </c>
      <c r="Q3435" s="142">
        <v>0</v>
      </c>
      <c r="R3435" s="142">
        <f>Q3435*H3435</f>
        <v>0</v>
      </c>
      <c r="S3435" s="142">
        <v>0</v>
      </c>
      <c r="T3435" s="143">
        <f>S3435*H3435</f>
        <v>0</v>
      </c>
      <c r="AR3435" s="144" t="s">
        <v>333</v>
      </c>
      <c r="AT3435" s="144" t="s">
        <v>183</v>
      </c>
      <c r="AU3435" s="144" t="s">
        <v>82</v>
      </c>
      <c r="AY3435" s="18" t="s">
        <v>181</v>
      </c>
      <c r="BE3435" s="145">
        <f>IF(N3435="základní",J3435,0)</f>
        <v>0</v>
      </c>
      <c r="BF3435" s="145">
        <f>IF(N3435="snížená",J3435,0)</f>
        <v>0</v>
      </c>
      <c r="BG3435" s="145">
        <f>IF(N3435="zákl. přenesená",J3435,0)</f>
        <v>0</v>
      </c>
      <c r="BH3435" s="145">
        <f>IF(N3435="sníž. přenesená",J3435,0)</f>
        <v>0</v>
      </c>
      <c r="BI3435" s="145">
        <f>IF(N3435="nulová",J3435,0)</f>
        <v>0</v>
      </c>
      <c r="BJ3435" s="18" t="s">
        <v>9</v>
      </c>
      <c r="BK3435" s="145">
        <f>ROUND(I3435*H3435,0)</f>
        <v>0</v>
      </c>
      <c r="BL3435" s="18" t="s">
        <v>333</v>
      </c>
      <c r="BM3435" s="144" t="s">
        <v>3453</v>
      </c>
    </row>
    <row r="3436" spans="2:65" s="1" customFormat="1" ht="19.5">
      <c r="B3436" s="33"/>
      <c r="D3436" s="146" t="s">
        <v>190</v>
      </c>
      <c r="F3436" s="147" t="s">
        <v>3454</v>
      </c>
      <c r="I3436" s="148"/>
      <c r="L3436" s="33"/>
      <c r="M3436" s="149"/>
      <c r="T3436" s="54"/>
      <c r="AT3436" s="18" t="s">
        <v>190</v>
      </c>
      <c r="AU3436" s="18" t="s">
        <v>82</v>
      </c>
    </row>
    <row r="3437" spans="2:65" s="1" customFormat="1" ht="11.25">
      <c r="B3437" s="33"/>
      <c r="D3437" s="150" t="s">
        <v>192</v>
      </c>
      <c r="F3437" s="151" t="s">
        <v>3455</v>
      </c>
      <c r="I3437" s="148"/>
      <c r="L3437" s="33"/>
      <c r="M3437" s="149"/>
      <c r="T3437" s="54"/>
      <c r="AT3437" s="18" t="s">
        <v>192</v>
      </c>
      <c r="AU3437" s="18" t="s">
        <v>82</v>
      </c>
    </row>
    <row r="3438" spans="2:65" s="11" customFormat="1" ht="22.9" customHeight="1">
      <c r="B3438" s="120"/>
      <c r="D3438" s="121" t="s">
        <v>73</v>
      </c>
      <c r="E3438" s="130" t="s">
        <v>3456</v>
      </c>
      <c r="F3438" s="130" t="s">
        <v>3457</v>
      </c>
      <c r="I3438" s="123"/>
      <c r="J3438" s="131">
        <f>BK3438</f>
        <v>0</v>
      </c>
      <c r="L3438" s="120"/>
      <c r="M3438" s="125"/>
      <c r="P3438" s="126">
        <f>SUM(P3439:P3560)</f>
        <v>0</v>
      </c>
      <c r="R3438" s="126">
        <f>SUM(R3439:R3560)</f>
        <v>4.2720865999999997</v>
      </c>
      <c r="T3438" s="127">
        <f>SUM(T3439:T3560)</f>
        <v>4.8685499999999999</v>
      </c>
      <c r="AR3438" s="121" t="s">
        <v>82</v>
      </c>
      <c r="AT3438" s="128" t="s">
        <v>73</v>
      </c>
      <c r="AU3438" s="128" t="s">
        <v>9</v>
      </c>
      <c r="AY3438" s="121" t="s">
        <v>181</v>
      </c>
      <c r="BK3438" s="129">
        <f>SUM(BK3439:BK3560)</f>
        <v>0</v>
      </c>
    </row>
    <row r="3439" spans="2:65" s="1" customFormat="1" ht="16.5" customHeight="1">
      <c r="B3439" s="132"/>
      <c r="C3439" s="133" t="s">
        <v>3458</v>
      </c>
      <c r="D3439" s="133" t="s">
        <v>183</v>
      </c>
      <c r="E3439" s="134" t="s">
        <v>3459</v>
      </c>
      <c r="F3439" s="135" t="s">
        <v>3460</v>
      </c>
      <c r="G3439" s="136" t="s">
        <v>186</v>
      </c>
      <c r="H3439" s="137">
        <v>122.71</v>
      </c>
      <c r="I3439" s="138"/>
      <c r="J3439" s="139">
        <f>ROUND(I3439*H3439,0)</f>
        <v>0</v>
      </c>
      <c r="K3439" s="135" t="s">
        <v>187</v>
      </c>
      <c r="L3439" s="33"/>
      <c r="M3439" s="140" t="s">
        <v>3</v>
      </c>
      <c r="N3439" s="141" t="s">
        <v>45</v>
      </c>
      <c r="P3439" s="142">
        <f>O3439*H3439</f>
        <v>0</v>
      </c>
      <c r="Q3439" s="142">
        <v>2.9999999999999997E-4</v>
      </c>
      <c r="R3439" s="142">
        <f>Q3439*H3439</f>
        <v>3.6812999999999992E-2</v>
      </c>
      <c r="S3439" s="142">
        <v>0</v>
      </c>
      <c r="T3439" s="143">
        <f>S3439*H3439</f>
        <v>0</v>
      </c>
      <c r="AR3439" s="144" t="s">
        <v>333</v>
      </c>
      <c r="AT3439" s="144" t="s">
        <v>183</v>
      </c>
      <c r="AU3439" s="144" t="s">
        <v>82</v>
      </c>
      <c r="AY3439" s="18" t="s">
        <v>181</v>
      </c>
      <c r="BE3439" s="145">
        <f>IF(N3439="základní",J3439,0)</f>
        <v>0</v>
      </c>
      <c r="BF3439" s="145">
        <f>IF(N3439="snížená",J3439,0)</f>
        <v>0</v>
      </c>
      <c r="BG3439" s="145">
        <f>IF(N3439="zákl. přenesená",J3439,0)</f>
        <v>0</v>
      </c>
      <c r="BH3439" s="145">
        <f>IF(N3439="sníž. přenesená",J3439,0)</f>
        <v>0</v>
      </c>
      <c r="BI3439" s="145">
        <f>IF(N3439="nulová",J3439,0)</f>
        <v>0</v>
      </c>
      <c r="BJ3439" s="18" t="s">
        <v>9</v>
      </c>
      <c r="BK3439" s="145">
        <f>ROUND(I3439*H3439,0)</f>
        <v>0</v>
      </c>
      <c r="BL3439" s="18" t="s">
        <v>333</v>
      </c>
      <c r="BM3439" s="144" t="s">
        <v>3461</v>
      </c>
    </row>
    <row r="3440" spans="2:65" s="1" customFormat="1" ht="11.25">
      <c r="B3440" s="33"/>
      <c r="D3440" s="146" t="s">
        <v>190</v>
      </c>
      <c r="F3440" s="147" t="s">
        <v>3462</v>
      </c>
      <c r="I3440" s="148"/>
      <c r="L3440" s="33"/>
      <c r="M3440" s="149"/>
      <c r="T3440" s="54"/>
      <c r="AT3440" s="18" t="s">
        <v>190</v>
      </c>
      <c r="AU3440" s="18" t="s">
        <v>82</v>
      </c>
    </row>
    <row r="3441" spans="2:65" s="1" customFormat="1" ht="11.25">
      <c r="B3441" s="33"/>
      <c r="D3441" s="150" t="s">
        <v>192</v>
      </c>
      <c r="F3441" s="151" t="s">
        <v>3463</v>
      </c>
      <c r="I3441" s="148"/>
      <c r="L3441" s="33"/>
      <c r="M3441" s="149"/>
      <c r="T3441" s="54"/>
      <c r="AT3441" s="18" t="s">
        <v>192</v>
      </c>
      <c r="AU3441" s="18" t="s">
        <v>82</v>
      </c>
    </row>
    <row r="3442" spans="2:65" s="13" customFormat="1" ht="11.25">
      <c r="B3442" s="158"/>
      <c r="D3442" s="146" t="s">
        <v>194</v>
      </c>
      <c r="E3442" s="159" t="s">
        <v>3</v>
      </c>
      <c r="F3442" s="160" t="s">
        <v>3464</v>
      </c>
      <c r="H3442" s="161">
        <v>158.19999999999999</v>
      </c>
      <c r="I3442" s="162"/>
      <c r="L3442" s="158"/>
      <c r="M3442" s="163"/>
      <c r="T3442" s="164"/>
      <c r="AT3442" s="159" t="s">
        <v>194</v>
      </c>
      <c r="AU3442" s="159" t="s">
        <v>82</v>
      </c>
      <c r="AV3442" s="13" t="s">
        <v>82</v>
      </c>
      <c r="AW3442" s="13" t="s">
        <v>35</v>
      </c>
      <c r="AX3442" s="13" t="s">
        <v>74</v>
      </c>
      <c r="AY3442" s="159" t="s">
        <v>181</v>
      </c>
    </row>
    <row r="3443" spans="2:65" s="12" customFormat="1" ht="11.25">
      <c r="B3443" s="152"/>
      <c r="D3443" s="146" t="s">
        <v>194</v>
      </c>
      <c r="E3443" s="153" t="s">
        <v>3</v>
      </c>
      <c r="F3443" s="154" t="s">
        <v>3465</v>
      </c>
      <c r="H3443" s="153" t="s">
        <v>3</v>
      </c>
      <c r="I3443" s="155"/>
      <c r="L3443" s="152"/>
      <c r="M3443" s="156"/>
      <c r="T3443" s="157"/>
      <c r="AT3443" s="153" t="s">
        <v>194</v>
      </c>
      <c r="AU3443" s="153" t="s">
        <v>82</v>
      </c>
      <c r="AV3443" s="12" t="s">
        <v>9</v>
      </c>
      <c r="AW3443" s="12" t="s">
        <v>35</v>
      </c>
      <c r="AX3443" s="12" t="s">
        <v>74</v>
      </c>
      <c r="AY3443" s="153" t="s">
        <v>181</v>
      </c>
    </row>
    <row r="3444" spans="2:65" s="13" customFormat="1" ht="11.25">
      <c r="B3444" s="158"/>
      <c r="D3444" s="146" t="s">
        <v>194</v>
      </c>
      <c r="E3444" s="159" t="s">
        <v>3</v>
      </c>
      <c r="F3444" s="160" t="s">
        <v>3466</v>
      </c>
      <c r="H3444" s="161">
        <v>-35.49</v>
      </c>
      <c r="I3444" s="162"/>
      <c r="L3444" s="158"/>
      <c r="M3444" s="163"/>
      <c r="T3444" s="164"/>
      <c r="AT3444" s="159" t="s">
        <v>194</v>
      </c>
      <c r="AU3444" s="159" t="s">
        <v>82</v>
      </c>
      <c r="AV3444" s="13" t="s">
        <v>82</v>
      </c>
      <c r="AW3444" s="13" t="s">
        <v>35</v>
      </c>
      <c r="AX3444" s="13" t="s">
        <v>74</v>
      </c>
      <c r="AY3444" s="159" t="s">
        <v>181</v>
      </c>
    </row>
    <row r="3445" spans="2:65" s="14" customFormat="1" ht="11.25">
      <c r="B3445" s="165"/>
      <c r="D3445" s="146" t="s">
        <v>194</v>
      </c>
      <c r="E3445" s="166" t="s">
        <v>3</v>
      </c>
      <c r="F3445" s="167" t="s">
        <v>204</v>
      </c>
      <c r="H3445" s="168">
        <v>122.70999999999998</v>
      </c>
      <c r="I3445" s="169"/>
      <c r="L3445" s="165"/>
      <c r="M3445" s="170"/>
      <c r="T3445" s="171"/>
      <c r="AT3445" s="166" t="s">
        <v>194</v>
      </c>
      <c r="AU3445" s="166" t="s">
        <v>82</v>
      </c>
      <c r="AV3445" s="14" t="s">
        <v>188</v>
      </c>
      <c r="AW3445" s="14" t="s">
        <v>35</v>
      </c>
      <c r="AX3445" s="14" t="s">
        <v>9</v>
      </c>
      <c r="AY3445" s="166" t="s">
        <v>181</v>
      </c>
    </row>
    <row r="3446" spans="2:65" s="1" customFormat="1" ht="16.5" customHeight="1">
      <c r="B3446" s="132"/>
      <c r="C3446" s="133" t="s">
        <v>3467</v>
      </c>
      <c r="D3446" s="133" t="s">
        <v>183</v>
      </c>
      <c r="E3446" s="134" t="s">
        <v>3468</v>
      </c>
      <c r="F3446" s="135" t="s">
        <v>3469</v>
      </c>
      <c r="G3446" s="136" t="s">
        <v>186</v>
      </c>
      <c r="H3446" s="137">
        <v>122.71</v>
      </c>
      <c r="I3446" s="138"/>
      <c r="J3446" s="139">
        <f>ROUND(I3446*H3446,0)</f>
        <v>0</v>
      </c>
      <c r="K3446" s="135" t="s">
        <v>187</v>
      </c>
      <c r="L3446" s="33"/>
      <c r="M3446" s="140" t="s">
        <v>3</v>
      </c>
      <c r="N3446" s="141" t="s">
        <v>45</v>
      </c>
      <c r="P3446" s="142">
        <f>O3446*H3446</f>
        <v>0</v>
      </c>
      <c r="Q3446" s="142">
        <v>7.5799999999999999E-3</v>
      </c>
      <c r="R3446" s="142">
        <f>Q3446*H3446</f>
        <v>0.93014179999999991</v>
      </c>
      <c r="S3446" s="142">
        <v>0</v>
      </c>
      <c r="T3446" s="143">
        <f>S3446*H3446</f>
        <v>0</v>
      </c>
      <c r="AR3446" s="144" t="s">
        <v>333</v>
      </c>
      <c r="AT3446" s="144" t="s">
        <v>183</v>
      </c>
      <c r="AU3446" s="144" t="s">
        <v>82</v>
      </c>
      <c r="AY3446" s="18" t="s">
        <v>181</v>
      </c>
      <c r="BE3446" s="145">
        <f>IF(N3446="základní",J3446,0)</f>
        <v>0</v>
      </c>
      <c r="BF3446" s="145">
        <f>IF(N3446="snížená",J3446,0)</f>
        <v>0</v>
      </c>
      <c r="BG3446" s="145">
        <f>IF(N3446="zákl. přenesená",J3446,0)</f>
        <v>0</v>
      </c>
      <c r="BH3446" s="145">
        <f>IF(N3446="sníž. přenesená",J3446,0)</f>
        <v>0</v>
      </c>
      <c r="BI3446" s="145">
        <f>IF(N3446="nulová",J3446,0)</f>
        <v>0</v>
      </c>
      <c r="BJ3446" s="18" t="s">
        <v>9</v>
      </c>
      <c r="BK3446" s="145">
        <f>ROUND(I3446*H3446,0)</f>
        <v>0</v>
      </c>
      <c r="BL3446" s="18" t="s">
        <v>333</v>
      </c>
      <c r="BM3446" s="144" t="s">
        <v>3470</v>
      </c>
    </row>
    <row r="3447" spans="2:65" s="1" customFormat="1" ht="11.25">
      <c r="B3447" s="33"/>
      <c r="D3447" s="146" t="s">
        <v>190</v>
      </c>
      <c r="F3447" s="147" t="s">
        <v>3471</v>
      </c>
      <c r="I3447" s="148"/>
      <c r="L3447" s="33"/>
      <c r="M3447" s="149"/>
      <c r="T3447" s="54"/>
      <c r="AT3447" s="18" t="s">
        <v>190</v>
      </c>
      <c r="AU3447" s="18" t="s">
        <v>82</v>
      </c>
    </row>
    <row r="3448" spans="2:65" s="1" customFormat="1" ht="11.25">
      <c r="B3448" s="33"/>
      <c r="D3448" s="150" t="s">
        <v>192</v>
      </c>
      <c r="F3448" s="151" t="s">
        <v>3472</v>
      </c>
      <c r="I3448" s="148"/>
      <c r="L3448" s="33"/>
      <c r="M3448" s="149"/>
      <c r="T3448" s="54"/>
      <c r="AT3448" s="18" t="s">
        <v>192</v>
      </c>
      <c r="AU3448" s="18" t="s">
        <v>82</v>
      </c>
    </row>
    <row r="3449" spans="2:65" s="1" customFormat="1" ht="16.5" customHeight="1">
      <c r="B3449" s="132"/>
      <c r="C3449" s="133" t="s">
        <v>3473</v>
      </c>
      <c r="D3449" s="133" t="s">
        <v>183</v>
      </c>
      <c r="E3449" s="134" t="s">
        <v>3474</v>
      </c>
      <c r="F3449" s="135" t="s">
        <v>3475</v>
      </c>
      <c r="G3449" s="136" t="s">
        <v>214</v>
      </c>
      <c r="H3449" s="137">
        <v>1.8</v>
      </c>
      <c r="I3449" s="138"/>
      <c r="J3449" s="139">
        <f>ROUND(I3449*H3449,0)</f>
        <v>0</v>
      </c>
      <c r="K3449" s="135" t="s">
        <v>187</v>
      </c>
      <c r="L3449" s="33"/>
      <c r="M3449" s="140" t="s">
        <v>3</v>
      </c>
      <c r="N3449" s="141" t="s">
        <v>45</v>
      </c>
      <c r="P3449" s="142">
        <f>O3449*H3449</f>
        <v>0</v>
      </c>
      <c r="Q3449" s="142">
        <v>2.0000000000000001E-4</v>
      </c>
      <c r="R3449" s="142">
        <f>Q3449*H3449</f>
        <v>3.6000000000000002E-4</v>
      </c>
      <c r="S3449" s="142">
        <v>0</v>
      </c>
      <c r="T3449" s="143">
        <f>S3449*H3449</f>
        <v>0</v>
      </c>
      <c r="AR3449" s="144" t="s">
        <v>333</v>
      </c>
      <c r="AT3449" s="144" t="s">
        <v>183</v>
      </c>
      <c r="AU3449" s="144" t="s">
        <v>82</v>
      </c>
      <c r="AY3449" s="18" t="s">
        <v>181</v>
      </c>
      <c r="BE3449" s="145">
        <f>IF(N3449="základní",J3449,0)</f>
        <v>0</v>
      </c>
      <c r="BF3449" s="145">
        <f>IF(N3449="snížená",J3449,0)</f>
        <v>0</v>
      </c>
      <c r="BG3449" s="145">
        <f>IF(N3449="zákl. přenesená",J3449,0)</f>
        <v>0</v>
      </c>
      <c r="BH3449" s="145">
        <f>IF(N3449="sníž. přenesená",J3449,0)</f>
        <v>0</v>
      </c>
      <c r="BI3449" s="145">
        <f>IF(N3449="nulová",J3449,0)</f>
        <v>0</v>
      </c>
      <c r="BJ3449" s="18" t="s">
        <v>9</v>
      </c>
      <c r="BK3449" s="145">
        <f>ROUND(I3449*H3449,0)</f>
        <v>0</v>
      </c>
      <c r="BL3449" s="18" t="s">
        <v>333</v>
      </c>
      <c r="BM3449" s="144" t="s">
        <v>3476</v>
      </c>
    </row>
    <row r="3450" spans="2:65" s="1" customFormat="1" ht="11.25">
      <c r="B3450" s="33"/>
      <c r="D3450" s="146" t="s">
        <v>190</v>
      </c>
      <c r="F3450" s="147" t="s">
        <v>3477</v>
      </c>
      <c r="I3450" s="148"/>
      <c r="L3450" s="33"/>
      <c r="M3450" s="149"/>
      <c r="T3450" s="54"/>
      <c r="AT3450" s="18" t="s">
        <v>190</v>
      </c>
      <c r="AU3450" s="18" t="s">
        <v>82</v>
      </c>
    </row>
    <row r="3451" spans="2:65" s="1" customFormat="1" ht="11.25">
      <c r="B3451" s="33"/>
      <c r="D3451" s="150" t="s">
        <v>192</v>
      </c>
      <c r="F3451" s="151" t="s">
        <v>3478</v>
      </c>
      <c r="I3451" s="148"/>
      <c r="L3451" s="33"/>
      <c r="M3451" s="149"/>
      <c r="T3451" s="54"/>
      <c r="AT3451" s="18" t="s">
        <v>192</v>
      </c>
      <c r="AU3451" s="18" t="s">
        <v>82</v>
      </c>
    </row>
    <row r="3452" spans="2:65" s="13" customFormat="1" ht="11.25">
      <c r="B3452" s="158"/>
      <c r="D3452" s="146" t="s">
        <v>194</v>
      </c>
      <c r="E3452" s="159" t="s">
        <v>3</v>
      </c>
      <c r="F3452" s="160" t="s">
        <v>3479</v>
      </c>
      <c r="H3452" s="161">
        <v>0.9</v>
      </c>
      <c r="I3452" s="162"/>
      <c r="L3452" s="158"/>
      <c r="M3452" s="163"/>
      <c r="T3452" s="164"/>
      <c r="AT3452" s="159" t="s">
        <v>194</v>
      </c>
      <c r="AU3452" s="159" t="s">
        <v>82</v>
      </c>
      <c r="AV3452" s="13" t="s">
        <v>82</v>
      </c>
      <c r="AW3452" s="13" t="s">
        <v>35</v>
      </c>
      <c r="AX3452" s="13" t="s">
        <v>74</v>
      </c>
      <c r="AY3452" s="159" t="s">
        <v>181</v>
      </c>
    </row>
    <row r="3453" spans="2:65" s="13" customFormat="1" ht="11.25">
      <c r="B3453" s="158"/>
      <c r="D3453" s="146" t="s">
        <v>194</v>
      </c>
      <c r="E3453" s="159" t="s">
        <v>3</v>
      </c>
      <c r="F3453" s="160" t="s">
        <v>3480</v>
      </c>
      <c r="H3453" s="161">
        <v>0.9</v>
      </c>
      <c r="I3453" s="162"/>
      <c r="L3453" s="158"/>
      <c r="M3453" s="163"/>
      <c r="T3453" s="164"/>
      <c r="AT3453" s="159" t="s">
        <v>194</v>
      </c>
      <c r="AU3453" s="159" t="s">
        <v>82</v>
      </c>
      <c r="AV3453" s="13" t="s">
        <v>82</v>
      </c>
      <c r="AW3453" s="13" t="s">
        <v>35</v>
      </c>
      <c r="AX3453" s="13" t="s">
        <v>74</v>
      </c>
      <c r="AY3453" s="159" t="s">
        <v>181</v>
      </c>
    </row>
    <row r="3454" spans="2:65" s="14" customFormat="1" ht="11.25">
      <c r="B3454" s="165"/>
      <c r="D3454" s="146" t="s">
        <v>194</v>
      </c>
      <c r="E3454" s="166" t="s">
        <v>3</v>
      </c>
      <c r="F3454" s="167" t="s">
        <v>204</v>
      </c>
      <c r="H3454" s="168">
        <v>1.8</v>
      </c>
      <c r="I3454" s="169"/>
      <c r="L3454" s="165"/>
      <c r="M3454" s="170"/>
      <c r="T3454" s="171"/>
      <c r="AT3454" s="166" t="s">
        <v>194</v>
      </c>
      <c r="AU3454" s="166" t="s">
        <v>82</v>
      </c>
      <c r="AV3454" s="14" t="s">
        <v>188</v>
      </c>
      <c r="AW3454" s="14" t="s">
        <v>35</v>
      </c>
      <c r="AX3454" s="14" t="s">
        <v>9</v>
      </c>
      <c r="AY3454" s="166" t="s">
        <v>181</v>
      </c>
    </row>
    <row r="3455" spans="2:65" s="1" customFormat="1" ht="16.5" customHeight="1">
      <c r="B3455" s="132"/>
      <c r="C3455" s="172" t="s">
        <v>3481</v>
      </c>
      <c r="D3455" s="172" t="s">
        <v>403</v>
      </c>
      <c r="E3455" s="173" t="s">
        <v>3482</v>
      </c>
      <c r="F3455" s="174" t="s">
        <v>3483</v>
      </c>
      <c r="G3455" s="175" t="s">
        <v>214</v>
      </c>
      <c r="H3455" s="176">
        <v>1.98</v>
      </c>
      <c r="I3455" s="177"/>
      <c r="J3455" s="178">
        <f>ROUND(I3455*H3455,0)</f>
        <v>0</v>
      </c>
      <c r="K3455" s="174" t="s">
        <v>187</v>
      </c>
      <c r="L3455" s="179"/>
      <c r="M3455" s="180" t="s">
        <v>3</v>
      </c>
      <c r="N3455" s="181" t="s">
        <v>45</v>
      </c>
      <c r="P3455" s="142">
        <f>O3455*H3455</f>
        <v>0</v>
      </c>
      <c r="Q3455" s="142">
        <v>2.5999999999999998E-4</v>
      </c>
      <c r="R3455" s="142">
        <f>Q3455*H3455</f>
        <v>5.1479999999999994E-4</v>
      </c>
      <c r="S3455" s="142">
        <v>0</v>
      </c>
      <c r="T3455" s="143">
        <f>S3455*H3455</f>
        <v>0</v>
      </c>
      <c r="AR3455" s="144" t="s">
        <v>446</v>
      </c>
      <c r="AT3455" s="144" t="s">
        <v>403</v>
      </c>
      <c r="AU3455" s="144" t="s">
        <v>82</v>
      </c>
      <c r="AY3455" s="18" t="s">
        <v>181</v>
      </c>
      <c r="BE3455" s="145">
        <f>IF(N3455="základní",J3455,0)</f>
        <v>0</v>
      </c>
      <c r="BF3455" s="145">
        <f>IF(N3455="snížená",J3455,0)</f>
        <v>0</v>
      </c>
      <c r="BG3455" s="145">
        <f>IF(N3455="zákl. přenesená",J3455,0)</f>
        <v>0</v>
      </c>
      <c r="BH3455" s="145">
        <f>IF(N3455="sníž. přenesená",J3455,0)</f>
        <v>0</v>
      </c>
      <c r="BI3455" s="145">
        <f>IF(N3455="nulová",J3455,0)</f>
        <v>0</v>
      </c>
      <c r="BJ3455" s="18" t="s">
        <v>9</v>
      </c>
      <c r="BK3455" s="145">
        <f>ROUND(I3455*H3455,0)</f>
        <v>0</v>
      </c>
      <c r="BL3455" s="18" t="s">
        <v>333</v>
      </c>
      <c r="BM3455" s="144" t="s">
        <v>3484</v>
      </c>
    </row>
    <row r="3456" spans="2:65" s="1" customFormat="1" ht="11.25">
      <c r="B3456" s="33"/>
      <c r="D3456" s="146" t="s">
        <v>190</v>
      </c>
      <c r="F3456" s="147" t="s">
        <v>3483</v>
      </c>
      <c r="I3456" s="148"/>
      <c r="L3456" s="33"/>
      <c r="M3456" s="149"/>
      <c r="T3456" s="54"/>
      <c r="AT3456" s="18" t="s">
        <v>190</v>
      </c>
      <c r="AU3456" s="18" t="s">
        <v>82</v>
      </c>
    </row>
    <row r="3457" spans="2:65" s="13" customFormat="1" ht="11.25">
      <c r="B3457" s="158"/>
      <c r="D3457" s="146" t="s">
        <v>194</v>
      </c>
      <c r="E3457" s="159" t="s">
        <v>3</v>
      </c>
      <c r="F3457" s="160" t="s">
        <v>3485</v>
      </c>
      <c r="H3457" s="161">
        <v>1.98</v>
      </c>
      <c r="I3457" s="162"/>
      <c r="L3457" s="158"/>
      <c r="M3457" s="163"/>
      <c r="T3457" s="164"/>
      <c r="AT3457" s="159" t="s">
        <v>194</v>
      </c>
      <c r="AU3457" s="159" t="s">
        <v>82</v>
      </c>
      <c r="AV3457" s="13" t="s">
        <v>82</v>
      </c>
      <c r="AW3457" s="13" t="s">
        <v>35</v>
      </c>
      <c r="AX3457" s="13" t="s">
        <v>9</v>
      </c>
      <c r="AY3457" s="159" t="s">
        <v>181</v>
      </c>
    </row>
    <row r="3458" spans="2:65" s="1" customFormat="1" ht="16.5" customHeight="1">
      <c r="B3458" s="132"/>
      <c r="C3458" s="133" t="s">
        <v>3486</v>
      </c>
      <c r="D3458" s="133" t="s">
        <v>183</v>
      </c>
      <c r="E3458" s="134" t="s">
        <v>3487</v>
      </c>
      <c r="F3458" s="135" t="s">
        <v>3475</v>
      </c>
      <c r="G3458" s="136" t="s">
        <v>214</v>
      </c>
      <c r="H3458" s="137">
        <v>12.5</v>
      </c>
      <c r="I3458" s="138"/>
      <c r="J3458" s="139">
        <f>ROUND(I3458*H3458,0)</f>
        <v>0</v>
      </c>
      <c r="K3458" s="135" t="s">
        <v>187</v>
      </c>
      <c r="L3458" s="33"/>
      <c r="M3458" s="140" t="s">
        <v>3</v>
      </c>
      <c r="N3458" s="141" t="s">
        <v>45</v>
      </c>
      <c r="P3458" s="142">
        <f>O3458*H3458</f>
        <v>0</v>
      </c>
      <c r="Q3458" s="142">
        <v>2.0000000000000001E-4</v>
      </c>
      <c r="R3458" s="142">
        <f>Q3458*H3458</f>
        <v>2.5000000000000001E-3</v>
      </c>
      <c r="S3458" s="142">
        <v>0</v>
      </c>
      <c r="T3458" s="143">
        <f>S3458*H3458</f>
        <v>0</v>
      </c>
      <c r="AR3458" s="144" t="s">
        <v>333</v>
      </c>
      <c r="AT3458" s="144" t="s">
        <v>183</v>
      </c>
      <c r="AU3458" s="144" t="s">
        <v>82</v>
      </c>
      <c r="AY3458" s="18" t="s">
        <v>181</v>
      </c>
      <c r="BE3458" s="145">
        <f>IF(N3458="základní",J3458,0)</f>
        <v>0</v>
      </c>
      <c r="BF3458" s="145">
        <f>IF(N3458="snížená",J3458,0)</f>
        <v>0</v>
      </c>
      <c r="BG3458" s="145">
        <f>IF(N3458="zákl. přenesená",J3458,0)</f>
        <v>0</v>
      </c>
      <c r="BH3458" s="145">
        <f>IF(N3458="sníž. přenesená",J3458,0)</f>
        <v>0</v>
      </c>
      <c r="BI3458" s="145">
        <f>IF(N3458="nulová",J3458,0)</f>
        <v>0</v>
      </c>
      <c r="BJ3458" s="18" t="s">
        <v>9</v>
      </c>
      <c r="BK3458" s="145">
        <f>ROUND(I3458*H3458,0)</f>
        <v>0</v>
      </c>
      <c r="BL3458" s="18" t="s">
        <v>333</v>
      </c>
      <c r="BM3458" s="144" t="s">
        <v>3488</v>
      </c>
    </row>
    <row r="3459" spans="2:65" s="1" customFormat="1" ht="11.25">
      <c r="B3459" s="33"/>
      <c r="D3459" s="146" t="s">
        <v>190</v>
      </c>
      <c r="F3459" s="147" t="s">
        <v>3477</v>
      </c>
      <c r="I3459" s="148"/>
      <c r="L3459" s="33"/>
      <c r="M3459" s="149"/>
      <c r="T3459" s="54"/>
      <c r="AT3459" s="18" t="s">
        <v>190</v>
      </c>
      <c r="AU3459" s="18" t="s">
        <v>82</v>
      </c>
    </row>
    <row r="3460" spans="2:65" s="1" customFormat="1" ht="11.25">
      <c r="B3460" s="33"/>
      <c r="D3460" s="150" t="s">
        <v>192</v>
      </c>
      <c r="F3460" s="151" t="s">
        <v>3489</v>
      </c>
      <c r="I3460" s="148"/>
      <c r="L3460" s="33"/>
      <c r="M3460" s="149"/>
      <c r="T3460" s="54"/>
      <c r="AT3460" s="18" t="s">
        <v>192</v>
      </c>
      <c r="AU3460" s="18" t="s">
        <v>82</v>
      </c>
    </row>
    <row r="3461" spans="2:65" s="12" customFormat="1" ht="11.25">
      <c r="B3461" s="152"/>
      <c r="D3461" s="146" t="s">
        <v>194</v>
      </c>
      <c r="E3461" s="153" t="s">
        <v>3</v>
      </c>
      <c r="F3461" s="154" t="s">
        <v>244</v>
      </c>
      <c r="H3461" s="153" t="s">
        <v>3</v>
      </c>
      <c r="I3461" s="155"/>
      <c r="L3461" s="152"/>
      <c r="M3461" s="156"/>
      <c r="T3461" s="157"/>
      <c r="AT3461" s="153" t="s">
        <v>194</v>
      </c>
      <c r="AU3461" s="153" t="s">
        <v>82</v>
      </c>
      <c r="AV3461" s="12" t="s">
        <v>9</v>
      </c>
      <c r="AW3461" s="12" t="s">
        <v>35</v>
      </c>
      <c r="AX3461" s="12" t="s">
        <v>74</v>
      </c>
      <c r="AY3461" s="153" t="s">
        <v>181</v>
      </c>
    </row>
    <row r="3462" spans="2:65" s="13" customFormat="1" ht="11.25">
      <c r="B3462" s="158"/>
      <c r="D3462" s="146" t="s">
        <v>194</v>
      </c>
      <c r="E3462" s="159" t="s">
        <v>3</v>
      </c>
      <c r="F3462" s="160" t="s">
        <v>3490</v>
      </c>
      <c r="H3462" s="161">
        <v>1.5</v>
      </c>
      <c r="I3462" s="162"/>
      <c r="L3462" s="158"/>
      <c r="M3462" s="163"/>
      <c r="T3462" s="164"/>
      <c r="AT3462" s="159" t="s">
        <v>194</v>
      </c>
      <c r="AU3462" s="159" t="s">
        <v>82</v>
      </c>
      <c r="AV3462" s="13" t="s">
        <v>82</v>
      </c>
      <c r="AW3462" s="13" t="s">
        <v>35</v>
      </c>
      <c r="AX3462" s="13" t="s">
        <v>74</v>
      </c>
      <c r="AY3462" s="159" t="s">
        <v>181</v>
      </c>
    </row>
    <row r="3463" spans="2:65" s="13" customFormat="1" ht="11.25">
      <c r="B3463" s="158"/>
      <c r="D3463" s="146" t="s">
        <v>194</v>
      </c>
      <c r="E3463" s="159" t="s">
        <v>3</v>
      </c>
      <c r="F3463" s="160" t="s">
        <v>3491</v>
      </c>
      <c r="H3463" s="161">
        <v>1.5</v>
      </c>
      <c r="I3463" s="162"/>
      <c r="L3463" s="158"/>
      <c r="M3463" s="163"/>
      <c r="T3463" s="164"/>
      <c r="AT3463" s="159" t="s">
        <v>194</v>
      </c>
      <c r="AU3463" s="159" t="s">
        <v>82</v>
      </c>
      <c r="AV3463" s="13" t="s">
        <v>82</v>
      </c>
      <c r="AW3463" s="13" t="s">
        <v>35</v>
      </c>
      <c r="AX3463" s="13" t="s">
        <v>74</v>
      </c>
      <c r="AY3463" s="159" t="s">
        <v>181</v>
      </c>
    </row>
    <row r="3464" spans="2:65" s="13" customFormat="1" ht="11.25">
      <c r="B3464" s="158"/>
      <c r="D3464" s="146" t="s">
        <v>194</v>
      </c>
      <c r="E3464" s="159" t="s">
        <v>3</v>
      </c>
      <c r="F3464" s="160" t="s">
        <v>3492</v>
      </c>
      <c r="H3464" s="161">
        <v>0.9</v>
      </c>
      <c r="I3464" s="162"/>
      <c r="L3464" s="158"/>
      <c r="M3464" s="163"/>
      <c r="T3464" s="164"/>
      <c r="AT3464" s="159" t="s">
        <v>194</v>
      </c>
      <c r="AU3464" s="159" t="s">
        <v>82</v>
      </c>
      <c r="AV3464" s="13" t="s">
        <v>82</v>
      </c>
      <c r="AW3464" s="13" t="s">
        <v>35</v>
      </c>
      <c r="AX3464" s="13" t="s">
        <v>74</v>
      </c>
      <c r="AY3464" s="159" t="s">
        <v>181</v>
      </c>
    </row>
    <row r="3465" spans="2:65" s="13" customFormat="1" ht="11.25">
      <c r="B3465" s="158"/>
      <c r="D3465" s="146" t="s">
        <v>194</v>
      </c>
      <c r="E3465" s="159" t="s">
        <v>3</v>
      </c>
      <c r="F3465" s="160" t="s">
        <v>3493</v>
      </c>
      <c r="H3465" s="161">
        <v>1.5</v>
      </c>
      <c r="I3465" s="162"/>
      <c r="L3465" s="158"/>
      <c r="M3465" s="163"/>
      <c r="T3465" s="164"/>
      <c r="AT3465" s="159" t="s">
        <v>194</v>
      </c>
      <c r="AU3465" s="159" t="s">
        <v>82</v>
      </c>
      <c r="AV3465" s="13" t="s">
        <v>82</v>
      </c>
      <c r="AW3465" s="13" t="s">
        <v>35</v>
      </c>
      <c r="AX3465" s="13" t="s">
        <v>74</v>
      </c>
      <c r="AY3465" s="159" t="s">
        <v>181</v>
      </c>
    </row>
    <row r="3466" spans="2:65" s="15" customFormat="1" ht="11.25">
      <c r="B3466" s="182"/>
      <c r="D3466" s="146" t="s">
        <v>194</v>
      </c>
      <c r="E3466" s="183" t="s">
        <v>3</v>
      </c>
      <c r="F3466" s="184" t="s">
        <v>595</v>
      </c>
      <c r="H3466" s="185">
        <v>5.4</v>
      </c>
      <c r="I3466" s="186"/>
      <c r="L3466" s="182"/>
      <c r="M3466" s="187"/>
      <c r="T3466" s="188"/>
      <c r="AT3466" s="183" t="s">
        <v>194</v>
      </c>
      <c r="AU3466" s="183" t="s">
        <v>82</v>
      </c>
      <c r="AV3466" s="15" t="s">
        <v>205</v>
      </c>
      <c r="AW3466" s="15" t="s">
        <v>35</v>
      </c>
      <c r="AX3466" s="15" t="s">
        <v>74</v>
      </c>
      <c r="AY3466" s="183" t="s">
        <v>181</v>
      </c>
    </row>
    <row r="3467" spans="2:65" s="12" customFormat="1" ht="11.25">
      <c r="B3467" s="152"/>
      <c r="D3467" s="146" t="s">
        <v>194</v>
      </c>
      <c r="E3467" s="153" t="s">
        <v>3</v>
      </c>
      <c r="F3467" s="154" t="s">
        <v>548</v>
      </c>
      <c r="H3467" s="153" t="s">
        <v>3</v>
      </c>
      <c r="I3467" s="155"/>
      <c r="L3467" s="152"/>
      <c r="M3467" s="156"/>
      <c r="T3467" s="157"/>
      <c r="AT3467" s="153" t="s">
        <v>194</v>
      </c>
      <c r="AU3467" s="153" t="s">
        <v>82</v>
      </c>
      <c r="AV3467" s="12" t="s">
        <v>9</v>
      </c>
      <c r="AW3467" s="12" t="s">
        <v>35</v>
      </c>
      <c r="AX3467" s="12" t="s">
        <v>74</v>
      </c>
      <c r="AY3467" s="153" t="s">
        <v>181</v>
      </c>
    </row>
    <row r="3468" spans="2:65" s="13" customFormat="1" ht="11.25">
      <c r="B3468" s="158"/>
      <c r="D3468" s="146" t="s">
        <v>194</v>
      </c>
      <c r="E3468" s="159" t="s">
        <v>3</v>
      </c>
      <c r="F3468" s="160" t="s">
        <v>3494</v>
      </c>
      <c r="H3468" s="161">
        <v>1</v>
      </c>
      <c r="I3468" s="162"/>
      <c r="L3468" s="158"/>
      <c r="M3468" s="163"/>
      <c r="T3468" s="164"/>
      <c r="AT3468" s="159" t="s">
        <v>194</v>
      </c>
      <c r="AU3468" s="159" t="s">
        <v>82</v>
      </c>
      <c r="AV3468" s="13" t="s">
        <v>82</v>
      </c>
      <c r="AW3468" s="13" t="s">
        <v>35</v>
      </c>
      <c r="AX3468" s="13" t="s">
        <v>74</v>
      </c>
      <c r="AY3468" s="159" t="s">
        <v>181</v>
      </c>
    </row>
    <row r="3469" spans="2:65" s="13" customFormat="1" ht="11.25">
      <c r="B3469" s="158"/>
      <c r="D3469" s="146" t="s">
        <v>194</v>
      </c>
      <c r="E3469" s="159" t="s">
        <v>3</v>
      </c>
      <c r="F3469" s="160" t="s">
        <v>3495</v>
      </c>
      <c r="H3469" s="161">
        <v>1</v>
      </c>
      <c r="I3469" s="162"/>
      <c r="L3469" s="158"/>
      <c r="M3469" s="163"/>
      <c r="T3469" s="164"/>
      <c r="AT3469" s="159" t="s">
        <v>194</v>
      </c>
      <c r="AU3469" s="159" t="s">
        <v>82</v>
      </c>
      <c r="AV3469" s="13" t="s">
        <v>82</v>
      </c>
      <c r="AW3469" s="13" t="s">
        <v>35</v>
      </c>
      <c r="AX3469" s="13" t="s">
        <v>74</v>
      </c>
      <c r="AY3469" s="159" t="s">
        <v>181</v>
      </c>
    </row>
    <row r="3470" spans="2:65" s="13" customFormat="1" ht="11.25">
      <c r="B3470" s="158"/>
      <c r="D3470" s="146" t="s">
        <v>194</v>
      </c>
      <c r="E3470" s="159" t="s">
        <v>3</v>
      </c>
      <c r="F3470" s="160" t="s">
        <v>3496</v>
      </c>
      <c r="H3470" s="161">
        <v>1.7</v>
      </c>
      <c r="I3470" s="162"/>
      <c r="L3470" s="158"/>
      <c r="M3470" s="163"/>
      <c r="T3470" s="164"/>
      <c r="AT3470" s="159" t="s">
        <v>194</v>
      </c>
      <c r="AU3470" s="159" t="s">
        <v>82</v>
      </c>
      <c r="AV3470" s="13" t="s">
        <v>82</v>
      </c>
      <c r="AW3470" s="13" t="s">
        <v>35</v>
      </c>
      <c r="AX3470" s="13" t="s">
        <v>74</v>
      </c>
      <c r="AY3470" s="159" t="s">
        <v>181</v>
      </c>
    </row>
    <row r="3471" spans="2:65" s="13" customFormat="1" ht="11.25">
      <c r="B3471" s="158"/>
      <c r="D3471" s="146" t="s">
        <v>194</v>
      </c>
      <c r="E3471" s="159" t="s">
        <v>3</v>
      </c>
      <c r="F3471" s="160" t="s">
        <v>3497</v>
      </c>
      <c r="H3471" s="161">
        <v>0.8</v>
      </c>
      <c r="I3471" s="162"/>
      <c r="L3471" s="158"/>
      <c r="M3471" s="163"/>
      <c r="T3471" s="164"/>
      <c r="AT3471" s="159" t="s">
        <v>194</v>
      </c>
      <c r="AU3471" s="159" t="s">
        <v>82</v>
      </c>
      <c r="AV3471" s="13" t="s">
        <v>82</v>
      </c>
      <c r="AW3471" s="13" t="s">
        <v>35</v>
      </c>
      <c r="AX3471" s="13" t="s">
        <v>74</v>
      </c>
      <c r="AY3471" s="159" t="s">
        <v>181</v>
      </c>
    </row>
    <row r="3472" spans="2:65" s="13" customFormat="1" ht="11.25">
      <c r="B3472" s="158"/>
      <c r="D3472" s="146" t="s">
        <v>194</v>
      </c>
      <c r="E3472" s="159" t="s">
        <v>3</v>
      </c>
      <c r="F3472" s="160" t="s">
        <v>3498</v>
      </c>
      <c r="H3472" s="161">
        <v>1.7</v>
      </c>
      <c r="I3472" s="162"/>
      <c r="L3472" s="158"/>
      <c r="M3472" s="163"/>
      <c r="T3472" s="164"/>
      <c r="AT3472" s="159" t="s">
        <v>194</v>
      </c>
      <c r="AU3472" s="159" t="s">
        <v>82</v>
      </c>
      <c r="AV3472" s="13" t="s">
        <v>82</v>
      </c>
      <c r="AW3472" s="13" t="s">
        <v>35</v>
      </c>
      <c r="AX3472" s="13" t="s">
        <v>74</v>
      </c>
      <c r="AY3472" s="159" t="s">
        <v>181</v>
      </c>
    </row>
    <row r="3473" spans="2:65" s="13" customFormat="1" ht="11.25">
      <c r="B3473" s="158"/>
      <c r="D3473" s="146" t="s">
        <v>194</v>
      </c>
      <c r="E3473" s="159" t="s">
        <v>3</v>
      </c>
      <c r="F3473" s="160" t="s">
        <v>3499</v>
      </c>
      <c r="H3473" s="161">
        <v>0.9</v>
      </c>
      <c r="I3473" s="162"/>
      <c r="L3473" s="158"/>
      <c r="M3473" s="163"/>
      <c r="T3473" s="164"/>
      <c r="AT3473" s="159" t="s">
        <v>194</v>
      </c>
      <c r="AU3473" s="159" t="s">
        <v>82</v>
      </c>
      <c r="AV3473" s="13" t="s">
        <v>82</v>
      </c>
      <c r="AW3473" s="13" t="s">
        <v>35</v>
      </c>
      <c r="AX3473" s="13" t="s">
        <v>74</v>
      </c>
      <c r="AY3473" s="159" t="s">
        <v>181</v>
      </c>
    </row>
    <row r="3474" spans="2:65" s="15" customFormat="1" ht="11.25">
      <c r="B3474" s="182"/>
      <c r="D3474" s="146" t="s">
        <v>194</v>
      </c>
      <c r="E3474" s="183" t="s">
        <v>3</v>
      </c>
      <c r="F3474" s="184" t="s">
        <v>595</v>
      </c>
      <c r="H3474" s="185">
        <v>7.1000000000000005</v>
      </c>
      <c r="I3474" s="186"/>
      <c r="L3474" s="182"/>
      <c r="M3474" s="187"/>
      <c r="T3474" s="188"/>
      <c r="AT3474" s="183" t="s">
        <v>194</v>
      </c>
      <c r="AU3474" s="183" t="s">
        <v>82</v>
      </c>
      <c r="AV3474" s="15" t="s">
        <v>205</v>
      </c>
      <c r="AW3474" s="15" t="s">
        <v>35</v>
      </c>
      <c r="AX3474" s="15" t="s">
        <v>74</v>
      </c>
      <c r="AY3474" s="183" t="s">
        <v>181</v>
      </c>
    </row>
    <row r="3475" spans="2:65" s="14" customFormat="1" ht="11.25">
      <c r="B3475" s="165"/>
      <c r="D3475" s="146" t="s">
        <v>194</v>
      </c>
      <c r="E3475" s="166" t="s">
        <v>3</v>
      </c>
      <c r="F3475" s="167" t="s">
        <v>204</v>
      </c>
      <c r="H3475" s="168">
        <v>12.5</v>
      </c>
      <c r="I3475" s="169"/>
      <c r="L3475" s="165"/>
      <c r="M3475" s="170"/>
      <c r="T3475" s="171"/>
      <c r="AT3475" s="166" t="s">
        <v>194</v>
      </c>
      <c r="AU3475" s="166" t="s">
        <v>82</v>
      </c>
      <c r="AV3475" s="14" t="s">
        <v>188</v>
      </c>
      <c r="AW3475" s="14" t="s">
        <v>35</v>
      </c>
      <c r="AX3475" s="14" t="s">
        <v>9</v>
      </c>
      <c r="AY3475" s="166" t="s">
        <v>181</v>
      </c>
    </row>
    <row r="3476" spans="2:65" s="1" customFormat="1" ht="16.5" customHeight="1">
      <c r="B3476" s="132"/>
      <c r="C3476" s="172" t="s">
        <v>3500</v>
      </c>
      <c r="D3476" s="172" t="s">
        <v>403</v>
      </c>
      <c r="E3476" s="173" t="s">
        <v>3482</v>
      </c>
      <c r="F3476" s="174" t="s">
        <v>3483</v>
      </c>
      <c r="G3476" s="175" t="s">
        <v>214</v>
      </c>
      <c r="H3476" s="176">
        <v>13.75</v>
      </c>
      <c r="I3476" s="177"/>
      <c r="J3476" s="178">
        <f>ROUND(I3476*H3476,0)</f>
        <v>0</v>
      </c>
      <c r="K3476" s="174" t="s">
        <v>187</v>
      </c>
      <c r="L3476" s="179"/>
      <c r="M3476" s="180" t="s">
        <v>3</v>
      </c>
      <c r="N3476" s="181" t="s">
        <v>45</v>
      </c>
      <c r="P3476" s="142">
        <f>O3476*H3476</f>
        <v>0</v>
      </c>
      <c r="Q3476" s="142">
        <v>2.5999999999999998E-4</v>
      </c>
      <c r="R3476" s="142">
        <f>Q3476*H3476</f>
        <v>3.5749999999999996E-3</v>
      </c>
      <c r="S3476" s="142">
        <v>0</v>
      </c>
      <c r="T3476" s="143">
        <f>S3476*H3476</f>
        <v>0</v>
      </c>
      <c r="AR3476" s="144" t="s">
        <v>446</v>
      </c>
      <c r="AT3476" s="144" t="s">
        <v>403</v>
      </c>
      <c r="AU3476" s="144" t="s">
        <v>82</v>
      </c>
      <c r="AY3476" s="18" t="s">
        <v>181</v>
      </c>
      <c r="BE3476" s="145">
        <f>IF(N3476="základní",J3476,0)</f>
        <v>0</v>
      </c>
      <c r="BF3476" s="145">
        <f>IF(N3476="snížená",J3476,0)</f>
        <v>0</v>
      </c>
      <c r="BG3476" s="145">
        <f>IF(N3476="zákl. přenesená",J3476,0)</f>
        <v>0</v>
      </c>
      <c r="BH3476" s="145">
        <f>IF(N3476="sníž. přenesená",J3476,0)</f>
        <v>0</v>
      </c>
      <c r="BI3476" s="145">
        <f>IF(N3476="nulová",J3476,0)</f>
        <v>0</v>
      </c>
      <c r="BJ3476" s="18" t="s">
        <v>9</v>
      </c>
      <c r="BK3476" s="145">
        <f>ROUND(I3476*H3476,0)</f>
        <v>0</v>
      </c>
      <c r="BL3476" s="18" t="s">
        <v>333</v>
      </c>
      <c r="BM3476" s="144" t="s">
        <v>3501</v>
      </c>
    </row>
    <row r="3477" spans="2:65" s="1" customFormat="1" ht="11.25">
      <c r="B3477" s="33"/>
      <c r="D3477" s="146" t="s">
        <v>190</v>
      </c>
      <c r="F3477" s="147" t="s">
        <v>3483</v>
      </c>
      <c r="I3477" s="148"/>
      <c r="L3477" s="33"/>
      <c r="M3477" s="149"/>
      <c r="T3477" s="54"/>
      <c r="AT3477" s="18" t="s">
        <v>190</v>
      </c>
      <c r="AU3477" s="18" t="s">
        <v>82</v>
      </c>
    </row>
    <row r="3478" spans="2:65" s="13" customFormat="1" ht="11.25">
      <c r="B3478" s="158"/>
      <c r="D3478" s="146" t="s">
        <v>194</v>
      </c>
      <c r="E3478" s="159" t="s">
        <v>3</v>
      </c>
      <c r="F3478" s="160" t="s">
        <v>3502</v>
      </c>
      <c r="H3478" s="161">
        <v>13.75</v>
      </c>
      <c r="I3478" s="162"/>
      <c r="L3478" s="158"/>
      <c r="M3478" s="163"/>
      <c r="T3478" s="164"/>
      <c r="AT3478" s="159" t="s">
        <v>194</v>
      </c>
      <c r="AU3478" s="159" t="s">
        <v>82</v>
      </c>
      <c r="AV3478" s="13" t="s">
        <v>82</v>
      </c>
      <c r="AW3478" s="13" t="s">
        <v>35</v>
      </c>
      <c r="AX3478" s="13" t="s">
        <v>9</v>
      </c>
      <c r="AY3478" s="159" t="s">
        <v>181</v>
      </c>
    </row>
    <row r="3479" spans="2:65" s="1" customFormat="1" ht="16.5" customHeight="1">
      <c r="B3479" s="132"/>
      <c r="C3479" s="133" t="s">
        <v>3503</v>
      </c>
      <c r="D3479" s="133" t="s">
        <v>183</v>
      </c>
      <c r="E3479" s="134" t="s">
        <v>3504</v>
      </c>
      <c r="F3479" s="135" t="s">
        <v>3505</v>
      </c>
      <c r="G3479" s="136" t="s">
        <v>214</v>
      </c>
      <c r="H3479" s="137">
        <v>33.06</v>
      </c>
      <c r="I3479" s="138"/>
      <c r="J3479" s="139">
        <f>ROUND(I3479*H3479,0)</f>
        <v>0</v>
      </c>
      <c r="K3479" s="135" t="s">
        <v>187</v>
      </c>
      <c r="L3479" s="33"/>
      <c r="M3479" s="140" t="s">
        <v>3</v>
      </c>
      <c r="N3479" s="141" t="s">
        <v>45</v>
      </c>
      <c r="P3479" s="142">
        <f>O3479*H3479</f>
        <v>0</v>
      </c>
      <c r="Q3479" s="142">
        <v>4.2999999999999999E-4</v>
      </c>
      <c r="R3479" s="142">
        <f>Q3479*H3479</f>
        <v>1.4215800000000001E-2</v>
      </c>
      <c r="S3479" s="142">
        <v>0</v>
      </c>
      <c r="T3479" s="143">
        <f>S3479*H3479</f>
        <v>0</v>
      </c>
      <c r="AR3479" s="144" t="s">
        <v>333</v>
      </c>
      <c r="AT3479" s="144" t="s">
        <v>183</v>
      </c>
      <c r="AU3479" s="144" t="s">
        <v>82</v>
      </c>
      <c r="AY3479" s="18" t="s">
        <v>181</v>
      </c>
      <c r="BE3479" s="145">
        <f>IF(N3479="základní",J3479,0)</f>
        <v>0</v>
      </c>
      <c r="BF3479" s="145">
        <f>IF(N3479="snížená",J3479,0)</f>
        <v>0</v>
      </c>
      <c r="BG3479" s="145">
        <f>IF(N3479="zákl. přenesená",J3479,0)</f>
        <v>0</v>
      </c>
      <c r="BH3479" s="145">
        <f>IF(N3479="sníž. přenesená",J3479,0)</f>
        <v>0</v>
      </c>
      <c r="BI3479" s="145">
        <f>IF(N3479="nulová",J3479,0)</f>
        <v>0</v>
      </c>
      <c r="BJ3479" s="18" t="s">
        <v>9</v>
      </c>
      <c r="BK3479" s="145">
        <f>ROUND(I3479*H3479,0)</f>
        <v>0</v>
      </c>
      <c r="BL3479" s="18" t="s">
        <v>333</v>
      </c>
      <c r="BM3479" s="144" t="s">
        <v>3506</v>
      </c>
    </row>
    <row r="3480" spans="2:65" s="1" customFormat="1" ht="11.25">
      <c r="B3480" s="33"/>
      <c r="D3480" s="146" t="s">
        <v>190</v>
      </c>
      <c r="F3480" s="147" t="s">
        <v>3507</v>
      </c>
      <c r="I3480" s="148"/>
      <c r="L3480" s="33"/>
      <c r="M3480" s="149"/>
      <c r="T3480" s="54"/>
      <c r="AT3480" s="18" t="s">
        <v>190</v>
      </c>
      <c r="AU3480" s="18" t="s">
        <v>82</v>
      </c>
    </row>
    <row r="3481" spans="2:65" s="1" customFormat="1" ht="11.25">
      <c r="B3481" s="33"/>
      <c r="D3481" s="150" t="s">
        <v>192</v>
      </c>
      <c r="F3481" s="151" t="s">
        <v>3508</v>
      </c>
      <c r="I3481" s="148"/>
      <c r="L3481" s="33"/>
      <c r="M3481" s="149"/>
      <c r="T3481" s="54"/>
      <c r="AT3481" s="18" t="s">
        <v>192</v>
      </c>
      <c r="AU3481" s="18" t="s">
        <v>82</v>
      </c>
    </row>
    <row r="3482" spans="2:65" s="12" customFormat="1" ht="11.25">
      <c r="B3482" s="152"/>
      <c r="D3482" s="146" t="s">
        <v>194</v>
      </c>
      <c r="E3482" s="153" t="s">
        <v>3</v>
      </c>
      <c r="F3482" s="154" t="s">
        <v>244</v>
      </c>
      <c r="H3482" s="153" t="s">
        <v>3</v>
      </c>
      <c r="I3482" s="155"/>
      <c r="L3482" s="152"/>
      <c r="M3482" s="156"/>
      <c r="T3482" s="157"/>
      <c r="AT3482" s="153" t="s">
        <v>194</v>
      </c>
      <c r="AU3482" s="153" t="s">
        <v>82</v>
      </c>
      <c r="AV3482" s="12" t="s">
        <v>9</v>
      </c>
      <c r="AW3482" s="12" t="s">
        <v>35</v>
      </c>
      <c r="AX3482" s="12" t="s">
        <v>74</v>
      </c>
      <c r="AY3482" s="153" t="s">
        <v>181</v>
      </c>
    </row>
    <row r="3483" spans="2:65" s="13" customFormat="1" ht="11.25">
      <c r="B3483" s="158"/>
      <c r="D3483" s="146" t="s">
        <v>194</v>
      </c>
      <c r="E3483" s="159" t="s">
        <v>3</v>
      </c>
      <c r="F3483" s="160" t="s">
        <v>3509</v>
      </c>
      <c r="H3483" s="161">
        <v>19.559999999999999</v>
      </c>
      <c r="I3483" s="162"/>
      <c r="L3483" s="158"/>
      <c r="M3483" s="163"/>
      <c r="T3483" s="164"/>
      <c r="AT3483" s="159" t="s">
        <v>194</v>
      </c>
      <c r="AU3483" s="159" t="s">
        <v>82</v>
      </c>
      <c r="AV3483" s="13" t="s">
        <v>82</v>
      </c>
      <c r="AW3483" s="13" t="s">
        <v>35</v>
      </c>
      <c r="AX3483" s="13" t="s">
        <v>74</v>
      </c>
      <c r="AY3483" s="159" t="s">
        <v>181</v>
      </c>
    </row>
    <row r="3484" spans="2:65" s="12" customFormat="1" ht="11.25">
      <c r="B3484" s="152"/>
      <c r="D3484" s="146" t="s">
        <v>194</v>
      </c>
      <c r="E3484" s="153" t="s">
        <v>3</v>
      </c>
      <c r="F3484" s="154" t="s">
        <v>3510</v>
      </c>
      <c r="H3484" s="153" t="s">
        <v>3</v>
      </c>
      <c r="I3484" s="155"/>
      <c r="L3484" s="152"/>
      <c r="M3484" s="156"/>
      <c r="T3484" s="157"/>
      <c r="AT3484" s="153" t="s">
        <v>194</v>
      </c>
      <c r="AU3484" s="153" t="s">
        <v>82</v>
      </c>
      <c r="AV3484" s="12" t="s">
        <v>9</v>
      </c>
      <c r="AW3484" s="12" t="s">
        <v>35</v>
      </c>
      <c r="AX3484" s="12" t="s">
        <v>74</v>
      </c>
      <c r="AY3484" s="153" t="s">
        <v>181</v>
      </c>
    </row>
    <row r="3485" spans="2:65" s="12" customFormat="1" ht="11.25">
      <c r="B3485" s="152"/>
      <c r="D3485" s="146" t="s">
        <v>194</v>
      </c>
      <c r="E3485" s="153" t="s">
        <v>3</v>
      </c>
      <c r="F3485" s="154" t="s">
        <v>3511</v>
      </c>
      <c r="H3485" s="153" t="s">
        <v>3</v>
      </c>
      <c r="I3485" s="155"/>
      <c r="L3485" s="152"/>
      <c r="M3485" s="156"/>
      <c r="T3485" s="157"/>
      <c r="AT3485" s="153" t="s">
        <v>194</v>
      </c>
      <c r="AU3485" s="153" t="s">
        <v>82</v>
      </c>
      <c r="AV3485" s="12" t="s">
        <v>9</v>
      </c>
      <c r="AW3485" s="12" t="s">
        <v>35</v>
      </c>
      <c r="AX3485" s="12" t="s">
        <v>74</v>
      </c>
      <c r="AY3485" s="153" t="s">
        <v>181</v>
      </c>
    </row>
    <row r="3486" spans="2:65" s="13" customFormat="1" ht="11.25">
      <c r="B3486" s="158"/>
      <c r="D3486" s="146" t="s">
        <v>194</v>
      </c>
      <c r="E3486" s="159" t="s">
        <v>3</v>
      </c>
      <c r="F3486" s="160" t="s">
        <v>3512</v>
      </c>
      <c r="H3486" s="161">
        <v>5.4</v>
      </c>
      <c r="I3486" s="162"/>
      <c r="L3486" s="158"/>
      <c r="M3486" s="163"/>
      <c r="T3486" s="164"/>
      <c r="AT3486" s="159" t="s">
        <v>194</v>
      </c>
      <c r="AU3486" s="159" t="s">
        <v>82</v>
      </c>
      <c r="AV3486" s="13" t="s">
        <v>82</v>
      </c>
      <c r="AW3486" s="13" t="s">
        <v>35</v>
      </c>
      <c r="AX3486" s="13" t="s">
        <v>74</v>
      </c>
      <c r="AY3486" s="159" t="s">
        <v>181</v>
      </c>
    </row>
    <row r="3487" spans="2:65" s="13" customFormat="1" ht="11.25">
      <c r="B3487" s="158"/>
      <c r="D3487" s="146" t="s">
        <v>194</v>
      </c>
      <c r="E3487" s="159" t="s">
        <v>3</v>
      </c>
      <c r="F3487" s="160" t="s">
        <v>3513</v>
      </c>
      <c r="H3487" s="161">
        <v>8.1</v>
      </c>
      <c r="I3487" s="162"/>
      <c r="L3487" s="158"/>
      <c r="M3487" s="163"/>
      <c r="T3487" s="164"/>
      <c r="AT3487" s="159" t="s">
        <v>194</v>
      </c>
      <c r="AU3487" s="159" t="s">
        <v>82</v>
      </c>
      <c r="AV3487" s="13" t="s">
        <v>82</v>
      </c>
      <c r="AW3487" s="13" t="s">
        <v>35</v>
      </c>
      <c r="AX3487" s="13" t="s">
        <v>74</v>
      </c>
      <c r="AY3487" s="159" t="s">
        <v>181</v>
      </c>
    </row>
    <row r="3488" spans="2:65" s="15" customFormat="1" ht="11.25">
      <c r="B3488" s="182"/>
      <c r="D3488" s="146" t="s">
        <v>194</v>
      </c>
      <c r="E3488" s="183" t="s">
        <v>3</v>
      </c>
      <c r="F3488" s="184" t="s">
        <v>595</v>
      </c>
      <c r="H3488" s="185">
        <v>33.06</v>
      </c>
      <c r="I3488" s="186"/>
      <c r="L3488" s="182"/>
      <c r="M3488" s="187"/>
      <c r="T3488" s="188"/>
      <c r="AT3488" s="183" t="s">
        <v>194</v>
      </c>
      <c r="AU3488" s="183" t="s">
        <v>82</v>
      </c>
      <c r="AV3488" s="15" t="s">
        <v>205</v>
      </c>
      <c r="AW3488" s="15" t="s">
        <v>35</v>
      </c>
      <c r="AX3488" s="15" t="s">
        <v>74</v>
      </c>
      <c r="AY3488" s="183" t="s">
        <v>181</v>
      </c>
    </row>
    <row r="3489" spans="2:65" s="14" customFormat="1" ht="11.25">
      <c r="B3489" s="165"/>
      <c r="D3489" s="146" t="s">
        <v>194</v>
      </c>
      <c r="E3489" s="166" t="s">
        <v>3</v>
      </c>
      <c r="F3489" s="167" t="s">
        <v>204</v>
      </c>
      <c r="H3489" s="168">
        <v>33.06</v>
      </c>
      <c r="I3489" s="169"/>
      <c r="L3489" s="165"/>
      <c r="M3489" s="170"/>
      <c r="T3489" s="171"/>
      <c r="AT3489" s="166" t="s">
        <v>194</v>
      </c>
      <c r="AU3489" s="166" t="s">
        <v>82</v>
      </c>
      <c r="AV3489" s="14" t="s">
        <v>188</v>
      </c>
      <c r="AW3489" s="14" t="s">
        <v>35</v>
      </c>
      <c r="AX3489" s="14" t="s">
        <v>9</v>
      </c>
      <c r="AY3489" s="166" t="s">
        <v>181</v>
      </c>
    </row>
    <row r="3490" spans="2:65" s="1" customFormat="1" ht="16.5" customHeight="1">
      <c r="B3490" s="132"/>
      <c r="C3490" s="172" t="s">
        <v>3514</v>
      </c>
      <c r="D3490" s="172" t="s">
        <v>403</v>
      </c>
      <c r="E3490" s="173" t="s">
        <v>3515</v>
      </c>
      <c r="F3490" s="174" t="s">
        <v>3516</v>
      </c>
      <c r="G3490" s="175" t="s">
        <v>980</v>
      </c>
      <c r="H3490" s="176">
        <v>132.24</v>
      </c>
      <c r="I3490" s="177"/>
      <c r="J3490" s="178">
        <f>ROUND(I3490*H3490,0)</f>
        <v>0</v>
      </c>
      <c r="K3490" s="174" t="s">
        <v>187</v>
      </c>
      <c r="L3490" s="179"/>
      <c r="M3490" s="180" t="s">
        <v>3</v>
      </c>
      <c r="N3490" s="181" t="s">
        <v>45</v>
      </c>
      <c r="P3490" s="142">
        <f>O3490*H3490</f>
        <v>0</v>
      </c>
      <c r="Q3490" s="142">
        <v>4.4999999999999999E-4</v>
      </c>
      <c r="R3490" s="142">
        <f>Q3490*H3490</f>
        <v>5.9508000000000005E-2</v>
      </c>
      <c r="S3490" s="142">
        <v>0</v>
      </c>
      <c r="T3490" s="143">
        <f>S3490*H3490</f>
        <v>0</v>
      </c>
      <c r="AR3490" s="144" t="s">
        <v>446</v>
      </c>
      <c r="AT3490" s="144" t="s">
        <v>403</v>
      </c>
      <c r="AU3490" s="144" t="s">
        <v>82</v>
      </c>
      <c r="AY3490" s="18" t="s">
        <v>181</v>
      </c>
      <c r="BE3490" s="145">
        <f>IF(N3490="základní",J3490,0)</f>
        <v>0</v>
      </c>
      <c r="BF3490" s="145">
        <f>IF(N3490="snížená",J3490,0)</f>
        <v>0</v>
      </c>
      <c r="BG3490" s="145">
        <f>IF(N3490="zákl. přenesená",J3490,0)</f>
        <v>0</v>
      </c>
      <c r="BH3490" s="145">
        <f>IF(N3490="sníž. přenesená",J3490,0)</f>
        <v>0</v>
      </c>
      <c r="BI3490" s="145">
        <f>IF(N3490="nulová",J3490,0)</f>
        <v>0</v>
      </c>
      <c r="BJ3490" s="18" t="s">
        <v>9</v>
      </c>
      <c r="BK3490" s="145">
        <f>ROUND(I3490*H3490,0)</f>
        <v>0</v>
      </c>
      <c r="BL3490" s="18" t="s">
        <v>333</v>
      </c>
      <c r="BM3490" s="144" t="s">
        <v>3517</v>
      </c>
    </row>
    <row r="3491" spans="2:65" s="1" customFormat="1" ht="11.25">
      <c r="B3491" s="33"/>
      <c r="D3491" s="146" t="s">
        <v>190</v>
      </c>
      <c r="F3491" s="147" t="s">
        <v>3516</v>
      </c>
      <c r="I3491" s="148"/>
      <c r="L3491" s="33"/>
      <c r="M3491" s="149"/>
      <c r="T3491" s="54"/>
      <c r="AT3491" s="18" t="s">
        <v>190</v>
      </c>
      <c r="AU3491" s="18" t="s">
        <v>82</v>
      </c>
    </row>
    <row r="3492" spans="2:65" s="13" customFormat="1" ht="11.25">
      <c r="B3492" s="158"/>
      <c r="D3492" s="146" t="s">
        <v>194</v>
      </c>
      <c r="E3492" s="159" t="s">
        <v>3</v>
      </c>
      <c r="F3492" s="160" t="s">
        <v>3518</v>
      </c>
      <c r="H3492" s="161">
        <v>132.24</v>
      </c>
      <c r="I3492" s="162"/>
      <c r="L3492" s="158"/>
      <c r="M3492" s="163"/>
      <c r="T3492" s="164"/>
      <c r="AT3492" s="159" t="s">
        <v>194</v>
      </c>
      <c r="AU3492" s="159" t="s">
        <v>82</v>
      </c>
      <c r="AV3492" s="13" t="s">
        <v>82</v>
      </c>
      <c r="AW3492" s="13" t="s">
        <v>35</v>
      </c>
      <c r="AX3492" s="13" t="s">
        <v>9</v>
      </c>
      <c r="AY3492" s="159" t="s">
        <v>181</v>
      </c>
    </row>
    <row r="3493" spans="2:65" s="1" customFormat="1" ht="16.5" customHeight="1">
      <c r="B3493" s="132"/>
      <c r="C3493" s="133" t="s">
        <v>3519</v>
      </c>
      <c r="D3493" s="133" t="s">
        <v>183</v>
      </c>
      <c r="E3493" s="134" t="s">
        <v>3520</v>
      </c>
      <c r="F3493" s="135" t="s">
        <v>3521</v>
      </c>
      <c r="G3493" s="136" t="s">
        <v>186</v>
      </c>
      <c r="H3493" s="137">
        <v>34.9</v>
      </c>
      <c r="I3493" s="138"/>
      <c r="J3493" s="139">
        <f>ROUND(I3493*H3493,0)</f>
        <v>0</v>
      </c>
      <c r="K3493" s="135" t="s">
        <v>187</v>
      </c>
      <c r="L3493" s="33"/>
      <c r="M3493" s="140" t="s">
        <v>3</v>
      </c>
      <c r="N3493" s="141" t="s">
        <v>45</v>
      </c>
      <c r="P3493" s="142">
        <f>O3493*H3493</f>
        <v>0</v>
      </c>
      <c r="Q3493" s="142">
        <v>0</v>
      </c>
      <c r="R3493" s="142">
        <f>Q3493*H3493</f>
        <v>0</v>
      </c>
      <c r="S3493" s="142">
        <v>0.13950000000000001</v>
      </c>
      <c r="T3493" s="143">
        <f>S3493*H3493</f>
        <v>4.8685499999999999</v>
      </c>
      <c r="AR3493" s="144" t="s">
        <v>333</v>
      </c>
      <c r="AT3493" s="144" t="s">
        <v>183</v>
      </c>
      <c r="AU3493" s="144" t="s">
        <v>82</v>
      </c>
      <c r="AY3493" s="18" t="s">
        <v>181</v>
      </c>
      <c r="BE3493" s="145">
        <f>IF(N3493="základní",J3493,0)</f>
        <v>0</v>
      </c>
      <c r="BF3493" s="145">
        <f>IF(N3493="snížená",J3493,0)</f>
        <v>0</v>
      </c>
      <c r="BG3493" s="145">
        <f>IF(N3493="zákl. přenesená",J3493,0)</f>
        <v>0</v>
      </c>
      <c r="BH3493" s="145">
        <f>IF(N3493="sníž. přenesená",J3493,0)</f>
        <v>0</v>
      </c>
      <c r="BI3493" s="145">
        <f>IF(N3493="nulová",J3493,0)</f>
        <v>0</v>
      </c>
      <c r="BJ3493" s="18" t="s">
        <v>9</v>
      </c>
      <c r="BK3493" s="145">
        <f>ROUND(I3493*H3493,0)</f>
        <v>0</v>
      </c>
      <c r="BL3493" s="18" t="s">
        <v>333</v>
      </c>
      <c r="BM3493" s="144" t="s">
        <v>3522</v>
      </c>
    </row>
    <row r="3494" spans="2:65" s="1" customFormat="1" ht="11.25">
      <c r="B3494" s="33"/>
      <c r="D3494" s="146" t="s">
        <v>190</v>
      </c>
      <c r="F3494" s="147" t="s">
        <v>3523</v>
      </c>
      <c r="I3494" s="148"/>
      <c r="L3494" s="33"/>
      <c r="M3494" s="149"/>
      <c r="T3494" s="54"/>
      <c r="AT3494" s="18" t="s">
        <v>190</v>
      </c>
      <c r="AU3494" s="18" t="s">
        <v>82</v>
      </c>
    </row>
    <row r="3495" spans="2:65" s="1" customFormat="1" ht="11.25">
      <c r="B3495" s="33"/>
      <c r="D3495" s="150" t="s">
        <v>192</v>
      </c>
      <c r="F3495" s="151" t="s">
        <v>3524</v>
      </c>
      <c r="I3495" s="148"/>
      <c r="L3495" s="33"/>
      <c r="M3495" s="149"/>
      <c r="T3495" s="54"/>
      <c r="AT3495" s="18" t="s">
        <v>192</v>
      </c>
      <c r="AU3495" s="18" t="s">
        <v>82</v>
      </c>
    </row>
    <row r="3496" spans="2:65" s="12" customFormat="1" ht="11.25">
      <c r="B3496" s="152"/>
      <c r="D3496" s="146" t="s">
        <v>194</v>
      </c>
      <c r="E3496" s="153" t="s">
        <v>3</v>
      </c>
      <c r="F3496" s="154" t="s">
        <v>244</v>
      </c>
      <c r="H3496" s="153" t="s">
        <v>3</v>
      </c>
      <c r="I3496" s="155"/>
      <c r="L3496" s="152"/>
      <c r="M3496" s="156"/>
      <c r="T3496" s="157"/>
      <c r="AT3496" s="153" t="s">
        <v>194</v>
      </c>
      <c r="AU3496" s="153" t="s">
        <v>82</v>
      </c>
      <c r="AV3496" s="12" t="s">
        <v>9</v>
      </c>
      <c r="AW3496" s="12" t="s">
        <v>35</v>
      </c>
      <c r="AX3496" s="12" t="s">
        <v>74</v>
      </c>
      <c r="AY3496" s="153" t="s">
        <v>181</v>
      </c>
    </row>
    <row r="3497" spans="2:65" s="13" customFormat="1" ht="11.25">
      <c r="B3497" s="158"/>
      <c r="D3497" s="146" t="s">
        <v>194</v>
      </c>
      <c r="E3497" s="159" t="s">
        <v>3</v>
      </c>
      <c r="F3497" s="160" t="s">
        <v>3525</v>
      </c>
      <c r="H3497" s="161">
        <v>34.9</v>
      </c>
      <c r="I3497" s="162"/>
      <c r="L3497" s="158"/>
      <c r="M3497" s="163"/>
      <c r="T3497" s="164"/>
      <c r="AT3497" s="159" t="s">
        <v>194</v>
      </c>
      <c r="AU3497" s="159" t="s">
        <v>82</v>
      </c>
      <c r="AV3497" s="13" t="s">
        <v>82</v>
      </c>
      <c r="AW3497" s="13" t="s">
        <v>35</v>
      </c>
      <c r="AX3497" s="13" t="s">
        <v>9</v>
      </c>
      <c r="AY3497" s="159" t="s">
        <v>181</v>
      </c>
    </row>
    <row r="3498" spans="2:65" s="1" customFormat="1" ht="16.5" customHeight="1">
      <c r="B3498" s="132"/>
      <c r="C3498" s="133" t="s">
        <v>3526</v>
      </c>
      <c r="D3498" s="133" t="s">
        <v>183</v>
      </c>
      <c r="E3498" s="134" t="s">
        <v>3527</v>
      </c>
      <c r="F3498" s="135" t="s">
        <v>3528</v>
      </c>
      <c r="G3498" s="136" t="s">
        <v>186</v>
      </c>
      <c r="H3498" s="137">
        <v>49.31</v>
      </c>
      <c r="I3498" s="138"/>
      <c r="J3498" s="139">
        <f>ROUND(I3498*H3498,0)</f>
        <v>0</v>
      </c>
      <c r="K3498" s="135" t="s">
        <v>187</v>
      </c>
      <c r="L3498" s="33"/>
      <c r="M3498" s="140" t="s">
        <v>3</v>
      </c>
      <c r="N3498" s="141" t="s">
        <v>45</v>
      </c>
      <c r="P3498" s="142">
        <f>O3498*H3498</f>
        <v>0</v>
      </c>
      <c r="Q3498" s="142">
        <v>6.3E-3</v>
      </c>
      <c r="R3498" s="142">
        <f>Q3498*H3498</f>
        <v>0.31065300000000001</v>
      </c>
      <c r="S3498" s="142">
        <v>0</v>
      </c>
      <c r="T3498" s="143">
        <f>S3498*H3498</f>
        <v>0</v>
      </c>
      <c r="AR3498" s="144" t="s">
        <v>333</v>
      </c>
      <c r="AT3498" s="144" t="s">
        <v>183</v>
      </c>
      <c r="AU3498" s="144" t="s">
        <v>82</v>
      </c>
      <c r="AY3498" s="18" t="s">
        <v>181</v>
      </c>
      <c r="BE3498" s="145">
        <f>IF(N3498="základní",J3498,0)</f>
        <v>0</v>
      </c>
      <c r="BF3498" s="145">
        <f>IF(N3498="snížená",J3498,0)</f>
        <v>0</v>
      </c>
      <c r="BG3498" s="145">
        <f>IF(N3498="zákl. přenesená",J3498,0)</f>
        <v>0</v>
      </c>
      <c r="BH3498" s="145">
        <f>IF(N3498="sníž. přenesená",J3498,0)</f>
        <v>0</v>
      </c>
      <c r="BI3498" s="145">
        <f>IF(N3498="nulová",J3498,0)</f>
        <v>0</v>
      </c>
      <c r="BJ3498" s="18" t="s">
        <v>9</v>
      </c>
      <c r="BK3498" s="145">
        <f>ROUND(I3498*H3498,0)</f>
        <v>0</v>
      </c>
      <c r="BL3498" s="18" t="s">
        <v>333</v>
      </c>
      <c r="BM3498" s="144" t="s">
        <v>3529</v>
      </c>
    </row>
    <row r="3499" spans="2:65" s="1" customFormat="1" ht="11.25">
      <c r="B3499" s="33"/>
      <c r="D3499" s="146" t="s">
        <v>190</v>
      </c>
      <c r="F3499" s="147" t="s">
        <v>3530</v>
      </c>
      <c r="I3499" s="148"/>
      <c r="L3499" s="33"/>
      <c r="M3499" s="149"/>
      <c r="T3499" s="54"/>
      <c r="AT3499" s="18" t="s">
        <v>190</v>
      </c>
      <c r="AU3499" s="18" t="s">
        <v>82</v>
      </c>
    </row>
    <row r="3500" spans="2:65" s="1" customFormat="1" ht="11.25">
      <c r="B3500" s="33"/>
      <c r="D3500" s="150" t="s">
        <v>192</v>
      </c>
      <c r="F3500" s="151" t="s">
        <v>3531</v>
      </c>
      <c r="I3500" s="148"/>
      <c r="L3500" s="33"/>
      <c r="M3500" s="149"/>
      <c r="T3500" s="54"/>
      <c r="AT3500" s="18" t="s">
        <v>192</v>
      </c>
      <c r="AU3500" s="18" t="s">
        <v>82</v>
      </c>
    </row>
    <row r="3501" spans="2:65" s="12" customFormat="1" ht="11.25">
      <c r="B3501" s="152"/>
      <c r="D3501" s="146" t="s">
        <v>194</v>
      </c>
      <c r="E3501" s="153" t="s">
        <v>3</v>
      </c>
      <c r="F3501" s="154" t="s">
        <v>2091</v>
      </c>
      <c r="H3501" s="153" t="s">
        <v>3</v>
      </c>
      <c r="I3501" s="155"/>
      <c r="L3501" s="152"/>
      <c r="M3501" s="156"/>
      <c r="T3501" s="157"/>
      <c r="AT3501" s="153" t="s">
        <v>194</v>
      </c>
      <c r="AU3501" s="153" t="s">
        <v>82</v>
      </c>
      <c r="AV3501" s="12" t="s">
        <v>9</v>
      </c>
      <c r="AW3501" s="12" t="s">
        <v>35</v>
      </c>
      <c r="AX3501" s="12" t="s">
        <v>74</v>
      </c>
      <c r="AY3501" s="153" t="s">
        <v>181</v>
      </c>
    </row>
    <row r="3502" spans="2:65" s="13" customFormat="1" ht="11.25">
      <c r="B3502" s="158"/>
      <c r="D3502" s="146" t="s">
        <v>194</v>
      </c>
      <c r="E3502" s="159" t="s">
        <v>3</v>
      </c>
      <c r="F3502" s="160" t="s">
        <v>3532</v>
      </c>
      <c r="H3502" s="161">
        <v>33.5</v>
      </c>
      <c r="I3502" s="162"/>
      <c r="L3502" s="158"/>
      <c r="M3502" s="163"/>
      <c r="T3502" s="164"/>
      <c r="AT3502" s="159" t="s">
        <v>194</v>
      </c>
      <c r="AU3502" s="159" t="s">
        <v>82</v>
      </c>
      <c r="AV3502" s="13" t="s">
        <v>82</v>
      </c>
      <c r="AW3502" s="13" t="s">
        <v>35</v>
      </c>
      <c r="AX3502" s="13" t="s">
        <v>74</v>
      </c>
      <c r="AY3502" s="159" t="s">
        <v>181</v>
      </c>
    </row>
    <row r="3503" spans="2:65" s="13" customFormat="1" ht="11.25">
      <c r="B3503" s="158"/>
      <c r="D3503" s="146" t="s">
        <v>194</v>
      </c>
      <c r="E3503" s="159" t="s">
        <v>3</v>
      </c>
      <c r="F3503" s="160" t="s">
        <v>3533</v>
      </c>
      <c r="H3503" s="161">
        <v>12.5</v>
      </c>
      <c r="I3503" s="162"/>
      <c r="L3503" s="158"/>
      <c r="M3503" s="163"/>
      <c r="T3503" s="164"/>
      <c r="AT3503" s="159" t="s">
        <v>194</v>
      </c>
      <c r="AU3503" s="159" t="s">
        <v>82</v>
      </c>
      <c r="AV3503" s="13" t="s">
        <v>82</v>
      </c>
      <c r="AW3503" s="13" t="s">
        <v>35</v>
      </c>
      <c r="AX3503" s="13" t="s">
        <v>74</v>
      </c>
      <c r="AY3503" s="159" t="s">
        <v>181</v>
      </c>
    </row>
    <row r="3504" spans="2:65" s="13" customFormat="1" ht="11.25">
      <c r="B3504" s="158"/>
      <c r="D3504" s="146" t="s">
        <v>194</v>
      </c>
      <c r="E3504" s="159" t="s">
        <v>3</v>
      </c>
      <c r="F3504" s="160" t="s">
        <v>3534</v>
      </c>
      <c r="H3504" s="161">
        <v>8</v>
      </c>
      <c r="I3504" s="162"/>
      <c r="L3504" s="158"/>
      <c r="M3504" s="163"/>
      <c r="T3504" s="164"/>
      <c r="AT3504" s="159" t="s">
        <v>194</v>
      </c>
      <c r="AU3504" s="159" t="s">
        <v>82</v>
      </c>
      <c r="AV3504" s="13" t="s">
        <v>82</v>
      </c>
      <c r="AW3504" s="13" t="s">
        <v>35</v>
      </c>
      <c r="AX3504" s="13" t="s">
        <v>74</v>
      </c>
      <c r="AY3504" s="159" t="s">
        <v>181</v>
      </c>
    </row>
    <row r="3505" spans="2:65" s="13" customFormat="1" ht="11.25">
      <c r="B3505" s="158"/>
      <c r="D3505" s="146" t="s">
        <v>194</v>
      </c>
      <c r="E3505" s="159" t="s">
        <v>3</v>
      </c>
      <c r="F3505" s="160" t="s">
        <v>3535</v>
      </c>
      <c r="H3505" s="161">
        <v>4.8</v>
      </c>
      <c r="I3505" s="162"/>
      <c r="L3505" s="158"/>
      <c r="M3505" s="163"/>
      <c r="T3505" s="164"/>
      <c r="AT3505" s="159" t="s">
        <v>194</v>
      </c>
      <c r="AU3505" s="159" t="s">
        <v>82</v>
      </c>
      <c r="AV3505" s="13" t="s">
        <v>82</v>
      </c>
      <c r="AW3505" s="13" t="s">
        <v>35</v>
      </c>
      <c r="AX3505" s="13" t="s">
        <v>74</v>
      </c>
      <c r="AY3505" s="159" t="s">
        <v>181</v>
      </c>
    </row>
    <row r="3506" spans="2:65" s="13" customFormat="1" ht="11.25">
      <c r="B3506" s="158"/>
      <c r="D3506" s="146" t="s">
        <v>194</v>
      </c>
      <c r="E3506" s="159" t="s">
        <v>3</v>
      </c>
      <c r="F3506" s="160" t="s">
        <v>3536</v>
      </c>
      <c r="H3506" s="161">
        <v>5.2</v>
      </c>
      <c r="I3506" s="162"/>
      <c r="L3506" s="158"/>
      <c r="M3506" s="163"/>
      <c r="T3506" s="164"/>
      <c r="AT3506" s="159" t="s">
        <v>194</v>
      </c>
      <c r="AU3506" s="159" t="s">
        <v>82</v>
      </c>
      <c r="AV3506" s="13" t="s">
        <v>82</v>
      </c>
      <c r="AW3506" s="13" t="s">
        <v>35</v>
      </c>
      <c r="AX3506" s="13" t="s">
        <v>74</v>
      </c>
      <c r="AY3506" s="159" t="s">
        <v>181</v>
      </c>
    </row>
    <row r="3507" spans="2:65" s="13" customFormat="1" ht="11.25">
      <c r="B3507" s="158"/>
      <c r="D3507" s="146" t="s">
        <v>194</v>
      </c>
      <c r="E3507" s="159" t="s">
        <v>3</v>
      </c>
      <c r="F3507" s="160" t="s">
        <v>3537</v>
      </c>
      <c r="H3507" s="161">
        <v>4.4000000000000004</v>
      </c>
      <c r="I3507" s="162"/>
      <c r="L3507" s="158"/>
      <c r="M3507" s="163"/>
      <c r="T3507" s="164"/>
      <c r="AT3507" s="159" t="s">
        <v>194</v>
      </c>
      <c r="AU3507" s="159" t="s">
        <v>82</v>
      </c>
      <c r="AV3507" s="13" t="s">
        <v>82</v>
      </c>
      <c r="AW3507" s="13" t="s">
        <v>35</v>
      </c>
      <c r="AX3507" s="13" t="s">
        <v>74</v>
      </c>
      <c r="AY3507" s="159" t="s">
        <v>181</v>
      </c>
    </row>
    <row r="3508" spans="2:65" s="13" customFormat="1" ht="11.25">
      <c r="B3508" s="158"/>
      <c r="D3508" s="146" t="s">
        <v>194</v>
      </c>
      <c r="E3508" s="159" t="s">
        <v>3</v>
      </c>
      <c r="F3508" s="160" t="s">
        <v>3538</v>
      </c>
      <c r="H3508" s="161">
        <v>16.399999999999999</v>
      </c>
      <c r="I3508" s="162"/>
      <c r="L3508" s="158"/>
      <c r="M3508" s="163"/>
      <c r="T3508" s="164"/>
      <c r="AT3508" s="159" t="s">
        <v>194</v>
      </c>
      <c r="AU3508" s="159" t="s">
        <v>82</v>
      </c>
      <c r="AV3508" s="13" t="s">
        <v>82</v>
      </c>
      <c r="AW3508" s="13" t="s">
        <v>35</v>
      </c>
      <c r="AX3508" s="13" t="s">
        <v>74</v>
      </c>
      <c r="AY3508" s="159" t="s">
        <v>181</v>
      </c>
    </row>
    <row r="3509" spans="2:65" s="15" customFormat="1" ht="11.25">
      <c r="B3509" s="182"/>
      <c r="D3509" s="146" t="s">
        <v>194</v>
      </c>
      <c r="E3509" s="183" t="s">
        <v>3</v>
      </c>
      <c r="F3509" s="184" t="s">
        <v>595</v>
      </c>
      <c r="H3509" s="185">
        <v>84.800000000000011</v>
      </c>
      <c r="I3509" s="186"/>
      <c r="L3509" s="182"/>
      <c r="M3509" s="187"/>
      <c r="T3509" s="188"/>
      <c r="AT3509" s="183" t="s">
        <v>194</v>
      </c>
      <c r="AU3509" s="183" t="s">
        <v>82</v>
      </c>
      <c r="AV3509" s="15" t="s">
        <v>205</v>
      </c>
      <c r="AW3509" s="15" t="s">
        <v>35</v>
      </c>
      <c r="AX3509" s="15" t="s">
        <v>74</v>
      </c>
      <c r="AY3509" s="183" t="s">
        <v>181</v>
      </c>
    </row>
    <row r="3510" spans="2:65" s="12" customFormat="1" ht="11.25">
      <c r="B3510" s="152"/>
      <c r="D3510" s="146" t="s">
        <v>194</v>
      </c>
      <c r="E3510" s="153" t="s">
        <v>3</v>
      </c>
      <c r="F3510" s="154" t="s">
        <v>3465</v>
      </c>
      <c r="H3510" s="153" t="s">
        <v>3</v>
      </c>
      <c r="I3510" s="155"/>
      <c r="L3510" s="152"/>
      <c r="M3510" s="156"/>
      <c r="T3510" s="157"/>
      <c r="AT3510" s="153" t="s">
        <v>194</v>
      </c>
      <c r="AU3510" s="153" t="s">
        <v>82</v>
      </c>
      <c r="AV3510" s="12" t="s">
        <v>9</v>
      </c>
      <c r="AW3510" s="12" t="s">
        <v>35</v>
      </c>
      <c r="AX3510" s="12" t="s">
        <v>74</v>
      </c>
      <c r="AY3510" s="153" t="s">
        <v>181</v>
      </c>
    </row>
    <row r="3511" spans="2:65" s="13" customFormat="1" ht="11.25">
      <c r="B3511" s="158"/>
      <c r="D3511" s="146" t="s">
        <v>194</v>
      </c>
      <c r="E3511" s="159" t="s">
        <v>3</v>
      </c>
      <c r="F3511" s="160" t="s">
        <v>3466</v>
      </c>
      <c r="H3511" s="161">
        <v>-35.49</v>
      </c>
      <c r="I3511" s="162"/>
      <c r="L3511" s="158"/>
      <c r="M3511" s="163"/>
      <c r="T3511" s="164"/>
      <c r="AT3511" s="159" t="s">
        <v>194</v>
      </c>
      <c r="AU3511" s="159" t="s">
        <v>82</v>
      </c>
      <c r="AV3511" s="13" t="s">
        <v>82</v>
      </c>
      <c r="AW3511" s="13" t="s">
        <v>35</v>
      </c>
      <c r="AX3511" s="13" t="s">
        <v>74</v>
      </c>
      <c r="AY3511" s="159" t="s">
        <v>181</v>
      </c>
    </row>
    <row r="3512" spans="2:65" s="14" customFormat="1" ht="11.25">
      <c r="B3512" s="165"/>
      <c r="D3512" s="146" t="s">
        <v>194</v>
      </c>
      <c r="E3512" s="166" t="s">
        <v>3</v>
      </c>
      <c r="F3512" s="167" t="s">
        <v>204</v>
      </c>
      <c r="H3512" s="168">
        <v>49.310000000000009</v>
      </c>
      <c r="I3512" s="169"/>
      <c r="L3512" s="165"/>
      <c r="M3512" s="170"/>
      <c r="T3512" s="171"/>
      <c r="AT3512" s="166" t="s">
        <v>194</v>
      </c>
      <c r="AU3512" s="166" t="s">
        <v>82</v>
      </c>
      <c r="AV3512" s="14" t="s">
        <v>188</v>
      </c>
      <c r="AW3512" s="14" t="s">
        <v>35</v>
      </c>
      <c r="AX3512" s="14" t="s">
        <v>9</v>
      </c>
      <c r="AY3512" s="166" t="s">
        <v>181</v>
      </c>
    </row>
    <row r="3513" spans="2:65" s="1" customFormat="1" ht="21.75" customHeight="1">
      <c r="B3513" s="132"/>
      <c r="C3513" s="172" t="s">
        <v>3539</v>
      </c>
      <c r="D3513" s="172" t="s">
        <v>403</v>
      </c>
      <c r="E3513" s="173" t="s">
        <v>3540</v>
      </c>
      <c r="F3513" s="174" t="s">
        <v>3541</v>
      </c>
      <c r="G3513" s="175" t="s">
        <v>186</v>
      </c>
      <c r="H3513" s="176">
        <v>54.241</v>
      </c>
      <c r="I3513" s="177"/>
      <c r="J3513" s="178">
        <f>ROUND(I3513*H3513,0)</f>
        <v>0</v>
      </c>
      <c r="K3513" s="174" t="s">
        <v>187</v>
      </c>
      <c r="L3513" s="179"/>
      <c r="M3513" s="180" t="s">
        <v>3</v>
      </c>
      <c r="N3513" s="181" t="s">
        <v>45</v>
      </c>
      <c r="P3513" s="142">
        <f>O3513*H3513</f>
        <v>0</v>
      </c>
      <c r="Q3513" s="142">
        <v>1.9199999999999998E-2</v>
      </c>
      <c r="R3513" s="142">
        <f>Q3513*H3513</f>
        <v>1.0414272</v>
      </c>
      <c r="S3513" s="142">
        <v>0</v>
      </c>
      <c r="T3513" s="143">
        <f>S3513*H3513</f>
        <v>0</v>
      </c>
      <c r="AR3513" s="144" t="s">
        <v>446</v>
      </c>
      <c r="AT3513" s="144" t="s">
        <v>403</v>
      </c>
      <c r="AU3513" s="144" t="s">
        <v>82</v>
      </c>
      <c r="AY3513" s="18" t="s">
        <v>181</v>
      </c>
      <c r="BE3513" s="145">
        <f>IF(N3513="základní",J3513,0)</f>
        <v>0</v>
      </c>
      <c r="BF3513" s="145">
        <f>IF(N3513="snížená",J3513,0)</f>
        <v>0</v>
      </c>
      <c r="BG3513" s="145">
        <f>IF(N3513="zákl. přenesená",J3513,0)</f>
        <v>0</v>
      </c>
      <c r="BH3513" s="145">
        <f>IF(N3513="sníž. přenesená",J3513,0)</f>
        <v>0</v>
      </c>
      <c r="BI3513" s="145">
        <f>IF(N3513="nulová",J3513,0)</f>
        <v>0</v>
      </c>
      <c r="BJ3513" s="18" t="s">
        <v>9</v>
      </c>
      <c r="BK3513" s="145">
        <f>ROUND(I3513*H3513,0)</f>
        <v>0</v>
      </c>
      <c r="BL3513" s="18" t="s">
        <v>333</v>
      </c>
      <c r="BM3513" s="144" t="s">
        <v>3542</v>
      </c>
    </row>
    <row r="3514" spans="2:65" s="1" customFormat="1" ht="11.25">
      <c r="B3514" s="33"/>
      <c r="D3514" s="146" t="s">
        <v>190</v>
      </c>
      <c r="F3514" s="147" t="s">
        <v>3541</v>
      </c>
      <c r="I3514" s="148"/>
      <c r="L3514" s="33"/>
      <c r="M3514" s="149"/>
      <c r="T3514" s="54"/>
      <c r="AT3514" s="18" t="s">
        <v>190</v>
      </c>
      <c r="AU3514" s="18" t="s">
        <v>82</v>
      </c>
    </row>
    <row r="3515" spans="2:65" s="1" customFormat="1" ht="58.5">
      <c r="B3515" s="33"/>
      <c r="D3515" s="146" t="s">
        <v>698</v>
      </c>
      <c r="F3515" s="189" t="s">
        <v>3543</v>
      </c>
      <c r="I3515" s="148"/>
      <c r="L3515" s="33"/>
      <c r="M3515" s="149"/>
      <c r="T3515" s="54"/>
      <c r="AT3515" s="18" t="s">
        <v>698</v>
      </c>
      <c r="AU3515" s="18" t="s">
        <v>82</v>
      </c>
    </row>
    <row r="3516" spans="2:65" s="13" customFormat="1" ht="11.25">
      <c r="B3516" s="158"/>
      <c r="D3516" s="146" t="s">
        <v>194</v>
      </c>
      <c r="E3516" s="159" t="s">
        <v>3</v>
      </c>
      <c r="F3516" s="160" t="s">
        <v>3544</v>
      </c>
      <c r="H3516" s="161">
        <v>54.241</v>
      </c>
      <c r="I3516" s="162"/>
      <c r="L3516" s="158"/>
      <c r="M3516" s="163"/>
      <c r="T3516" s="164"/>
      <c r="AT3516" s="159" t="s">
        <v>194</v>
      </c>
      <c r="AU3516" s="159" t="s">
        <v>82</v>
      </c>
      <c r="AV3516" s="13" t="s">
        <v>82</v>
      </c>
      <c r="AW3516" s="13" t="s">
        <v>35</v>
      </c>
      <c r="AX3516" s="13" t="s">
        <v>9</v>
      </c>
      <c r="AY3516" s="159" t="s">
        <v>181</v>
      </c>
    </row>
    <row r="3517" spans="2:65" s="1" customFormat="1" ht="16.5" customHeight="1">
      <c r="B3517" s="132"/>
      <c r="C3517" s="133" t="s">
        <v>3545</v>
      </c>
      <c r="D3517" s="133" t="s">
        <v>183</v>
      </c>
      <c r="E3517" s="134" t="s">
        <v>3546</v>
      </c>
      <c r="F3517" s="135" t="s">
        <v>3547</v>
      </c>
      <c r="G3517" s="136" t="s">
        <v>186</v>
      </c>
      <c r="H3517" s="137">
        <v>68.900000000000006</v>
      </c>
      <c r="I3517" s="138"/>
      <c r="J3517" s="139">
        <f>ROUND(I3517*H3517,0)</f>
        <v>0</v>
      </c>
      <c r="K3517" s="135" t="s">
        <v>187</v>
      </c>
      <c r="L3517" s="33"/>
      <c r="M3517" s="140" t="s">
        <v>3</v>
      </c>
      <c r="N3517" s="141" t="s">
        <v>45</v>
      </c>
      <c r="P3517" s="142">
        <f>O3517*H3517</f>
        <v>0</v>
      </c>
      <c r="Q3517" s="142">
        <v>5.4000000000000003E-3</v>
      </c>
      <c r="R3517" s="142">
        <f>Q3517*H3517</f>
        <v>0.37206000000000006</v>
      </c>
      <c r="S3517" s="142">
        <v>0</v>
      </c>
      <c r="T3517" s="143">
        <f>S3517*H3517</f>
        <v>0</v>
      </c>
      <c r="AR3517" s="144" t="s">
        <v>333</v>
      </c>
      <c r="AT3517" s="144" t="s">
        <v>183</v>
      </c>
      <c r="AU3517" s="144" t="s">
        <v>82</v>
      </c>
      <c r="AY3517" s="18" t="s">
        <v>181</v>
      </c>
      <c r="BE3517" s="145">
        <f>IF(N3517="základní",J3517,0)</f>
        <v>0</v>
      </c>
      <c r="BF3517" s="145">
        <f>IF(N3517="snížená",J3517,0)</f>
        <v>0</v>
      </c>
      <c r="BG3517" s="145">
        <f>IF(N3517="zákl. přenesená",J3517,0)</f>
        <v>0</v>
      </c>
      <c r="BH3517" s="145">
        <f>IF(N3517="sníž. přenesená",J3517,0)</f>
        <v>0</v>
      </c>
      <c r="BI3517" s="145">
        <f>IF(N3517="nulová",J3517,0)</f>
        <v>0</v>
      </c>
      <c r="BJ3517" s="18" t="s">
        <v>9</v>
      </c>
      <c r="BK3517" s="145">
        <f>ROUND(I3517*H3517,0)</f>
        <v>0</v>
      </c>
      <c r="BL3517" s="18" t="s">
        <v>333</v>
      </c>
      <c r="BM3517" s="144" t="s">
        <v>3548</v>
      </c>
    </row>
    <row r="3518" spans="2:65" s="1" customFormat="1" ht="11.25">
      <c r="B3518" s="33"/>
      <c r="D3518" s="146" t="s">
        <v>190</v>
      </c>
      <c r="F3518" s="147" t="s">
        <v>3549</v>
      </c>
      <c r="I3518" s="148"/>
      <c r="L3518" s="33"/>
      <c r="M3518" s="149"/>
      <c r="T3518" s="54"/>
      <c r="AT3518" s="18" t="s">
        <v>190</v>
      </c>
      <c r="AU3518" s="18" t="s">
        <v>82</v>
      </c>
    </row>
    <row r="3519" spans="2:65" s="1" customFormat="1" ht="11.25">
      <c r="B3519" s="33"/>
      <c r="D3519" s="150" t="s">
        <v>192</v>
      </c>
      <c r="F3519" s="151" t="s">
        <v>3550</v>
      </c>
      <c r="I3519" s="148"/>
      <c r="L3519" s="33"/>
      <c r="M3519" s="149"/>
      <c r="T3519" s="54"/>
      <c r="AT3519" s="18" t="s">
        <v>192</v>
      </c>
      <c r="AU3519" s="18" t="s">
        <v>82</v>
      </c>
    </row>
    <row r="3520" spans="2:65" s="12" customFormat="1" ht="11.25">
      <c r="B3520" s="152"/>
      <c r="D3520" s="146" t="s">
        <v>194</v>
      </c>
      <c r="E3520" s="153" t="s">
        <v>3</v>
      </c>
      <c r="F3520" s="154" t="s">
        <v>244</v>
      </c>
      <c r="H3520" s="153" t="s">
        <v>3</v>
      </c>
      <c r="I3520" s="155"/>
      <c r="L3520" s="152"/>
      <c r="M3520" s="156"/>
      <c r="T3520" s="157"/>
      <c r="AT3520" s="153" t="s">
        <v>194</v>
      </c>
      <c r="AU3520" s="153" t="s">
        <v>82</v>
      </c>
      <c r="AV3520" s="12" t="s">
        <v>9</v>
      </c>
      <c r="AW3520" s="12" t="s">
        <v>35</v>
      </c>
      <c r="AX3520" s="12" t="s">
        <v>74</v>
      </c>
      <c r="AY3520" s="153" t="s">
        <v>181</v>
      </c>
    </row>
    <row r="3521" spans="2:65" s="13" customFormat="1" ht="11.25">
      <c r="B3521" s="158"/>
      <c r="D3521" s="146" t="s">
        <v>194</v>
      </c>
      <c r="E3521" s="159" t="s">
        <v>3</v>
      </c>
      <c r="F3521" s="160" t="s">
        <v>3551</v>
      </c>
      <c r="H3521" s="161">
        <v>34.9</v>
      </c>
      <c r="I3521" s="162"/>
      <c r="L3521" s="158"/>
      <c r="M3521" s="163"/>
      <c r="T3521" s="164"/>
      <c r="AT3521" s="159" t="s">
        <v>194</v>
      </c>
      <c r="AU3521" s="159" t="s">
        <v>82</v>
      </c>
      <c r="AV3521" s="13" t="s">
        <v>82</v>
      </c>
      <c r="AW3521" s="13" t="s">
        <v>35</v>
      </c>
      <c r="AX3521" s="13" t="s">
        <v>74</v>
      </c>
      <c r="AY3521" s="159" t="s">
        <v>181</v>
      </c>
    </row>
    <row r="3522" spans="2:65" s="13" customFormat="1" ht="11.25">
      <c r="B3522" s="158"/>
      <c r="D3522" s="146" t="s">
        <v>194</v>
      </c>
      <c r="E3522" s="159" t="s">
        <v>3</v>
      </c>
      <c r="F3522" s="160" t="s">
        <v>3552</v>
      </c>
      <c r="H3522" s="161">
        <v>1.7</v>
      </c>
      <c r="I3522" s="162"/>
      <c r="L3522" s="158"/>
      <c r="M3522" s="163"/>
      <c r="T3522" s="164"/>
      <c r="AT3522" s="159" t="s">
        <v>194</v>
      </c>
      <c r="AU3522" s="159" t="s">
        <v>82</v>
      </c>
      <c r="AV3522" s="13" t="s">
        <v>82</v>
      </c>
      <c r="AW3522" s="13" t="s">
        <v>35</v>
      </c>
      <c r="AX3522" s="13" t="s">
        <v>74</v>
      </c>
      <c r="AY3522" s="159" t="s">
        <v>181</v>
      </c>
    </row>
    <row r="3523" spans="2:65" s="13" customFormat="1" ht="11.25">
      <c r="B3523" s="158"/>
      <c r="D3523" s="146" t="s">
        <v>194</v>
      </c>
      <c r="E3523" s="159" t="s">
        <v>3</v>
      </c>
      <c r="F3523" s="160" t="s">
        <v>3553</v>
      </c>
      <c r="H3523" s="161">
        <v>2.2000000000000002</v>
      </c>
      <c r="I3523" s="162"/>
      <c r="L3523" s="158"/>
      <c r="M3523" s="163"/>
      <c r="T3523" s="164"/>
      <c r="AT3523" s="159" t="s">
        <v>194</v>
      </c>
      <c r="AU3523" s="159" t="s">
        <v>82</v>
      </c>
      <c r="AV3523" s="13" t="s">
        <v>82</v>
      </c>
      <c r="AW3523" s="13" t="s">
        <v>35</v>
      </c>
      <c r="AX3523" s="13" t="s">
        <v>74</v>
      </c>
      <c r="AY3523" s="159" t="s">
        <v>181</v>
      </c>
    </row>
    <row r="3524" spans="2:65" s="13" customFormat="1" ht="11.25">
      <c r="B3524" s="158"/>
      <c r="D3524" s="146" t="s">
        <v>194</v>
      </c>
      <c r="E3524" s="159" t="s">
        <v>3</v>
      </c>
      <c r="F3524" s="160" t="s">
        <v>3554</v>
      </c>
      <c r="H3524" s="161">
        <v>1.7</v>
      </c>
      <c r="I3524" s="162"/>
      <c r="L3524" s="158"/>
      <c r="M3524" s="163"/>
      <c r="T3524" s="164"/>
      <c r="AT3524" s="159" t="s">
        <v>194</v>
      </c>
      <c r="AU3524" s="159" t="s">
        <v>82</v>
      </c>
      <c r="AV3524" s="13" t="s">
        <v>82</v>
      </c>
      <c r="AW3524" s="13" t="s">
        <v>35</v>
      </c>
      <c r="AX3524" s="13" t="s">
        <v>74</v>
      </c>
      <c r="AY3524" s="159" t="s">
        <v>181</v>
      </c>
    </row>
    <row r="3525" spans="2:65" s="15" customFormat="1" ht="11.25">
      <c r="B3525" s="182"/>
      <c r="D3525" s="146" t="s">
        <v>194</v>
      </c>
      <c r="E3525" s="183" t="s">
        <v>3</v>
      </c>
      <c r="F3525" s="184" t="s">
        <v>595</v>
      </c>
      <c r="H3525" s="185">
        <v>40.500000000000007</v>
      </c>
      <c r="I3525" s="186"/>
      <c r="L3525" s="182"/>
      <c r="M3525" s="187"/>
      <c r="T3525" s="188"/>
      <c r="AT3525" s="183" t="s">
        <v>194</v>
      </c>
      <c r="AU3525" s="183" t="s">
        <v>82</v>
      </c>
      <c r="AV3525" s="15" t="s">
        <v>205</v>
      </c>
      <c r="AW3525" s="15" t="s">
        <v>35</v>
      </c>
      <c r="AX3525" s="15" t="s">
        <v>74</v>
      </c>
      <c r="AY3525" s="183" t="s">
        <v>181</v>
      </c>
    </row>
    <row r="3526" spans="2:65" s="12" customFormat="1" ht="11.25">
      <c r="B3526" s="152"/>
      <c r="D3526" s="146" t="s">
        <v>194</v>
      </c>
      <c r="E3526" s="153" t="s">
        <v>3</v>
      </c>
      <c r="F3526" s="154" t="s">
        <v>548</v>
      </c>
      <c r="H3526" s="153" t="s">
        <v>3</v>
      </c>
      <c r="I3526" s="155"/>
      <c r="L3526" s="152"/>
      <c r="M3526" s="156"/>
      <c r="T3526" s="157"/>
      <c r="AT3526" s="153" t="s">
        <v>194</v>
      </c>
      <c r="AU3526" s="153" t="s">
        <v>82</v>
      </c>
      <c r="AV3526" s="12" t="s">
        <v>9</v>
      </c>
      <c r="AW3526" s="12" t="s">
        <v>35</v>
      </c>
      <c r="AX3526" s="12" t="s">
        <v>74</v>
      </c>
      <c r="AY3526" s="153" t="s">
        <v>181</v>
      </c>
    </row>
    <row r="3527" spans="2:65" s="13" customFormat="1" ht="11.25">
      <c r="B3527" s="158"/>
      <c r="D3527" s="146" t="s">
        <v>194</v>
      </c>
      <c r="E3527" s="159" t="s">
        <v>3</v>
      </c>
      <c r="F3527" s="160" t="s">
        <v>3555</v>
      </c>
      <c r="H3527" s="161">
        <v>28.4</v>
      </c>
      <c r="I3527" s="162"/>
      <c r="L3527" s="158"/>
      <c r="M3527" s="163"/>
      <c r="T3527" s="164"/>
      <c r="AT3527" s="159" t="s">
        <v>194</v>
      </c>
      <c r="AU3527" s="159" t="s">
        <v>82</v>
      </c>
      <c r="AV3527" s="13" t="s">
        <v>82</v>
      </c>
      <c r="AW3527" s="13" t="s">
        <v>35</v>
      </c>
      <c r="AX3527" s="13" t="s">
        <v>74</v>
      </c>
      <c r="AY3527" s="159" t="s">
        <v>181</v>
      </c>
    </row>
    <row r="3528" spans="2:65" s="15" customFormat="1" ht="11.25">
      <c r="B3528" s="182"/>
      <c r="D3528" s="146" t="s">
        <v>194</v>
      </c>
      <c r="E3528" s="183" t="s">
        <v>3</v>
      </c>
      <c r="F3528" s="184" t="s">
        <v>595</v>
      </c>
      <c r="H3528" s="185">
        <v>28.4</v>
      </c>
      <c r="I3528" s="186"/>
      <c r="L3528" s="182"/>
      <c r="M3528" s="187"/>
      <c r="T3528" s="188"/>
      <c r="AT3528" s="183" t="s">
        <v>194</v>
      </c>
      <c r="AU3528" s="183" t="s">
        <v>82</v>
      </c>
      <c r="AV3528" s="15" t="s">
        <v>205</v>
      </c>
      <c r="AW3528" s="15" t="s">
        <v>35</v>
      </c>
      <c r="AX3528" s="15" t="s">
        <v>74</v>
      </c>
      <c r="AY3528" s="183" t="s">
        <v>181</v>
      </c>
    </row>
    <row r="3529" spans="2:65" s="14" customFormat="1" ht="11.25">
      <c r="B3529" s="165"/>
      <c r="D3529" s="146" t="s">
        <v>194</v>
      </c>
      <c r="E3529" s="166" t="s">
        <v>3</v>
      </c>
      <c r="F3529" s="167" t="s">
        <v>204</v>
      </c>
      <c r="H3529" s="168">
        <v>68.900000000000006</v>
      </c>
      <c r="I3529" s="169"/>
      <c r="L3529" s="165"/>
      <c r="M3529" s="170"/>
      <c r="T3529" s="171"/>
      <c r="AT3529" s="166" t="s">
        <v>194</v>
      </c>
      <c r="AU3529" s="166" t="s">
        <v>82</v>
      </c>
      <c r="AV3529" s="14" t="s">
        <v>188</v>
      </c>
      <c r="AW3529" s="14" t="s">
        <v>35</v>
      </c>
      <c r="AX3529" s="14" t="s">
        <v>9</v>
      </c>
      <c r="AY3529" s="166" t="s">
        <v>181</v>
      </c>
    </row>
    <row r="3530" spans="2:65" s="1" customFormat="1" ht="24.2" customHeight="1">
      <c r="B3530" s="132"/>
      <c r="C3530" s="172" t="s">
        <v>3556</v>
      </c>
      <c r="D3530" s="172" t="s">
        <v>403</v>
      </c>
      <c r="E3530" s="173" t="s">
        <v>3557</v>
      </c>
      <c r="F3530" s="174" t="s">
        <v>3558</v>
      </c>
      <c r="G3530" s="175" t="s">
        <v>186</v>
      </c>
      <c r="H3530" s="176">
        <v>75.790000000000006</v>
      </c>
      <c r="I3530" s="177"/>
      <c r="J3530" s="178">
        <f>ROUND(I3530*H3530,0)</f>
        <v>0</v>
      </c>
      <c r="K3530" s="174" t="s">
        <v>187</v>
      </c>
      <c r="L3530" s="179"/>
      <c r="M3530" s="180" t="s">
        <v>3</v>
      </c>
      <c r="N3530" s="181" t="s">
        <v>45</v>
      </c>
      <c r="P3530" s="142">
        <f>O3530*H3530</f>
        <v>0</v>
      </c>
      <c r="Q3530" s="142">
        <v>1.9199999999999998E-2</v>
      </c>
      <c r="R3530" s="142">
        <f>Q3530*H3530</f>
        <v>1.455168</v>
      </c>
      <c r="S3530" s="142">
        <v>0</v>
      </c>
      <c r="T3530" s="143">
        <f>S3530*H3530</f>
        <v>0</v>
      </c>
      <c r="AR3530" s="144" t="s">
        <v>446</v>
      </c>
      <c r="AT3530" s="144" t="s">
        <v>403</v>
      </c>
      <c r="AU3530" s="144" t="s">
        <v>82</v>
      </c>
      <c r="AY3530" s="18" t="s">
        <v>181</v>
      </c>
      <c r="BE3530" s="145">
        <f>IF(N3530="základní",J3530,0)</f>
        <v>0</v>
      </c>
      <c r="BF3530" s="145">
        <f>IF(N3530="snížená",J3530,0)</f>
        <v>0</v>
      </c>
      <c r="BG3530" s="145">
        <f>IF(N3530="zákl. přenesená",J3530,0)</f>
        <v>0</v>
      </c>
      <c r="BH3530" s="145">
        <f>IF(N3530="sníž. přenesená",J3530,0)</f>
        <v>0</v>
      </c>
      <c r="BI3530" s="145">
        <f>IF(N3530="nulová",J3530,0)</f>
        <v>0</v>
      </c>
      <c r="BJ3530" s="18" t="s">
        <v>9</v>
      </c>
      <c r="BK3530" s="145">
        <f>ROUND(I3530*H3530,0)</f>
        <v>0</v>
      </c>
      <c r="BL3530" s="18" t="s">
        <v>333</v>
      </c>
      <c r="BM3530" s="144" t="s">
        <v>3559</v>
      </c>
    </row>
    <row r="3531" spans="2:65" s="1" customFormat="1" ht="11.25">
      <c r="B3531" s="33"/>
      <c r="D3531" s="146" t="s">
        <v>190</v>
      </c>
      <c r="F3531" s="147" t="s">
        <v>3558</v>
      </c>
      <c r="I3531" s="148"/>
      <c r="L3531" s="33"/>
      <c r="M3531" s="149"/>
      <c r="T3531" s="54"/>
      <c r="AT3531" s="18" t="s">
        <v>190</v>
      </c>
      <c r="AU3531" s="18" t="s">
        <v>82</v>
      </c>
    </row>
    <row r="3532" spans="2:65" s="13" customFormat="1" ht="11.25">
      <c r="B3532" s="158"/>
      <c r="D3532" s="146" t="s">
        <v>194</v>
      </c>
      <c r="E3532" s="159" t="s">
        <v>3</v>
      </c>
      <c r="F3532" s="160" t="s">
        <v>3560</v>
      </c>
      <c r="H3532" s="161">
        <v>68.900000000000006</v>
      </c>
      <c r="I3532" s="162"/>
      <c r="L3532" s="158"/>
      <c r="M3532" s="163"/>
      <c r="T3532" s="164"/>
      <c r="AT3532" s="159" t="s">
        <v>194</v>
      </c>
      <c r="AU3532" s="159" t="s">
        <v>82</v>
      </c>
      <c r="AV3532" s="13" t="s">
        <v>82</v>
      </c>
      <c r="AW3532" s="13" t="s">
        <v>35</v>
      </c>
      <c r="AX3532" s="13" t="s">
        <v>74</v>
      </c>
      <c r="AY3532" s="159" t="s">
        <v>181</v>
      </c>
    </row>
    <row r="3533" spans="2:65" s="13" customFormat="1" ht="11.25">
      <c r="B3533" s="158"/>
      <c r="D3533" s="146" t="s">
        <v>194</v>
      </c>
      <c r="E3533" s="159" t="s">
        <v>3</v>
      </c>
      <c r="F3533" s="160" t="s">
        <v>3561</v>
      </c>
      <c r="H3533" s="161">
        <v>75.790000000000006</v>
      </c>
      <c r="I3533" s="162"/>
      <c r="L3533" s="158"/>
      <c r="M3533" s="163"/>
      <c r="T3533" s="164"/>
      <c r="AT3533" s="159" t="s">
        <v>194</v>
      </c>
      <c r="AU3533" s="159" t="s">
        <v>82</v>
      </c>
      <c r="AV3533" s="13" t="s">
        <v>82</v>
      </c>
      <c r="AW3533" s="13" t="s">
        <v>35</v>
      </c>
      <c r="AX3533" s="13" t="s">
        <v>9</v>
      </c>
      <c r="AY3533" s="159" t="s">
        <v>181</v>
      </c>
    </row>
    <row r="3534" spans="2:65" s="1" customFormat="1" ht="16.5" customHeight="1">
      <c r="B3534" s="132"/>
      <c r="C3534" s="133" t="s">
        <v>3562</v>
      </c>
      <c r="D3534" s="133" t="s">
        <v>183</v>
      </c>
      <c r="E3534" s="134" t="s">
        <v>3563</v>
      </c>
      <c r="F3534" s="135" t="s">
        <v>3564</v>
      </c>
      <c r="G3534" s="136" t="s">
        <v>186</v>
      </c>
      <c r="H3534" s="137">
        <v>13.7</v>
      </c>
      <c r="I3534" s="138"/>
      <c r="J3534" s="139">
        <f>ROUND(I3534*H3534,0)</f>
        <v>0</v>
      </c>
      <c r="K3534" s="135" t="s">
        <v>187</v>
      </c>
      <c r="L3534" s="33"/>
      <c r="M3534" s="140" t="s">
        <v>3</v>
      </c>
      <c r="N3534" s="141" t="s">
        <v>45</v>
      </c>
      <c r="P3534" s="142">
        <f>O3534*H3534</f>
        <v>0</v>
      </c>
      <c r="Q3534" s="142">
        <v>0</v>
      </c>
      <c r="R3534" s="142">
        <f>Q3534*H3534</f>
        <v>0</v>
      </c>
      <c r="S3534" s="142">
        <v>0</v>
      </c>
      <c r="T3534" s="143">
        <f>S3534*H3534</f>
        <v>0</v>
      </c>
      <c r="AR3534" s="144" t="s">
        <v>333</v>
      </c>
      <c r="AT3534" s="144" t="s">
        <v>183</v>
      </c>
      <c r="AU3534" s="144" t="s">
        <v>82</v>
      </c>
      <c r="AY3534" s="18" t="s">
        <v>181</v>
      </c>
      <c r="BE3534" s="145">
        <f>IF(N3534="základní",J3534,0)</f>
        <v>0</v>
      </c>
      <c r="BF3534" s="145">
        <f>IF(N3534="snížená",J3534,0)</f>
        <v>0</v>
      </c>
      <c r="BG3534" s="145">
        <f>IF(N3534="zákl. přenesená",J3534,0)</f>
        <v>0</v>
      </c>
      <c r="BH3534" s="145">
        <f>IF(N3534="sníž. přenesená",J3534,0)</f>
        <v>0</v>
      </c>
      <c r="BI3534" s="145">
        <f>IF(N3534="nulová",J3534,0)</f>
        <v>0</v>
      </c>
      <c r="BJ3534" s="18" t="s">
        <v>9</v>
      </c>
      <c r="BK3534" s="145">
        <f>ROUND(I3534*H3534,0)</f>
        <v>0</v>
      </c>
      <c r="BL3534" s="18" t="s">
        <v>333</v>
      </c>
      <c r="BM3534" s="144" t="s">
        <v>3565</v>
      </c>
    </row>
    <row r="3535" spans="2:65" s="1" customFormat="1" ht="11.25">
      <c r="B3535" s="33"/>
      <c r="D3535" s="146" t="s">
        <v>190</v>
      </c>
      <c r="F3535" s="147" t="s">
        <v>3566</v>
      </c>
      <c r="I3535" s="148"/>
      <c r="L3535" s="33"/>
      <c r="M3535" s="149"/>
      <c r="T3535" s="54"/>
      <c r="AT3535" s="18" t="s">
        <v>190</v>
      </c>
      <c r="AU3535" s="18" t="s">
        <v>82</v>
      </c>
    </row>
    <row r="3536" spans="2:65" s="1" customFormat="1" ht="11.25">
      <c r="B3536" s="33"/>
      <c r="D3536" s="150" t="s">
        <v>192</v>
      </c>
      <c r="F3536" s="151" t="s">
        <v>3567</v>
      </c>
      <c r="I3536" s="148"/>
      <c r="L3536" s="33"/>
      <c r="M3536" s="149"/>
      <c r="T3536" s="54"/>
      <c r="AT3536" s="18" t="s">
        <v>192</v>
      </c>
      <c r="AU3536" s="18" t="s">
        <v>82</v>
      </c>
    </row>
    <row r="3537" spans="2:65" s="12" customFormat="1" ht="11.25">
      <c r="B3537" s="152"/>
      <c r="D3537" s="146" t="s">
        <v>194</v>
      </c>
      <c r="E3537" s="153" t="s">
        <v>3</v>
      </c>
      <c r="F3537" s="154" t="s">
        <v>2091</v>
      </c>
      <c r="H3537" s="153" t="s">
        <v>3</v>
      </c>
      <c r="I3537" s="155"/>
      <c r="L3537" s="152"/>
      <c r="M3537" s="156"/>
      <c r="T3537" s="157"/>
      <c r="AT3537" s="153" t="s">
        <v>194</v>
      </c>
      <c r="AU3537" s="153" t="s">
        <v>82</v>
      </c>
      <c r="AV3537" s="12" t="s">
        <v>9</v>
      </c>
      <c r="AW3537" s="12" t="s">
        <v>35</v>
      </c>
      <c r="AX3537" s="12" t="s">
        <v>74</v>
      </c>
      <c r="AY3537" s="153" t="s">
        <v>181</v>
      </c>
    </row>
    <row r="3538" spans="2:65" s="13" customFormat="1" ht="11.25">
      <c r="B3538" s="158"/>
      <c r="D3538" s="146" t="s">
        <v>194</v>
      </c>
      <c r="E3538" s="159" t="s">
        <v>3</v>
      </c>
      <c r="F3538" s="160" t="s">
        <v>3535</v>
      </c>
      <c r="H3538" s="161">
        <v>4.8</v>
      </c>
      <c r="I3538" s="162"/>
      <c r="L3538" s="158"/>
      <c r="M3538" s="163"/>
      <c r="T3538" s="164"/>
      <c r="AT3538" s="159" t="s">
        <v>194</v>
      </c>
      <c r="AU3538" s="159" t="s">
        <v>82</v>
      </c>
      <c r="AV3538" s="13" t="s">
        <v>82</v>
      </c>
      <c r="AW3538" s="13" t="s">
        <v>35</v>
      </c>
      <c r="AX3538" s="13" t="s">
        <v>74</v>
      </c>
      <c r="AY3538" s="159" t="s">
        <v>181</v>
      </c>
    </row>
    <row r="3539" spans="2:65" s="13" customFormat="1" ht="11.25">
      <c r="B3539" s="158"/>
      <c r="D3539" s="146" t="s">
        <v>194</v>
      </c>
      <c r="E3539" s="159" t="s">
        <v>3</v>
      </c>
      <c r="F3539" s="160" t="s">
        <v>3537</v>
      </c>
      <c r="H3539" s="161">
        <v>4.4000000000000004</v>
      </c>
      <c r="I3539" s="162"/>
      <c r="L3539" s="158"/>
      <c r="M3539" s="163"/>
      <c r="T3539" s="164"/>
      <c r="AT3539" s="159" t="s">
        <v>194</v>
      </c>
      <c r="AU3539" s="159" t="s">
        <v>82</v>
      </c>
      <c r="AV3539" s="13" t="s">
        <v>82</v>
      </c>
      <c r="AW3539" s="13" t="s">
        <v>35</v>
      </c>
      <c r="AX3539" s="13" t="s">
        <v>74</v>
      </c>
      <c r="AY3539" s="159" t="s">
        <v>181</v>
      </c>
    </row>
    <row r="3540" spans="2:65" s="12" customFormat="1" ht="11.25">
      <c r="B3540" s="152"/>
      <c r="D3540" s="146" t="s">
        <v>194</v>
      </c>
      <c r="E3540" s="153" t="s">
        <v>3</v>
      </c>
      <c r="F3540" s="154" t="s">
        <v>548</v>
      </c>
      <c r="H3540" s="153" t="s">
        <v>3</v>
      </c>
      <c r="I3540" s="155"/>
      <c r="L3540" s="152"/>
      <c r="M3540" s="156"/>
      <c r="T3540" s="157"/>
      <c r="AT3540" s="153" t="s">
        <v>194</v>
      </c>
      <c r="AU3540" s="153" t="s">
        <v>82</v>
      </c>
      <c r="AV3540" s="12" t="s">
        <v>9</v>
      </c>
      <c r="AW3540" s="12" t="s">
        <v>35</v>
      </c>
      <c r="AX3540" s="12" t="s">
        <v>74</v>
      </c>
      <c r="AY3540" s="153" t="s">
        <v>181</v>
      </c>
    </row>
    <row r="3541" spans="2:65" s="13" customFormat="1" ht="11.25">
      <c r="B3541" s="158"/>
      <c r="D3541" s="146" t="s">
        <v>194</v>
      </c>
      <c r="E3541" s="159" t="s">
        <v>3</v>
      </c>
      <c r="F3541" s="160" t="s">
        <v>3568</v>
      </c>
      <c r="H3541" s="161">
        <v>2.25</v>
      </c>
      <c r="I3541" s="162"/>
      <c r="L3541" s="158"/>
      <c r="M3541" s="163"/>
      <c r="T3541" s="164"/>
      <c r="AT3541" s="159" t="s">
        <v>194</v>
      </c>
      <c r="AU3541" s="159" t="s">
        <v>82</v>
      </c>
      <c r="AV3541" s="13" t="s">
        <v>82</v>
      </c>
      <c r="AW3541" s="13" t="s">
        <v>35</v>
      </c>
      <c r="AX3541" s="13" t="s">
        <v>74</v>
      </c>
      <c r="AY3541" s="159" t="s">
        <v>181</v>
      </c>
    </row>
    <row r="3542" spans="2:65" s="13" customFormat="1" ht="11.25">
      <c r="B3542" s="158"/>
      <c r="D3542" s="146" t="s">
        <v>194</v>
      </c>
      <c r="E3542" s="159" t="s">
        <v>3</v>
      </c>
      <c r="F3542" s="160" t="s">
        <v>3569</v>
      </c>
      <c r="H3542" s="161">
        <v>2.25</v>
      </c>
      <c r="I3542" s="162"/>
      <c r="L3542" s="158"/>
      <c r="M3542" s="163"/>
      <c r="T3542" s="164"/>
      <c r="AT3542" s="159" t="s">
        <v>194</v>
      </c>
      <c r="AU3542" s="159" t="s">
        <v>82</v>
      </c>
      <c r="AV3542" s="13" t="s">
        <v>82</v>
      </c>
      <c r="AW3542" s="13" t="s">
        <v>35</v>
      </c>
      <c r="AX3542" s="13" t="s">
        <v>74</v>
      </c>
      <c r="AY3542" s="159" t="s">
        <v>181</v>
      </c>
    </row>
    <row r="3543" spans="2:65" s="14" customFormat="1" ht="11.25">
      <c r="B3543" s="165"/>
      <c r="D3543" s="146" t="s">
        <v>194</v>
      </c>
      <c r="E3543" s="166" t="s">
        <v>3</v>
      </c>
      <c r="F3543" s="167" t="s">
        <v>204</v>
      </c>
      <c r="H3543" s="168">
        <v>13.7</v>
      </c>
      <c r="I3543" s="169"/>
      <c r="L3543" s="165"/>
      <c r="M3543" s="170"/>
      <c r="T3543" s="171"/>
      <c r="AT3543" s="166" t="s">
        <v>194</v>
      </c>
      <c r="AU3543" s="166" t="s">
        <v>82</v>
      </c>
      <c r="AV3543" s="14" t="s">
        <v>188</v>
      </c>
      <c r="AW3543" s="14" t="s">
        <v>35</v>
      </c>
      <c r="AX3543" s="14" t="s">
        <v>9</v>
      </c>
      <c r="AY3543" s="166" t="s">
        <v>181</v>
      </c>
    </row>
    <row r="3544" spans="2:65" s="1" customFormat="1" ht="16.5" customHeight="1">
      <c r="B3544" s="132"/>
      <c r="C3544" s="133" t="s">
        <v>3570</v>
      </c>
      <c r="D3544" s="133" t="s">
        <v>183</v>
      </c>
      <c r="E3544" s="134" t="s">
        <v>3571</v>
      </c>
      <c r="F3544" s="135" t="s">
        <v>3572</v>
      </c>
      <c r="G3544" s="136" t="s">
        <v>186</v>
      </c>
      <c r="H3544" s="137">
        <v>10</v>
      </c>
      <c r="I3544" s="138"/>
      <c r="J3544" s="139">
        <f>ROUND(I3544*H3544,0)</f>
        <v>0</v>
      </c>
      <c r="K3544" s="135" t="s">
        <v>187</v>
      </c>
      <c r="L3544" s="33"/>
      <c r="M3544" s="140" t="s">
        <v>3</v>
      </c>
      <c r="N3544" s="141" t="s">
        <v>45</v>
      </c>
      <c r="P3544" s="142">
        <f>O3544*H3544</f>
        <v>0</v>
      </c>
      <c r="Q3544" s="142">
        <v>0</v>
      </c>
      <c r="R3544" s="142">
        <f>Q3544*H3544</f>
        <v>0</v>
      </c>
      <c r="S3544" s="142">
        <v>0</v>
      </c>
      <c r="T3544" s="143">
        <f>S3544*H3544</f>
        <v>0</v>
      </c>
      <c r="AR3544" s="144" t="s">
        <v>333</v>
      </c>
      <c r="AT3544" s="144" t="s">
        <v>183</v>
      </c>
      <c r="AU3544" s="144" t="s">
        <v>82</v>
      </c>
      <c r="AY3544" s="18" t="s">
        <v>181</v>
      </c>
      <c r="BE3544" s="145">
        <f>IF(N3544="základní",J3544,0)</f>
        <v>0</v>
      </c>
      <c r="BF3544" s="145">
        <f>IF(N3544="snížená",J3544,0)</f>
        <v>0</v>
      </c>
      <c r="BG3544" s="145">
        <f>IF(N3544="zákl. přenesená",J3544,0)</f>
        <v>0</v>
      </c>
      <c r="BH3544" s="145">
        <f>IF(N3544="sníž. přenesená",J3544,0)</f>
        <v>0</v>
      </c>
      <c r="BI3544" s="145">
        <f>IF(N3544="nulová",J3544,0)</f>
        <v>0</v>
      </c>
      <c r="BJ3544" s="18" t="s">
        <v>9</v>
      </c>
      <c r="BK3544" s="145">
        <f>ROUND(I3544*H3544,0)</f>
        <v>0</v>
      </c>
      <c r="BL3544" s="18" t="s">
        <v>333</v>
      </c>
      <c r="BM3544" s="144" t="s">
        <v>3573</v>
      </c>
    </row>
    <row r="3545" spans="2:65" s="1" customFormat="1" ht="11.25">
      <c r="B3545" s="33"/>
      <c r="D3545" s="146" t="s">
        <v>190</v>
      </c>
      <c r="F3545" s="147" t="s">
        <v>3574</v>
      </c>
      <c r="I3545" s="148"/>
      <c r="L3545" s="33"/>
      <c r="M3545" s="149"/>
      <c r="T3545" s="54"/>
      <c r="AT3545" s="18" t="s">
        <v>190</v>
      </c>
      <c r="AU3545" s="18" t="s">
        <v>82</v>
      </c>
    </row>
    <row r="3546" spans="2:65" s="1" customFormat="1" ht="11.25">
      <c r="B3546" s="33"/>
      <c r="D3546" s="150" t="s">
        <v>192</v>
      </c>
      <c r="F3546" s="151" t="s">
        <v>3575</v>
      </c>
      <c r="I3546" s="148"/>
      <c r="L3546" s="33"/>
      <c r="M3546" s="149"/>
      <c r="T3546" s="54"/>
      <c r="AT3546" s="18" t="s">
        <v>192</v>
      </c>
      <c r="AU3546" s="18" t="s">
        <v>82</v>
      </c>
    </row>
    <row r="3547" spans="2:65" s="13" customFormat="1" ht="11.25">
      <c r="B3547" s="158"/>
      <c r="D3547" s="146" t="s">
        <v>194</v>
      </c>
      <c r="E3547" s="159" t="s">
        <v>3</v>
      </c>
      <c r="F3547" s="160" t="s">
        <v>3535</v>
      </c>
      <c r="H3547" s="161">
        <v>4.8</v>
      </c>
      <c r="I3547" s="162"/>
      <c r="L3547" s="158"/>
      <c r="M3547" s="163"/>
      <c r="T3547" s="164"/>
      <c r="AT3547" s="159" t="s">
        <v>194</v>
      </c>
      <c r="AU3547" s="159" t="s">
        <v>82</v>
      </c>
      <c r="AV3547" s="13" t="s">
        <v>82</v>
      </c>
      <c r="AW3547" s="13" t="s">
        <v>35</v>
      </c>
      <c r="AX3547" s="13" t="s">
        <v>74</v>
      </c>
      <c r="AY3547" s="159" t="s">
        <v>181</v>
      </c>
    </row>
    <row r="3548" spans="2:65" s="13" customFormat="1" ht="11.25">
      <c r="B3548" s="158"/>
      <c r="D3548" s="146" t="s">
        <v>194</v>
      </c>
      <c r="E3548" s="159" t="s">
        <v>3</v>
      </c>
      <c r="F3548" s="160" t="s">
        <v>3536</v>
      </c>
      <c r="H3548" s="161">
        <v>5.2</v>
      </c>
      <c r="I3548" s="162"/>
      <c r="L3548" s="158"/>
      <c r="M3548" s="163"/>
      <c r="T3548" s="164"/>
      <c r="AT3548" s="159" t="s">
        <v>194</v>
      </c>
      <c r="AU3548" s="159" t="s">
        <v>82</v>
      </c>
      <c r="AV3548" s="13" t="s">
        <v>82</v>
      </c>
      <c r="AW3548" s="13" t="s">
        <v>35</v>
      </c>
      <c r="AX3548" s="13" t="s">
        <v>74</v>
      </c>
      <c r="AY3548" s="159" t="s">
        <v>181</v>
      </c>
    </row>
    <row r="3549" spans="2:65" s="14" customFormat="1" ht="11.25">
      <c r="B3549" s="165"/>
      <c r="D3549" s="146" t="s">
        <v>194</v>
      </c>
      <c r="E3549" s="166" t="s">
        <v>3</v>
      </c>
      <c r="F3549" s="167" t="s">
        <v>204</v>
      </c>
      <c r="H3549" s="168">
        <v>10</v>
      </c>
      <c r="I3549" s="169"/>
      <c r="L3549" s="165"/>
      <c r="M3549" s="170"/>
      <c r="T3549" s="171"/>
      <c r="AT3549" s="166" t="s">
        <v>194</v>
      </c>
      <c r="AU3549" s="166" t="s">
        <v>82</v>
      </c>
      <c r="AV3549" s="14" t="s">
        <v>188</v>
      </c>
      <c r="AW3549" s="14" t="s">
        <v>35</v>
      </c>
      <c r="AX3549" s="14" t="s">
        <v>9</v>
      </c>
      <c r="AY3549" s="166" t="s">
        <v>181</v>
      </c>
    </row>
    <row r="3550" spans="2:65" s="1" customFormat="1" ht="16.5" customHeight="1">
      <c r="B3550" s="132"/>
      <c r="C3550" s="133" t="s">
        <v>3576</v>
      </c>
      <c r="D3550" s="133" t="s">
        <v>183</v>
      </c>
      <c r="E3550" s="134" t="s">
        <v>3577</v>
      </c>
      <c r="F3550" s="135" t="s">
        <v>3578</v>
      </c>
      <c r="G3550" s="136" t="s">
        <v>186</v>
      </c>
      <c r="H3550" s="137">
        <v>30.1</v>
      </c>
      <c r="I3550" s="138"/>
      <c r="J3550" s="139">
        <f>ROUND(I3550*H3550,0)</f>
        <v>0</v>
      </c>
      <c r="K3550" s="135" t="s">
        <v>187</v>
      </c>
      <c r="L3550" s="33"/>
      <c r="M3550" s="140" t="s">
        <v>3</v>
      </c>
      <c r="N3550" s="141" t="s">
        <v>45</v>
      </c>
      <c r="P3550" s="142">
        <f>O3550*H3550</f>
        <v>0</v>
      </c>
      <c r="Q3550" s="142">
        <v>1.5E-3</v>
      </c>
      <c r="R3550" s="142">
        <f>Q3550*H3550</f>
        <v>4.5150000000000003E-2</v>
      </c>
      <c r="S3550" s="142">
        <v>0</v>
      </c>
      <c r="T3550" s="143">
        <f>S3550*H3550</f>
        <v>0</v>
      </c>
      <c r="AR3550" s="144" t="s">
        <v>333</v>
      </c>
      <c r="AT3550" s="144" t="s">
        <v>183</v>
      </c>
      <c r="AU3550" s="144" t="s">
        <v>82</v>
      </c>
      <c r="AY3550" s="18" t="s">
        <v>181</v>
      </c>
      <c r="BE3550" s="145">
        <f>IF(N3550="základní",J3550,0)</f>
        <v>0</v>
      </c>
      <c r="BF3550" s="145">
        <f>IF(N3550="snížená",J3550,0)</f>
        <v>0</v>
      </c>
      <c r="BG3550" s="145">
        <f>IF(N3550="zákl. přenesená",J3550,0)</f>
        <v>0</v>
      </c>
      <c r="BH3550" s="145">
        <f>IF(N3550="sníž. přenesená",J3550,0)</f>
        <v>0</v>
      </c>
      <c r="BI3550" s="145">
        <f>IF(N3550="nulová",J3550,0)</f>
        <v>0</v>
      </c>
      <c r="BJ3550" s="18" t="s">
        <v>9</v>
      </c>
      <c r="BK3550" s="145">
        <f>ROUND(I3550*H3550,0)</f>
        <v>0</v>
      </c>
      <c r="BL3550" s="18" t="s">
        <v>333</v>
      </c>
      <c r="BM3550" s="144" t="s">
        <v>3579</v>
      </c>
    </row>
    <row r="3551" spans="2:65" s="1" customFormat="1" ht="11.25">
      <c r="B3551" s="33"/>
      <c r="D3551" s="146" t="s">
        <v>190</v>
      </c>
      <c r="F3551" s="147" t="s">
        <v>3580</v>
      </c>
      <c r="I3551" s="148"/>
      <c r="L3551" s="33"/>
      <c r="M3551" s="149"/>
      <c r="T3551" s="54"/>
      <c r="AT3551" s="18" t="s">
        <v>190</v>
      </c>
      <c r="AU3551" s="18" t="s">
        <v>82</v>
      </c>
    </row>
    <row r="3552" spans="2:65" s="1" customFormat="1" ht="11.25">
      <c r="B3552" s="33"/>
      <c r="D3552" s="150" t="s">
        <v>192</v>
      </c>
      <c r="F3552" s="151" t="s">
        <v>3581</v>
      </c>
      <c r="I3552" s="148"/>
      <c r="L3552" s="33"/>
      <c r="M3552" s="149"/>
      <c r="T3552" s="54"/>
      <c r="AT3552" s="18" t="s">
        <v>192</v>
      </c>
      <c r="AU3552" s="18" t="s">
        <v>82</v>
      </c>
    </row>
    <row r="3553" spans="2:65" s="12" customFormat="1" ht="11.25">
      <c r="B3553" s="152"/>
      <c r="D3553" s="146" t="s">
        <v>194</v>
      </c>
      <c r="E3553" s="153" t="s">
        <v>3</v>
      </c>
      <c r="F3553" s="154" t="s">
        <v>244</v>
      </c>
      <c r="H3553" s="153" t="s">
        <v>3</v>
      </c>
      <c r="I3553" s="155"/>
      <c r="L3553" s="152"/>
      <c r="M3553" s="156"/>
      <c r="T3553" s="157"/>
      <c r="AT3553" s="153" t="s">
        <v>194</v>
      </c>
      <c r="AU3553" s="153" t="s">
        <v>82</v>
      </c>
      <c r="AV3553" s="12" t="s">
        <v>9</v>
      </c>
      <c r="AW3553" s="12" t="s">
        <v>35</v>
      </c>
      <c r="AX3553" s="12" t="s">
        <v>74</v>
      </c>
      <c r="AY3553" s="153" t="s">
        <v>181</v>
      </c>
    </row>
    <row r="3554" spans="2:65" s="13" customFormat="1" ht="11.25">
      <c r="B3554" s="158"/>
      <c r="D3554" s="146" t="s">
        <v>194</v>
      </c>
      <c r="E3554" s="159" t="s">
        <v>3</v>
      </c>
      <c r="F3554" s="160" t="s">
        <v>3552</v>
      </c>
      <c r="H3554" s="161">
        <v>1.7</v>
      </c>
      <c r="I3554" s="162"/>
      <c r="L3554" s="158"/>
      <c r="M3554" s="163"/>
      <c r="T3554" s="164"/>
      <c r="AT3554" s="159" t="s">
        <v>194</v>
      </c>
      <c r="AU3554" s="159" t="s">
        <v>82</v>
      </c>
      <c r="AV3554" s="13" t="s">
        <v>82</v>
      </c>
      <c r="AW3554" s="13" t="s">
        <v>35</v>
      </c>
      <c r="AX3554" s="13" t="s">
        <v>74</v>
      </c>
      <c r="AY3554" s="159" t="s">
        <v>181</v>
      </c>
    </row>
    <row r="3555" spans="2:65" s="12" customFormat="1" ht="11.25">
      <c r="B3555" s="152"/>
      <c r="D3555" s="146" t="s">
        <v>194</v>
      </c>
      <c r="E3555" s="153" t="s">
        <v>3</v>
      </c>
      <c r="F3555" s="154" t="s">
        <v>548</v>
      </c>
      <c r="H3555" s="153" t="s">
        <v>3</v>
      </c>
      <c r="I3555" s="155"/>
      <c r="L3555" s="152"/>
      <c r="M3555" s="156"/>
      <c r="T3555" s="157"/>
      <c r="AT3555" s="153" t="s">
        <v>194</v>
      </c>
      <c r="AU3555" s="153" t="s">
        <v>82</v>
      </c>
      <c r="AV3555" s="12" t="s">
        <v>9</v>
      </c>
      <c r="AW3555" s="12" t="s">
        <v>35</v>
      </c>
      <c r="AX3555" s="12" t="s">
        <v>74</v>
      </c>
      <c r="AY3555" s="153" t="s">
        <v>181</v>
      </c>
    </row>
    <row r="3556" spans="2:65" s="13" customFormat="1" ht="11.25">
      <c r="B3556" s="158"/>
      <c r="D3556" s="146" t="s">
        <v>194</v>
      </c>
      <c r="E3556" s="159" t="s">
        <v>3</v>
      </c>
      <c r="F3556" s="160" t="s">
        <v>3555</v>
      </c>
      <c r="H3556" s="161">
        <v>28.4</v>
      </c>
      <c r="I3556" s="162"/>
      <c r="L3556" s="158"/>
      <c r="M3556" s="163"/>
      <c r="T3556" s="164"/>
      <c r="AT3556" s="159" t="s">
        <v>194</v>
      </c>
      <c r="AU3556" s="159" t="s">
        <v>82</v>
      </c>
      <c r="AV3556" s="13" t="s">
        <v>82</v>
      </c>
      <c r="AW3556" s="13" t="s">
        <v>35</v>
      </c>
      <c r="AX3556" s="13" t="s">
        <v>74</v>
      </c>
      <c r="AY3556" s="159" t="s">
        <v>181</v>
      </c>
    </row>
    <row r="3557" spans="2:65" s="14" customFormat="1" ht="11.25">
      <c r="B3557" s="165"/>
      <c r="D3557" s="146" t="s">
        <v>194</v>
      </c>
      <c r="E3557" s="166" t="s">
        <v>3</v>
      </c>
      <c r="F3557" s="167" t="s">
        <v>204</v>
      </c>
      <c r="H3557" s="168">
        <v>30.099999999999998</v>
      </c>
      <c r="I3557" s="169"/>
      <c r="L3557" s="165"/>
      <c r="M3557" s="170"/>
      <c r="T3557" s="171"/>
      <c r="AT3557" s="166" t="s">
        <v>194</v>
      </c>
      <c r="AU3557" s="166" t="s">
        <v>82</v>
      </c>
      <c r="AV3557" s="14" t="s">
        <v>188</v>
      </c>
      <c r="AW3557" s="14" t="s">
        <v>35</v>
      </c>
      <c r="AX3557" s="14" t="s">
        <v>9</v>
      </c>
      <c r="AY3557" s="166" t="s">
        <v>181</v>
      </c>
    </row>
    <row r="3558" spans="2:65" s="1" customFormat="1" ht="16.5" customHeight="1">
      <c r="B3558" s="132"/>
      <c r="C3558" s="133" t="s">
        <v>3582</v>
      </c>
      <c r="D3558" s="133" t="s">
        <v>183</v>
      </c>
      <c r="E3558" s="134" t="s">
        <v>3583</v>
      </c>
      <c r="F3558" s="135" t="s">
        <v>3584</v>
      </c>
      <c r="G3558" s="136" t="s">
        <v>2158</v>
      </c>
      <c r="H3558" s="190"/>
      <c r="I3558" s="138"/>
      <c r="J3558" s="139">
        <f>ROUND(I3558*H3558,0)</f>
        <v>0</v>
      </c>
      <c r="K3558" s="135" t="s">
        <v>187</v>
      </c>
      <c r="L3558" s="33"/>
      <c r="M3558" s="140" t="s">
        <v>3</v>
      </c>
      <c r="N3558" s="141" t="s">
        <v>45</v>
      </c>
      <c r="P3558" s="142">
        <f>O3558*H3558</f>
        <v>0</v>
      </c>
      <c r="Q3558" s="142">
        <v>0</v>
      </c>
      <c r="R3558" s="142">
        <f>Q3558*H3558</f>
        <v>0</v>
      </c>
      <c r="S3558" s="142">
        <v>0</v>
      </c>
      <c r="T3558" s="143">
        <f>S3558*H3558</f>
        <v>0</v>
      </c>
      <c r="AR3558" s="144" t="s">
        <v>333</v>
      </c>
      <c r="AT3558" s="144" t="s">
        <v>183</v>
      </c>
      <c r="AU3558" s="144" t="s">
        <v>82</v>
      </c>
      <c r="AY3558" s="18" t="s">
        <v>181</v>
      </c>
      <c r="BE3558" s="145">
        <f>IF(N3558="základní",J3558,0)</f>
        <v>0</v>
      </c>
      <c r="BF3558" s="145">
        <f>IF(N3558="snížená",J3558,0)</f>
        <v>0</v>
      </c>
      <c r="BG3558" s="145">
        <f>IF(N3558="zákl. přenesená",J3558,0)</f>
        <v>0</v>
      </c>
      <c r="BH3558" s="145">
        <f>IF(N3558="sníž. přenesená",J3558,0)</f>
        <v>0</v>
      </c>
      <c r="BI3558" s="145">
        <f>IF(N3558="nulová",J3558,0)</f>
        <v>0</v>
      </c>
      <c r="BJ3558" s="18" t="s">
        <v>9</v>
      </c>
      <c r="BK3558" s="145">
        <f>ROUND(I3558*H3558,0)</f>
        <v>0</v>
      </c>
      <c r="BL3558" s="18" t="s">
        <v>333</v>
      </c>
      <c r="BM3558" s="144" t="s">
        <v>3585</v>
      </c>
    </row>
    <row r="3559" spans="2:65" s="1" customFormat="1" ht="19.5">
      <c r="B3559" s="33"/>
      <c r="D3559" s="146" t="s">
        <v>190</v>
      </c>
      <c r="F3559" s="147" t="s">
        <v>3586</v>
      </c>
      <c r="I3559" s="148"/>
      <c r="L3559" s="33"/>
      <c r="M3559" s="149"/>
      <c r="T3559" s="54"/>
      <c r="AT3559" s="18" t="s">
        <v>190</v>
      </c>
      <c r="AU3559" s="18" t="s">
        <v>82</v>
      </c>
    </row>
    <row r="3560" spans="2:65" s="1" customFormat="1" ht="11.25">
      <c r="B3560" s="33"/>
      <c r="D3560" s="150" t="s">
        <v>192</v>
      </c>
      <c r="F3560" s="151" t="s">
        <v>3587</v>
      </c>
      <c r="I3560" s="148"/>
      <c r="L3560" s="33"/>
      <c r="M3560" s="149"/>
      <c r="T3560" s="54"/>
      <c r="AT3560" s="18" t="s">
        <v>192</v>
      </c>
      <c r="AU3560" s="18" t="s">
        <v>82</v>
      </c>
    </row>
    <row r="3561" spans="2:65" s="11" customFormat="1" ht="22.9" customHeight="1">
      <c r="B3561" s="120"/>
      <c r="D3561" s="121" t="s">
        <v>73</v>
      </c>
      <c r="E3561" s="130" t="s">
        <v>3588</v>
      </c>
      <c r="F3561" s="130" t="s">
        <v>3589</v>
      </c>
      <c r="I3561" s="123"/>
      <c r="J3561" s="131">
        <f>BK3561</f>
        <v>0</v>
      </c>
      <c r="L3561" s="120"/>
      <c r="M3561" s="125"/>
      <c r="P3561" s="126">
        <f>SUM(P3562:P3608)</f>
        <v>0</v>
      </c>
      <c r="R3561" s="126">
        <f>SUM(R3562:R3608)</f>
        <v>3.1705599000000002</v>
      </c>
      <c r="T3561" s="127">
        <f>SUM(T3562:T3608)</f>
        <v>2.552775</v>
      </c>
      <c r="AR3561" s="121" t="s">
        <v>82</v>
      </c>
      <c r="AT3561" s="128" t="s">
        <v>73</v>
      </c>
      <c r="AU3561" s="128" t="s">
        <v>9</v>
      </c>
      <c r="AY3561" s="121" t="s">
        <v>181</v>
      </c>
      <c r="BK3561" s="129">
        <f>SUM(BK3562:BK3608)</f>
        <v>0</v>
      </c>
    </row>
    <row r="3562" spans="2:65" s="1" customFormat="1" ht="16.5" customHeight="1">
      <c r="B3562" s="132"/>
      <c r="C3562" s="133" t="s">
        <v>3590</v>
      </c>
      <c r="D3562" s="133" t="s">
        <v>183</v>
      </c>
      <c r="E3562" s="134" t="s">
        <v>3591</v>
      </c>
      <c r="F3562" s="135" t="s">
        <v>3592</v>
      </c>
      <c r="G3562" s="136" t="s">
        <v>186</v>
      </c>
      <c r="H3562" s="137">
        <v>170.185</v>
      </c>
      <c r="I3562" s="138"/>
      <c r="J3562" s="139">
        <f>ROUND(I3562*H3562,0)</f>
        <v>0</v>
      </c>
      <c r="K3562" s="135" t="s">
        <v>187</v>
      </c>
      <c r="L3562" s="33"/>
      <c r="M3562" s="140" t="s">
        <v>3</v>
      </c>
      <c r="N3562" s="141" t="s">
        <v>45</v>
      </c>
      <c r="P3562" s="142">
        <f>O3562*H3562</f>
        <v>0</v>
      </c>
      <c r="Q3562" s="142">
        <v>0</v>
      </c>
      <c r="R3562" s="142">
        <f>Q3562*H3562</f>
        <v>0</v>
      </c>
      <c r="S3562" s="142">
        <v>0</v>
      </c>
      <c r="T3562" s="143">
        <f>S3562*H3562</f>
        <v>0</v>
      </c>
      <c r="AR3562" s="144" t="s">
        <v>333</v>
      </c>
      <c r="AT3562" s="144" t="s">
        <v>183</v>
      </c>
      <c r="AU3562" s="144" t="s">
        <v>82</v>
      </c>
      <c r="AY3562" s="18" t="s">
        <v>181</v>
      </c>
      <c r="BE3562" s="145">
        <f>IF(N3562="základní",J3562,0)</f>
        <v>0</v>
      </c>
      <c r="BF3562" s="145">
        <f>IF(N3562="snížená",J3562,0)</f>
        <v>0</v>
      </c>
      <c r="BG3562" s="145">
        <f>IF(N3562="zákl. přenesená",J3562,0)</f>
        <v>0</v>
      </c>
      <c r="BH3562" s="145">
        <f>IF(N3562="sníž. přenesená",J3562,0)</f>
        <v>0</v>
      </c>
      <c r="BI3562" s="145">
        <f>IF(N3562="nulová",J3562,0)</f>
        <v>0</v>
      </c>
      <c r="BJ3562" s="18" t="s">
        <v>9</v>
      </c>
      <c r="BK3562" s="145">
        <f>ROUND(I3562*H3562,0)</f>
        <v>0</v>
      </c>
      <c r="BL3562" s="18" t="s">
        <v>333</v>
      </c>
      <c r="BM3562" s="144" t="s">
        <v>3593</v>
      </c>
    </row>
    <row r="3563" spans="2:65" s="1" customFormat="1" ht="11.25">
      <c r="B3563" s="33"/>
      <c r="D3563" s="146" t="s">
        <v>190</v>
      </c>
      <c r="F3563" s="147" t="s">
        <v>3594</v>
      </c>
      <c r="I3563" s="148"/>
      <c r="L3563" s="33"/>
      <c r="M3563" s="149"/>
      <c r="T3563" s="54"/>
      <c r="AT3563" s="18" t="s">
        <v>190</v>
      </c>
      <c r="AU3563" s="18" t="s">
        <v>82</v>
      </c>
    </row>
    <row r="3564" spans="2:65" s="1" customFormat="1" ht="11.25">
      <c r="B3564" s="33"/>
      <c r="D3564" s="150" t="s">
        <v>192</v>
      </c>
      <c r="F3564" s="151" t="s">
        <v>3595</v>
      </c>
      <c r="I3564" s="148"/>
      <c r="L3564" s="33"/>
      <c r="M3564" s="149"/>
      <c r="T3564" s="54"/>
      <c r="AT3564" s="18" t="s">
        <v>192</v>
      </c>
      <c r="AU3564" s="18" t="s">
        <v>82</v>
      </c>
    </row>
    <row r="3565" spans="2:65" s="1" customFormat="1" ht="16.5" customHeight="1">
      <c r="B3565" s="132"/>
      <c r="C3565" s="133" t="s">
        <v>3596</v>
      </c>
      <c r="D3565" s="133" t="s">
        <v>183</v>
      </c>
      <c r="E3565" s="134" t="s">
        <v>3597</v>
      </c>
      <c r="F3565" s="135" t="s">
        <v>3598</v>
      </c>
      <c r="G3565" s="136" t="s">
        <v>186</v>
      </c>
      <c r="H3565" s="137">
        <v>170.185</v>
      </c>
      <c r="I3565" s="138"/>
      <c r="J3565" s="139">
        <f>ROUND(I3565*H3565,0)</f>
        <v>0</v>
      </c>
      <c r="K3565" s="135" t="s">
        <v>187</v>
      </c>
      <c r="L3565" s="33"/>
      <c r="M3565" s="140" t="s">
        <v>3</v>
      </c>
      <c r="N3565" s="141" t="s">
        <v>45</v>
      </c>
      <c r="P3565" s="142">
        <f>O3565*H3565</f>
        <v>0</v>
      </c>
      <c r="Q3565" s="142">
        <v>3.0000000000000001E-5</v>
      </c>
      <c r="R3565" s="142">
        <f>Q3565*H3565</f>
        <v>5.1055500000000004E-3</v>
      </c>
      <c r="S3565" s="142">
        <v>0</v>
      </c>
      <c r="T3565" s="143">
        <f>S3565*H3565</f>
        <v>0</v>
      </c>
      <c r="AR3565" s="144" t="s">
        <v>333</v>
      </c>
      <c r="AT3565" s="144" t="s">
        <v>183</v>
      </c>
      <c r="AU3565" s="144" t="s">
        <v>82</v>
      </c>
      <c r="AY3565" s="18" t="s">
        <v>181</v>
      </c>
      <c r="BE3565" s="145">
        <f>IF(N3565="základní",J3565,0)</f>
        <v>0</v>
      </c>
      <c r="BF3565" s="145">
        <f>IF(N3565="snížená",J3565,0)</f>
        <v>0</v>
      </c>
      <c r="BG3565" s="145">
        <f>IF(N3565="zákl. přenesená",J3565,0)</f>
        <v>0</v>
      </c>
      <c r="BH3565" s="145">
        <f>IF(N3565="sníž. přenesená",J3565,0)</f>
        <v>0</v>
      </c>
      <c r="BI3565" s="145">
        <f>IF(N3565="nulová",J3565,0)</f>
        <v>0</v>
      </c>
      <c r="BJ3565" s="18" t="s">
        <v>9</v>
      </c>
      <c r="BK3565" s="145">
        <f>ROUND(I3565*H3565,0)</f>
        <v>0</v>
      </c>
      <c r="BL3565" s="18" t="s">
        <v>333</v>
      </c>
      <c r="BM3565" s="144" t="s">
        <v>3599</v>
      </c>
    </row>
    <row r="3566" spans="2:65" s="1" customFormat="1" ht="11.25">
      <c r="B3566" s="33"/>
      <c r="D3566" s="146" t="s">
        <v>190</v>
      </c>
      <c r="F3566" s="147" t="s">
        <v>3600</v>
      </c>
      <c r="I3566" s="148"/>
      <c r="L3566" s="33"/>
      <c r="M3566" s="149"/>
      <c r="T3566" s="54"/>
      <c r="AT3566" s="18" t="s">
        <v>190</v>
      </c>
      <c r="AU3566" s="18" t="s">
        <v>82</v>
      </c>
    </row>
    <row r="3567" spans="2:65" s="1" customFormat="1" ht="11.25">
      <c r="B3567" s="33"/>
      <c r="D3567" s="150" t="s">
        <v>192</v>
      </c>
      <c r="F3567" s="151" t="s">
        <v>3601</v>
      </c>
      <c r="I3567" s="148"/>
      <c r="L3567" s="33"/>
      <c r="M3567" s="149"/>
      <c r="T3567" s="54"/>
      <c r="AT3567" s="18" t="s">
        <v>192</v>
      </c>
      <c r="AU3567" s="18" t="s">
        <v>82</v>
      </c>
    </row>
    <row r="3568" spans="2:65" s="1" customFormat="1" ht="16.5" customHeight="1">
      <c r="B3568" s="132"/>
      <c r="C3568" s="133" t="s">
        <v>3602</v>
      </c>
      <c r="D3568" s="133" t="s">
        <v>183</v>
      </c>
      <c r="E3568" s="134" t="s">
        <v>3603</v>
      </c>
      <c r="F3568" s="135" t="s">
        <v>3604</v>
      </c>
      <c r="G3568" s="136" t="s">
        <v>214</v>
      </c>
      <c r="H3568" s="137">
        <v>76.650000000000006</v>
      </c>
      <c r="I3568" s="138"/>
      <c r="J3568" s="139">
        <f>ROUND(I3568*H3568,0)</f>
        <v>0</v>
      </c>
      <c r="K3568" s="135" t="s">
        <v>187</v>
      </c>
      <c r="L3568" s="33"/>
      <c r="M3568" s="140" t="s">
        <v>3</v>
      </c>
      <c r="N3568" s="141" t="s">
        <v>45</v>
      </c>
      <c r="P3568" s="142">
        <f>O3568*H3568</f>
        <v>0</v>
      </c>
      <c r="Q3568" s="142">
        <v>0</v>
      </c>
      <c r="R3568" s="142">
        <f>Q3568*H3568</f>
        <v>0</v>
      </c>
      <c r="S3568" s="142">
        <v>0</v>
      </c>
      <c r="T3568" s="143">
        <f>S3568*H3568</f>
        <v>0</v>
      </c>
      <c r="AR3568" s="144" t="s">
        <v>333</v>
      </c>
      <c r="AT3568" s="144" t="s">
        <v>183</v>
      </c>
      <c r="AU3568" s="144" t="s">
        <v>82</v>
      </c>
      <c r="AY3568" s="18" t="s">
        <v>181</v>
      </c>
      <c r="BE3568" s="145">
        <f>IF(N3568="základní",J3568,0)</f>
        <v>0</v>
      </c>
      <c r="BF3568" s="145">
        <f>IF(N3568="snížená",J3568,0)</f>
        <v>0</v>
      </c>
      <c r="BG3568" s="145">
        <f>IF(N3568="zákl. přenesená",J3568,0)</f>
        <v>0</v>
      </c>
      <c r="BH3568" s="145">
        <f>IF(N3568="sníž. přenesená",J3568,0)</f>
        <v>0</v>
      </c>
      <c r="BI3568" s="145">
        <f>IF(N3568="nulová",J3568,0)</f>
        <v>0</v>
      </c>
      <c r="BJ3568" s="18" t="s">
        <v>9</v>
      </c>
      <c r="BK3568" s="145">
        <f>ROUND(I3568*H3568,0)</f>
        <v>0</v>
      </c>
      <c r="BL3568" s="18" t="s">
        <v>333</v>
      </c>
      <c r="BM3568" s="144" t="s">
        <v>3605</v>
      </c>
    </row>
    <row r="3569" spans="2:65" s="1" customFormat="1" ht="11.25">
      <c r="B3569" s="33"/>
      <c r="D3569" s="146" t="s">
        <v>190</v>
      </c>
      <c r="F3569" s="147" t="s">
        <v>3606</v>
      </c>
      <c r="I3569" s="148"/>
      <c r="L3569" s="33"/>
      <c r="M3569" s="149"/>
      <c r="T3569" s="54"/>
      <c r="AT3569" s="18" t="s">
        <v>190</v>
      </c>
      <c r="AU3569" s="18" t="s">
        <v>82</v>
      </c>
    </row>
    <row r="3570" spans="2:65" s="1" customFormat="1" ht="11.25">
      <c r="B3570" s="33"/>
      <c r="D3570" s="150" t="s">
        <v>192</v>
      </c>
      <c r="F3570" s="151" t="s">
        <v>3607</v>
      </c>
      <c r="I3570" s="148"/>
      <c r="L3570" s="33"/>
      <c r="M3570" s="149"/>
      <c r="T3570" s="54"/>
      <c r="AT3570" s="18" t="s">
        <v>192</v>
      </c>
      <c r="AU3570" s="18" t="s">
        <v>82</v>
      </c>
    </row>
    <row r="3571" spans="2:65" s="13" customFormat="1" ht="11.25">
      <c r="B3571" s="158"/>
      <c r="D3571" s="146" t="s">
        <v>194</v>
      </c>
      <c r="E3571" s="159" t="s">
        <v>3</v>
      </c>
      <c r="F3571" s="160" t="s">
        <v>3608</v>
      </c>
      <c r="H3571" s="161">
        <v>24.65</v>
      </c>
      <c r="I3571" s="162"/>
      <c r="L3571" s="158"/>
      <c r="M3571" s="163"/>
      <c r="T3571" s="164"/>
      <c r="AT3571" s="159" t="s">
        <v>194</v>
      </c>
      <c r="AU3571" s="159" t="s">
        <v>82</v>
      </c>
      <c r="AV3571" s="13" t="s">
        <v>82</v>
      </c>
      <c r="AW3571" s="13" t="s">
        <v>35</v>
      </c>
      <c r="AX3571" s="13" t="s">
        <v>74</v>
      </c>
      <c r="AY3571" s="159" t="s">
        <v>181</v>
      </c>
    </row>
    <row r="3572" spans="2:65" s="13" customFormat="1" ht="11.25">
      <c r="B3572" s="158"/>
      <c r="D3572" s="146" t="s">
        <v>194</v>
      </c>
      <c r="E3572" s="159" t="s">
        <v>3</v>
      </c>
      <c r="F3572" s="160" t="s">
        <v>3609</v>
      </c>
      <c r="H3572" s="161">
        <v>19.399999999999999</v>
      </c>
      <c r="I3572" s="162"/>
      <c r="L3572" s="158"/>
      <c r="M3572" s="163"/>
      <c r="T3572" s="164"/>
      <c r="AT3572" s="159" t="s">
        <v>194</v>
      </c>
      <c r="AU3572" s="159" t="s">
        <v>82</v>
      </c>
      <c r="AV3572" s="13" t="s">
        <v>82</v>
      </c>
      <c r="AW3572" s="13" t="s">
        <v>35</v>
      </c>
      <c r="AX3572" s="13" t="s">
        <v>74</v>
      </c>
      <c r="AY3572" s="159" t="s">
        <v>181</v>
      </c>
    </row>
    <row r="3573" spans="2:65" s="13" customFormat="1" ht="11.25">
      <c r="B3573" s="158"/>
      <c r="D3573" s="146" t="s">
        <v>194</v>
      </c>
      <c r="E3573" s="159" t="s">
        <v>3</v>
      </c>
      <c r="F3573" s="160" t="s">
        <v>3610</v>
      </c>
      <c r="H3573" s="161">
        <v>32.6</v>
      </c>
      <c r="I3573" s="162"/>
      <c r="L3573" s="158"/>
      <c r="M3573" s="163"/>
      <c r="T3573" s="164"/>
      <c r="AT3573" s="159" t="s">
        <v>194</v>
      </c>
      <c r="AU3573" s="159" t="s">
        <v>82</v>
      </c>
      <c r="AV3573" s="13" t="s">
        <v>82</v>
      </c>
      <c r="AW3573" s="13" t="s">
        <v>35</v>
      </c>
      <c r="AX3573" s="13" t="s">
        <v>74</v>
      </c>
      <c r="AY3573" s="159" t="s">
        <v>181</v>
      </c>
    </row>
    <row r="3574" spans="2:65" s="14" customFormat="1" ht="11.25">
      <c r="B3574" s="165"/>
      <c r="D3574" s="146" t="s">
        <v>194</v>
      </c>
      <c r="E3574" s="166" t="s">
        <v>3</v>
      </c>
      <c r="F3574" s="167" t="s">
        <v>204</v>
      </c>
      <c r="H3574" s="168">
        <v>76.650000000000006</v>
      </c>
      <c r="I3574" s="169"/>
      <c r="L3574" s="165"/>
      <c r="M3574" s="170"/>
      <c r="T3574" s="171"/>
      <c r="AT3574" s="166" t="s">
        <v>194</v>
      </c>
      <c r="AU3574" s="166" t="s">
        <v>82</v>
      </c>
      <c r="AV3574" s="14" t="s">
        <v>188</v>
      </c>
      <c r="AW3574" s="14" t="s">
        <v>35</v>
      </c>
      <c r="AX3574" s="14" t="s">
        <v>9</v>
      </c>
      <c r="AY3574" s="166" t="s">
        <v>181</v>
      </c>
    </row>
    <row r="3575" spans="2:65" s="1" customFormat="1" ht="16.5" customHeight="1">
      <c r="B3575" s="132"/>
      <c r="C3575" s="172" t="s">
        <v>3611</v>
      </c>
      <c r="D3575" s="172" t="s">
        <v>403</v>
      </c>
      <c r="E3575" s="173" t="s">
        <v>3612</v>
      </c>
      <c r="F3575" s="174" t="s">
        <v>3613</v>
      </c>
      <c r="G3575" s="175" t="s">
        <v>214</v>
      </c>
      <c r="H3575" s="176">
        <v>76.650000000000006</v>
      </c>
      <c r="I3575" s="177"/>
      <c r="J3575" s="178">
        <f>ROUND(I3575*H3575,0)</f>
        <v>0</v>
      </c>
      <c r="K3575" s="174" t="s">
        <v>187</v>
      </c>
      <c r="L3575" s="179"/>
      <c r="M3575" s="180" t="s">
        <v>3</v>
      </c>
      <c r="N3575" s="181" t="s">
        <v>45</v>
      </c>
      <c r="P3575" s="142">
        <f>O3575*H3575</f>
        <v>0</v>
      </c>
      <c r="Q3575" s="142">
        <v>2.0000000000000001E-4</v>
      </c>
      <c r="R3575" s="142">
        <f>Q3575*H3575</f>
        <v>1.5330000000000002E-2</v>
      </c>
      <c r="S3575" s="142">
        <v>0</v>
      </c>
      <c r="T3575" s="143">
        <f>S3575*H3575</f>
        <v>0</v>
      </c>
      <c r="AR3575" s="144" t="s">
        <v>446</v>
      </c>
      <c r="AT3575" s="144" t="s">
        <v>403</v>
      </c>
      <c r="AU3575" s="144" t="s">
        <v>82</v>
      </c>
      <c r="AY3575" s="18" t="s">
        <v>181</v>
      </c>
      <c r="BE3575" s="145">
        <f>IF(N3575="základní",J3575,0)</f>
        <v>0</v>
      </c>
      <c r="BF3575" s="145">
        <f>IF(N3575="snížená",J3575,0)</f>
        <v>0</v>
      </c>
      <c r="BG3575" s="145">
        <f>IF(N3575="zákl. přenesená",J3575,0)</f>
        <v>0</v>
      </c>
      <c r="BH3575" s="145">
        <f>IF(N3575="sníž. přenesená",J3575,0)</f>
        <v>0</v>
      </c>
      <c r="BI3575" s="145">
        <f>IF(N3575="nulová",J3575,0)</f>
        <v>0</v>
      </c>
      <c r="BJ3575" s="18" t="s">
        <v>9</v>
      </c>
      <c r="BK3575" s="145">
        <f>ROUND(I3575*H3575,0)</f>
        <v>0</v>
      </c>
      <c r="BL3575" s="18" t="s">
        <v>333</v>
      </c>
      <c r="BM3575" s="144" t="s">
        <v>3614</v>
      </c>
    </row>
    <row r="3576" spans="2:65" s="1" customFormat="1" ht="11.25">
      <c r="B3576" s="33"/>
      <c r="D3576" s="146" t="s">
        <v>190</v>
      </c>
      <c r="F3576" s="147" t="s">
        <v>3613</v>
      </c>
      <c r="I3576" s="148"/>
      <c r="L3576" s="33"/>
      <c r="M3576" s="149"/>
      <c r="T3576" s="54"/>
      <c r="AT3576" s="18" t="s">
        <v>190</v>
      </c>
      <c r="AU3576" s="18" t="s">
        <v>82</v>
      </c>
    </row>
    <row r="3577" spans="2:65" s="1" customFormat="1" ht="16.5" customHeight="1">
      <c r="B3577" s="132"/>
      <c r="C3577" s="133" t="s">
        <v>3615</v>
      </c>
      <c r="D3577" s="133" t="s">
        <v>183</v>
      </c>
      <c r="E3577" s="134" t="s">
        <v>3616</v>
      </c>
      <c r="F3577" s="135" t="s">
        <v>3617</v>
      </c>
      <c r="G3577" s="136" t="s">
        <v>186</v>
      </c>
      <c r="H3577" s="137">
        <v>170.185</v>
      </c>
      <c r="I3577" s="138"/>
      <c r="J3577" s="139">
        <f>ROUND(I3577*H3577,0)</f>
        <v>0</v>
      </c>
      <c r="K3577" s="135" t="s">
        <v>187</v>
      </c>
      <c r="L3577" s="33"/>
      <c r="M3577" s="140" t="s">
        <v>3</v>
      </c>
      <c r="N3577" s="141" t="s">
        <v>45</v>
      </c>
      <c r="P3577" s="142">
        <f>O3577*H3577</f>
        <v>0</v>
      </c>
      <c r="Q3577" s="142">
        <v>1.796E-2</v>
      </c>
      <c r="R3577" s="142">
        <f>Q3577*H3577</f>
        <v>3.0565226000000001</v>
      </c>
      <c r="S3577" s="142">
        <v>0</v>
      </c>
      <c r="T3577" s="143">
        <f>S3577*H3577</f>
        <v>0</v>
      </c>
      <c r="AR3577" s="144" t="s">
        <v>333</v>
      </c>
      <c r="AT3577" s="144" t="s">
        <v>183</v>
      </c>
      <c r="AU3577" s="144" t="s">
        <v>82</v>
      </c>
      <c r="AY3577" s="18" t="s">
        <v>181</v>
      </c>
      <c r="BE3577" s="145">
        <f>IF(N3577="základní",J3577,0)</f>
        <v>0</v>
      </c>
      <c r="BF3577" s="145">
        <f>IF(N3577="snížená",J3577,0)</f>
        <v>0</v>
      </c>
      <c r="BG3577" s="145">
        <f>IF(N3577="zákl. přenesená",J3577,0)</f>
        <v>0</v>
      </c>
      <c r="BH3577" s="145">
        <f>IF(N3577="sníž. přenesená",J3577,0)</f>
        <v>0</v>
      </c>
      <c r="BI3577" s="145">
        <f>IF(N3577="nulová",J3577,0)</f>
        <v>0</v>
      </c>
      <c r="BJ3577" s="18" t="s">
        <v>9</v>
      </c>
      <c r="BK3577" s="145">
        <f>ROUND(I3577*H3577,0)</f>
        <v>0</v>
      </c>
      <c r="BL3577" s="18" t="s">
        <v>333</v>
      </c>
      <c r="BM3577" s="144" t="s">
        <v>3618</v>
      </c>
    </row>
    <row r="3578" spans="2:65" s="1" customFormat="1" ht="19.5">
      <c r="B3578" s="33"/>
      <c r="D3578" s="146" t="s">
        <v>190</v>
      </c>
      <c r="F3578" s="147" t="s">
        <v>3619</v>
      </c>
      <c r="I3578" s="148"/>
      <c r="L3578" s="33"/>
      <c r="M3578" s="149"/>
      <c r="T3578" s="54"/>
      <c r="AT3578" s="18" t="s">
        <v>190</v>
      </c>
      <c r="AU3578" s="18" t="s">
        <v>82</v>
      </c>
    </row>
    <row r="3579" spans="2:65" s="1" customFormat="1" ht="11.25">
      <c r="B3579" s="33"/>
      <c r="D3579" s="150" t="s">
        <v>192</v>
      </c>
      <c r="F3579" s="151" t="s">
        <v>3620</v>
      </c>
      <c r="I3579" s="148"/>
      <c r="L3579" s="33"/>
      <c r="M3579" s="149"/>
      <c r="T3579" s="54"/>
      <c r="AT3579" s="18" t="s">
        <v>192</v>
      </c>
      <c r="AU3579" s="18" t="s">
        <v>82</v>
      </c>
    </row>
    <row r="3580" spans="2:65" s="12" customFormat="1" ht="11.25">
      <c r="B3580" s="152"/>
      <c r="D3580" s="146" t="s">
        <v>194</v>
      </c>
      <c r="E3580" s="153" t="s">
        <v>3</v>
      </c>
      <c r="F3580" s="154" t="s">
        <v>548</v>
      </c>
      <c r="H3580" s="153" t="s">
        <v>3</v>
      </c>
      <c r="I3580" s="155"/>
      <c r="L3580" s="152"/>
      <c r="M3580" s="156"/>
      <c r="T3580" s="157"/>
      <c r="AT3580" s="153" t="s">
        <v>194</v>
      </c>
      <c r="AU3580" s="153" t="s">
        <v>82</v>
      </c>
      <c r="AV3580" s="12" t="s">
        <v>9</v>
      </c>
      <c r="AW3580" s="12" t="s">
        <v>35</v>
      </c>
      <c r="AX3580" s="12" t="s">
        <v>74</v>
      </c>
      <c r="AY3580" s="153" t="s">
        <v>181</v>
      </c>
    </row>
    <row r="3581" spans="2:65" s="13" customFormat="1" ht="11.25">
      <c r="B3581" s="158"/>
      <c r="D3581" s="146" t="s">
        <v>194</v>
      </c>
      <c r="E3581" s="159" t="s">
        <v>3</v>
      </c>
      <c r="F3581" s="160" t="s">
        <v>2425</v>
      </c>
      <c r="H3581" s="161">
        <v>87.614999999999995</v>
      </c>
      <c r="I3581" s="162"/>
      <c r="L3581" s="158"/>
      <c r="M3581" s="163"/>
      <c r="T3581" s="164"/>
      <c r="AT3581" s="159" t="s">
        <v>194</v>
      </c>
      <c r="AU3581" s="159" t="s">
        <v>82</v>
      </c>
      <c r="AV3581" s="13" t="s">
        <v>82</v>
      </c>
      <c r="AW3581" s="13" t="s">
        <v>35</v>
      </c>
      <c r="AX3581" s="13" t="s">
        <v>74</v>
      </c>
      <c r="AY3581" s="159" t="s">
        <v>181</v>
      </c>
    </row>
    <row r="3582" spans="2:65" s="13" customFormat="1" ht="11.25">
      <c r="B3582" s="158"/>
      <c r="D3582" s="146" t="s">
        <v>194</v>
      </c>
      <c r="E3582" s="159" t="s">
        <v>3</v>
      </c>
      <c r="F3582" s="160" t="s">
        <v>2426</v>
      </c>
      <c r="H3582" s="161">
        <v>77.59</v>
      </c>
      <c r="I3582" s="162"/>
      <c r="L3582" s="158"/>
      <c r="M3582" s="163"/>
      <c r="T3582" s="164"/>
      <c r="AT3582" s="159" t="s">
        <v>194</v>
      </c>
      <c r="AU3582" s="159" t="s">
        <v>82</v>
      </c>
      <c r="AV3582" s="13" t="s">
        <v>82</v>
      </c>
      <c r="AW3582" s="13" t="s">
        <v>35</v>
      </c>
      <c r="AX3582" s="13" t="s">
        <v>74</v>
      </c>
      <c r="AY3582" s="159" t="s">
        <v>181</v>
      </c>
    </row>
    <row r="3583" spans="2:65" s="13" customFormat="1" ht="11.25">
      <c r="B3583" s="158"/>
      <c r="D3583" s="146" t="s">
        <v>194</v>
      </c>
      <c r="E3583" s="159" t="s">
        <v>3</v>
      </c>
      <c r="F3583" s="160" t="s">
        <v>2427</v>
      </c>
      <c r="H3583" s="161">
        <v>2.4900000000000002</v>
      </c>
      <c r="I3583" s="162"/>
      <c r="L3583" s="158"/>
      <c r="M3583" s="163"/>
      <c r="T3583" s="164"/>
      <c r="AT3583" s="159" t="s">
        <v>194</v>
      </c>
      <c r="AU3583" s="159" t="s">
        <v>82</v>
      </c>
      <c r="AV3583" s="13" t="s">
        <v>82</v>
      </c>
      <c r="AW3583" s="13" t="s">
        <v>35</v>
      </c>
      <c r="AX3583" s="13" t="s">
        <v>74</v>
      </c>
      <c r="AY3583" s="159" t="s">
        <v>181</v>
      </c>
    </row>
    <row r="3584" spans="2:65" s="13" customFormat="1" ht="11.25">
      <c r="B3584" s="158"/>
      <c r="D3584" s="146" t="s">
        <v>194</v>
      </c>
      <c r="E3584" s="159" t="s">
        <v>3</v>
      </c>
      <c r="F3584" s="160" t="s">
        <v>2428</v>
      </c>
      <c r="H3584" s="161">
        <v>2.4900000000000002</v>
      </c>
      <c r="I3584" s="162"/>
      <c r="L3584" s="158"/>
      <c r="M3584" s="163"/>
      <c r="T3584" s="164"/>
      <c r="AT3584" s="159" t="s">
        <v>194</v>
      </c>
      <c r="AU3584" s="159" t="s">
        <v>82</v>
      </c>
      <c r="AV3584" s="13" t="s">
        <v>82</v>
      </c>
      <c r="AW3584" s="13" t="s">
        <v>35</v>
      </c>
      <c r="AX3584" s="13" t="s">
        <v>74</v>
      </c>
      <c r="AY3584" s="159" t="s">
        <v>181</v>
      </c>
    </row>
    <row r="3585" spans="2:65" s="14" customFormat="1" ht="11.25">
      <c r="B3585" s="165"/>
      <c r="D3585" s="146" t="s">
        <v>194</v>
      </c>
      <c r="E3585" s="166" t="s">
        <v>3</v>
      </c>
      <c r="F3585" s="167" t="s">
        <v>204</v>
      </c>
      <c r="H3585" s="168">
        <v>170.185</v>
      </c>
      <c r="I3585" s="169"/>
      <c r="L3585" s="165"/>
      <c r="M3585" s="170"/>
      <c r="T3585" s="171"/>
      <c r="AT3585" s="166" t="s">
        <v>194</v>
      </c>
      <c r="AU3585" s="166" t="s">
        <v>82</v>
      </c>
      <c r="AV3585" s="14" t="s">
        <v>188</v>
      </c>
      <c r="AW3585" s="14" t="s">
        <v>35</v>
      </c>
      <c r="AX3585" s="14" t="s">
        <v>9</v>
      </c>
      <c r="AY3585" s="166" t="s">
        <v>181</v>
      </c>
    </row>
    <row r="3586" spans="2:65" s="1" customFormat="1" ht="16.5" customHeight="1">
      <c r="B3586" s="132"/>
      <c r="C3586" s="133" t="s">
        <v>3621</v>
      </c>
      <c r="D3586" s="133" t="s">
        <v>183</v>
      </c>
      <c r="E3586" s="134" t="s">
        <v>3622</v>
      </c>
      <c r="F3586" s="135" t="s">
        <v>3623</v>
      </c>
      <c r="G3586" s="136" t="s">
        <v>186</v>
      </c>
      <c r="H3586" s="137">
        <v>170.185</v>
      </c>
      <c r="I3586" s="138"/>
      <c r="J3586" s="139">
        <f>ROUND(I3586*H3586,0)</f>
        <v>0</v>
      </c>
      <c r="K3586" s="135" t="s">
        <v>187</v>
      </c>
      <c r="L3586" s="33"/>
      <c r="M3586" s="140" t="s">
        <v>3</v>
      </c>
      <c r="N3586" s="141" t="s">
        <v>45</v>
      </c>
      <c r="P3586" s="142">
        <f>O3586*H3586</f>
        <v>0</v>
      </c>
      <c r="Q3586" s="142">
        <v>0</v>
      </c>
      <c r="R3586" s="142">
        <f>Q3586*H3586</f>
        <v>0</v>
      </c>
      <c r="S3586" s="142">
        <v>1.4999999999999999E-2</v>
      </c>
      <c r="T3586" s="143">
        <f>S3586*H3586</f>
        <v>2.552775</v>
      </c>
      <c r="AR3586" s="144" t="s">
        <v>333</v>
      </c>
      <c r="AT3586" s="144" t="s">
        <v>183</v>
      </c>
      <c r="AU3586" s="144" t="s">
        <v>82</v>
      </c>
      <c r="AY3586" s="18" t="s">
        <v>181</v>
      </c>
      <c r="BE3586" s="145">
        <f>IF(N3586="základní",J3586,0)</f>
        <v>0</v>
      </c>
      <c r="BF3586" s="145">
        <f>IF(N3586="snížená",J3586,0)</f>
        <v>0</v>
      </c>
      <c r="BG3586" s="145">
        <f>IF(N3586="zákl. přenesená",J3586,0)</f>
        <v>0</v>
      </c>
      <c r="BH3586" s="145">
        <f>IF(N3586="sníž. přenesená",J3586,0)</f>
        <v>0</v>
      </c>
      <c r="BI3586" s="145">
        <f>IF(N3586="nulová",J3586,0)</f>
        <v>0</v>
      </c>
      <c r="BJ3586" s="18" t="s">
        <v>9</v>
      </c>
      <c r="BK3586" s="145">
        <f>ROUND(I3586*H3586,0)</f>
        <v>0</v>
      </c>
      <c r="BL3586" s="18" t="s">
        <v>333</v>
      </c>
      <c r="BM3586" s="144" t="s">
        <v>3624</v>
      </c>
    </row>
    <row r="3587" spans="2:65" s="1" customFormat="1" ht="11.25">
      <c r="B3587" s="33"/>
      <c r="D3587" s="146" t="s">
        <v>190</v>
      </c>
      <c r="F3587" s="147" t="s">
        <v>3625</v>
      </c>
      <c r="I3587" s="148"/>
      <c r="L3587" s="33"/>
      <c r="M3587" s="149"/>
      <c r="T3587" s="54"/>
      <c r="AT3587" s="18" t="s">
        <v>190</v>
      </c>
      <c r="AU3587" s="18" t="s">
        <v>82</v>
      </c>
    </row>
    <row r="3588" spans="2:65" s="1" customFormat="1" ht="11.25">
      <c r="B3588" s="33"/>
      <c r="D3588" s="150" t="s">
        <v>192</v>
      </c>
      <c r="F3588" s="151" t="s">
        <v>3626</v>
      </c>
      <c r="I3588" s="148"/>
      <c r="L3588" s="33"/>
      <c r="M3588" s="149"/>
      <c r="T3588" s="54"/>
      <c r="AT3588" s="18" t="s">
        <v>192</v>
      </c>
      <c r="AU3588" s="18" t="s">
        <v>82</v>
      </c>
    </row>
    <row r="3589" spans="2:65" s="12" customFormat="1" ht="11.25">
      <c r="B3589" s="152"/>
      <c r="D3589" s="146" t="s">
        <v>194</v>
      </c>
      <c r="E3589" s="153" t="s">
        <v>3</v>
      </c>
      <c r="F3589" s="154" t="s">
        <v>548</v>
      </c>
      <c r="H3589" s="153" t="s">
        <v>3</v>
      </c>
      <c r="I3589" s="155"/>
      <c r="L3589" s="152"/>
      <c r="M3589" s="156"/>
      <c r="T3589" s="157"/>
      <c r="AT3589" s="153" t="s">
        <v>194</v>
      </c>
      <c r="AU3589" s="153" t="s">
        <v>82</v>
      </c>
      <c r="AV3589" s="12" t="s">
        <v>9</v>
      </c>
      <c r="AW3589" s="12" t="s">
        <v>35</v>
      </c>
      <c r="AX3589" s="12" t="s">
        <v>74</v>
      </c>
      <c r="AY3589" s="153" t="s">
        <v>181</v>
      </c>
    </row>
    <row r="3590" spans="2:65" s="13" customFormat="1" ht="11.25">
      <c r="B3590" s="158"/>
      <c r="D3590" s="146" t="s">
        <v>194</v>
      </c>
      <c r="E3590" s="159" t="s">
        <v>3</v>
      </c>
      <c r="F3590" s="160" t="s">
        <v>2425</v>
      </c>
      <c r="H3590" s="161">
        <v>87.614999999999995</v>
      </c>
      <c r="I3590" s="162"/>
      <c r="L3590" s="158"/>
      <c r="M3590" s="163"/>
      <c r="T3590" s="164"/>
      <c r="AT3590" s="159" t="s">
        <v>194</v>
      </c>
      <c r="AU3590" s="159" t="s">
        <v>82</v>
      </c>
      <c r="AV3590" s="13" t="s">
        <v>82</v>
      </c>
      <c r="AW3590" s="13" t="s">
        <v>35</v>
      </c>
      <c r="AX3590" s="13" t="s">
        <v>74</v>
      </c>
      <c r="AY3590" s="159" t="s">
        <v>181</v>
      </c>
    </row>
    <row r="3591" spans="2:65" s="13" customFormat="1" ht="11.25">
      <c r="B3591" s="158"/>
      <c r="D3591" s="146" t="s">
        <v>194</v>
      </c>
      <c r="E3591" s="159" t="s">
        <v>3</v>
      </c>
      <c r="F3591" s="160" t="s">
        <v>2426</v>
      </c>
      <c r="H3591" s="161">
        <v>77.59</v>
      </c>
      <c r="I3591" s="162"/>
      <c r="L3591" s="158"/>
      <c r="M3591" s="163"/>
      <c r="T3591" s="164"/>
      <c r="AT3591" s="159" t="s">
        <v>194</v>
      </c>
      <c r="AU3591" s="159" t="s">
        <v>82</v>
      </c>
      <c r="AV3591" s="13" t="s">
        <v>82</v>
      </c>
      <c r="AW3591" s="13" t="s">
        <v>35</v>
      </c>
      <c r="AX3591" s="13" t="s">
        <v>74</v>
      </c>
      <c r="AY3591" s="159" t="s">
        <v>181</v>
      </c>
    </row>
    <row r="3592" spans="2:65" s="13" customFormat="1" ht="11.25">
      <c r="B3592" s="158"/>
      <c r="D3592" s="146" t="s">
        <v>194</v>
      </c>
      <c r="E3592" s="159" t="s">
        <v>3</v>
      </c>
      <c r="F3592" s="160" t="s">
        <v>2427</v>
      </c>
      <c r="H3592" s="161">
        <v>2.4900000000000002</v>
      </c>
      <c r="I3592" s="162"/>
      <c r="L3592" s="158"/>
      <c r="M3592" s="163"/>
      <c r="T3592" s="164"/>
      <c r="AT3592" s="159" t="s">
        <v>194</v>
      </c>
      <c r="AU3592" s="159" t="s">
        <v>82</v>
      </c>
      <c r="AV3592" s="13" t="s">
        <v>82</v>
      </c>
      <c r="AW3592" s="13" t="s">
        <v>35</v>
      </c>
      <c r="AX3592" s="13" t="s">
        <v>74</v>
      </c>
      <c r="AY3592" s="159" t="s">
        <v>181</v>
      </c>
    </row>
    <row r="3593" spans="2:65" s="13" customFormat="1" ht="11.25">
      <c r="B3593" s="158"/>
      <c r="D3593" s="146" t="s">
        <v>194</v>
      </c>
      <c r="E3593" s="159" t="s">
        <v>3</v>
      </c>
      <c r="F3593" s="160" t="s">
        <v>2428</v>
      </c>
      <c r="H3593" s="161">
        <v>2.4900000000000002</v>
      </c>
      <c r="I3593" s="162"/>
      <c r="L3593" s="158"/>
      <c r="M3593" s="163"/>
      <c r="T3593" s="164"/>
      <c r="AT3593" s="159" t="s">
        <v>194</v>
      </c>
      <c r="AU3593" s="159" t="s">
        <v>82</v>
      </c>
      <c r="AV3593" s="13" t="s">
        <v>82</v>
      </c>
      <c r="AW3593" s="13" t="s">
        <v>35</v>
      </c>
      <c r="AX3593" s="13" t="s">
        <v>74</v>
      </c>
      <c r="AY3593" s="159" t="s">
        <v>181</v>
      </c>
    </row>
    <row r="3594" spans="2:65" s="14" customFormat="1" ht="11.25">
      <c r="B3594" s="165"/>
      <c r="D3594" s="146" t="s">
        <v>194</v>
      </c>
      <c r="E3594" s="166" t="s">
        <v>3</v>
      </c>
      <c r="F3594" s="167" t="s">
        <v>204</v>
      </c>
      <c r="H3594" s="168">
        <v>170.185</v>
      </c>
      <c r="I3594" s="169"/>
      <c r="L3594" s="165"/>
      <c r="M3594" s="170"/>
      <c r="T3594" s="171"/>
      <c r="AT3594" s="166" t="s">
        <v>194</v>
      </c>
      <c r="AU3594" s="166" t="s">
        <v>82</v>
      </c>
      <c r="AV3594" s="14" t="s">
        <v>188</v>
      </c>
      <c r="AW3594" s="14" t="s">
        <v>35</v>
      </c>
      <c r="AX3594" s="14" t="s">
        <v>9</v>
      </c>
      <c r="AY3594" s="166" t="s">
        <v>181</v>
      </c>
    </row>
    <row r="3595" spans="2:65" s="1" customFormat="1" ht="16.5" customHeight="1">
      <c r="B3595" s="132"/>
      <c r="C3595" s="133" t="s">
        <v>3627</v>
      </c>
      <c r="D3595" s="133" t="s">
        <v>183</v>
      </c>
      <c r="E3595" s="134" t="s">
        <v>3628</v>
      </c>
      <c r="F3595" s="135" t="s">
        <v>3629</v>
      </c>
      <c r="G3595" s="136" t="s">
        <v>186</v>
      </c>
      <c r="H3595" s="137">
        <v>170.185</v>
      </c>
      <c r="I3595" s="138"/>
      <c r="J3595" s="139">
        <f>ROUND(I3595*H3595,0)</f>
        <v>0</v>
      </c>
      <c r="K3595" s="135" t="s">
        <v>187</v>
      </c>
      <c r="L3595" s="33"/>
      <c r="M3595" s="140" t="s">
        <v>3</v>
      </c>
      <c r="N3595" s="141" t="s">
        <v>45</v>
      </c>
      <c r="P3595" s="142">
        <f>O3595*H3595</f>
        <v>0</v>
      </c>
      <c r="Q3595" s="142">
        <v>1.6000000000000001E-4</v>
      </c>
      <c r="R3595" s="142">
        <f>Q3595*H3595</f>
        <v>2.7229600000000003E-2</v>
      </c>
      <c r="S3595" s="142">
        <v>0</v>
      </c>
      <c r="T3595" s="143">
        <f>S3595*H3595</f>
        <v>0</v>
      </c>
      <c r="AR3595" s="144" t="s">
        <v>333</v>
      </c>
      <c r="AT3595" s="144" t="s">
        <v>183</v>
      </c>
      <c r="AU3595" s="144" t="s">
        <v>82</v>
      </c>
      <c r="AY3595" s="18" t="s">
        <v>181</v>
      </c>
      <c r="BE3595" s="145">
        <f>IF(N3595="základní",J3595,0)</f>
        <v>0</v>
      </c>
      <c r="BF3595" s="145">
        <f>IF(N3595="snížená",J3595,0)</f>
        <v>0</v>
      </c>
      <c r="BG3595" s="145">
        <f>IF(N3595="zákl. přenesená",J3595,0)</f>
        <v>0</v>
      </c>
      <c r="BH3595" s="145">
        <f>IF(N3595="sníž. přenesená",J3595,0)</f>
        <v>0</v>
      </c>
      <c r="BI3595" s="145">
        <f>IF(N3595="nulová",J3595,0)</f>
        <v>0</v>
      </c>
      <c r="BJ3595" s="18" t="s">
        <v>9</v>
      </c>
      <c r="BK3595" s="145">
        <f>ROUND(I3595*H3595,0)</f>
        <v>0</v>
      </c>
      <c r="BL3595" s="18" t="s">
        <v>333</v>
      </c>
      <c r="BM3595" s="144" t="s">
        <v>3630</v>
      </c>
    </row>
    <row r="3596" spans="2:65" s="1" customFormat="1" ht="11.25">
      <c r="B3596" s="33"/>
      <c r="D3596" s="146" t="s">
        <v>190</v>
      </c>
      <c r="F3596" s="147" t="s">
        <v>3631</v>
      </c>
      <c r="I3596" s="148"/>
      <c r="L3596" s="33"/>
      <c r="M3596" s="149"/>
      <c r="T3596" s="54"/>
      <c r="AT3596" s="18" t="s">
        <v>190</v>
      </c>
      <c r="AU3596" s="18" t="s">
        <v>82</v>
      </c>
    </row>
    <row r="3597" spans="2:65" s="1" customFormat="1" ht="11.25">
      <c r="B3597" s="33"/>
      <c r="D3597" s="150" t="s">
        <v>192</v>
      </c>
      <c r="F3597" s="151" t="s">
        <v>3632</v>
      </c>
      <c r="I3597" s="148"/>
      <c r="L3597" s="33"/>
      <c r="M3597" s="149"/>
      <c r="T3597" s="54"/>
      <c r="AT3597" s="18" t="s">
        <v>192</v>
      </c>
      <c r="AU3597" s="18" t="s">
        <v>82</v>
      </c>
    </row>
    <row r="3598" spans="2:65" s="1" customFormat="1" ht="16.5" customHeight="1">
      <c r="B3598" s="132"/>
      <c r="C3598" s="133" t="s">
        <v>3633</v>
      </c>
      <c r="D3598" s="133" t="s">
        <v>183</v>
      </c>
      <c r="E3598" s="134" t="s">
        <v>3634</v>
      </c>
      <c r="F3598" s="135" t="s">
        <v>3635</v>
      </c>
      <c r="G3598" s="136" t="s">
        <v>186</v>
      </c>
      <c r="H3598" s="137">
        <v>340.37</v>
      </c>
      <c r="I3598" s="138"/>
      <c r="J3598" s="139">
        <f>ROUND(I3598*H3598,0)</f>
        <v>0</v>
      </c>
      <c r="K3598" s="135" t="s">
        <v>187</v>
      </c>
      <c r="L3598" s="33"/>
      <c r="M3598" s="140" t="s">
        <v>3</v>
      </c>
      <c r="N3598" s="141" t="s">
        <v>45</v>
      </c>
      <c r="P3598" s="142">
        <f>O3598*H3598</f>
        <v>0</v>
      </c>
      <c r="Q3598" s="142">
        <v>1.9000000000000001E-4</v>
      </c>
      <c r="R3598" s="142">
        <f>Q3598*H3598</f>
        <v>6.46703E-2</v>
      </c>
      <c r="S3598" s="142">
        <v>0</v>
      </c>
      <c r="T3598" s="143">
        <f>S3598*H3598</f>
        <v>0</v>
      </c>
      <c r="AR3598" s="144" t="s">
        <v>333</v>
      </c>
      <c r="AT3598" s="144" t="s">
        <v>183</v>
      </c>
      <c r="AU3598" s="144" t="s">
        <v>82</v>
      </c>
      <c r="AY3598" s="18" t="s">
        <v>181</v>
      </c>
      <c r="BE3598" s="145">
        <f>IF(N3598="základní",J3598,0)</f>
        <v>0</v>
      </c>
      <c r="BF3598" s="145">
        <f>IF(N3598="snížená",J3598,0)</f>
        <v>0</v>
      </c>
      <c r="BG3598" s="145">
        <f>IF(N3598="zákl. přenesená",J3598,0)</f>
        <v>0</v>
      </c>
      <c r="BH3598" s="145">
        <f>IF(N3598="sníž. přenesená",J3598,0)</f>
        <v>0</v>
      </c>
      <c r="BI3598" s="145">
        <f>IF(N3598="nulová",J3598,0)</f>
        <v>0</v>
      </c>
      <c r="BJ3598" s="18" t="s">
        <v>9</v>
      </c>
      <c r="BK3598" s="145">
        <f>ROUND(I3598*H3598,0)</f>
        <v>0</v>
      </c>
      <c r="BL3598" s="18" t="s">
        <v>333</v>
      </c>
      <c r="BM3598" s="144" t="s">
        <v>3636</v>
      </c>
    </row>
    <row r="3599" spans="2:65" s="1" customFormat="1" ht="19.5">
      <c r="B3599" s="33"/>
      <c r="D3599" s="146" t="s">
        <v>190</v>
      </c>
      <c r="F3599" s="147" t="s">
        <v>3637</v>
      </c>
      <c r="I3599" s="148"/>
      <c r="L3599" s="33"/>
      <c r="M3599" s="149"/>
      <c r="T3599" s="54"/>
      <c r="AT3599" s="18" t="s">
        <v>190</v>
      </c>
      <c r="AU3599" s="18" t="s">
        <v>82</v>
      </c>
    </row>
    <row r="3600" spans="2:65" s="1" customFormat="1" ht="11.25">
      <c r="B3600" s="33"/>
      <c r="D3600" s="150" t="s">
        <v>192</v>
      </c>
      <c r="F3600" s="151" t="s">
        <v>3638</v>
      </c>
      <c r="I3600" s="148"/>
      <c r="L3600" s="33"/>
      <c r="M3600" s="149"/>
      <c r="T3600" s="54"/>
      <c r="AT3600" s="18" t="s">
        <v>192</v>
      </c>
      <c r="AU3600" s="18" t="s">
        <v>82</v>
      </c>
    </row>
    <row r="3601" spans="2:65" s="12" customFormat="1" ht="11.25">
      <c r="B3601" s="152"/>
      <c r="D3601" s="146" t="s">
        <v>194</v>
      </c>
      <c r="E3601" s="153" t="s">
        <v>3</v>
      </c>
      <c r="F3601" s="154" t="s">
        <v>3639</v>
      </c>
      <c r="H3601" s="153" t="s">
        <v>3</v>
      </c>
      <c r="I3601" s="155"/>
      <c r="L3601" s="152"/>
      <c r="M3601" s="156"/>
      <c r="T3601" s="157"/>
      <c r="AT3601" s="153" t="s">
        <v>194</v>
      </c>
      <c r="AU3601" s="153" t="s">
        <v>82</v>
      </c>
      <c r="AV3601" s="12" t="s">
        <v>9</v>
      </c>
      <c r="AW3601" s="12" t="s">
        <v>35</v>
      </c>
      <c r="AX3601" s="12" t="s">
        <v>74</v>
      </c>
      <c r="AY3601" s="153" t="s">
        <v>181</v>
      </c>
    </row>
    <row r="3602" spans="2:65" s="13" customFormat="1" ht="11.25">
      <c r="B3602" s="158"/>
      <c r="D3602" s="146" t="s">
        <v>194</v>
      </c>
      <c r="E3602" s="159" t="s">
        <v>3</v>
      </c>
      <c r="F3602" s="160" t="s">
        <v>3640</v>
      </c>
      <c r="H3602" s="161">
        <v>340.37</v>
      </c>
      <c r="I3602" s="162"/>
      <c r="L3602" s="158"/>
      <c r="M3602" s="163"/>
      <c r="T3602" s="164"/>
      <c r="AT3602" s="159" t="s">
        <v>194</v>
      </c>
      <c r="AU3602" s="159" t="s">
        <v>82</v>
      </c>
      <c r="AV3602" s="13" t="s">
        <v>82</v>
      </c>
      <c r="AW3602" s="13" t="s">
        <v>35</v>
      </c>
      <c r="AX3602" s="13" t="s">
        <v>9</v>
      </c>
      <c r="AY3602" s="159" t="s">
        <v>181</v>
      </c>
    </row>
    <row r="3603" spans="2:65" s="1" customFormat="1" ht="16.5" customHeight="1">
      <c r="B3603" s="132"/>
      <c r="C3603" s="133" t="s">
        <v>3641</v>
      </c>
      <c r="D3603" s="133" t="s">
        <v>183</v>
      </c>
      <c r="E3603" s="134" t="s">
        <v>3642</v>
      </c>
      <c r="F3603" s="135" t="s">
        <v>3643</v>
      </c>
      <c r="G3603" s="136" t="s">
        <v>186</v>
      </c>
      <c r="H3603" s="137">
        <v>170.185</v>
      </c>
      <c r="I3603" s="138"/>
      <c r="J3603" s="139">
        <f>ROUND(I3603*H3603,0)</f>
        <v>0</v>
      </c>
      <c r="K3603" s="135" t="s">
        <v>187</v>
      </c>
      <c r="L3603" s="33"/>
      <c r="M3603" s="140" t="s">
        <v>3</v>
      </c>
      <c r="N3603" s="141" t="s">
        <v>45</v>
      </c>
      <c r="P3603" s="142">
        <f>O3603*H3603</f>
        <v>0</v>
      </c>
      <c r="Q3603" s="142">
        <v>1.0000000000000001E-5</v>
      </c>
      <c r="R3603" s="142">
        <f>Q3603*H3603</f>
        <v>1.7018500000000002E-3</v>
      </c>
      <c r="S3603" s="142">
        <v>0</v>
      </c>
      <c r="T3603" s="143">
        <f>S3603*H3603</f>
        <v>0</v>
      </c>
      <c r="AR3603" s="144" t="s">
        <v>333</v>
      </c>
      <c r="AT3603" s="144" t="s">
        <v>183</v>
      </c>
      <c r="AU3603" s="144" t="s">
        <v>82</v>
      </c>
      <c r="AY3603" s="18" t="s">
        <v>181</v>
      </c>
      <c r="BE3603" s="145">
        <f>IF(N3603="základní",J3603,0)</f>
        <v>0</v>
      </c>
      <c r="BF3603" s="145">
        <f>IF(N3603="snížená",J3603,0)</f>
        <v>0</v>
      </c>
      <c r="BG3603" s="145">
        <f>IF(N3603="zákl. přenesená",J3603,0)</f>
        <v>0</v>
      </c>
      <c r="BH3603" s="145">
        <f>IF(N3603="sníž. přenesená",J3603,0)</f>
        <v>0</v>
      </c>
      <c r="BI3603" s="145">
        <f>IF(N3603="nulová",J3603,0)</f>
        <v>0</v>
      </c>
      <c r="BJ3603" s="18" t="s">
        <v>9</v>
      </c>
      <c r="BK3603" s="145">
        <f>ROUND(I3603*H3603,0)</f>
        <v>0</v>
      </c>
      <c r="BL3603" s="18" t="s">
        <v>333</v>
      </c>
      <c r="BM3603" s="144" t="s">
        <v>3644</v>
      </c>
    </row>
    <row r="3604" spans="2:65" s="1" customFormat="1" ht="11.25">
      <c r="B3604" s="33"/>
      <c r="D3604" s="146" t="s">
        <v>190</v>
      </c>
      <c r="F3604" s="147" t="s">
        <v>3645</v>
      </c>
      <c r="I3604" s="148"/>
      <c r="L3604" s="33"/>
      <c r="M3604" s="149"/>
      <c r="T3604" s="54"/>
      <c r="AT3604" s="18" t="s">
        <v>190</v>
      </c>
      <c r="AU3604" s="18" t="s">
        <v>82</v>
      </c>
    </row>
    <row r="3605" spans="2:65" s="1" customFormat="1" ht="11.25">
      <c r="B3605" s="33"/>
      <c r="D3605" s="150" t="s">
        <v>192</v>
      </c>
      <c r="F3605" s="151" t="s">
        <v>3646</v>
      </c>
      <c r="I3605" s="148"/>
      <c r="L3605" s="33"/>
      <c r="M3605" s="149"/>
      <c r="T3605" s="54"/>
      <c r="AT3605" s="18" t="s">
        <v>192</v>
      </c>
      <c r="AU3605" s="18" t="s">
        <v>82</v>
      </c>
    </row>
    <row r="3606" spans="2:65" s="1" customFormat="1" ht="16.5" customHeight="1">
      <c r="B3606" s="132"/>
      <c r="C3606" s="133" t="s">
        <v>3647</v>
      </c>
      <c r="D3606" s="133" t="s">
        <v>183</v>
      </c>
      <c r="E3606" s="134" t="s">
        <v>3648</v>
      </c>
      <c r="F3606" s="135" t="s">
        <v>3649</v>
      </c>
      <c r="G3606" s="136" t="s">
        <v>2158</v>
      </c>
      <c r="H3606" s="190"/>
      <c r="I3606" s="138"/>
      <c r="J3606" s="139">
        <f>ROUND(I3606*H3606,0)</f>
        <v>0</v>
      </c>
      <c r="K3606" s="135" t="s">
        <v>187</v>
      </c>
      <c r="L3606" s="33"/>
      <c r="M3606" s="140" t="s">
        <v>3</v>
      </c>
      <c r="N3606" s="141" t="s">
        <v>45</v>
      </c>
      <c r="P3606" s="142">
        <f>O3606*H3606</f>
        <v>0</v>
      </c>
      <c r="Q3606" s="142">
        <v>0</v>
      </c>
      <c r="R3606" s="142">
        <f>Q3606*H3606</f>
        <v>0</v>
      </c>
      <c r="S3606" s="142">
        <v>0</v>
      </c>
      <c r="T3606" s="143">
        <f>S3606*H3606</f>
        <v>0</v>
      </c>
      <c r="AR3606" s="144" t="s">
        <v>333</v>
      </c>
      <c r="AT3606" s="144" t="s">
        <v>183</v>
      </c>
      <c r="AU3606" s="144" t="s">
        <v>82</v>
      </c>
      <c r="AY3606" s="18" t="s">
        <v>181</v>
      </c>
      <c r="BE3606" s="145">
        <f>IF(N3606="základní",J3606,0)</f>
        <v>0</v>
      </c>
      <c r="BF3606" s="145">
        <f>IF(N3606="snížená",J3606,0)</f>
        <v>0</v>
      </c>
      <c r="BG3606" s="145">
        <f>IF(N3606="zákl. přenesená",J3606,0)</f>
        <v>0</v>
      </c>
      <c r="BH3606" s="145">
        <f>IF(N3606="sníž. přenesená",J3606,0)</f>
        <v>0</v>
      </c>
      <c r="BI3606" s="145">
        <f>IF(N3606="nulová",J3606,0)</f>
        <v>0</v>
      </c>
      <c r="BJ3606" s="18" t="s">
        <v>9</v>
      </c>
      <c r="BK3606" s="145">
        <f>ROUND(I3606*H3606,0)</f>
        <v>0</v>
      </c>
      <c r="BL3606" s="18" t="s">
        <v>333</v>
      </c>
      <c r="BM3606" s="144" t="s">
        <v>3650</v>
      </c>
    </row>
    <row r="3607" spans="2:65" s="1" customFormat="1" ht="19.5">
      <c r="B3607" s="33"/>
      <c r="D3607" s="146" t="s">
        <v>190</v>
      </c>
      <c r="F3607" s="147" t="s">
        <v>3651</v>
      </c>
      <c r="I3607" s="148"/>
      <c r="L3607" s="33"/>
      <c r="M3607" s="149"/>
      <c r="T3607" s="54"/>
      <c r="AT3607" s="18" t="s">
        <v>190</v>
      </c>
      <c r="AU3607" s="18" t="s">
        <v>82</v>
      </c>
    </row>
    <row r="3608" spans="2:65" s="1" customFormat="1" ht="11.25">
      <c r="B3608" s="33"/>
      <c r="D3608" s="150" t="s">
        <v>192</v>
      </c>
      <c r="F3608" s="151" t="s">
        <v>3652</v>
      </c>
      <c r="I3608" s="148"/>
      <c r="L3608" s="33"/>
      <c r="M3608" s="149"/>
      <c r="T3608" s="54"/>
      <c r="AT3608" s="18" t="s">
        <v>192</v>
      </c>
      <c r="AU3608" s="18" t="s">
        <v>82</v>
      </c>
    </row>
    <row r="3609" spans="2:65" s="11" customFormat="1" ht="22.9" customHeight="1">
      <c r="B3609" s="120"/>
      <c r="D3609" s="121" t="s">
        <v>73</v>
      </c>
      <c r="E3609" s="130" t="s">
        <v>3653</v>
      </c>
      <c r="F3609" s="130" t="s">
        <v>3654</v>
      </c>
      <c r="I3609" s="123"/>
      <c r="J3609" s="131">
        <f>BK3609</f>
        <v>0</v>
      </c>
      <c r="L3609" s="120"/>
      <c r="M3609" s="125"/>
      <c r="P3609" s="126">
        <f>SUM(P3610:P3836)</f>
        <v>0</v>
      </c>
      <c r="R3609" s="126">
        <f>SUM(R3610:R3836)</f>
        <v>7.0343308300000018</v>
      </c>
      <c r="T3609" s="127">
        <f>SUM(T3610:T3836)</f>
        <v>1.2910794999999999</v>
      </c>
      <c r="AR3609" s="121" t="s">
        <v>82</v>
      </c>
      <c r="AT3609" s="128" t="s">
        <v>73</v>
      </c>
      <c r="AU3609" s="128" t="s">
        <v>9</v>
      </c>
      <c r="AY3609" s="121" t="s">
        <v>181</v>
      </c>
      <c r="BK3609" s="129">
        <f>SUM(BK3610:BK3836)</f>
        <v>0</v>
      </c>
    </row>
    <row r="3610" spans="2:65" s="1" customFormat="1" ht="16.5" customHeight="1">
      <c r="B3610" s="132"/>
      <c r="C3610" s="133" t="s">
        <v>3655</v>
      </c>
      <c r="D3610" s="133" t="s">
        <v>183</v>
      </c>
      <c r="E3610" s="134" t="s">
        <v>3656</v>
      </c>
      <c r="F3610" s="135" t="s">
        <v>3657</v>
      </c>
      <c r="G3610" s="136" t="s">
        <v>186</v>
      </c>
      <c r="H3610" s="137">
        <v>274.20999999999998</v>
      </c>
      <c r="I3610" s="138"/>
      <c r="J3610" s="139">
        <f>ROUND(I3610*H3610,0)</f>
        <v>0</v>
      </c>
      <c r="K3610" s="135" t="s">
        <v>187</v>
      </c>
      <c r="L3610" s="33"/>
      <c r="M3610" s="140" t="s">
        <v>3</v>
      </c>
      <c r="N3610" s="141" t="s">
        <v>45</v>
      </c>
      <c r="P3610" s="142">
        <f>O3610*H3610</f>
        <v>0</v>
      </c>
      <c r="Q3610" s="142">
        <v>0</v>
      </c>
      <c r="R3610" s="142">
        <f>Q3610*H3610</f>
        <v>0</v>
      </c>
      <c r="S3610" s="142">
        <v>0</v>
      </c>
      <c r="T3610" s="143">
        <f>S3610*H3610</f>
        <v>0</v>
      </c>
      <c r="AR3610" s="144" t="s">
        <v>333</v>
      </c>
      <c r="AT3610" s="144" t="s">
        <v>183</v>
      </c>
      <c r="AU3610" s="144" t="s">
        <v>82</v>
      </c>
      <c r="AY3610" s="18" t="s">
        <v>181</v>
      </c>
      <c r="BE3610" s="145">
        <f>IF(N3610="základní",J3610,0)</f>
        <v>0</v>
      </c>
      <c r="BF3610" s="145">
        <f>IF(N3610="snížená",J3610,0)</f>
        <v>0</v>
      </c>
      <c r="BG3610" s="145">
        <f>IF(N3610="zákl. přenesená",J3610,0)</f>
        <v>0</v>
      </c>
      <c r="BH3610" s="145">
        <f>IF(N3610="sníž. přenesená",J3610,0)</f>
        <v>0</v>
      </c>
      <c r="BI3610" s="145">
        <f>IF(N3610="nulová",J3610,0)</f>
        <v>0</v>
      </c>
      <c r="BJ3610" s="18" t="s">
        <v>9</v>
      </c>
      <c r="BK3610" s="145">
        <f>ROUND(I3610*H3610,0)</f>
        <v>0</v>
      </c>
      <c r="BL3610" s="18" t="s">
        <v>333</v>
      </c>
      <c r="BM3610" s="144" t="s">
        <v>3658</v>
      </c>
    </row>
    <row r="3611" spans="2:65" s="1" customFormat="1" ht="11.25">
      <c r="B3611" s="33"/>
      <c r="D3611" s="146" t="s">
        <v>190</v>
      </c>
      <c r="F3611" s="147" t="s">
        <v>3659</v>
      </c>
      <c r="I3611" s="148"/>
      <c r="L3611" s="33"/>
      <c r="M3611" s="149"/>
      <c r="T3611" s="54"/>
      <c r="AT3611" s="18" t="s">
        <v>190</v>
      </c>
      <c r="AU3611" s="18" t="s">
        <v>82</v>
      </c>
    </row>
    <row r="3612" spans="2:65" s="1" customFormat="1" ht="11.25">
      <c r="B3612" s="33"/>
      <c r="D3612" s="150" t="s">
        <v>192</v>
      </c>
      <c r="F3612" s="151" t="s">
        <v>3660</v>
      </c>
      <c r="I3612" s="148"/>
      <c r="L3612" s="33"/>
      <c r="M3612" s="149"/>
      <c r="T3612" s="54"/>
      <c r="AT3612" s="18" t="s">
        <v>192</v>
      </c>
      <c r="AU3612" s="18" t="s">
        <v>82</v>
      </c>
    </row>
    <row r="3613" spans="2:65" s="12" customFormat="1" ht="11.25">
      <c r="B3613" s="152"/>
      <c r="D3613" s="146" t="s">
        <v>194</v>
      </c>
      <c r="E3613" s="153" t="s">
        <v>3</v>
      </c>
      <c r="F3613" s="154" t="s">
        <v>548</v>
      </c>
      <c r="H3613" s="153" t="s">
        <v>3</v>
      </c>
      <c r="I3613" s="155"/>
      <c r="L3613" s="152"/>
      <c r="M3613" s="156"/>
      <c r="T3613" s="157"/>
      <c r="AT3613" s="153" t="s">
        <v>194</v>
      </c>
      <c r="AU3613" s="153" t="s">
        <v>82</v>
      </c>
      <c r="AV3613" s="12" t="s">
        <v>9</v>
      </c>
      <c r="AW3613" s="12" t="s">
        <v>35</v>
      </c>
      <c r="AX3613" s="12" t="s">
        <v>74</v>
      </c>
      <c r="AY3613" s="153" t="s">
        <v>181</v>
      </c>
    </row>
    <row r="3614" spans="2:65" s="12" customFormat="1" ht="11.25">
      <c r="B3614" s="152"/>
      <c r="D3614" s="146" t="s">
        <v>194</v>
      </c>
      <c r="E3614" s="153" t="s">
        <v>3</v>
      </c>
      <c r="F3614" s="154" t="s">
        <v>3661</v>
      </c>
      <c r="H3614" s="153" t="s">
        <v>3</v>
      </c>
      <c r="I3614" s="155"/>
      <c r="L3614" s="152"/>
      <c r="M3614" s="156"/>
      <c r="T3614" s="157"/>
      <c r="AT3614" s="153" t="s">
        <v>194</v>
      </c>
      <c r="AU3614" s="153" t="s">
        <v>82</v>
      </c>
      <c r="AV3614" s="12" t="s">
        <v>9</v>
      </c>
      <c r="AW3614" s="12" t="s">
        <v>35</v>
      </c>
      <c r="AX3614" s="12" t="s">
        <v>74</v>
      </c>
      <c r="AY3614" s="153" t="s">
        <v>181</v>
      </c>
    </row>
    <row r="3615" spans="2:65" s="13" customFormat="1" ht="11.25">
      <c r="B3615" s="158"/>
      <c r="D3615" s="146" t="s">
        <v>194</v>
      </c>
      <c r="E3615" s="159" t="s">
        <v>3</v>
      </c>
      <c r="F3615" s="160" t="s">
        <v>3662</v>
      </c>
      <c r="H3615" s="161">
        <v>52.9</v>
      </c>
      <c r="I3615" s="162"/>
      <c r="L3615" s="158"/>
      <c r="M3615" s="163"/>
      <c r="T3615" s="164"/>
      <c r="AT3615" s="159" t="s">
        <v>194</v>
      </c>
      <c r="AU3615" s="159" t="s">
        <v>82</v>
      </c>
      <c r="AV3615" s="13" t="s">
        <v>82</v>
      </c>
      <c r="AW3615" s="13" t="s">
        <v>35</v>
      </c>
      <c r="AX3615" s="13" t="s">
        <v>74</v>
      </c>
      <c r="AY3615" s="159" t="s">
        <v>181</v>
      </c>
    </row>
    <row r="3616" spans="2:65" s="12" customFormat="1" ht="11.25">
      <c r="B3616" s="152"/>
      <c r="D3616" s="146" t="s">
        <v>194</v>
      </c>
      <c r="E3616" s="153" t="s">
        <v>3</v>
      </c>
      <c r="F3616" s="154" t="s">
        <v>3663</v>
      </c>
      <c r="H3616" s="153" t="s">
        <v>3</v>
      </c>
      <c r="I3616" s="155"/>
      <c r="L3616" s="152"/>
      <c r="M3616" s="156"/>
      <c r="T3616" s="157"/>
      <c r="AT3616" s="153" t="s">
        <v>194</v>
      </c>
      <c r="AU3616" s="153" t="s">
        <v>82</v>
      </c>
      <c r="AV3616" s="12" t="s">
        <v>9</v>
      </c>
      <c r="AW3616" s="12" t="s">
        <v>35</v>
      </c>
      <c r="AX3616" s="12" t="s">
        <v>74</v>
      </c>
      <c r="AY3616" s="153" t="s">
        <v>181</v>
      </c>
    </row>
    <row r="3617" spans="2:65" s="13" customFormat="1" ht="11.25">
      <c r="B3617" s="158"/>
      <c r="D3617" s="146" t="s">
        <v>194</v>
      </c>
      <c r="E3617" s="159" t="s">
        <v>3</v>
      </c>
      <c r="F3617" s="160" t="s">
        <v>3664</v>
      </c>
      <c r="H3617" s="161">
        <v>42.262999999999998</v>
      </c>
      <c r="I3617" s="162"/>
      <c r="L3617" s="158"/>
      <c r="M3617" s="163"/>
      <c r="T3617" s="164"/>
      <c r="AT3617" s="159" t="s">
        <v>194</v>
      </c>
      <c r="AU3617" s="159" t="s">
        <v>82</v>
      </c>
      <c r="AV3617" s="13" t="s">
        <v>82</v>
      </c>
      <c r="AW3617" s="13" t="s">
        <v>35</v>
      </c>
      <c r="AX3617" s="13" t="s">
        <v>74</v>
      </c>
      <c r="AY3617" s="159" t="s">
        <v>181</v>
      </c>
    </row>
    <row r="3618" spans="2:65" s="13" customFormat="1" ht="11.25">
      <c r="B3618" s="158"/>
      <c r="D3618" s="146" t="s">
        <v>194</v>
      </c>
      <c r="E3618" s="159" t="s">
        <v>3</v>
      </c>
      <c r="F3618" s="160" t="s">
        <v>3665</v>
      </c>
      <c r="H3618" s="161">
        <v>65.25</v>
      </c>
      <c r="I3618" s="162"/>
      <c r="L3618" s="158"/>
      <c r="M3618" s="163"/>
      <c r="T3618" s="164"/>
      <c r="AT3618" s="159" t="s">
        <v>194</v>
      </c>
      <c r="AU3618" s="159" t="s">
        <v>82</v>
      </c>
      <c r="AV3618" s="13" t="s">
        <v>82</v>
      </c>
      <c r="AW3618" s="13" t="s">
        <v>35</v>
      </c>
      <c r="AX3618" s="13" t="s">
        <v>74</v>
      </c>
      <c r="AY3618" s="159" t="s">
        <v>181</v>
      </c>
    </row>
    <row r="3619" spans="2:65" s="13" customFormat="1" ht="11.25">
      <c r="B3619" s="158"/>
      <c r="D3619" s="146" t="s">
        <v>194</v>
      </c>
      <c r="E3619" s="159" t="s">
        <v>3</v>
      </c>
      <c r="F3619" s="160" t="s">
        <v>3666</v>
      </c>
      <c r="H3619" s="161">
        <v>78.75</v>
      </c>
      <c r="I3619" s="162"/>
      <c r="L3619" s="158"/>
      <c r="M3619" s="163"/>
      <c r="T3619" s="164"/>
      <c r="AT3619" s="159" t="s">
        <v>194</v>
      </c>
      <c r="AU3619" s="159" t="s">
        <v>82</v>
      </c>
      <c r="AV3619" s="13" t="s">
        <v>82</v>
      </c>
      <c r="AW3619" s="13" t="s">
        <v>35</v>
      </c>
      <c r="AX3619" s="13" t="s">
        <v>74</v>
      </c>
      <c r="AY3619" s="159" t="s">
        <v>181</v>
      </c>
    </row>
    <row r="3620" spans="2:65" s="13" customFormat="1" ht="11.25">
      <c r="B3620" s="158"/>
      <c r="D3620" s="146" t="s">
        <v>194</v>
      </c>
      <c r="E3620" s="159" t="s">
        <v>3</v>
      </c>
      <c r="F3620" s="160" t="s">
        <v>3667</v>
      </c>
      <c r="H3620" s="161">
        <v>35.046999999999997</v>
      </c>
      <c r="I3620" s="162"/>
      <c r="L3620" s="158"/>
      <c r="M3620" s="163"/>
      <c r="T3620" s="164"/>
      <c r="AT3620" s="159" t="s">
        <v>194</v>
      </c>
      <c r="AU3620" s="159" t="s">
        <v>82</v>
      </c>
      <c r="AV3620" s="13" t="s">
        <v>82</v>
      </c>
      <c r="AW3620" s="13" t="s">
        <v>35</v>
      </c>
      <c r="AX3620" s="13" t="s">
        <v>74</v>
      </c>
      <c r="AY3620" s="159" t="s">
        <v>181</v>
      </c>
    </row>
    <row r="3621" spans="2:65" s="14" customFormat="1" ht="11.25">
      <c r="B3621" s="165"/>
      <c r="D3621" s="146" t="s">
        <v>194</v>
      </c>
      <c r="E3621" s="166" t="s">
        <v>3</v>
      </c>
      <c r="F3621" s="167" t="s">
        <v>204</v>
      </c>
      <c r="H3621" s="168">
        <v>274.21000000000004</v>
      </c>
      <c r="I3621" s="169"/>
      <c r="L3621" s="165"/>
      <c r="M3621" s="170"/>
      <c r="T3621" s="171"/>
      <c r="AT3621" s="166" t="s">
        <v>194</v>
      </c>
      <c r="AU3621" s="166" t="s">
        <v>82</v>
      </c>
      <c r="AV3621" s="14" t="s">
        <v>188</v>
      </c>
      <c r="AW3621" s="14" t="s">
        <v>35</v>
      </c>
      <c r="AX3621" s="14" t="s">
        <v>9</v>
      </c>
      <c r="AY3621" s="166" t="s">
        <v>181</v>
      </c>
    </row>
    <row r="3622" spans="2:65" s="1" customFormat="1" ht="16.5" customHeight="1">
      <c r="B3622" s="132"/>
      <c r="C3622" s="133" t="s">
        <v>3668</v>
      </c>
      <c r="D3622" s="133" t="s">
        <v>183</v>
      </c>
      <c r="E3622" s="134" t="s">
        <v>3669</v>
      </c>
      <c r="F3622" s="135" t="s">
        <v>3670</v>
      </c>
      <c r="G3622" s="136" t="s">
        <v>186</v>
      </c>
      <c r="H3622" s="137">
        <v>353.05</v>
      </c>
      <c r="I3622" s="138"/>
      <c r="J3622" s="139">
        <f>ROUND(I3622*H3622,0)</f>
        <v>0</v>
      </c>
      <c r="K3622" s="135" t="s">
        <v>187</v>
      </c>
      <c r="L3622" s="33"/>
      <c r="M3622" s="140" t="s">
        <v>3</v>
      </c>
      <c r="N3622" s="141" t="s">
        <v>45</v>
      </c>
      <c r="P3622" s="142">
        <f>O3622*H3622</f>
        <v>0</v>
      </c>
      <c r="Q3622" s="142">
        <v>0</v>
      </c>
      <c r="R3622" s="142">
        <f>Q3622*H3622</f>
        <v>0</v>
      </c>
      <c r="S3622" s="142">
        <v>0</v>
      </c>
      <c r="T3622" s="143">
        <f>S3622*H3622</f>
        <v>0</v>
      </c>
      <c r="AR3622" s="144" t="s">
        <v>333</v>
      </c>
      <c r="AT3622" s="144" t="s">
        <v>183</v>
      </c>
      <c r="AU3622" s="144" t="s">
        <v>82</v>
      </c>
      <c r="AY3622" s="18" t="s">
        <v>181</v>
      </c>
      <c r="BE3622" s="145">
        <f>IF(N3622="základní",J3622,0)</f>
        <v>0</v>
      </c>
      <c r="BF3622" s="145">
        <f>IF(N3622="snížená",J3622,0)</f>
        <v>0</v>
      </c>
      <c r="BG3622" s="145">
        <f>IF(N3622="zákl. přenesená",J3622,0)</f>
        <v>0</v>
      </c>
      <c r="BH3622" s="145">
        <f>IF(N3622="sníž. přenesená",J3622,0)</f>
        <v>0</v>
      </c>
      <c r="BI3622" s="145">
        <f>IF(N3622="nulová",J3622,0)</f>
        <v>0</v>
      </c>
      <c r="BJ3622" s="18" t="s">
        <v>9</v>
      </c>
      <c r="BK3622" s="145">
        <f>ROUND(I3622*H3622,0)</f>
        <v>0</v>
      </c>
      <c r="BL3622" s="18" t="s">
        <v>333</v>
      </c>
      <c r="BM3622" s="144" t="s">
        <v>3671</v>
      </c>
    </row>
    <row r="3623" spans="2:65" s="1" customFormat="1" ht="11.25">
      <c r="B3623" s="33"/>
      <c r="D3623" s="146" t="s">
        <v>190</v>
      </c>
      <c r="F3623" s="147" t="s">
        <v>3672</v>
      </c>
      <c r="I3623" s="148"/>
      <c r="L3623" s="33"/>
      <c r="M3623" s="149"/>
      <c r="T3623" s="54"/>
      <c r="AT3623" s="18" t="s">
        <v>190</v>
      </c>
      <c r="AU3623" s="18" t="s">
        <v>82</v>
      </c>
    </row>
    <row r="3624" spans="2:65" s="1" customFormat="1" ht="11.25">
      <c r="B3624" s="33"/>
      <c r="D3624" s="150" t="s">
        <v>192</v>
      </c>
      <c r="F3624" s="151" t="s">
        <v>3673</v>
      </c>
      <c r="I3624" s="148"/>
      <c r="L3624" s="33"/>
      <c r="M3624" s="149"/>
      <c r="T3624" s="54"/>
      <c r="AT3624" s="18" t="s">
        <v>192</v>
      </c>
      <c r="AU3624" s="18" t="s">
        <v>82</v>
      </c>
    </row>
    <row r="3625" spans="2:65" s="1" customFormat="1" ht="16.5" customHeight="1">
      <c r="B3625" s="132"/>
      <c r="C3625" s="133" t="s">
        <v>3674</v>
      </c>
      <c r="D3625" s="133" t="s">
        <v>183</v>
      </c>
      <c r="E3625" s="134" t="s">
        <v>3675</v>
      </c>
      <c r="F3625" s="135" t="s">
        <v>3676</v>
      </c>
      <c r="G3625" s="136" t="s">
        <v>186</v>
      </c>
      <c r="H3625" s="137">
        <v>27.2</v>
      </c>
      <c r="I3625" s="138"/>
      <c r="J3625" s="139">
        <f>ROUND(I3625*H3625,0)</f>
        <v>0</v>
      </c>
      <c r="K3625" s="135" t="s">
        <v>187</v>
      </c>
      <c r="L3625" s="33"/>
      <c r="M3625" s="140" t="s">
        <v>3</v>
      </c>
      <c r="N3625" s="141" t="s">
        <v>45</v>
      </c>
      <c r="P3625" s="142">
        <f>O3625*H3625</f>
        <v>0</v>
      </c>
      <c r="Q3625" s="142">
        <v>5.0000000000000002E-5</v>
      </c>
      <c r="R3625" s="142">
        <f>Q3625*H3625</f>
        <v>1.3600000000000001E-3</v>
      </c>
      <c r="S3625" s="142">
        <v>0</v>
      </c>
      <c r="T3625" s="143">
        <f>S3625*H3625</f>
        <v>0</v>
      </c>
      <c r="AR3625" s="144" t="s">
        <v>333</v>
      </c>
      <c r="AT3625" s="144" t="s">
        <v>183</v>
      </c>
      <c r="AU3625" s="144" t="s">
        <v>82</v>
      </c>
      <c r="AY3625" s="18" t="s">
        <v>181</v>
      </c>
      <c r="BE3625" s="145">
        <f>IF(N3625="základní",J3625,0)</f>
        <v>0</v>
      </c>
      <c r="BF3625" s="145">
        <f>IF(N3625="snížená",J3625,0)</f>
        <v>0</v>
      </c>
      <c r="BG3625" s="145">
        <f>IF(N3625="zákl. přenesená",J3625,0)</f>
        <v>0</v>
      </c>
      <c r="BH3625" s="145">
        <f>IF(N3625="sníž. přenesená",J3625,0)</f>
        <v>0</v>
      </c>
      <c r="BI3625" s="145">
        <f>IF(N3625="nulová",J3625,0)</f>
        <v>0</v>
      </c>
      <c r="BJ3625" s="18" t="s">
        <v>9</v>
      </c>
      <c r="BK3625" s="145">
        <f>ROUND(I3625*H3625,0)</f>
        <v>0</v>
      </c>
      <c r="BL3625" s="18" t="s">
        <v>333</v>
      </c>
      <c r="BM3625" s="144" t="s">
        <v>3677</v>
      </c>
    </row>
    <row r="3626" spans="2:65" s="1" customFormat="1" ht="11.25">
      <c r="B3626" s="33"/>
      <c r="D3626" s="146" t="s">
        <v>190</v>
      </c>
      <c r="F3626" s="147" t="s">
        <v>3678</v>
      </c>
      <c r="I3626" s="148"/>
      <c r="L3626" s="33"/>
      <c r="M3626" s="149"/>
      <c r="T3626" s="54"/>
      <c r="AT3626" s="18" t="s">
        <v>190</v>
      </c>
      <c r="AU3626" s="18" t="s">
        <v>82</v>
      </c>
    </row>
    <row r="3627" spans="2:65" s="1" customFormat="1" ht="11.25">
      <c r="B3627" s="33"/>
      <c r="D3627" s="150" t="s">
        <v>192</v>
      </c>
      <c r="F3627" s="151" t="s">
        <v>3679</v>
      </c>
      <c r="I3627" s="148"/>
      <c r="L3627" s="33"/>
      <c r="M3627" s="149"/>
      <c r="T3627" s="54"/>
      <c r="AT3627" s="18" t="s">
        <v>192</v>
      </c>
      <c r="AU3627" s="18" t="s">
        <v>82</v>
      </c>
    </row>
    <row r="3628" spans="2:65" s="12" customFormat="1" ht="11.25">
      <c r="B3628" s="152"/>
      <c r="D3628" s="146" t="s">
        <v>194</v>
      </c>
      <c r="E3628" s="153" t="s">
        <v>3</v>
      </c>
      <c r="F3628" s="154" t="s">
        <v>615</v>
      </c>
      <c r="H3628" s="153" t="s">
        <v>3</v>
      </c>
      <c r="I3628" s="155"/>
      <c r="L3628" s="152"/>
      <c r="M3628" s="156"/>
      <c r="T3628" s="157"/>
      <c r="AT3628" s="153" t="s">
        <v>194</v>
      </c>
      <c r="AU3628" s="153" t="s">
        <v>82</v>
      </c>
      <c r="AV3628" s="12" t="s">
        <v>9</v>
      </c>
      <c r="AW3628" s="12" t="s">
        <v>35</v>
      </c>
      <c r="AX3628" s="12" t="s">
        <v>74</v>
      </c>
      <c r="AY3628" s="153" t="s">
        <v>181</v>
      </c>
    </row>
    <row r="3629" spans="2:65" s="12" customFormat="1" ht="11.25">
      <c r="B3629" s="152"/>
      <c r="D3629" s="146" t="s">
        <v>194</v>
      </c>
      <c r="E3629" s="153" t="s">
        <v>3</v>
      </c>
      <c r="F3629" s="154" t="s">
        <v>3680</v>
      </c>
      <c r="H3629" s="153" t="s">
        <v>3</v>
      </c>
      <c r="I3629" s="155"/>
      <c r="L3629" s="152"/>
      <c r="M3629" s="156"/>
      <c r="T3629" s="157"/>
      <c r="AT3629" s="153" t="s">
        <v>194</v>
      </c>
      <c r="AU3629" s="153" t="s">
        <v>82</v>
      </c>
      <c r="AV3629" s="12" t="s">
        <v>9</v>
      </c>
      <c r="AW3629" s="12" t="s">
        <v>35</v>
      </c>
      <c r="AX3629" s="12" t="s">
        <v>74</v>
      </c>
      <c r="AY3629" s="153" t="s">
        <v>181</v>
      </c>
    </row>
    <row r="3630" spans="2:65" s="13" customFormat="1" ht="11.25">
      <c r="B3630" s="158"/>
      <c r="D3630" s="146" t="s">
        <v>194</v>
      </c>
      <c r="E3630" s="159" t="s">
        <v>3</v>
      </c>
      <c r="F3630" s="160" t="s">
        <v>3681</v>
      </c>
      <c r="H3630" s="161">
        <v>16.8</v>
      </c>
      <c r="I3630" s="162"/>
      <c r="L3630" s="158"/>
      <c r="M3630" s="163"/>
      <c r="T3630" s="164"/>
      <c r="AT3630" s="159" t="s">
        <v>194</v>
      </c>
      <c r="AU3630" s="159" t="s">
        <v>82</v>
      </c>
      <c r="AV3630" s="13" t="s">
        <v>82</v>
      </c>
      <c r="AW3630" s="13" t="s">
        <v>35</v>
      </c>
      <c r="AX3630" s="13" t="s">
        <v>74</v>
      </c>
      <c r="AY3630" s="159" t="s">
        <v>181</v>
      </c>
    </row>
    <row r="3631" spans="2:65" s="12" customFormat="1" ht="11.25">
      <c r="B3631" s="152"/>
      <c r="D3631" s="146" t="s">
        <v>194</v>
      </c>
      <c r="E3631" s="153" t="s">
        <v>3</v>
      </c>
      <c r="F3631" s="154" t="s">
        <v>3682</v>
      </c>
      <c r="H3631" s="153" t="s">
        <v>3</v>
      </c>
      <c r="I3631" s="155"/>
      <c r="L3631" s="152"/>
      <c r="M3631" s="156"/>
      <c r="T3631" s="157"/>
      <c r="AT3631" s="153" t="s">
        <v>194</v>
      </c>
      <c r="AU3631" s="153" t="s">
        <v>82</v>
      </c>
      <c r="AV3631" s="12" t="s">
        <v>9</v>
      </c>
      <c r="AW3631" s="12" t="s">
        <v>35</v>
      </c>
      <c r="AX3631" s="12" t="s">
        <v>74</v>
      </c>
      <c r="AY3631" s="153" t="s">
        <v>181</v>
      </c>
    </row>
    <row r="3632" spans="2:65" s="13" customFormat="1" ht="11.25">
      <c r="B3632" s="158"/>
      <c r="D3632" s="146" t="s">
        <v>194</v>
      </c>
      <c r="E3632" s="159" t="s">
        <v>3</v>
      </c>
      <c r="F3632" s="160" t="s">
        <v>3683</v>
      </c>
      <c r="H3632" s="161">
        <v>10.4</v>
      </c>
      <c r="I3632" s="162"/>
      <c r="L3632" s="158"/>
      <c r="M3632" s="163"/>
      <c r="T3632" s="164"/>
      <c r="AT3632" s="159" t="s">
        <v>194</v>
      </c>
      <c r="AU3632" s="159" t="s">
        <v>82</v>
      </c>
      <c r="AV3632" s="13" t="s">
        <v>82</v>
      </c>
      <c r="AW3632" s="13" t="s">
        <v>35</v>
      </c>
      <c r="AX3632" s="13" t="s">
        <v>74</v>
      </c>
      <c r="AY3632" s="159" t="s">
        <v>181</v>
      </c>
    </row>
    <row r="3633" spans="2:65" s="14" customFormat="1" ht="11.25">
      <c r="B3633" s="165"/>
      <c r="D3633" s="146" t="s">
        <v>194</v>
      </c>
      <c r="E3633" s="166" t="s">
        <v>3</v>
      </c>
      <c r="F3633" s="167" t="s">
        <v>204</v>
      </c>
      <c r="H3633" s="168">
        <v>27.200000000000003</v>
      </c>
      <c r="I3633" s="169"/>
      <c r="L3633" s="165"/>
      <c r="M3633" s="170"/>
      <c r="T3633" s="171"/>
      <c r="AT3633" s="166" t="s">
        <v>194</v>
      </c>
      <c r="AU3633" s="166" t="s">
        <v>82</v>
      </c>
      <c r="AV3633" s="14" t="s">
        <v>188</v>
      </c>
      <c r="AW3633" s="14" t="s">
        <v>35</v>
      </c>
      <c r="AX3633" s="14" t="s">
        <v>9</v>
      </c>
      <c r="AY3633" s="166" t="s">
        <v>181</v>
      </c>
    </row>
    <row r="3634" spans="2:65" s="1" customFormat="1" ht="16.5" customHeight="1">
      <c r="B3634" s="132"/>
      <c r="C3634" s="133" t="s">
        <v>3684</v>
      </c>
      <c r="D3634" s="133" t="s">
        <v>183</v>
      </c>
      <c r="E3634" s="134" t="s">
        <v>3685</v>
      </c>
      <c r="F3634" s="135" t="s">
        <v>3686</v>
      </c>
      <c r="G3634" s="136" t="s">
        <v>186</v>
      </c>
      <c r="H3634" s="137">
        <v>353.05</v>
      </c>
      <c r="I3634" s="138"/>
      <c r="J3634" s="139">
        <f>ROUND(I3634*H3634,0)</f>
        <v>0</v>
      </c>
      <c r="K3634" s="135" t="s">
        <v>187</v>
      </c>
      <c r="L3634" s="33"/>
      <c r="M3634" s="140" t="s">
        <v>3</v>
      </c>
      <c r="N3634" s="141" t="s">
        <v>45</v>
      </c>
      <c r="P3634" s="142">
        <f>O3634*H3634</f>
        <v>0</v>
      </c>
      <c r="Q3634" s="142">
        <v>2.0000000000000001E-4</v>
      </c>
      <c r="R3634" s="142">
        <f>Q3634*H3634</f>
        <v>7.0610000000000006E-2</v>
      </c>
      <c r="S3634" s="142">
        <v>0</v>
      </c>
      <c r="T3634" s="143">
        <f>S3634*H3634</f>
        <v>0</v>
      </c>
      <c r="AR3634" s="144" t="s">
        <v>333</v>
      </c>
      <c r="AT3634" s="144" t="s">
        <v>183</v>
      </c>
      <c r="AU3634" s="144" t="s">
        <v>82</v>
      </c>
      <c r="AY3634" s="18" t="s">
        <v>181</v>
      </c>
      <c r="BE3634" s="145">
        <f>IF(N3634="základní",J3634,0)</f>
        <v>0</v>
      </c>
      <c r="BF3634" s="145">
        <f>IF(N3634="snížená",J3634,0)</f>
        <v>0</v>
      </c>
      <c r="BG3634" s="145">
        <f>IF(N3634="zákl. přenesená",J3634,0)</f>
        <v>0</v>
      </c>
      <c r="BH3634" s="145">
        <f>IF(N3634="sníž. přenesená",J3634,0)</f>
        <v>0</v>
      </c>
      <c r="BI3634" s="145">
        <f>IF(N3634="nulová",J3634,0)</f>
        <v>0</v>
      </c>
      <c r="BJ3634" s="18" t="s">
        <v>9</v>
      </c>
      <c r="BK3634" s="145">
        <f>ROUND(I3634*H3634,0)</f>
        <v>0</v>
      </c>
      <c r="BL3634" s="18" t="s">
        <v>333</v>
      </c>
      <c r="BM3634" s="144" t="s">
        <v>3687</v>
      </c>
    </row>
    <row r="3635" spans="2:65" s="1" customFormat="1" ht="11.25">
      <c r="B3635" s="33"/>
      <c r="D3635" s="146" t="s">
        <v>190</v>
      </c>
      <c r="F3635" s="147" t="s">
        <v>3688</v>
      </c>
      <c r="I3635" s="148"/>
      <c r="L3635" s="33"/>
      <c r="M3635" s="149"/>
      <c r="T3635" s="54"/>
      <c r="AT3635" s="18" t="s">
        <v>190</v>
      </c>
      <c r="AU3635" s="18" t="s">
        <v>82</v>
      </c>
    </row>
    <row r="3636" spans="2:65" s="1" customFormat="1" ht="11.25">
      <c r="B3636" s="33"/>
      <c r="D3636" s="150" t="s">
        <v>192</v>
      </c>
      <c r="F3636" s="151" t="s">
        <v>3689</v>
      </c>
      <c r="I3636" s="148"/>
      <c r="L3636" s="33"/>
      <c r="M3636" s="149"/>
      <c r="T3636" s="54"/>
      <c r="AT3636" s="18" t="s">
        <v>192</v>
      </c>
      <c r="AU3636" s="18" t="s">
        <v>82</v>
      </c>
    </row>
    <row r="3637" spans="2:65" s="1" customFormat="1" ht="21.75" customHeight="1">
      <c r="B3637" s="132"/>
      <c r="C3637" s="133" t="s">
        <v>3690</v>
      </c>
      <c r="D3637" s="133" t="s">
        <v>183</v>
      </c>
      <c r="E3637" s="134" t="s">
        <v>3691</v>
      </c>
      <c r="F3637" s="135" t="s">
        <v>3692</v>
      </c>
      <c r="G3637" s="136" t="s">
        <v>186</v>
      </c>
      <c r="H3637" s="137">
        <v>353.05</v>
      </c>
      <c r="I3637" s="138"/>
      <c r="J3637" s="139">
        <f>ROUND(I3637*H3637,0)</f>
        <v>0</v>
      </c>
      <c r="K3637" s="135" t="s">
        <v>187</v>
      </c>
      <c r="L3637" s="33"/>
      <c r="M3637" s="140" t="s">
        <v>3</v>
      </c>
      <c r="N3637" s="141" t="s">
        <v>45</v>
      </c>
      <c r="P3637" s="142">
        <f>O3637*H3637</f>
        <v>0</v>
      </c>
      <c r="Q3637" s="142">
        <v>1.4999999999999999E-2</v>
      </c>
      <c r="R3637" s="142">
        <f>Q3637*H3637</f>
        <v>5.29575</v>
      </c>
      <c r="S3637" s="142">
        <v>0</v>
      </c>
      <c r="T3637" s="143">
        <f>S3637*H3637</f>
        <v>0</v>
      </c>
      <c r="AR3637" s="144" t="s">
        <v>333</v>
      </c>
      <c r="AT3637" s="144" t="s">
        <v>183</v>
      </c>
      <c r="AU3637" s="144" t="s">
        <v>82</v>
      </c>
      <c r="AY3637" s="18" t="s">
        <v>181</v>
      </c>
      <c r="BE3637" s="145">
        <f>IF(N3637="základní",J3637,0)</f>
        <v>0</v>
      </c>
      <c r="BF3637" s="145">
        <f>IF(N3637="snížená",J3637,0)</f>
        <v>0</v>
      </c>
      <c r="BG3637" s="145">
        <f>IF(N3637="zákl. přenesená",J3637,0)</f>
        <v>0</v>
      </c>
      <c r="BH3637" s="145">
        <f>IF(N3637="sníž. přenesená",J3637,0)</f>
        <v>0</v>
      </c>
      <c r="BI3637" s="145">
        <f>IF(N3637="nulová",J3637,0)</f>
        <v>0</v>
      </c>
      <c r="BJ3637" s="18" t="s">
        <v>9</v>
      </c>
      <c r="BK3637" s="145">
        <f>ROUND(I3637*H3637,0)</f>
        <v>0</v>
      </c>
      <c r="BL3637" s="18" t="s">
        <v>333</v>
      </c>
      <c r="BM3637" s="144" t="s">
        <v>3693</v>
      </c>
    </row>
    <row r="3638" spans="2:65" s="1" customFormat="1" ht="11.25">
      <c r="B3638" s="33"/>
      <c r="D3638" s="146" t="s">
        <v>190</v>
      </c>
      <c r="F3638" s="147" t="s">
        <v>3694</v>
      </c>
      <c r="I3638" s="148"/>
      <c r="L3638" s="33"/>
      <c r="M3638" s="149"/>
      <c r="T3638" s="54"/>
      <c r="AT3638" s="18" t="s">
        <v>190</v>
      </c>
      <c r="AU3638" s="18" t="s">
        <v>82</v>
      </c>
    </row>
    <row r="3639" spans="2:65" s="1" customFormat="1" ht="11.25">
      <c r="B3639" s="33"/>
      <c r="D3639" s="150" t="s">
        <v>192</v>
      </c>
      <c r="F3639" s="151" t="s">
        <v>3695</v>
      </c>
      <c r="I3639" s="148"/>
      <c r="L3639" s="33"/>
      <c r="M3639" s="149"/>
      <c r="T3639" s="54"/>
      <c r="AT3639" s="18" t="s">
        <v>192</v>
      </c>
      <c r="AU3639" s="18" t="s">
        <v>82</v>
      </c>
    </row>
    <row r="3640" spans="2:65" s="13" customFormat="1" ht="11.25">
      <c r="B3640" s="158"/>
      <c r="D3640" s="146" t="s">
        <v>194</v>
      </c>
      <c r="E3640" s="159" t="s">
        <v>3</v>
      </c>
      <c r="F3640" s="160" t="s">
        <v>3696</v>
      </c>
      <c r="H3640" s="161">
        <v>35.700000000000003</v>
      </c>
      <c r="I3640" s="162"/>
      <c r="L3640" s="158"/>
      <c r="M3640" s="163"/>
      <c r="T3640" s="164"/>
      <c r="AT3640" s="159" t="s">
        <v>194</v>
      </c>
      <c r="AU3640" s="159" t="s">
        <v>82</v>
      </c>
      <c r="AV3640" s="13" t="s">
        <v>82</v>
      </c>
      <c r="AW3640" s="13" t="s">
        <v>35</v>
      </c>
      <c r="AX3640" s="13" t="s">
        <v>74</v>
      </c>
      <c r="AY3640" s="159" t="s">
        <v>181</v>
      </c>
    </row>
    <row r="3641" spans="2:65" s="13" customFormat="1" ht="11.25">
      <c r="B3641" s="158"/>
      <c r="D3641" s="146" t="s">
        <v>194</v>
      </c>
      <c r="E3641" s="159" t="s">
        <v>3</v>
      </c>
      <c r="F3641" s="160" t="s">
        <v>3697</v>
      </c>
      <c r="H3641" s="161">
        <v>53.5</v>
      </c>
      <c r="I3641" s="162"/>
      <c r="L3641" s="158"/>
      <c r="M3641" s="163"/>
      <c r="T3641" s="164"/>
      <c r="AT3641" s="159" t="s">
        <v>194</v>
      </c>
      <c r="AU3641" s="159" t="s">
        <v>82</v>
      </c>
      <c r="AV3641" s="13" t="s">
        <v>82</v>
      </c>
      <c r="AW3641" s="13" t="s">
        <v>35</v>
      </c>
      <c r="AX3641" s="13" t="s">
        <v>74</v>
      </c>
      <c r="AY3641" s="159" t="s">
        <v>181</v>
      </c>
    </row>
    <row r="3642" spans="2:65" s="13" customFormat="1" ht="11.25">
      <c r="B3642" s="158"/>
      <c r="D3642" s="146" t="s">
        <v>194</v>
      </c>
      <c r="E3642" s="159" t="s">
        <v>3</v>
      </c>
      <c r="F3642" s="160" t="s">
        <v>3698</v>
      </c>
      <c r="H3642" s="161">
        <v>2.2000000000000002</v>
      </c>
      <c r="I3642" s="162"/>
      <c r="L3642" s="158"/>
      <c r="M3642" s="163"/>
      <c r="T3642" s="164"/>
      <c r="AT3642" s="159" t="s">
        <v>194</v>
      </c>
      <c r="AU3642" s="159" t="s">
        <v>82</v>
      </c>
      <c r="AV3642" s="13" t="s">
        <v>82</v>
      </c>
      <c r="AW3642" s="13" t="s">
        <v>35</v>
      </c>
      <c r="AX3642" s="13" t="s">
        <v>74</v>
      </c>
      <c r="AY3642" s="159" t="s">
        <v>181</v>
      </c>
    </row>
    <row r="3643" spans="2:65" s="13" customFormat="1" ht="11.25">
      <c r="B3643" s="158"/>
      <c r="D3643" s="146" t="s">
        <v>194</v>
      </c>
      <c r="E3643" s="159" t="s">
        <v>3</v>
      </c>
      <c r="F3643" s="160" t="s">
        <v>3699</v>
      </c>
      <c r="H3643" s="161">
        <v>36</v>
      </c>
      <c r="I3643" s="162"/>
      <c r="L3643" s="158"/>
      <c r="M3643" s="163"/>
      <c r="T3643" s="164"/>
      <c r="AT3643" s="159" t="s">
        <v>194</v>
      </c>
      <c r="AU3643" s="159" t="s">
        <v>82</v>
      </c>
      <c r="AV3643" s="13" t="s">
        <v>82</v>
      </c>
      <c r="AW3643" s="13" t="s">
        <v>35</v>
      </c>
      <c r="AX3643" s="13" t="s">
        <v>74</v>
      </c>
      <c r="AY3643" s="159" t="s">
        <v>181</v>
      </c>
    </row>
    <row r="3644" spans="2:65" s="13" customFormat="1" ht="11.25">
      <c r="B3644" s="158"/>
      <c r="D3644" s="146" t="s">
        <v>194</v>
      </c>
      <c r="E3644" s="159" t="s">
        <v>3</v>
      </c>
      <c r="F3644" s="160" t="s">
        <v>3700</v>
      </c>
      <c r="H3644" s="161">
        <v>14.5</v>
      </c>
      <c r="I3644" s="162"/>
      <c r="L3644" s="158"/>
      <c r="M3644" s="163"/>
      <c r="T3644" s="164"/>
      <c r="AT3644" s="159" t="s">
        <v>194</v>
      </c>
      <c r="AU3644" s="159" t="s">
        <v>82</v>
      </c>
      <c r="AV3644" s="13" t="s">
        <v>82</v>
      </c>
      <c r="AW3644" s="13" t="s">
        <v>35</v>
      </c>
      <c r="AX3644" s="13" t="s">
        <v>74</v>
      </c>
      <c r="AY3644" s="159" t="s">
        <v>181</v>
      </c>
    </row>
    <row r="3645" spans="2:65" s="15" customFormat="1" ht="11.25">
      <c r="B3645" s="182"/>
      <c r="D3645" s="146" t="s">
        <v>194</v>
      </c>
      <c r="E3645" s="183" t="s">
        <v>3</v>
      </c>
      <c r="F3645" s="184" t="s">
        <v>595</v>
      </c>
      <c r="H3645" s="185">
        <v>141.9</v>
      </c>
      <c r="I3645" s="186"/>
      <c r="L3645" s="182"/>
      <c r="M3645" s="187"/>
      <c r="T3645" s="188"/>
      <c r="AT3645" s="183" t="s">
        <v>194</v>
      </c>
      <c r="AU3645" s="183" t="s">
        <v>82</v>
      </c>
      <c r="AV3645" s="15" t="s">
        <v>205</v>
      </c>
      <c r="AW3645" s="15" t="s">
        <v>35</v>
      </c>
      <c r="AX3645" s="15" t="s">
        <v>74</v>
      </c>
      <c r="AY3645" s="183" t="s">
        <v>181</v>
      </c>
    </row>
    <row r="3646" spans="2:65" s="12" customFormat="1" ht="11.25">
      <c r="B3646" s="152"/>
      <c r="D3646" s="146" t="s">
        <v>194</v>
      </c>
      <c r="E3646" s="153" t="s">
        <v>3</v>
      </c>
      <c r="F3646" s="154" t="s">
        <v>548</v>
      </c>
      <c r="H3646" s="153" t="s">
        <v>3</v>
      </c>
      <c r="I3646" s="155"/>
      <c r="L3646" s="152"/>
      <c r="M3646" s="156"/>
      <c r="T3646" s="157"/>
      <c r="AT3646" s="153" t="s">
        <v>194</v>
      </c>
      <c r="AU3646" s="153" t="s">
        <v>82</v>
      </c>
      <c r="AV3646" s="12" t="s">
        <v>9</v>
      </c>
      <c r="AW3646" s="12" t="s">
        <v>35</v>
      </c>
      <c r="AX3646" s="12" t="s">
        <v>74</v>
      </c>
      <c r="AY3646" s="153" t="s">
        <v>181</v>
      </c>
    </row>
    <row r="3647" spans="2:65" s="13" customFormat="1" ht="11.25">
      <c r="B3647" s="158"/>
      <c r="D3647" s="146" t="s">
        <v>194</v>
      </c>
      <c r="E3647" s="159" t="s">
        <v>3</v>
      </c>
      <c r="F3647" s="160" t="s">
        <v>3701</v>
      </c>
      <c r="H3647" s="161">
        <v>24.5</v>
      </c>
      <c r="I3647" s="162"/>
      <c r="L3647" s="158"/>
      <c r="M3647" s="163"/>
      <c r="T3647" s="164"/>
      <c r="AT3647" s="159" t="s">
        <v>194</v>
      </c>
      <c r="AU3647" s="159" t="s">
        <v>82</v>
      </c>
      <c r="AV3647" s="13" t="s">
        <v>82</v>
      </c>
      <c r="AW3647" s="13" t="s">
        <v>35</v>
      </c>
      <c r="AX3647" s="13" t="s">
        <v>74</v>
      </c>
      <c r="AY3647" s="159" t="s">
        <v>181</v>
      </c>
    </row>
    <row r="3648" spans="2:65" s="13" customFormat="1" ht="11.25">
      <c r="B3648" s="158"/>
      <c r="D3648" s="146" t="s">
        <v>194</v>
      </c>
      <c r="E3648" s="159" t="s">
        <v>3</v>
      </c>
      <c r="F3648" s="160" t="s">
        <v>3702</v>
      </c>
      <c r="H3648" s="161">
        <v>83.6</v>
      </c>
      <c r="I3648" s="162"/>
      <c r="L3648" s="158"/>
      <c r="M3648" s="163"/>
      <c r="T3648" s="164"/>
      <c r="AT3648" s="159" t="s">
        <v>194</v>
      </c>
      <c r="AU3648" s="159" t="s">
        <v>82</v>
      </c>
      <c r="AV3648" s="13" t="s">
        <v>82</v>
      </c>
      <c r="AW3648" s="13" t="s">
        <v>35</v>
      </c>
      <c r="AX3648" s="13" t="s">
        <v>74</v>
      </c>
      <c r="AY3648" s="159" t="s">
        <v>181</v>
      </c>
    </row>
    <row r="3649" spans="2:65" s="13" customFormat="1" ht="11.25">
      <c r="B3649" s="158"/>
      <c r="D3649" s="146" t="s">
        <v>194</v>
      </c>
      <c r="E3649" s="159" t="s">
        <v>3</v>
      </c>
      <c r="F3649" s="160" t="s">
        <v>3703</v>
      </c>
      <c r="H3649" s="161">
        <v>9.4</v>
      </c>
      <c r="I3649" s="162"/>
      <c r="L3649" s="158"/>
      <c r="M3649" s="163"/>
      <c r="T3649" s="164"/>
      <c r="AT3649" s="159" t="s">
        <v>194</v>
      </c>
      <c r="AU3649" s="159" t="s">
        <v>82</v>
      </c>
      <c r="AV3649" s="13" t="s">
        <v>82</v>
      </c>
      <c r="AW3649" s="13" t="s">
        <v>35</v>
      </c>
      <c r="AX3649" s="13" t="s">
        <v>74</v>
      </c>
      <c r="AY3649" s="159" t="s">
        <v>181</v>
      </c>
    </row>
    <row r="3650" spans="2:65" s="13" customFormat="1" ht="11.25">
      <c r="B3650" s="158"/>
      <c r="D3650" s="146" t="s">
        <v>194</v>
      </c>
      <c r="E3650" s="159" t="s">
        <v>3</v>
      </c>
      <c r="F3650" s="160" t="s">
        <v>3704</v>
      </c>
      <c r="H3650" s="161">
        <v>75.900000000000006</v>
      </c>
      <c r="I3650" s="162"/>
      <c r="L3650" s="158"/>
      <c r="M3650" s="163"/>
      <c r="T3650" s="164"/>
      <c r="AT3650" s="159" t="s">
        <v>194</v>
      </c>
      <c r="AU3650" s="159" t="s">
        <v>82</v>
      </c>
      <c r="AV3650" s="13" t="s">
        <v>82</v>
      </c>
      <c r="AW3650" s="13" t="s">
        <v>35</v>
      </c>
      <c r="AX3650" s="13" t="s">
        <v>74</v>
      </c>
      <c r="AY3650" s="159" t="s">
        <v>181</v>
      </c>
    </row>
    <row r="3651" spans="2:65" s="13" customFormat="1" ht="11.25">
      <c r="B3651" s="158"/>
      <c r="D3651" s="146" t="s">
        <v>194</v>
      </c>
      <c r="E3651" s="159" t="s">
        <v>3</v>
      </c>
      <c r="F3651" s="160" t="s">
        <v>3705</v>
      </c>
      <c r="H3651" s="161">
        <v>4.5999999999999996</v>
      </c>
      <c r="I3651" s="162"/>
      <c r="L3651" s="158"/>
      <c r="M3651" s="163"/>
      <c r="T3651" s="164"/>
      <c r="AT3651" s="159" t="s">
        <v>194</v>
      </c>
      <c r="AU3651" s="159" t="s">
        <v>82</v>
      </c>
      <c r="AV3651" s="13" t="s">
        <v>82</v>
      </c>
      <c r="AW3651" s="13" t="s">
        <v>35</v>
      </c>
      <c r="AX3651" s="13" t="s">
        <v>74</v>
      </c>
      <c r="AY3651" s="159" t="s">
        <v>181</v>
      </c>
    </row>
    <row r="3652" spans="2:65" s="13" customFormat="1" ht="11.25">
      <c r="B3652" s="158"/>
      <c r="D3652" s="146" t="s">
        <v>194</v>
      </c>
      <c r="E3652" s="159" t="s">
        <v>3</v>
      </c>
      <c r="F3652" s="160" t="s">
        <v>2454</v>
      </c>
      <c r="H3652" s="161">
        <v>5.0999999999999996</v>
      </c>
      <c r="I3652" s="162"/>
      <c r="L3652" s="158"/>
      <c r="M3652" s="163"/>
      <c r="T3652" s="164"/>
      <c r="AT3652" s="159" t="s">
        <v>194</v>
      </c>
      <c r="AU3652" s="159" t="s">
        <v>82</v>
      </c>
      <c r="AV3652" s="13" t="s">
        <v>82</v>
      </c>
      <c r="AW3652" s="13" t="s">
        <v>35</v>
      </c>
      <c r="AX3652" s="13" t="s">
        <v>74</v>
      </c>
      <c r="AY3652" s="159" t="s">
        <v>181</v>
      </c>
    </row>
    <row r="3653" spans="2:65" s="13" customFormat="1" ht="11.25">
      <c r="B3653" s="158"/>
      <c r="D3653" s="146" t="s">
        <v>194</v>
      </c>
      <c r="E3653" s="159" t="s">
        <v>3</v>
      </c>
      <c r="F3653" s="160" t="s">
        <v>2455</v>
      </c>
      <c r="H3653" s="161">
        <v>4.3</v>
      </c>
      <c r="I3653" s="162"/>
      <c r="L3653" s="158"/>
      <c r="M3653" s="163"/>
      <c r="T3653" s="164"/>
      <c r="AT3653" s="159" t="s">
        <v>194</v>
      </c>
      <c r="AU3653" s="159" t="s">
        <v>82</v>
      </c>
      <c r="AV3653" s="13" t="s">
        <v>82</v>
      </c>
      <c r="AW3653" s="13" t="s">
        <v>35</v>
      </c>
      <c r="AX3653" s="13" t="s">
        <v>74</v>
      </c>
      <c r="AY3653" s="159" t="s">
        <v>181</v>
      </c>
    </row>
    <row r="3654" spans="2:65" s="13" customFormat="1" ht="11.25">
      <c r="B3654" s="158"/>
      <c r="D3654" s="146" t="s">
        <v>194</v>
      </c>
      <c r="E3654" s="159" t="s">
        <v>3</v>
      </c>
      <c r="F3654" s="160" t="s">
        <v>2456</v>
      </c>
      <c r="H3654" s="161">
        <v>11.4</v>
      </c>
      <c r="I3654" s="162"/>
      <c r="L3654" s="158"/>
      <c r="M3654" s="163"/>
      <c r="T3654" s="164"/>
      <c r="AT3654" s="159" t="s">
        <v>194</v>
      </c>
      <c r="AU3654" s="159" t="s">
        <v>82</v>
      </c>
      <c r="AV3654" s="13" t="s">
        <v>82</v>
      </c>
      <c r="AW3654" s="13" t="s">
        <v>35</v>
      </c>
      <c r="AX3654" s="13" t="s">
        <v>74</v>
      </c>
      <c r="AY3654" s="159" t="s">
        <v>181</v>
      </c>
    </row>
    <row r="3655" spans="2:65" s="13" customFormat="1" ht="11.25">
      <c r="B3655" s="158"/>
      <c r="D3655" s="146" t="s">
        <v>194</v>
      </c>
      <c r="E3655" s="159" t="s">
        <v>3</v>
      </c>
      <c r="F3655" s="160" t="s">
        <v>2457</v>
      </c>
      <c r="H3655" s="161">
        <v>14.7</v>
      </c>
      <c r="I3655" s="162"/>
      <c r="L3655" s="158"/>
      <c r="M3655" s="163"/>
      <c r="T3655" s="164"/>
      <c r="AT3655" s="159" t="s">
        <v>194</v>
      </c>
      <c r="AU3655" s="159" t="s">
        <v>82</v>
      </c>
      <c r="AV3655" s="13" t="s">
        <v>82</v>
      </c>
      <c r="AW3655" s="13" t="s">
        <v>35</v>
      </c>
      <c r="AX3655" s="13" t="s">
        <v>74</v>
      </c>
      <c r="AY3655" s="159" t="s">
        <v>181</v>
      </c>
    </row>
    <row r="3656" spans="2:65" s="15" customFormat="1" ht="11.25">
      <c r="B3656" s="182"/>
      <c r="D3656" s="146" t="s">
        <v>194</v>
      </c>
      <c r="E3656" s="183" t="s">
        <v>3</v>
      </c>
      <c r="F3656" s="184" t="s">
        <v>595</v>
      </c>
      <c r="H3656" s="185">
        <v>233.5</v>
      </c>
      <c r="I3656" s="186"/>
      <c r="L3656" s="182"/>
      <c r="M3656" s="187"/>
      <c r="T3656" s="188"/>
      <c r="AT3656" s="183" t="s">
        <v>194</v>
      </c>
      <c r="AU3656" s="183" t="s">
        <v>82</v>
      </c>
      <c r="AV3656" s="15" t="s">
        <v>205</v>
      </c>
      <c r="AW3656" s="15" t="s">
        <v>35</v>
      </c>
      <c r="AX3656" s="15" t="s">
        <v>74</v>
      </c>
      <c r="AY3656" s="183" t="s">
        <v>181</v>
      </c>
    </row>
    <row r="3657" spans="2:65" s="12" customFormat="1" ht="11.25">
      <c r="B3657" s="152"/>
      <c r="D3657" s="146" t="s">
        <v>194</v>
      </c>
      <c r="E3657" s="153" t="s">
        <v>3</v>
      </c>
      <c r="F3657" s="154" t="s">
        <v>3706</v>
      </c>
      <c r="H3657" s="153" t="s">
        <v>3</v>
      </c>
      <c r="I3657" s="155"/>
      <c r="L3657" s="152"/>
      <c r="M3657" s="156"/>
      <c r="T3657" s="157"/>
      <c r="AT3657" s="153" t="s">
        <v>194</v>
      </c>
      <c r="AU3657" s="153" t="s">
        <v>82</v>
      </c>
      <c r="AV3657" s="12" t="s">
        <v>9</v>
      </c>
      <c r="AW3657" s="12" t="s">
        <v>35</v>
      </c>
      <c r="AX3657" s="12" t="s">
        <v>74</v>
      </c>
      <c r="AY3657" s="153" t="s">
        <v>181</v>
      </c>
    </row>
    <row r="3658" spans="2:65" s="13" customFormat="1" ht="11.25">
      <c r="B3658" s="158"/>
      <c r="D3658" s="146" t="s">
        <v>194</v>
      </c>
      <c r="E3658" s="159" t="s">
        <v>3</v>
      </c>
      <c r="F3658" s="160" t="s">
        <v>3707</v>
      </c>
      <c r="H3658" s="161">
        <v>-14.35</v>
      </c>
      <c r="I3658" s="162"/>
      <c r="L3658" s="158"/>
      <c r="M3658" s="163"/>
      <c r="T3658" s="164"/>
      <c r="AT3658" s="159" t="s">
        <v>194</v>
      </c>
      <c r="AU3658" s="159" t="s">
        <v>82</v>
      </c>
      <c r="AV3658" s="13" t="s">
        <v>82</v>
      </c>
      <c r="AW3658" s="13" t="s">
        <v>35</v>
      </c>
      <c r="AX3658" s="13" t="s">
        <v>74</v>
      </c>
      <c r="AY3658" s="159" t="s">
        <v>181</v>
      </c>
    </row>
    <row r="3659" spans="2:65" s="12" customFormat="1" ht="11.25">
      <c r="B3659" s="152"/>
      <c r="D3659" s="146" t="s">
        <v>194</v>
      </c>
      <c r="E3659" s="153" t="s">
        <v>3</v>
      </c>
      <c r="F3659" s="154" t="s">
        <v>3708</v>
      </c>
      <c r="H3659" s="153" t="s">
        <v>3</v>
      </c>
      <c r="I3659" s="155"/>
      <c r="L3659" s="152"/>
      <c r="M3659" s="156"/>
      <c r="T3659" s="157"/>
      <c r="AT3659" s="153" t="s">
        <v>194</v>
      </c>
      <c r="AU3659" s="153" t="s">
        <v>82</v>
      </c>
      <c r="AV3659" s="12" t="s">
        <v>9</v>
      </c>
      <c r="AW3659" s="12" t="s">
        <v>35</v>
      </c>
      <c r="AX3659" s="12" t="s">
        <v>74</v>
      </c>
      <c r="AY3659" s="153" t="s">
        <v>181</v>
      </c>
    </row>
    <row r="3660" spans="2:65" s="13" customFormat="1" ht="11.25">
      <c r="B3660" s="158"/>
      <c r="D3660" s="146" t="s">
        <v>194</v>
      </c>
      <c r="E3660" s="159" t="s">
        <v>3</v>
      </c>
      <c r="F3660" s="160" t="s">
        <v>3709</v>
      </c>
      <c r="H3660" s="161">
        <v>-8</v>
      </c>
      <c r="I3660" s="162"/>
      <c r="L3660" s="158"/>
      <c r="M3660" s="163"/>
      <c r="T3660" s="164"/>
      <c r="AT3660" s="159" t="s">
        <v>194</v>
      </c>
      <c r="AU3660" s="159" t="s">
        <v>82</v>
      </c>
      <c r="AV3660" s="13" t="s">
        <v>82</v>
      </c>
      <c r="AW3660" s="13" t="s">
        <v>35</v>
      </c>
      <c r="AX3660" s="13" t="s">
        <v>74</v>
      </c>
      <c r="AY3660" s="159" t="s">
        <v>181</v>
      </c>
    </row>
    <row r="3661" spans="2:65" s="14" customFormat="1" ht="11.25">
      <c r="B3661" s="165"/>
      <c r="D3661" s="146" t="s">
        <v>194</v>
      </c>
      <c r="E3661" s="166" t="s">
        <v>3</v>
      </c>
      <c r="F3661" s="167" t="s">
        <v>204</v>
      </c>
      <c r="H3661" s="168">
        <v>353.04999999999995</v>
      </c>
      <c r="I3661" s="169"/>
      <c r="L3661" s="165"/>
      <c r="M3661" s="170"/>
      <c r="T3661" s="171"/>
      <c r="AT3661" s="166" t="s">
        <v>194</v>
      </c>
      <c r="AU3661" s="166" t="s">
        <v>82</v>
      </c>
      <c r="AV3661" s="14" t="s">
        <v>188</v>
      </c>
      <c r="AW3661" s="14" t="s">
        <v>35</v>
      </c>
      <c r="AX3661" s="14" t="s">
        <v>9</v>
      </c>
      <c r="AY3661" s="166" t="s">
        <v>181</v>
      </c>
    </row>
    <row r="3662" spans="2:65" s="1" customFormat="1" ht="24.2" customHeight="1">
      <c r="B3662" s="132"/>
      <c r="C3662" s="133" t="s">
        <v>3710</v>
      </c>
      <c r="D3662" s="133" t="s">
        <v>183</v>
      </c>
      <c r="E3662" s="134" t="s">
        <v>3711</v>
      </c>
      <c r="F3662" s="135" t="s">
        <v>3712</v>
      </c>
      <c r="G3662" s="136" t="s">
        <v>186</v>
      </c>
      <c r="H3662" s="137">
        <v>35.046999999999997</v>
      </c>
      <c r="I3662" s="138"/>
      <c r="J3662" s="139">
        <f>ROUND(I3662*H3662,0)</f>
        <v>0</v>
      </c>
      <c r="K3662" s="135" t="s">
        <v>187</v>
      </c>
      <c r="L3662" s="33"/>
      <c r="M3662" s="140" t="s">
        <v>3</v>
      </c>
      <c r="N3662" s="141" t="s">
        <v>45</v>
      </c>
      <c r="P3662" s="142">
        <f>O3662*H3662</f>
        <v>0</v>
      </c>
      <c r="Q3662" s="142">
        <v>4.9500000000000004E-3</v>
      </c>
      <c r="R3662" s="142">
        <f>Q3662*H3662</f>
        <v>0.17348264999999999</v>
      </c>
      <c r="S3662" s="142">
        <v>0</v>
      </c>
      <c r="T3662" s="143">
        <f>S3662*H3662</f>
        <v>0</v>
      </c>
      <c r="AR3662" s="144" t="s">
        <v>333</v>
      </c>
      <c r="AT3662" s="144" t="s">
        <v>183</v>
      </c>
      <c r="AU3662" s="144" t="s">
        <v>82</v>
      </c>
      <c r="AY3662" s="18" t="s">
        <v>181</v>
      </c>
      <c r="BE3662" s="145">
        <f>IF(N3662="základní",J3662,0)</f>
        <v>0</v>
      </c>
      <c r="BF3662" s="145">
        <f>IF(N3662="snížená",J3662,0)</f>
        <v>0</v>
      </c>
      <c r="BG3662" s="145">
        <f>IF(N3662="zákl. přenesená",J3662,0)</f>
        <v>0</v>
      </c>
      <c r="BH3662" s="145">
        <f>IF(N3662="sníž. přenesená",J3662,0)</f>
        <v>0</v>
      </c>
      <c r="BI3662" s="145">
        <f>IF(N3662="nulová",J3662,0)</f>
        <v>0</v>
      </c>
      <c r="BJ3662" s="18" t="s">
        <v>9</v>
      </c>
      <c r="BK3662" s="145">
        <f>ROUND(I3662*H3662,0)</f>
        <v>0</v>
      </c>
      <c r="BL3662" s="18" t="s">
        <v>333</v>
      </c>
      <c r="BM3662" s="144" t="s">
        <v>3713</v>
      </c>
    </row>
    <row r="3663" spans="2:65" s="1" customFormat="1" ht="11.25">
      <c r="B3663" s="33"/>
      <c r="D3663" s="146" t="s">
        <v>190</v>
      </c>
      <c r="F3663" s="147" t="s">
        <v>3714</v>
      </c>
      <c r="I3663" s="148"/>
      <c r="L3663" s="33"/>
      <c r="M3663" s="149"/>
      <c r="T3663" s="54"/>
      <c r="AT3663" s="18" t="s">
        <v>190</v>
      </c>
      <c r="AU3663" s="18" t="s">
        <v>82</v>
      </c>
    </row>
    <row r="3664" spans="2:65" s="1" customFormat="1" ht="11.25">
      <c r="B3664" s="33"/>
      <c r="D3664" s="150" t="s">
        <v>192</v>
      </c>
      <c r="F3664" s="151" t="s">
        <v>3715</v>
      </c>
      <c r="I3664" s="148"/>
      <c r="L3664" s="33"/>
      <c r="M3664" s="149"/>
      <c r="T3664" s="54"/>
      <c r="AT3664" s="18" t="s">
        <v>192</v>
      </c>
      <c r="AU3664" s="18" t="s">
        <v>82</v>
      </c>
    </row>
    <row r="3665" spans="2:65" s="12" customFormat="1" ht="11.25">
      <c r="B3665" s="152"/>
      <c r="D3665" s="146" t="s">
        <v>194</v>
      </c>
      <c r="E3665" s="153" t="s">
        <v>3</v>
      </c>
      <c r="F3665" s="154" t="s">
        <v>615</v>
      </c>
      <c r="H3665" s="153" t="s">
        <v>3</v>
      </c>
      <c r="I3665" s="155"/>
      <c r="L3665" s="152"/>
      <c r="M3665" s="156"/>
      <c r="T3665" s="157"/>
      <c r="AT3665" s="153" t="s">
        <v>194</v>
      </c>
      <c r="AU3665" s="153" t="s">
        <v>82</v>
      </c>
      <c r="AV3665" s="12" t="s">
        <v>9</v>
      </c>
      <c r="AW3665" s="12" t="s">
        <v>35</v>
      </c>
      <c r="AX3665" s="12" t="s">
        <v>74</v>
      </c>
      <c r="AY3665" s="153" t="s">
        <v>181</v>
      </c>
    </row>
    <row r="3666" spans="2:65" s="12" customFormat="1" ht="11.25">
      <c r="B3666" s="152"/>
      <c r="D3666" s="146" t="s">
        <v>194</v>
      </c>
      <c r="E3666" s="153" t="s">
        <v>3</v>
      </c>
      <c r="F3666" s="154" t="s">
        <v>3680</v>
      </c>
      <c r="H3666" s="153" t="s">
        <v>3</v>
      </c>
      <c r="I3666" s="155"/>
      <c r="L3666" s="152"/>
      <c r="M3666" s="156"/>
      <c r="T3666" s="157"/>
      <c r="AT3666" s="153" t="s">
        <v>194</v>
      </c>
      <c r="AU3666" s="153" t="s">
        <v>82</v>
      </c>
      <c r="AV3666" s="12" t="s">
        <v>9</v>
      </c>
      <c r="AW3666" s="12" t="s">
        <v>35</v>
      </c>
      <c r="AX3666" s="12" t="s">
        <v>74</v>
      </c>
      <c r="AY3666" s="153" t="s">
        <v>181</v>
      </c>
    </row>
    <row r="3667" spans="2:65" s="13" customFormat="1" ht="11.25">
      <c r="B3667" s="158"/>
      <c r="D3667" s="146" t="s">
        <v>194</v>
      </c>
      <c r="E3667" s="159" t="s">
        <v>3</v>
      </c>
      <c r="F3667" s="160" t="s">
        <v>3716</v>
      </c>
      <c r="H3667" s="161">
        <v>15.321999999999999</v>
      </c>
      <c r="I3667" s="162"/>
      <c r="L3667" s="158"/>
      <c r="M3667" s="163"/>
      <c r="T3667" s="164"/>
      <c r="AT3667" s="159" t="s">
        <v>194</v>
      </c>
      <c r="AU3667" s="159" t="s">
        <v>82</v>
      </c>
      <c r="AV3667" s="13" t="s">
        <v>82</v>
      </c>
      <c r="AW3667" s="13" t="s">
        <v>35</v>
      </c>
      <c r="AX3667" s="13" t="s">
        <v>74</v>
      </c>
      <c r="AY3667" s="159" t="s">
        <v>181</v>
      </c>
    </row>
    <row r="3668" spans="2:65" s="12" customFormat="1" ht="11.25">
      <c r="B3668" s="152"/>
      <c r="D3668" s="146" t="s">
        <v>194</v>
      </c>
      <c r="E3668" s="153" t="s">
        <v>3</v>
      </c>
      <c r="F3668" s="154" t="s">
        <v>3682</v>
      </c>
      <c r="H3668" s="153" t="s">
        <v>3</v>
      </c>
      <c r="I3668" s="155"/>
      <c r="L3668" s="152"/>
      <c r="M3668" s="156"/>
      <c r="T3668" s="157"/>
      <c r="AT3668" s="153" t="s">
        <v>194</v>
      </c>
      <c r="AU3668" s="153" t="s">
        <v>82</v>
      </c>
      <c r="AV3668" s="12" t="s">
        <v>9</v>
      </c>
      <c r="AW3668" s="12" t="s">
        <v>35</v>
      </c>
      <c r="AX3668" s="12" t="s">
        <v>74</v>
      </c>
      <c r="AY3668" s="153" t="s">
        <v>181</v>
      </c>
    </row>
    <row r="3669" spans="2:65" s="13" customFormat="1" ht="11.25">
      <c r="B3669" s="158"/>
      <c r="D3669" s="146" t="s">
        <v>194</v>
      </c>
      <c r="E3669" s="159" t="s">
        <v>3</v>
      </c>
      <c r="F3669" s="160" t="s">
        <v>3717</v>
      </c>
      <c r="H3669" s="161">
        <v>9.4849999999999994</v>
      </c>
      <c r="I3669" s="162"/>
      <c r="L3669" s="158"/>
      <c r="M3669" s="163"/>
      <c r="T3669" s="164"/>
      <c r="AT3669" s="159" t="s">
        <v>194</v>
      </c>
      <c r="AU3669" s="159" t="s">
        <v>82</v>
      </c>
      <c r="AV3669" s="13" t="s">
        <v>82</v>
      </c>
      <c r="AW3669" s="13" t="s">
        <v>35</v>
      </c>
      <c r="AX3669" s="13" t="s">
        <v>74</v>
      </c>
      <c r="AY3669" s="159" t="s">
        <v>181</v>
      </c>
    </row>
    <row r="3670" spans="2:65" s="13" customFormat="1" ht="11.25">
      <c r="B3670" s="158"/>
      <c r="D3670" s="146" t="s">
        <v>194</v>
      </c>
      <c r="E3670" s="159" t="s">
        <v>3</v>
      </c>
      <c r="F3670" s="160" t="s">
        <v>3718</v>
      </c>
      <c r="H3670" s="161">
        <v>10.24</v>
      </c>
      <c r="I3670" s="162"/>
      <c r="L3670" s="158"/>
      <c r="M3670" s="163"/>
      <c r="T3670" s="164"/>
      <c r="AT3670" s="159" t="s">
        <v>194</v>
      </c>
      <c r="AU3670" s="159" t="s">
        <v>82</v>
      </c>
      <c r="AV3670" s="13" t="s">
        <v>82</v>
      </c>
      <c r="AW3670" s="13" t="s">
        <v>35</v>
      </c>
      <c r="AX3670" s="13" t="s">
        <v>74</v>
      </c>
      <c r="AY3670" s="159" t="s">
        <v>181</v>
      </c>
    </row>
    <row r="3671" spans="2:65" s="14" customFormat="1" ht="11.25">
      <c r="B3671" s="165"/>
      <c r="D3671" s="146" t="s">
        <v>194</v>
      </c>
      <c r="E3671" s="166" t="s">
        <v>3</v>
      </c>
      <c r="F3671" s="167" t="s">
        <v>204</v>
      </c>
      <c r="H3671" s="168">
        <v>35.046999999999997</v>
      </c>
      <c r="I3671" s="169"/>
      <c r="L3671" s="165"/>
      <c r="M3671" s="170"/>
      <c r="T3671" s="171"/>
      <c r="AT3671" s="166" t="s">
        <v>194</v>
      </c>
      <c r="AU3671" s="166" t="s">
        <v>82</v>
      </c>
      <c r="AV3671" s="14" t="s">
        <v>188</v>
      </c>
      <c r="AW3671" s="14" t="s">
        <v>35</v>
      </c>
      <c r="AX3671" s="14" t="s">
        <v>9</v>
      </c>
      <c r="AY3671" s="166" t="s">
        <v>181</v>
      </c>
    </row>
    <row r="3672" spans="2:65" s="1" customFormat="1" ht="16.5" customHeight="1">
      <c r="B3672" s="132"/>
      <c r="C3672" s="133" t="s">
        <v>3719</v>
      </c>
      <c r="D3672" s="133" t="s">
        <v>183</v>
      </c>
      <c r="E3672" s="134" t="s">
        <v>3720</v>
      </c>
      <c r="F3672" s="135" t="s">
        <v>3721</v>
      </c>
      <c r="G3672" s="136" t="s">
        <v>186</v>
      </c>
      <c r="H3672" s="137">
        <v>456.96300000000002</v>
      </c>
      <c r="I3672" s="138"/>
      <c r="J3672" s="139">
        <f>ROUND(I3672*H3672,0)</f>
        <v>0</v>
      </c>
      <c r="K3672" s="135" t="s">
        <v>187</v>
      </c>
      <c r="L3672" s="33"/>
      <c r="M3672" s="140" t="s">
        <v>3</v>
      </c>
      <c r="N3672" s="141" t="s">
        <v>45</v>
      </c>
      <c r="P3672" s="142">
        <f>O3672*H3672</f>
        <v>0</v>
      </c>
      <c r="Q3672" s="142">
        <v>0</v>
      </c>
      <c r="R3672" s="142">
        <f>Q3672*H3672</f>
        <v>0</v>
      </c>
      <c r="S3672" s="142">
        <v>2.5000000000000001E-3</v>
      </c>
      <c r="T3672" s="143">
        <f>S3672*H3672</f>
        <v>1.1424075</v>
      </c>
      <c r="AR3672" s="144" t="s">
        <v>333</v>
      </c>
      <c r="AT3672" s="144" t="s">
        <v>183</v>
      </c>
      <c r="AU3672" s="144" t="s">
        <v>82</v>
      </c>
      <c r="AY3672" s="18" t="s">
        <v>181</v>
      </c>
      <c r="BE3672" s="145">
        <f>IF(N3672="základní",J3672,0)</f>
        <v>0</v>
      </c>
      <c r="BF3672" s="145">
        <f>IF(N3672="snížená",J3672,0)</f>
        <v>0</v>
      </c>
      <c r="BG3672" s="145">
        <f>IF(N3672="zákl. přenesená",J3672,0)</f>
        <v>0</v>
      </c>
      <c r="BH3672" s="145">
        <f>IF(N3672="sníž. přenesená",J3672,0)</f>
        <v>0</v>
      </c>
      <c r="BI3672" s="145">
        <f>IF(N3672="nulová",J3672,0)</f>
        <v>0</v>
      </c>
      <c r="BJ3672" s="18" t="s">
        <v>9</v>
      </c>
      <c r="BK3672" s="145">
        <f>ROUND(I3672*H3672,0)</f>
        <v>0</v>
      </c>
      <c r="BL3672" s="18" t="s">
        <v>333</v>
      </c>
      <c r="BM3672" s="144" t="s">
        <v>3722</v>
      </c>
    </row>
    <row r="3673" spans="2:65" s="1" customFormat="1" ht="11.25">
      <c r="B3673" s="33"/>
      <c r="D3673" s="146" t="s">
        <v>190</v>
      </c>
      <c r="F3673" s="147" t="s">
        <v>3723</v>
      </c>
      <c r="I3673" s="148"/>
      <c r="L3673" s="33"/>
      <c r="M3673" s="149"/>
      <c r="T3673" s="54"/>
      <c r="AT3673" s="18" t="s">
        <v>190</v>
      </c>
      <c r="AU3673" s="18" t="s">
        <v>82</v>
      </c>
    </row>
    <row r="3674" spans="2:65" s="1" customFormat="1" ht="11.25">
      <c r="B3674" s="33"/>
      <c r="D3674" s="150" t="s">
        <v>192</v>
      </c>
      <c r="F3674" s="151" t="s">
        <v>3724</v>
      </c>
      <c r="I3674" s="148"/>
      <c r="L3674" s="33"/>
      <c r="M3674" s="149"/>
      <c r="T3674" s="54"/>
      <c r="AT3674" s="18" t="s">
        <v>192</v>
      </c>
      <c r="AU3674" s="18" t="s">
        <v>82</v>
      </c>
    </row>
    <row r="3675" spans="2:65" s="12" customFormat="1" ht="11.25">
      <c r="B3675" s="152"/>
      <c r="D3675" s="146" t="s">
        <v>194</v>
      </c>
      <c r="E3675" s="153" t="s">
        <v>3</v>
      </c>
      <c r="F3675" s="154" t="s">
        <v>244</v>
      </c>
      <c r="H3675" s="153" t="s">
        <v>3</v>
      </c>
      <c r="I3675" s="155"/>
      <c r="L3675" s="152"/>
      <c r="M3675" s="156"/>
      <c r="T3675" s="157"/>
      <c r="AT3675" s="153" t="s">
        <v>194</v>
      </c>
      <c r="AU3675" s="153" t="s">
        <v>82</v>
      </c>
      <c r="AV3675" s="12" t="s">
        <v>9</v>
      </c>
      <c r="AW3675" s="12" t="s">
        <v>35</v>
      </c>
      <c r="AX3675" s="12" t="s">
        <v>74</v>
      </c>
      <c r="AY3675" s="153" t="s">
        <v>181</v>
      </c>
    </row>
    <row r="3676" spans="2:65" s="13" customFormat="1" ht="11.25">
      <c r="B3676" s="158"/>
      <c r="D3676" s="146" t="s">
        <v>194</v>
      </c>
      <c r="E3676" s="159" t="s">
        <v>3</v>
      </c>
      <c r="F3676" s="160" t="s">
        <v>3725</v>
      </c>
      <c r="H3676" s="161">
        <v>33.5</v>
      </c>
      <c r="I3676" s="162"/>
      <c r="L3676" s="158"/>
      <c r="M3676" s="163"/>
      <c r="T3676" s="164"/>
      <c r="AT3676" s="159" t="s">
        <v>194</v>
      </c>
      <c r="AU3676" s="159" t="s">
        <v>82</v>
      </c>
      <c r="AV3676" s="13" t="s">
        <v>82</v>
      </c>
      <c r="AW3676" s="13" t="s">
        <v>35</v>
      </c>
      <c r="AX3676" s="13" t="s">
        <v>74</v>
      </c>
      <c r="AY3676" s="159" t="s">
        <v>181</v>
      </c>
    </row>
    <row r="3677" spans="2:65" s="13" customFormat="1" ht="11.25">
      <c r="B3677" s="158"/>
      <c r="D3677" s="146" t="s">
        <v>194</v>
      </c>
      <c r="E3677" s="159" t="s">
        <v>3</v>
      </c>
      <c r="F3677" s="160" t="s">
        <v>3726</v>
      </c>
      <c r="H3677" s="161">
        <v>35.700000000000003</v>
      </c>
      <c r="I3677" s="162"/>
      <c r="L3677" s="158"/>
      <c r="M3677" s="163"/>
      <c r="T3677" s="164"/>
      <c r="AT3677" s="159" t="s">
        <v>194</v>
      </c>
      <c r="AU3677" s="159" t="s">
        <v>82</v>
      </c>
      <c r="AV3677" s="13" t="s">
        <v>82</v>
      </c>
      <c r="AW3677" s="13" t="s">
        <v>35</v>
      </c>
      <c r="AX3677" s="13" t="s">
        <v>74</v>
      </c>
      <c r="AY3677" s="159" t="s">
        <v>181</v>
      </c>
    </row>
    <row r="3678" spans="2:65" s="13" customFormat="1" ht="11.25">
      <c r="B3678" s="158"/>
      <c r="D3678" s="146" t="s">
        <v>194</v>
      </c>
      <c r="E3678" s="159" t="s">
        <v>3</v>
      </c>
      <c r="F3678" s="160" t="s">
        <v>3727</v>
      </c>
      <c r="H3678" s="161">
        <v>12.5</v>
      </c>
      <c r="I3678" s="162"/>
      <c r="L3678" s="158"/>
      <c r="M3678" s="163"/>
      <c r="T3678" s="164"/>
      <c r="AT3678" s="159" t="s">
        <v>194</v>
      </c>
      <c r="AU3678" s="159" t="s">
        <v>82</v>
      </c>
      <c r="AV3678" s="13" t="s">
        <v>82</v>
      </c>
      <c r="AW3678" s="13" t="s">
        <v>35</v>
      </c>
      <c r="AX3678" s="13" t="s">
        <v>74</v>
      </c>
      <c r="AY3678" s="159" t="s">
        <v>181</v>
      </c>
    </row>
    <row r="3679" spans="2:65" s="13" customFormat="1" ht="11.25">
      <c r="B3679" s="158"/>
      <c r="D3679" s="146" t="s">
        <v>194</v>
      </c>
      <c r="E3679" s="159" t="s">
        <v>3</v>
      </c>
      <c r="F3679" s="160" t="s">
        <v>3728</v>
      </c>
      <c r="H3679" s="161">
        <v>53.5</v>
      </c>
      <c r="I3679" s="162"/>
      <c r="L3679" s="158"/>
      <c r="M3679" s="163"/>
      <c r="T3679" s="164"/>
      <c r="AT3679" s="159" t="s">
        <v>194</v>
      </c>
      <c r="AU3679" s="159" t="s">
        <v>82</v>
      </c>
      <c r="AV3679" s="13" t="s">
        <v>82</v>
      </c>
      <c r="AW3679" s="13" t="s">
        <v>35</v>
      </c>
      <c r="AX3679" s="13" t="s">
        <v>74</v>
      </c>
      <c r="AY3679" s="159" t="s">
        <v>181</v>
      </c>
    </row>
    <row r="3680" spans="2:65" s="13" customFormat="1" ht="11.25">
      <c r="B3680" s="158"/>
      <c r="D3680" s="146" t="s">
        <v>194</v>
      </c>
      <c r="E3680" s="159" t="s">
        <v>3</v>
      </c>
      <c r="F3680" s="160" t="s">
        <v>3729</v>
      </c>
      <c r="H3680" s="161">
        <v>2.2000000000000002</v>
      </c>
      <c r="I3680" s="162"/>
      <c r="L3680" s="158"/>
      <c r="M3680" s="163"/>
      <c r="T3680" s="164"/>
      <c r="AT3680" s="159" t="s">
        <v>194</v>
      </c>
      <c r="AU3680" s="159" t="s">
        <v>82</v>
      </c>
      <c r="AV3680" s="13" t="s">
        <v>82</v>
      </c>
      <c r="AW3680" s="13" t="s">
        <v>35</v>
      </c>
      <c r="AX3680" s="13" t="s">
        <v>74</v>
      </c>
      <c r="AY3680" s="159" t="s">
        <v>181</v>
      </c>
    </row>
    <row r="3681" spans="2:51" s="13" customFormat="1" ht="11.25">
      <c r="B3681" s="158"/>
      <c r="D3681" s="146" t="s">
        <v>194</v>
      </c>
      <c r="E3681" s="159" t="s">
        <v>3</v>
      </c>
      <c r="F3681" s="160" t="s">
        <v>3730</v>
      </c>
      <c r="H3681" s="161">
        <v>36</v>
      </c>
      <c r="I3681" s="162"/>
      <c r="L3681" s="158"/>
      <c r="M3681" s="163"/>
      <c r="T3681" s="164"/>
      <c r="AT3681" s="159" t="s">
        <v>194</v>
      </c>
      <c r="AU3681" s="159" t="s">
        <v>82</v>
      </c>
      <c r="AV3681" s="13" t="s">
        <v>82</v>
      </c>
      <c r="AW3681" s="13" t="s">
        <v>35</v>
      </c>
      <c r="AX3681" s="13" t="s">
        <v>74</v>
      </c>
      <c r="AY3681" s="159" t="s">
        <v>181</v>
      </c>
    </row>
    <row r="3682" spans="2:51" s="13" customFormat="1" ht="11.25">
      <c r="B3682" s="158"/>
      <c r="D3682" s="146" t="s">
        <v>194</v>
      </c>
      <c r="E3682" s="159" t="s">
        <v>3</v>
      </c>
      <c r="F3682" s="160" t="s">
        <v>252</v>
      </c>
      <c r="H3682" s="161">
        <v>8</v>
      </c>
      <c r="I3682" s="162"/>
      <c r="L3682" s="158"/>
      <c r="M3682" s="163"/>
      <c r="T3682" s="164"/>
      <c r="AT3682" s="159" t="s">
        <v>194</v>
      </c>
      <c r="AU3682" s="159" t="s">
        <v>82</v>
      </c>
      <c r="AV3682" s="13" t="s">
        <v>82</v>
      </c>
      <c r="AW3682" s="13" t="s">
        <v>35</v>
      </c>
      <c r="AX3682" s="13" t="s">
        <v>74</v>
      </c>
      <c r="AY3682" s="159" t="s">
        <v>181</v>
      </c>
    </row>
    <row r="3683" spans="2:51" s="13" customFormat="1" ht="11.25">
      <c r="B3683" s="158"/>
      <c r="D3683" s="146" t="s">
        <v>194</v>
      </c>
      <c r="E3683" s="159" t="s">
        <v>3</v>
      </c>
      <c r="F3683" s="160" t="s">
        <v>253</v>
      </c>
      <c r="H3683" s="161">
        <v>1.7</v>
      </c>
      <c r="I3683" s="162"/>
      <c r="L3683" s="158"/>
      <c r="M3683" s="163"/>
      <c r="T3683" s="164"/>
      <c r="AT3683" s="159" t="s">
        <v>194</v>
      </c>
      <c r="AU3683" s="159" t="s">
        <v>82</v>
      </c>
      <c r="AV3683" s="13" t="s">
        <v>82</v>
      </c>
      <c r="AW3683" s="13" t="s">
        <v>35</v>
      </c>
      <c r="AX3683" s="13" t="s">
        <v>74</v>
      </c>
      <c r="AY3683" s="159" t="s">
        <v>181</v>
      </c>
    </row>
    <row r="3684" spans="2:51" s="13" customFormat="1" ht="11.25">
      <c r="B3684" s="158"/>
      <c r="D3684" s="146" t="s">
        <v>194</v>
      </c>
      <c r="E3684" s="159" t="s">
        <v>3</v>
      </c>
      <c r="F3684" s="160" t="s">
        <v>254</v>
      </c>
      <c r="H3684" s="161">
        <v>2.2000000000000002</v>
      </c>
      <c r="I3684" s="162"/>
      <c r="L3684" s="158"/>
      <c r="M3684" s="163"/>
      <c r="T3684" s="164"/>
      <c r="AT3684" s="159" t="s">
        <v>194</v>
      </c>
      <c r="AU3684" s="159" t="s">
        <v>82</v>
      </c>
      <c r="AV3684" s="13" t="s">
        <v>82</v>
      </c>
      <c r="AW3684" s="13" t="s">
        <v>35</v>
      </c>
      <c r="AX3684" s="13" t="s">
        <v>74</v>
      </c>
      <c r="AY3684" s="159" t="s">
        <v>181</v>
      </c>
    </row>
    <row r="3685" spans="2:51" s="13" customFormat="1" ht="11.25">
      <c r="B3685" s="158"/>
      <c r="D3685" s="146" t="s">
        <v>194</v>
      </c>
      <c r="E3685" s="159" t="s">
        <v>3</v>
      </c>
      <c r="F3685" s="160" t="s">
        <v>255</v>
      </c>
      <c r="H3685" s="161">
        <v>1.7</v>
      </c>
      <c r="I3685" s="162"/>
      <c r="L3685" s="158"/>
      <c r="M3685" s="163"/>
      <c r="T3685" s="164"/>
      <c r="AT3685" s="159" t="s">
        <v>194</v>
      </c>
      <c r="AU3685" s="159" t="s">
        <v>82</v>
      </c>
      <c r="AV3685" s="13" t="s">
        <v>82</v>
      </c>
      <c r="AW3685" s="13" t="s">
        <v>35</v>
      </c>
      <c r="AX3685" s="13" t="s">
        <v>74</v>
      </c>
      <c r="AY3685" s="159" t="s">
        <v>181</v>
      </c>
    </row>
    <row r="3686" spans="2:51" s="13" customFormat="1" ht="11.25">
      <c r="B3686" s="158"/>
      <c r="D3686" s="146" t="s">
        <v>194</v>
      </c>
      <c r="E3686" s="159" t="s">
        <v>3</v>
      </c>
      <c r="F3686" s="160" t="s">
        <v>256</v>
      </c>
      <c r="H3686" s="161">
        <v>4.8</v>
      </c>
      <c r="I3686" s="162"/>
      <c r="L3686" s="158"/>
      <c r="M3686" s="163"/>
      <c r="T3686" s="164"/>
      <c r="AT3686" s="159" t="s">
        <v>194</v>
      </c>
      <c r="AU3686" s="159" t="s">
        <v>82</v>
      </c>
      <c r="AV3686" s="13" t="s">
        <v>82</v>
      </c>
      <c r="AW3686" s="13" t="s">
        <v>35</v>
      </c>
      <c r="AX3686" s="13" t="s">
        <v>74</v>
      </c>
      <c r="AY3686" s="159" t="s">
        <v>181</v>
      </c>
    </row>
    <row r="3687" spans="2:51" s="13" customFormat="1" ht="11.25">
      <c r="B3687" s="158"/>
      <c r="D3687" s="146" t="s">
        <v>194</v>
      </c>
      <c r="E3687" s="159" t="s">
        <v>3</v>
      </c>
      <c r="F3687" s="160" t="s">
        <v>257</v>
      </c>
      <c r="H3687" s="161">
        <v>5.2</v>
      </c>
      <c r="I3687" s="162"/>
      <c r="L3687" s="158"/>
      <c r="M3687" s="163"/>
      <c r="T3687" s="164"/>
      <c r="AT3687" s="159" t="s">
        <v>194</v>
      </c>
      <c r="AU3687" s="159" t="s">
        <v>82</v>
      </c>
      <c r="AV3687" s="13" t="s">
        <v>82</v>
      </c>
      <c r="AW3687" s="13" t="s">
        <v>35</v>
      </c>
      <c r="AX3687" s="13" t="s">
        <v>74</v>
      </c>
      <c r="AY3687" s="159" t="s">
        <v>181</v>
      </c>
    </row>
    <row r="3688" spans="2:51" s="13" customFormat="1" ht="11.25">
      <c r="B3688" s="158"/>
      <c r="D3688" s="146" t="s">
        <v>194</v>
      </c>
      <c r="E3688" s="159" t="s">
        <v>3</v>
      </c>
      <c r="F3688" s="160" t="s">
        <v>258</v>
      </c>
      <c r="H3688" s="161">
        <v>4.4000000000000004</v>
      </c>
      <c r="I3688" s="162"/>
      <c r="L3688" s="158"/>
      <c r="M3688" s="163"/>
      <c r="T3688" s="164"/>
      <c r="AT3688" s="159" t="s">
        <v>194</v>
      </c>
      <c r="AU3688" s="159" t="s">
        <v>82</v>
      </c>
      <c r="AV3688" s="13" t="s">
        <v>82</v>
      </c>
      <c r="AW3688" s="13" t="s">
        <v>35</v>
      </c>
      <c r="AX3688" s="13" t="s">
        <v>74</v>
      </c>
      <c r="AY3688" s="159" t="s">
        <v>181</v>
      </c>
    </row>
    <row r="3689" spans="2:51" s="13" customFormat="1" ht="11.25">
      <c r="B3689" s="158"/>
      <c r="D3689" s="146" t="s">
        <v>194</v>
      </c>
      <c r="E3689" s="159" t="s">
        <v>3</v>
      </c>
      <c r="F3689" s="160" t="s">
        <v>259</v>
      </c>
      <c r="H3689" s="161">
        <v>16.399999999999999</v>
      </c>
      <c r="I3689" s="162"/>
      <c r="L3689" s="158"/>
      <c r="M3689" s="163"/>
      <c r="T3689" s="164"/>
      <c r="AT3689" s="159" t="s">
        <v>194</v>
      </c>
      <c r="AU3689" s="159" t="s">
        <v>82</v>
      </c>
      <c r="AV3689" s="13" t="s">
        <v>82</v>
      </c>
      <c r="AW3689" s="13" t="s">
        <v>35</v>
      </c>
      <c r="AX3689" s="13" t="s">
        <v>74</v>
      </c>
      <c r="AY3689" s="159" t="s">
        <v>181</v>
      </c>
    </row>
    <row r="3690" spans="2:51" s="15" customFormat="1" ht="11.25">
      <c r="B3690" s="182"/>
      <c r="D3690" s="146" t="s">
        <v>194</v>
      </c>
      <c r="E3690" s="183" t="s">
        <v>3</v>
      </c>
      <c r="F3690" s="184" t="s">
        <v>595</v>
      </c>
      <c r="H3690" s="185">
        <v>217.79999999999995</v>
      </c>
      <c r="I3690" s="186"/>
      <c r="L3690" s="182"/>
      <c r="M3690" s="187"/>
      <c r="T3690" s="188"/>
      <c r="AT3690" s="183" t="s">
        <v>194</v>
      </c>
      <c r="AU3690" s="183" t="s">
        <v>82</v>
      </c>
      <c r="AV3690" s="15" t="s">
        <v>205</v>
      </c>
      <c r="AW3690" s="15" t="s">
        <v>35</v>
      </c>
      <c r="AX3690" s="15" t="s">
        <v>74</v>
      </c>
      <c r="AY3690" s="183" t="s">
        <v>181</v>
      </c>
    </row>
    <row r="3691" spans="2:51" s="12" customFormat="1" ht="11.25">
      <c r="B3691" s="152"/>
      <c r="D3691" s="146" t="s">
        <v>194</v>
      </c>
      <c r="E3691" s="153" t="s">
        <v>3</v>
      </c>
      <c r="F3691" s="154" t="s">
        <v>548</v>
      </c>
      <c r="H3691" s="153" t="s">
        <v>3</v>
      </c>
      <c r="I3691" s="155"/>
      <c r="L3691" s="152"/>
      <c r="M3691" s="156"/>
      <c r="T3691" s="157"/>
      <c r="AT3691" s="153" t="s">
        <v>194</v>
      </c>
      <c r="AU3691" s="153" t="s">
        <v>82</v>
      </c>
      <c r="AV3691" s="12" t="s">
        <v>9</v>
      </c>
      <c r="AW3691" s="12" t="s">
        <v>35</v>
      </c>
      <c r="AX3691" s="12" t="s">
        <v>74</v>
      </c>
      <c r="AY3691" s="153" t="s">
        <v>181</v>
      </c>
    </row>
    <row r="3692" spans="2:51" s="12" customFormat="1" ht="11.25">
      <c r="B3692" s="152"/>
      <c r="D3692" s="146" t="s">
        <v>194</v>
      </c>
      <c r="E3692" s="153" t="s">
        <v>3</v>
      </c>
      <c r="F3692" s="154" t="s">
        <v>3661</v>
      </c>
      <c r="H3692" s="153" t="s">
        <v>3</v>
      </c>
      <c r="I3692" s="155"/>
      <c r="L3692" s="152"/>
      <c r="M3692" s="156"/>
      <c r="T3692" s="157"/>
      <c r="AT3692" s="153" t="s">
        <v>194</v>
      </c>
      <c r="AU3692" s="153" t="s">
        <v>82</v>
      </c>
      <c r="AV3692" s="12" t="s">
        <v>9</v>
      </c>
      <c r="AW3692" s="12" t="s">
        <v>35</v>
      </c>
      <c r="AX3692" s="12" t="s">
        <v>74</v>
      </c>
      <c r="AY3692" s="153" t="s">
        <v>181</v>
      </c>
    </row>
    <row r="3693" spans="2:51" s="13" customFormat="1" ht="11.25">
      <c r="B3693" s="158"/>
      <c r="D3693" s="146" t="s">
        <v>194</v>
      </c>
      <c r="E3693" s="159" t="s">
        <v>3</v>
      </c>
      <c r="F3693" s="160" t="s">
        <v>3662</v>
      </c>
      <c r="H3693" s="161">
        <v>52.9</v>
      </c>
      <c r="I3693" s="162"/>
      <c r="L3693" s="158"/>
      <c r="M3693" s="163"/>
      <c r="T3693" s="164"/>
      <c r="AT3693" s="159" t="s">
        <v>194</v>
      </c>
      <c r="AU3693" s="159" t="s">
        <v>82</v>
      </c>
      <c r="AV3693" s="13" t="s">
        <v>82</v>
      </c>
      <c r="AW3693" s="13" t="s">
        <v>35</v>
      </c>
      <c r="AX3693" s="13" t="s">
        <v>74</v>
      </c>
      <c r="AY3693" s="159" t="s">
        <v>181</v>
      </c>
    </row>
    <row r="3694" spans="2:51" s="12" customFormat="1" ht="11.25">
      <c r="B3694" s="152"/>
      <c r="D3694" s="146" t="s">
        <v>194</v>
      </c>
      <c r="E3694" s="153" t="s">
        <v>3</v>
      </c>
      <c r="F3694" s="154" t="s">
        <v>3663</v>
      </c>
      <c r="H3694" s="153" t="s">
        <v>3</v>
      </c>
      <c r="I3694" s="155"/>
      <c r="L3694" s="152"/>
      <c r="M3694" s="156"/>
      <c r="T3694" s="157"/>
      <c r="AT3694" s="153" t="s">
        <v>194</v>
      </c>
      <c r="AU3694" s="153" t="s">
        <v>82</v>
      </c>
      <c r="AV3694" s="12" t="s">
        <v>9</v>
      </c>
      <c r="AW3694" s="12" t="s">
        <v>35</v>
      </c>
      <c r="AX3694" s="12" t="s">
        <v>74</v>
      </c>
      <c r="AY3694" s="153" t="s">
        <v>181</v>
      </c>
    </row>
    <row r="3695" spans="2:51" s="13" customFormat="1" ht="11.25">
      <c r="B3695" s="158"/>
      <c r="D3695" s="146" t="s">
        <v>194</v>
      </c>
      <c r="E3695" s="159" t="s">
        <v>3</v>
      </c>
      <c r="F3695" s="160" t="s">
        <v>3664</v>
      </c>
      <c r="H3695" s="161">
        <v>42.262999999999998</v>
      </c>
      <c r="I3695" s="162"/>
      <c r="L3695" s="158"/>
      <c r="M3695" s="163"/>
      <c r="T3695" s="164"/>
      <c r="AT3695" s="159" t="s">
        <v>194</v>
      </c>
      <c r="AU3695" s="159" t="s">
        <v>82</v>
      </c>
      <c r="AV3695" s="13" t="s">
        <v>82</v>
      </c>
      <c r="AW3695" s="13" t="s">
        <v>35</v>
      </c>
      <c r="AX3695" s="13" t="s">
        <v>74</v>
      </c>
      <c r="AY3695" s="159" t="s">
        <v>181</v>
      </c>
    </row>
    <row r="3696" spans="2:51" s="13" customFormat="1" ht="11.25">
      <c r="B3696" s="158"/>
      <c r="D3696" s="146" t="s">
        <v>194</v>
      </c>
      <c r="E3696" s="159" t="s">
        <v>3</v>
      </c>
      <c r="F3696" s="160" t="s">
        <v>3665</v>
      </c>
      <c r="H3696" s="161">
        <v>65.25</v>
      </c>
      <c r="I3696" s="162"/>
      <c r="L3696" s="158"/>
      <c r="M3696" s="163"/>
      <c r="T3696" s="164"/>
      <c r="AT3696" s="159" t="s">
        <v>194</v>
      </c>
      <c r="AU3696" s="159" t="s">
        <v>82</v>
      </c>
      <c r="AV3696" s="13" t="s">
        <v>82</v>
      </c>
      <c r="AW3696" s="13" t="s">
        <v>35</v>
      </c>
      <c r="AX3696" s="13" t="s">
        <v>74</v>
      </c>
      <c r="AY3696" s="159" t="s">
        <v>181</v>
      </c>
    </row>
    <row r="3697" spans="2:65" s="13" customFormat="1" ht="11.25">
      <c r="B3697" s="158"/>
      <c r="D3697" s="146" t="s">
        <v>194</v>
      </c>
      <c r="E3697" s="159" t="s">
        <v>3</v>
      </c>
      <c r="F3697" s="160" t="s">
        <v>3666</v>
      </c>
      <c r="H3697" s="161">
        <v>78.75</v>
      </c>
      <c r="I3697" s="162"/>
      <c r="L3697" s="158"/>
      <c r="M3697" s="163"/>
      <c r="T3697" s="164"/>
      <c r="AT3697" s="159" t="s">
        <v>194</v>
      </c>
      <c r="AU3697" s="159" t="s">
        <v>82</v>
      </c>
      <c r="AV3697" s="13" t="s">
        <v>82</v>
      </c>
      <c r="AW3697" s="13" t="s">
        <v>35</v>
      </c>
      <c r="AX3697" s="13" t="s">
        <v>74</v>
      </c>
      <c r="AY3697" s="159" t="s">
        <v>181</v>
      </c>
    </row>
    <row r="3698" spans="2:65" s="15" customFormat="1" ht="11.25">
      <c r="B3698" s="182"/>
      <c r="D3698" s="146" t="s">
        <v>194</v>
      </c>
      <c r="E3698" s="183" t="s">
        <v>3</v>
      </c>
      <c r="F3698" s="184" t="s">
        <v>595</v>
      </c>
      <c r="H3698" s="185">
        <v>239.16300000000001</v>
      </c>
      <c r="I3698" s="186"/>
      <c r="L3698" s="182"/>
      <c r="M3698" s="187"/>
      <c r="T3698" s="188"/>
      <c r="AT3698" s="183" t="s">
        <v>194</v>
      </c>
      <c r="AU3698" s="183" t="s">
        <v>82</v>
      </c>
      <c r="AV3698" s="15" t="s">
        <v>205</v>
      </c>
      <c r="AW3698" s="15" t="s">
        <v>35</v>
      </c>
      <c r="AX3698" s="15" t="s">
        <v>74</v>
      </c>
      <c r="AY3698" s="183" t="s">
        <v>181</v>
      </c>
    </row>
    <row r="3699" spans="2:65" s="14" customFormat="1" ht="11.25">
      <c r="B3699" s="165"/>
      <c r="D3699" s="146" t="s">
        <v>194</v>
      </c>
      <c r="E3699" s="166" t="s">
        <v>3</v>
      </c>
      <c r="F3699" s="167" t="s">
        <v>204</v>
      </c>
      <c r="H3699" s="168">
        <v>456.96299999999991</v>
      </c>
      <c r="I3699" s="169"/>
      <c r="L3699" s="165"/>
      <c r="M3699" s="170"/>
      <c r="T3699" s="171"/>
      <c r="AT3699" s="166" t="s">
        <v>194</v>
      </c>
      <c r="AU3699" s="166" t="s">
        <v>82</v>
      </c>
      <c r="AV3699" s="14" t="s">
        <v>188</v>
      </c>
      <c r="AW3699" s="14" t="s">
        <v>35</v>
      </c>
      <c r="AX3699" s="14" t="s">
        <v>9</v>
      </c>
      <c r="AY3699" s="166" t="s">
        <v>181</v>
      </c>
    </row>
    <row r="3700" spans="2:65" s="1" customFormat="1" ht="16.5" customHeight="1">
      <c r="B3700" s="132"/>
      <c r="C3700" s="133" t="s">
        <v>3731</v>
      </c>
      <c r="D3700" s="133" t="s">
        <v>183</v>
      </c>
      <c r="E3700" s="134" t="s">
        <v>3732</v>
      </c>
      <c r="F3700" s="135" t="s">
        <v>3733</v>
      </c>
      <c r="G3700" s="136" t="s">
        <v>186</v>
      </c>
      <c r="H3700" s="137">
        <v>156.095</v>
      </c>
      <c r="I3700" s="138"/>
      <c r="J3700" s="139">
        <f>ROUND(I3700*H3700,0)</f>
        <v>0</v>
      </c>
      <c r="K3700" s="135" t="s">
        <v>187</v>
      </c>
      <c r="L3700" s="33"/>
      <c r="M3700" s="140" t="s">
        <v>3</v>
      </c>
      <c r="N3700" s="141" t="s">
        <v>45</v>
      </c>
      <c r="P3700" s="142">
        <f>O3700*H3700</f>
        <v>0</v>
      </c>
      <c r="Q3700" s="142">
        <v>6.9999999999999999E-4</v>
      </c>
      <c r="R3700" s="142">
        <f>Q3700*H3700</f>
        <v>0.1092665</v>
      </c>
      <c r="S3700" s="142">
        <v>0</v>
      </c>
      <c r="T3700" s="143">
        <f>S3700*H3700</f>
        <v>0</v>
      </c>
      <c r="AR3700" s="144" t="s">
        <v>333</v>
      </c>
      <c r="AT3700" s="144" t="s">
        <v>183</v>
      </c>
      <c r="AU3700" s="144" t="s">
        <v>82</v>
      </c>
      <c r="AY3700" s="18" t="s">
        <v>181</v>
      </c>
      <c r="BE3700" s="145">
        <f>IF(N3700="základní",J3700,0)</f>
        <v>0</v>
      </c>
      <c r="BF3700" s="145">
        <f>IF(N3700="snížená",J3700,0)</f>
        <v>0</v>
      </c>
      <c r="BG3700" s="145">
        <f>IF(N3700="zákl. přenesená",J3700,0)</f>
        <v>0</v>
      </c>
      <c r="BH3700" s="145">
        <f>IF(N3700="sníž. přenesená",J3700,0)</f>
        <v>0</v>
      </c>
      <c r="BI3700" s="145">
        <f>IF(N3700="nulová",J3700,0)</f>
        <v>0</v>
      </c>
      <c r="BJ3700" s="18" t="s">
        <v>9</v>
      </c>
      <c r="BK3700" s="145">
        <f>ROUND(I3700*H3700,0)</f>
        <v>0</v>
      </c>
      <c r="BL3700" s="18" t="s">
        <v>333</v>
      </c>
      <c r="BM3700" s="144" t="s">
        <v>3734</v>
      </c>
    </row>
    <row r="3701" spans="2:65" s="1" customFormat="1" ht="11.25">
      <c r="B3701" s="33"/>
      <c r="D3701" s="146" t="s">
        <v>190</v>
      </c>
      <c r="F3701" s="147" t="s">
        <v>3735</v>
      </c>
      <c r="I3701" s="148"/>
      <c r="L3701" s="33"/>
      <c r="M3701" s="149"/>
      <c r="T3701" s="54"/>
      <c r="AT3701" s="18" t="s">
        <v>190</v>
      </c>
      <c r="AU3701" s="18" t="s">
        <v>82</v>
      </c>
    </row>
    <row r="3702" spans="2:65" s="1" customFormat="1" ht="11.25">
      <c r="B3702" s="33"/>
      <c r="D3702" s="150" t="s">
        <v>192</v>
      </c>
      <c r="F3702" s="151" t="s">
        <v>3736</v>
      </c>
      <c r="I3702" s="148"/>
      <c r="L3702" s="33"/>
      <c r="M3702" s="149"/>
      <c r="T3702" s="54"/>
      <c r="AT3702" s="18" t="s">
        <v>192</v>
      </c>
      <c r="AU3702" s="18" t="s">
        <v>82</v>
      </c>
    </row>
    <row r="3703" spans="2:65" s="12" customFormat="1" ht="11.25">
      <c r="B3703" s="152"/>
      <c r="D3703" s="146" t="s">
        <v>194</v>
      </c>
      <c r="E3703" s="153" t="s">
        <v>3</v>
      </c>
      <c r="F3703" s="154" t="s">
        <v>244</v>
      </c>
      <c r="H3703" s="153" t="s">
        <v>3</v>
      </c>
      <c r="I3703" s="155"/>
      <c r="L3703" s="152"/>
      <c r="M3703" s="156"/>
      <c r="T3703" s="157"/>
      <c r="AT3703" s="153" t="s">
        <v>194</v>
      </c>
      <c r="AU3703" s="153" t="s">
        <v>82</v>
      </c>
      <c r="AV3703" s="12" t="s">
        <v>9</v>
      </c>
      <c r="AW3703" s="12" t="s">
        <v>35</v>
      </c>
      <c r="AX3703" s="12" t="s">
        <v>74</v>
      </c>
      <c r="AY3703" s="153" t="s">
        <v>181</v>
      </c>
    </row>
    <row r="3704" spans="2:65" s="13" customFormat="1" ht="11.25">
      <c r="B3704" s="158"/>
      <c r="D3704" s="146" t="s">
        <v>194</v>
      </c>
      <c r="E3704" s="159" t="s">
        <v>3</v>
      </c>
      <c r="F3704" s="160" t="s">
        <v>3696</v>
      </c>
      <c r="H3704" s="161">
        <v>35.700000000000003</v>
      </c>
      <c r="I3704" s="162"/>
      <c r="L3704" s="158"/>
      <c r="M3704" s="163"/>
      <c r="T3704" s="164"/>
      <c r="AT3704" s="159" t="s">
        <v>194</v>
      </c>
      <c r="AU3704" s="159" t="s">
        <v>82</v>
      </c>
      <c r="AV3704" s="13" t="s">
        <v>82</v>
      </c>
      <c r="AW3704" s="13" t="s">
        <v>35</v>
      </c>
      <c r="AX3704" s="13" t="s">
        <v>74</v>
      </c>
      <c r="AY3704" s="159" t="s">
        <v>181</v>
      </c>
    </row>
    <row r="3705" spans="2:65" s="13" customFormat="1" ht="11.25">
      <c r="B3705" s="158"/>
      <c r="D3705" s="146" t="s">
        <v>194</v>
      </c>
      <c r="E3705" s="159" t="s">
        <v>3</v>
      </c>
      <c r="F3705" s="160" t="s">
        <v>3737</v>
      </c>
      <c r="H3705" s="161">
        <v>10.51</v>
      </c>
      <c r="I3705" s="162"/>
      <c r="L3705" s="158"/>
      <c r="M3705" s="163"/>
      <c r="T3705" s="164"/>
      <c r="AT3705" s="159" t="s">
        <v>194</v>
      </c>
      <c r="AU3705" s="159" t="s">
        <v>82</v>
      </c>
      <c r="AV3705" s="13" t="s">
        <v>82</v>
      </c>
      <c r="AW3705" s="13" t="s">
        <v>35</v>
      </c>
      <c r="AX3705" s="13" t="s">
        <v>74</v>
      </c>
      <c r="AY3705" s="159" t="s">
        <v>181</v>
      </c>
    </row>
    <row r="3706" spans="2:65" s="13" customFormat="1" ht="11.25">
      <c r="B3706" s="158"/>
      <c r="D3706" s="146" t="s">
        <v>194</v>
      </c>
      <c r="E3706" s="159" t="s">
        <v>3</v>
      </c>
      <c r="F3706" s="160" t="s">
        <v>3698</v>
      </c>
      <c r="H3706" s="161">
        <v>2.2000000000000002</v>
      </c>
      <c r="I3706" s="162"/>
      <c r="L3706" s="158"/>
      <c r="M3706" s="163"/>
      <c r="T3706" s="164"/>
      <c r="AT3706" s="159" t="s">
        <v>194</v>
      </c>
      <c r="AU3706" s="159" t="s">
        <v>82</v>
      </c>
      <c r="AV3706" s="13" t="s">
        <v>82</v>
      </c>
      <c r="AW3706" s="13" t="s">
        <v>35</v>
      </c>
      <c r="AX3706" s="13" t="s">
        <v>74</v>
      </c>
      <c r="AY3706" s="159" t="s">
        <v>181</v>
      </c>
    </row>
    <row r="3707" spans="2:65" s="13" customFormat="1" ht="11.25">
      <c r="B3707" s="158"/>
      <c r="D3707" s="146" t="s">
        <v>194</v>
      </c>
      <c r="E3707" s="159" t="s">
        <v>3</v>
      </c>
      <c r="F3707" s="160" t="s">
        <v>3738</v>
      </c>
      <c r="H3707" s="161">
        <v>36.54</v>
      </c>
      <c r="I3707" s="162"/>
      <c r="L3707" s="158"/>
      <c r="M3707" s="163"/>
      <c r="T3707" s="164"/>
      <c r="AT3707" s="159" t="s">
        <v>194</v>
      </c>
      <c r="AU3707" s="159" t="s">
        <v>82</v>
      </c>
      <c r="AV3707" s="13" t="s">
        <v>82</v>
      </c>
      <c r="AW3707" s="13" t="s">
        <v>35</v>
      </c>
      <c r="AX3707" s="13" t="s">
        <v>74</v>
      </c>
      <c r="AY3707" s="159" t="s">
        <v>181</v>
      </c>
    </row>
    <row r="3708" spans="2:65" s="13" customFormat="1" ht="11.25">
      <c r="B3708" s="158"/>
      <c r="D3708" s="146" t="s">
        <v>194</v>
      </c>
      <c r="E3708" s="159" t="s">
        <v>3</v>
      </c>
      <c r="F3708" s="160" t="s">
        <v>3700</v>
      </c>
      <c r="H3708" s="161">
        <v>14.5</v>
      </c>
      <c r="I3708" s="162"/>
      <c r="L3708" s="158"/>
      <c r="M3708" s="163"/>
      <c r="T3708" s="164"/>
      <c r="AT3708" s="159" t="s">
        <v>194</v>
      </c>
      <c r="AU3708" s="159" t="s">
        <v>82</v>
      </c>
      <c r="AV3708" s="13" t="s">
        <v>82</v>
      </c>
      <c r="AW3708" s="13" t="s">
        <v>35</v>
      </c>
      <c r="AX3708" s="13" t="s">
        <v>74</v>
      </c>
      <c r="AY3708" s="159" t="s">
        <v>181</v>
      </c>
    </row>
    <row r="3709" spans="2:65" s="15" customFormat="1" ht="11.25">
      <c r="B3709" s="182"/>
      <c r="D3709" s="146" t="s">
        <v>194</v>
      </c>
      <c r="E3709" s="183" t="s">
        <v>3</v>
      </c>
      <c r="F3709" s="184" t="s">
        <v>595</v>
      </c>
      <c r="H3709" s="185">
        <v>99.45</v>
      </c>
      <c r="I3709" s="186"/>
      <c r="L3709" s="182"/>
      <c r="M3709" s="187"/>
      <c r="T3709" s="188"/>
      <c r="AT3709" s="183" t="s">
        <v>194</v>
      </c>
      <c r="AU3709" s="183" t="s">
        <v>82</v>
      </c>
      <c r="AV3709" s="15" t="s">
        <v>205</v>
      </c>
      <c r="AW3709" s="15" t="s">
        <v>35</v>
      </c>
      <c r="AX3709" s="15" t="s">
        <v>74</v>
      </c>
      <c r="AY3709" s="183" t="s">
        <v>181</v>
      </c>
    </row>
    <row r="3710" spans="2:65" s="12" customFormat="1" ht="11.25">
      <c r="B3710" s="152"/>
      <c r="D3710" s="146" t="s">
        <v>194</v>
      </c>
      <c r="E3710" s="153" t="s">
        <v>3</v>
      </c>
      <c r="F3710" s="154" t="s">
        <v>548</v>
      </c>
      <c r="H3710" s="153" t="s">
        <v>3</v>
      </c>
      <c r="I3710" s="155"/>
      <c r="L3710" s="152"/>
      <c r="M3710" s="156"/>
      <c r="T3710" s="157"/>
      <c r="AT3710" s="153" t="s">
        <v>194</v>
      </c>
      <c r="AU3710" s="153" t="s">
        <v>82</v>
      </c>
      <c r="AV3710" s="12" t="s">
        <v>9</v>
      </c>
      <c r="AW3710" s="12" t="s">
        <v>35</v>
      </c>
      <c r="AX3710" s="12" t="s">
        <v>74</v>
      </c>
      <c r="AY3710" s="153" t="s">
        <v>181</v>
      </c>
    </row>
    <row r="3711" spans="2:65" s="13" customFormat="1" ht="11.25">
      <c r="B3711" s="158"/>
      <c r="D3711" s="146" t="s">
        <v>194</v>
      </c>
      <c r="E3711" s="159" t="s">
        <v>3</v>
      </c>
      <c r="F3711" s="160" t="s">
        <v>2451</v>
      </c>
      <c r="H3711" s="161">
        <v>27.875</v>
      </c>
      <c r="I3711" s="162"/>
      <c r="L3711" s="158"/>
      <c r="M3711" s="163"/>
      <c r="T3711" s="164"/>
      <c r="AT3711" s="159" t="s">
        <v>194</v>
      </c>
      <c r="AU3711" s="159" t="s">
        <v>82</v>
      </c>
      <c r="AV3711" s="13" t="s">
        <v>82</v>
      </c>
      <c r="AW3711" s="13" t="s">
        <v>35</v>
      </c>
      <c r="AX3711" s="13" t="s">
        <v>74</v>
      </c>
      <c r="AY3711" s="159" t="s">
        <v>181</v>
      </c>
    </row>
    <row r="3712" spans="2:65" s="13" customFormat="1" ht="11.25">
      <c r="B3712" s="158"/>
      <c r="D3712" s="146" t="s">
        <v>194</v>
      </c>
      <c r="E3712" s="159" t="s">
        <v>3</v>
      </c>
      <c r="F3712" s="160" t="s">
        <v>2452</v>
      </c>
      <c r="H3712" s="161">
        <v>10.48</v>
      </c>
      <c r="I3712" s="162"/>
      <c r="L3712" s="158"/>
      <c r="M3712" s="163"/>
      <c r="T3712" s="164"/>
      <c r="AT3712" s="159" t="s">
        <v>194</v>
      </c>
      <c r="AU3712" s="159" t="s">
        <v>82</v>
      </c>
      <c r="AV3712" s="13" t="s">
        <v>82</v>
      </c>
      <c r="AW3712" s="13" t="s">
        <v>35</v>
      </c>
      <c r="AX3712" s="13" t="s">
        <v>74</v>
      </c>
      <c r="AY3712" s="159" t="s">
        <v>181</v>
      </c>
    </row>
    <row r="3713" spans="2:65" s="13" customFormat="1" ht="11.25">
      <c r="B3713" s="158"/>
      <c r="D3713" s="146" t="s">
        <v>194</v>
      </c>
      <c r="E3713" s="159" t="s">
        <v>3</v>
      </c>
      <c r="F3713" s="160" t="s">
        <v>2453</v>
      </c>
      <c r="H3713" s="161">
        <v>5.14</v>
      </c>
      <c r="I3713" s="162"/>
      <c r="L3713" s="158"/>
      <c r="M3713" s="163"/>
      <c r="T3713" s="164"/>
      <c r="AT3713" s="159" t="s">
        <v>194</v>
      </c>
      <c r="AU3713" s="159" t="s">
        <v>82</v>
      </c>
      <c r="AV3713" s="13" t="s">
        <v>82</v>
      </c>
      <c r="AW3713" s="13" t="s">
        <v>35</v>
      </c>
      <c r="AX3713" s="13" t="s">
        <v>74</v>
      </c>
      <c r="AY3713" s="159" t="s">
        <v>181</v>
      </c>
    </row>
    <row r="3714" spans="2:65" s="13" customFormat="1" ht="11.25">
      <c r="B3714" s="158"/>
      <c r="D3714" s="146" t="s">
        <v>194</v>
      </c>
      <c r="E3714" s="159" t="s">
        <v>3</v>
      </c>
      <c r="F3714" s="160" t="s">
        <v>2454</v>
      </c>
      <c r="H3714" s="161">
        <v>5.0999999999999996</v>
      </c>
      <c r="I3714" s="162"/>
      <c r="L3714" s="158"/>
      <c r="M3714" s="163"/>
      <c r="T3714" s="164"/>
      <c r="AT3714" s="159" t="s">
        <v>194</v>
      </c>
      <c r="AU3714" s="159" t="s">
        <v>82</v>
      </c>
      <c r="AV3714" s="13" t="s">
        <v>82</v>
      </c>
      <c r="AW3714" s="13" t="s">
        <v>35</v>
      </c>
      <c r="AX3714" s="13" t="s">
        <v>74</v>
      </c>
      <c r="AY3714" s="159" t="s">
        <v>181</v>
      </c>
    </row>
    <row r="3715" spans="2:65" s="13" customFormat="1" ht="11.25">
      <c r="B3715" s="158"/>
      <c r="D3715" s="146" t="s">
        <v>194</v>
      </c>
      <c r="E3715" s="159" t="s">
        <v>3</v>
      </c>
      <c r="F3715" s="160" t="s">
        <v>2455</v>
      </c>
      <c r="H3715" s="161">
        <v>4.3</v>
      </c>
      <c r="I3715" s="162"/>
      <c r="L3715" s="158"/>
      <c r="M3715" s="163"/>
      <c r="T3715" s="164"/>
      <c r="AT3715" s="159" t="s">
        <v>194</v>
      </c>
      <c r="AU3715" s="159" t="s">
        <v>82</v>
      </c>
      <c r="AV3715" s="13" t="s">
        <v>82</v>
      </c>
      <c r="AW3715" s="13" t="s">
        <v>35</v>
      </c>
      <c r="AX3715" s="13" t="s">
        <v>74</v>
      </c>
      <c r="AY3715" s="159" t="s">
        <v>181</v>
      </c>
    </row>
    <row r="3716" spans="2:65" s="13" customFormat="1" ht="11.25">
      <c r="B3716" s="158"/>
      <c r="D3716" s="146" t="s">
        <v>194</v>
      </c>
      <c r="E3716" s="159" t="s">
        <v>3</v>
      </c>
      <c r="F3716" s="160" t="s">
        <v>2456</v>
      </c>
      <c r="H3716" s="161">
        <v>11.4</v>
      </c>
      <c r="I3716" s="162"/>
      <c r="L3716" s="158"/>
      <c r="M3716" s="163"/>
      <c r="T3716" s="164"/>
      <c r="AT3716" s="159" t="s">
        <v>194</v>
      </c>
      <c r="AU3716" s="159" t="s">
        <v>82</v>
      </c>
      <c r="AV3716" s="13" t="s">
        <v>82</v>
      </c>
      <c r="AW3716" s="13" t="s">
        <v>35</v>
      </c>
      <c r="AX3716" s="13" t="s">
        <v>74</v>
      </c>
      <c r="AY3716" s="159" t="s">
        <v>181</v>
      </c>
    </row>
    <row r="3717" spans="2:65" s="13" customFormat="1" ht="11.25">
      <c r="B3717" s="158"/>
      <c r="D3717" s="146" t="s">
        <v>194</v>
      </c>
      <c r="E3717" s="159" t="s">
        <v>3</v>
      </c>
      <c r="F3717" s="160" t="s">
        <v>2457</v>
      </c>
      <c r="H3717" s="161">
        <v>14.7</v>
      </c>
      <c r="I3717" s="162"/>
      <c r="L3717" s="158"/>
      <c r="M3717" s="163"/>
      <c r="T3717" s="164"/>
      <c r="AT3717" s="159" t="s">
        <v>194</v>
      </c>
      <c r="AU3717" s="159" t="s">
        <v>82</v>
      </c>
      <c r="AV3717" s="13" t="s">
        <v>82</v>
      </c>
      <c r="AW3717" s="13" t="s">
        <v>35</v>
      </c>
      <c r="AX3717" s="13" t="s">
        <v>74</v>
      </c>
      <c r="AY3717" s="159" t="s">
        <v>181</v>
      </c>
    </row>
    <row r="3718" spans="2:65" s="15" customFormat="1" ht="11.25">
      <c r="B3718" s="182"/>
      <c r="D3718" s="146" t="s">
        <v>194</v>
      </c>
      <c r="E3718" s="183" t="s">
        <v>3</v>
      </c>
      <c r="F3718" s="184" t="s">
        <v>595</v>
      </c>
      <c r="H3718" s="185">
        <v>78.995000000000005</v>
      </c>
      <c r="I3718" s="186"/>
      <c r="L3718" s="182"/>
      <c r="M3718" s="187"/>
      <c r="T3718" s="188"/>
      <c r="AT3718" s="183" t="s">
        <v>194</v>
      </c>
      <c r="AU3718" s="183" t="s">
        <v>82</v>
      </c>
      <c r="AV3718" s="15" t="s">
        <v>205</v>
      </c>
      <c r="AW3718" s="15" t="s">
        <v>35</v>
      </c>
      <c r="AX3718" s="15" t="s">
        <v>74</v>
      </c>
      <c r="AY3718" s="183" t="s">
        <v>181</v>
      </c>
    </row>
    <row r="3719" spans="2:65" s="12" customFormat="1" ht="11.25">
      <c r="B3719" s="152"/>
      <c r="D3719" s="146" t="s">
        <v>194</v>
      </c>
      <c r="E3719" s="153" t="s">
        <v>3</v>
      </c>
      <c r="F3719" s="154" t="s">
        <v>3706</v>
      </c>
      <c r="H3719" s="153" t="s">
        <v>3</v>
      </c>
      <c r="I3719" s="155"/>
      <c r="L3719" s="152"/>
      <c r="M3719" s="156"/>
      <c r="T3719" s="157"/>
      <c r="AT3719" s="153" t="s">
        <v>194</v>
      </c>
      <c r="AU3719" s="153" t="s">
        <v>82</v>
      </c>
      <c r="AV3719" s="12" t="s">
        <v>9</v>
      </c>
      <c r="AW3719" s="12" t="s">
        <v>35</v>
      </c>
      <c r="AX3719" s="12" t="s">
        <v>74</v>
      </c>
      <c r="AY3719" s="153" t="s">
        <v>181</v>
      </c>
    </row>
    <row r="3720" spans="2:65" s="13" customFormat="1" ht="11.25">
      <c r="B3720" s="158"/>
      <c r="D3720" s="146" t="s">
        <v>194</v>
      </c>
      <c r="E3720" s="159" t="s">
        <v>3</v>
      </c>
      <c r="F3720" s="160" t="s">
        <v>3707</v>
      </c>
      <c r="H3720" s="161">
        <v>-14.35</v>
      </c>
      <c r="I3720" s="162"/>
      <c r="L3720" s="158"/>
      <c r="M3720" s="163"/>
      <c r="T3720" s="164"/>
      <c r="AT3720" s="159" t="s">
        <v>194</v>
      </c>
      <c r="AU3720" s="159" t="s">
        <v>82</v>
      </c>
      <c r="AV3720" s="13" t="s">
        <v>82</v>
      </c>
      <c r="AW3720" s="13" t="s">
        <v>35</v>
      </c>
      <c r="AX3720" s="13" t="s">
        <v>74</v>
      </c>
      <c r="AY3720" s="159" t="s">
        <v>181</v>
      </c>
    </row>
    <row r="3721" spans="2:65" s="12" customFormat="1" ht="11.25">
      <c r="B3721" s="152"/>
      <c r="D3721" s="146" t="s">
        <v>194</v>
      </c>
      <c r="E3721" s="153" t="s">
        <v>3</v>
      </c>
      <c r="F3721" s="154" t="s">
        <v>3708</v>
      </c>
      <c r="H3721" s="153" t="s">
        <v>3</v>
      </c>
      <c r="I3721" s="155"/>
      <c r="L3721" s="152"/>
      <c r="M3721" s="156"/>
      <c r="T3721" s="157"/>
      <c r="AT3721" s="153" t="s">
        <v>194</v>
      </c>
      <c r="AU3721" s="153" t="s">
        <v>82</v>
      </c>
      <c r="AV3721" s="12" t="s">
        <v>9</v>
      </c>
      <c r="AW3721" s="12" t="s">
        <v>35</v>
      </c>
      <c r="AX3721" s="12" t="s">
        <v>74</v>
      </c>
      <c r="AY3721" s="153" t="s">
        <v>181</v>
      </c>
    </row>
    <row r="3722" spans="2:65" s="13" customFormat="1" ht="11.25">
      <c r="B3722" s="158"/>
      <c r="D3722" s="146" t="s">
        <v>194</v>
      </c>
      <c r="E3722" s="159" t="s">
        <v>3</v>
      </c>
      <c r="F3722" s="160" t="s">
        <v>3709</v>
      </c>
      <c r="H3722" s="161">
        <v>-8</v>
      </c>
      <c r="I3722" s="162"/>
      <c r="L3722" s="158"/>
      <c r="M3722" s="163"/>
      <c r="T3722" s="164"/>
      <c r="AT3722" s="159" t="s">
        <v>194</v>
      </c>
      <c r="AU3722" s="159" t="s">
        <v>82</v>
      </c>
      <c r="AV3722" s="13" t="s">
        <v>82</v>
      </c>
      <c r="AW3722" s="13" t="s">
        <v>35</v>
      </c>
      <c r="AX3722" s="13" t="s">
        <v>74</v>
      </c>
      <c r="AY3722" s="159" t="s">
        <v>181</v>
      </c>
    </row>
    <row r="3723" spans="2:65" s="14" customFormat="1" ht="11.25">
      <c r="B3723" s="165"/>
      <c r="D3723" s="146" t="s">
        <v>194</v>
      </c>
      <c r="E3723" s="166" t="s">
        <v>3</v>
      </c>
      <c r="F3723" s="167" t="s">
        <v>204</v>
      </c>
      <c r="H3723" s="168">
        <v>156.095</v>
      </c>
      <c r="I3723" s="169"/>
      <c r="L3723" s="165"/>
      <c r="M3723" s="170"/>
      <c r="T3723" s="171"/>
      <c r="AT3723" s="166" t="s">
        <v>194</v>
      </c>
      <c r="AU3723" s="166" t="s">
        <v>82</v>
      </c>
      <c r="AV3723" s="14" t="s">
        <v>188</v>
      </c>
      <c r="AW3723" s="14" t="s">
        <v>35</v>
      </c>
      <c r="AX3723" s="14" t="s">
        <v>9</v>
      </c>
      <c r="AY3723" s="166" t="s">
        <v>181</v>
      </c>
    </row>
    <row r="3724" spans="2:65" s="1" customFormat="1" ht="24.2" customHeight="1">
      <c r="B3724" s="132"/>
      <c r="C3724" s="172" t="s">
        <v>3739</v>
      </c>
      <c r="D3724" s="172" t="s">
        <v>403</v>
      </c>
      <c r="E3724" s="173" t="s">
        <v>3740</v>
      </c>
      <c r="F3724" s="174" t="s">
        <v>3741</v>
      </c>
      <c r="G3724" s="175" t="s">
        <v>186</v>
      </c>
      <c r="H3724" s="176">
        <v>171.70500000000001</v>
      </c>
      <c r="I3724" s="177"/>
      <c r="J3724" s="178">
        <f>ROUND(I3724*H3724,0)</f>
        <v>0</v>
      </c>
      <c r="K3724" s="174" t="s">
        <v>187</v>
      </c>
      <c r="L3724" s="179"/>
      <c r="M3724" s="180" t="s">
        <v>3</v>
      </c>
      <c r="N3724" s="181" t="s">
        <v>45</v>
      </c>
      <c r="P3724" s="142">
        <f>O3724*H3724</f>
        <v>0</v>
      </c>
      <c r="Q3724" s="142">
        <v>4.2900000000000004E-3</v>
      </c>
      <c r="R3724" s="142">
        <f>Q3724*H3724</f>
        <v>0.73661445000000014</v>
      </c>
      <c r="S3724" s="142">
        <v>0</v>
      </c>
      <c r="T3724" s="143">
        <f>S3724*H3724</f>
        <v>0</v>
      </c>
      <c r="AR3724" s="144" t="s">
        <v>446</v>
      </c>
      <c r="AT3724" s="144" t="s">
        <v>403</v>
      </c>
      <c r="AU3724" s="144" t="s">
        <v>82</v>
      </c>
      <c r="AY3724" s="18" t="s">
        <v>181</v>
      </c>
      <c r="BE3724" s="145">
        <f>IF(N3724="základní",J3724,0)</f>
        <v>0</v>
      </c>
      <c r="BF3724" s="145">
        <f>IF(N3724="snížená",J3724,0)</f>
        <v>0</v>
      </c>
      <c r="BG3724" s="145">
        <f>IF(N3724="zákl. přenesená",J3724,0)</f>
        <v>0</v>
      </c>
      <c r="BH3724" s="145">
        <f>IF(N3724="sníž. přenesená",J3724,0)</f>
        <v>0</v>
      </c>
      <c r="BI3724" s="145">
        <f>IF(N3724="nulová",J3724,0)</f>
        <v>0</v>
      </c>
      <c r="BJ3724" s="18" t="s">
        <v>9</v>
      </c>
      <c r="BK3724" s="145">
        <f>ROUND(I3724*H3724,0)</f>
        <v>0</v>
      </c>
      <c r="BL3724" s="18" t="s">
        <v>333</v>
      </c>
      <c r="BM3724" s="144" t="s">
        <v>3742</v>
      </c>
    </row>
    <row r="3725" spans="2:65" s="1" customFormat="1" ht="19.5">
      <c r="B3725" s="33"/>
      <c r="D3725" s="146" t="s">
        <v>190</v>
      </c>
      <c r="F3725" s="147" t="s">
        <v>3741</v>
      </c>
      <c r="I3725" s="148"/>
      <c r="L3725" s="33"/>
      <c r="M3725" s="149"/>
      <c r="T3725" s="54"/>
      <c r="AT3725" s="18" t="s">
        <v>190</v>
      </c>
      <c r="AU3725" s="18" t="s">
        <v>82</v>
      </c>
    </row>
    <row r="3726" spans="2:65" s="13" customFormat="1" ht="11.25">
      <c r="B3726" s="158"/>
      <c r="D3726" s="146" t="s">
        <v>194</v>
      </c>
      <c r="E3726" s="159" t="s">
        <v>3</v>
      </c>
      <c r="F3726" s="160" t="s">
        <v>3743</v>
      </c>
      <c r="H3726" s="161">
        <v>171.70500000000001</v>
      </c>
      <c r="I3726" s="162"/>
      <c r="L3726" s="158"/>
      <c r="M3726" s="163"/>
      <c r="T3726" s="164"/>
      <c r="AT3726" s="159" t="s">
        <v>194</v>
      </c>
      <c r="AU3726" s="159" t="s">
        <v>82</v>
      </c>
      <c r="AV3726" s="13" t="s">
        <v>82</v>
      </c>
      <c r="AW3726" s="13" t="s">
        <v>35</v>
      </c>
      <c r="AX3726" s="13" t="s">
        <v>9</v>
      </c>
      <c r="AY3726" s="159" t="s">
        <v>181</v>
      </c>
    </row>
    <row r="3727" spans="2:65" s="1" customFormat="1" ht="16.5" customHeight="1">
      <c r="B3727" s="132"/>
      <c r="C3727" s="133" t="s">
        <v>3744</v>
      </c>
      <c r="D3727" s="133" t="s">
        <v>183</v>
      </c>
      <c r="E3727" s="134" t="s">
        <v>3745</v>
      </c>
      <c r="F3727" s="135" t="s">
        <v>3746</v>
      </c>
      <c r="G3727" s="136" t="s">
        <v>186</v>
      </c>
      <c r="H3727" s="137">
        <v>225.065</v>
      </c>
      <c r="I3727" s="138"/>
      <c r="J3727" s="139">
        <f>ROUND(I3727*H3727,0)</f>
        <v>0</v>
      </c>
      <c r="K3727" s="135" t="s">
        <v>187</v>
      </c>
      <c r="L3727" s="33"/>
      <c r="M3727" s="140" t="s">
        <v>3</v>
      </c>
      <c r="N3727" s="141" t="s">
        <v>45</v>
      </c>
      <c r="P3727" s="142">
        <f>O3727*H3727</f>
        <v>0</v>
      </c>
      <c r="Q3727" s="142">
        <v>2.9999999999999997E-4</v>
      </c>
      <c r="R3727" s="142">
        <f>Q3727*H3727</f>
        <v>6.7519499999999996E-2</v>
      </c>
      <c r="S3727" s="142">
        <v>0</v>
      </c>
      <c r="T3727" s="143">
        <f>S3727*H3727</f>
        <v>0</v>
      </c>
      <c r="AR3727" s="144" t="s">
        <v>333</v>
      </c>
      <c r="AT3727" s="144" t="s">
        <v>183</v>
      </c>
      <c r="AU3727" s="144" t="s">
        <v>82</v>
      </c>
      <c r="AY3727" s="18" t="s">
        <v>181</v>
      </c>
      <c r="BE3727" s="145">
        <f>IF(N3727="základní",J3727,0)</f>
        <v>0</v>
      </c>
      <c r="BF3727" s="145">
        <f>IF(N3727="snížená",J3727,0)</f>
        <v>0</v>
      </c>
      <c r="BG3727" s="145">
        <f>IF(N3727="zákl. přenesená",J3727,0)</f>
        <v>0</v>
      </c>
      <c r="BH3727" s="145">
        <f>IF(N3727="sníž. přenesená",J3727,0)</f>
        <v>0</v>
      </c>
      <c r="BI3727" s="145">
        <f>IF(N3727="nulová",J3727,0)</f>
        <v>0</v>
      </c>
      <c r="BJ3727" s="18" t="s">
        <v>9</v>
      </c>
      <c r="BK3727" s="145">
        <f>ROUND(I3727*H3727,0)</f>
        <v>0</v>
      </c>
      <c r="BL3727" s="18" t="s">
        <v>333</v>
      </c>
      <c r="BM3727" s="144" t="s">
        <v>3747</v>
      </c>
    </row>
    <row r="3728" spans="2:65" s="1" customFormat="1" ht="11.25">
      <c r="B3728" s="33"/>
      <c r="D3728" s="146" t="s">
        <v>190</v>
      </c>
      <c r="F3728" s="147" t="s">
        <v>3748</v>
      </c>
      <c r="I3728" s="148"/>
      <c r="L3728" s="33"/>
      <c r="M3728" s="149"/>
      <c r="T3728" s="54"/>
      <c r="AT3728" s="18" t="s">
        <v>190</v>
      </c>
      <c r="AU3728" s="18" t="s">
        <v>82</v>
      </c>
    </row>
    <row r="3729" spans="2:65" s="1" customFormat="1" ht="11.25">
      <c r="B3729" s="33"/>
      <c r="D3729" s="150" t="s">
        <v>192</v>
      </c>
      <c r="F3729" s="151" t="s">
        <v>3749</v>
      </c>
      <c r="I3729" s="148"/>
      <c r="L3729" s="33"/>
      <c r="M3729" s="149"/>
      <c r="T3729" s="54"/>
      <c r="AT3729" s="18" t="s">
        <v>192</v>
      </c>
      <c r="AU3729" s="18" t="s">
        <v>82</v>
      </c>
    </row>
    <row r="3730" spans="2:65" s="12" customFormat="1" ht="11.25">
      <c r="B3730" s="152"/>
      <c r="D3730" s="146" t="s">
        <v>194</v>
      </c>
      <c r="E3730" s="153" t="s">
        <v>3</v>
      </c>
      <c r="F3730" s="154" t="s">
        <v>244</v>
      </c>
      <c r="H3730" s="153" t="s">
        <v>3</v>
      </c>
      <c r="I3730" s="155"/>
      <c r="L3730" s="152"/>
      <c r="M3730" s="156"/>
      <c r="T3730" s="157"/>
      <c r="AT3730" s="153" t="s">
        <v>194</v>
      </c>
      <c r="AU3730" s="153" t="s">
        <v>82</v>
      </c>
      <c r="AV3730" s="12" t="s">
        <v>9</v>
      </c>
      <c r="AW3730" s="12" t="s">
        <v>35</v>
      </c>
      <c r="AX3730" s="12" t="s">
        <v>74</v>
      </c>
      <c r="AY3730" s="153" t="s">
        <v>181</v>
      </c>
    </row>
    <row r="3731" spans="2:65" s="13" customFormat="1" ht="11.25">
      <c r="B3731" s="158"/>
      <c r="D3731" s="146" t="s">
        <v>194</v>
      </c>
      <c r="E3731" s="159" t="s">
        <v>3</v>
      </c>
      <c r="F3731" s="160" t="s">
        <v>3750</v>
      </c>
      <c r="H3731" s="161">
        <v>54.88</v>
      </c>
      <c r="I3731" s="162"/>
      <c r="L3731" s="158"/>
      <c r="M3731" s="163"/>
      <c r="T3731" s="164"/>
      <c r="AT3731" s="159" t="s">
        <v>194</v>
      </c>
      <c r="AU3731" s="159" t="s">
        <v>82</v>
      </c>
      <c r="AV3731" s="13" t="s">
        <v>82</v>
      </c>
      <c r="AW3731" s="13" t="s">
        <v>35</v>
      </c>
      <c r="AX3731" s="13" t="s">
        <v>74</v>
      </c>
      <c r="AY3731" s="159" t="s">
        <v>181</v>
      </c>
    </row>
    <row r="3732" spans="2:65" s="15" customFormat="1" ht="11.25">
      <c r="B3732" s="182"/>
      <c r="D3732" s="146" t="s">
        <v>194</v>
      </c>
      <c r="E3732" s="183" t="s">
        <v>3</v>
      </c>
      <c r="F3732" s="184" t="s">
        <v>595</v>
      </c>
      <c r="H3732" s="185">
        <v>54.88</v>
      </c>
      <c r="I3732" s="186"/>
      <c r="L3732" s="182"/>
      <c r="M3732" s="187"/>
      <c r="T3732" s="188"/>
      <c r="AT3732" s="183" t="s">
        <v>194</v>
      </c>
      <c r="AU3732" s="183" t="s">
        <v>82</v>
      </c>
      <c r="AV3732" s="15" t="s">
        <v>205</v>
      </c>
      <c r="AW3732" s="15" t="s">
        <v>35</v>
      </c>
      <c r="AX3732" s="15" t="s">
        <v>74</v>
      </c>
      <c r="AY3732" s="183" t="s">
        <v>181</v>
      </c>
    </row>
    <row r="3733" spans="2:65" s="12" customFormat="1" ht="11.25">
      <c r="B3733" s="152"/>
      <c r="D3733" s="146" t="s">
        <v>194</v>
      </c>
      <c r="E3733" s="153" t="s">
        <v>3</v>
      </c>
      <c r="F3733" s="154" t="s">
        <v>548</v>
      </c>
      <c r="H3733" s="153" t="s">
        <v>3</v>
      </c>
      <c r="I3733" s="155"/>
      <c r="L3733" s="152"/>
      <c r="M3733" s="156"/>
      <c r="T3733" s="157"/>
      <c r="AT3733" s="153" t="s">
        <v>194</v>
      </c>
      <c r="AU3733" s="153" t="s">
        <v>82</v>
      </c>
      <c r="AV3733" s="12" t="s">
        <v>9</v>
      </c>
      <c r="AW3733" s="12" t="s">
        <v>35</v>
      </c>
      <c r="AX3733" s="12" t="s">
        <v>74</v>
      </c>
      <c r="AY3733" s="153" t="s">
        <v>181</v>
      </c>
    </row>
    <row r="3734" spans="2:65" s="13" customFormat="1" ht="11.25">
      <c r="B3734" s="158"/>
      <c r="D3734" s="146" t="s">
        <v>194</v>
      </c>
      <c r="E3734" s="159" t="s">
        <v>3</v>
      </c>
      <c r="F3734" s="160" t="s">
        <v>2425</v>
      </c>
      <c r="H3734" s="161">
        <v>87.614999999999995</v>
      </c>
      <c r="I3734" s="162"/>
      <c r="L3734" s="158"/>
      <c r="M3734" s="163"/>
      <c r="T3734" s="164"/>
      <c r="AT3734" s="159" t="s">
        <v>194</v>
      </c>
      <c r="AU3734" s="159" t="s">
        <v>82</v>
      </c>
      <c r="AV3734" s="13" t="s">
        <v>82</v>
      </c>
      <c r="AW3734" s="13" t="s">
        <v>35</v>
      </c>
      <c r="AX3734" s="13" t="s">
        <v>74</v>
      </c>
      <c r="AY3734" s="159" t="s">
        <v>181</v>
      </c>
    </row>
    <row r="3735" spans="2:65" s="13" customFormat="1" ht="11.25">
      <c r="B3735" s="158"/>
      <c r="D3735" s="146" t="s">
        <v>194</v>
      </c>
      <c r="E3735" s="159" t="s">
        <v>3</v>
      </c>
      <c r="F3735" s="160" t="s">
        <v>2426</v>
      </c>
      <c r="H3735" s="161">
        <v>77.59</v>
      </c>
      <c r="I3735" s="162"/>
      <c r="L3735" s="158"/>
      <c r="M3735" s="163"/>
      <c r="T3735" s="164"/>
      <c r="AT3735" s="159" t="s">
        <v>194</v>
      </c>
      <c r="AU3735" s="159" t="s">
        <v>82</v>
      </c>
      <c r="AV3735" s="13" t="s">
        <v>82</v>
      </c>
      <c r="AW3735" s="13" t="s">
        <v>35</v>
      </c>
      <c r="AX3735" s="13" t="s">
        <v>74</v>
      </c>
      <c r="AY3735" s="159" t="s">
        <v>181</v>
      </c>
    </row>
    <row r="3736" spans="2:65" s="13" customFormat="1" ht="11.25">
      <c r="B3736" s="158"/>
      <c r="D3736" s="146" t="s">
        <v>194</v>
      </c>
      <c r="E3736" s="159" t="s">
        <v>3</v>
      </c>
      <c r="F3736" s="160" t="s">
        <v>2427</v>
      </c>
      <c r="H3736" s="161">
        <v>2.4900000000000002</v>
      </c>
      <c r="I3736" s="162"/>
      <c r="L3736" s="158"/>
      <c r="M3736" s="163"/>
      <c r="T3736" s="164"/>
      <c r="AT3736" s="159" t="s">
        <v>194</v>
      </c>
      <c r="AU3736" s="159" t="s">
        <v>82</v>
      </c>
      <c r="AV3736" s="13" t="s">
        <v>82</v>
      </c>
      <c r="AW3736" s="13" t="s">
        <v>35</v>
      </c>
      <c r="AX3736" s="13" t="s">
        <v>74</v>
      </c>
      <c r="AY3736" s="159" t="s">
        <v>181</v>
      </c>
    </row>
    <row r="3737" spans="2:65" s="13" customFormat="1" ht="11.25">
      <c r="B3737" s="158"/>
      <c r="D3737" s="146" t="s">
        <v>194</v>
      </c>
      <c r="E3737" s="159" t="s">
        <v>3</v>
      </c>
      <c r="F3737" s="160" t="s">
        <v>2428</v>
      </c>
      <c r="H3737" s="161">
        <v>2.4900000000000002</v>
      </c>
      <c r="I3737" s="162"/>
      <c r="L3737" s="158"/>
      <c r="M3737" s="163"/>
      <c r="T3737" s="164"/>
      <c r="AT3737" s="159" t="s">
        <v>194</v>
      </c>
      <c r="AU3737" s="159" t="s">
        <v>82</v>
      </c>
      <c r="AV3737" s="13" t="s">
        <v>82</v>
      </c>
      <c r="AW3737" s="13" t="s">
        <v>35</v>
      </c>
      <c r="AX3737" s="13" t="s">
        <v>74</v>
      </c>
      <c r="AY3737" s="159" t="s">
        <v>181</v>
      </c>
    </row>
    <row r="3738" spans="2:65" s="15" customFormat="1" ht="11.25">
      <c r="B3738" s="182"/>
      <c r="D3738" s="146" t="s">
        <v>194</v>
      </c>
      <c r="E3738" s="183" t="s">
        <v>3</v>
      </c>
      <c r="F3738" s="184" t="s">
        <v>595</v>
      </c>
      <c r="H3738" s="185">
        <v>170.185</v>
      </c>
      <c r="I3738" s="186"/>
      <c r="L3738" s="182"/>
      <c r="M3738" s="187"/>
      <c r="T3738" s="188"/>
      <c r="AT3738" s="183" t="s">
        <v>194</v>
      </c>
      <c r="AU3738" s="183" t="s">
        <v>82</v>
      </c>
      <c r="AV3738" s="15" t="s">
        <v>205</v>
      </c>
      <c r="AW3738" s="15" t="s">
        <v>35</v>
      </c>
      <c r="AX3738" s="15" t="s">
        <v>74</v>
      </c>
      <c r="AY3738" s="183" t="s">
        <v>181</v>
      </c>
    </row>
    <row r="3739" spans="2:65" s="14" customFormat="1" ht="11.25">
      <c r="B3739" s="165"/>
      <c r="D3739" s="146" t="s">
        <v>194</v>
      </c>
      <c r="E3739" s="166" t="s">
        <v>3</v>
      </c>
      <c r="F3739" s="167" t="s">
        <v>204</v>
      </c>
      <c r="H3739" s="168">
        <v>225.06500000000003</v>
      </c>
      <c r="I3739" s="169"/>
      <c r="L3739" s="165"/>
      <c r="M3739" s="170"/>
      <c r="T3739" s="171"/>
      <c r="AT3739" s="166" t="s">
        <v>194</v>
      </c>
      <c r="AU3739" s="166" t="s">
        <v>82</v>
      </c>
      <c r="AV3739" s="14" t="s">
        <v>188</v>
      </c>
      <c r="AW3739" s="14" t="s">
        <v>35</v>
      </c>
      <c r="AX3739" s="14" t="s">
        <v>9</v>
      </c>
      <c r="AY3739" s="166" t="s">
        <v>181</v>
      </c>
    </row>
    <row r="3740" spans="2:65" s="1" customFormat="1" ht="24.2" customHeight="1">
      <c r="B3740" s="132"/>
      <c r="C3740" s="172" t="s">
        <v>3751</v>
      </c>
      <c r="D3740" s="172" t="s">
        <v>403</v>
      </c>
      <c r="E3740" s="173" t="s">
        <v>3752</v>
      </c>
      <c r="F3740" s="174" t="s">
        <v>3753</v>
      </c>
      <c r="G3740" s="175" t="s">
        <v>186</v>
      </c>
      <c r="H3740" s="176">
        <v>247.572</v>
      </c>
      <c r="I3740" s="177"/>
      <c r="J3740" s="178">
        <f>ROUND(I3740*H3740,0)</f>
        <v>0</v>
      </c>
      <c r="K3740" s="174" t="s">
        <v>187</v>
      </c>
      <c r="L3740" s="179"/>
      <c r="M3740" s="180" t="s">
        <v>3</v>
      </c>
      <c r="N3740" s="181" t="s">
        <v>45</v>
      </c>
      <c r="P3740" s="142">
        <f>O3740*H3740</f>
        <v>0</v>
      </c>
      <c r="Q3740" s="142">
        <v>1.8E-3</v>
      </c>
      <c r="R3740" s="142">
        <f>Q3740*H3740</f>
        <v>0.44562960000000001</v>
      </c>
      <c r="S3740" s="142">
        <v>0</v>
      </c>
      <c r="T3740" s="143">
        <f>S3740*H3740</f>
        <v>0</v>
      </c>
      <c r="AR3740" s="144" t="s">
        <v>446</v>
      </c>
      <c r="AT3740" s="144" t="s">
        <v>403</v>
      </c>
      <c r="AU3740" s="144" t="s">
        <v>82</v>
      </c>
      <c r="AY3740" s="18" t="s">
        <v>181</v>
      </c>
      <c r="BE3740" s="145">
        <f>IF(N3740="základní",J3740,0)</f>
        <v>0</v>
      </c>
      <c r="BF3740" s="145">
        <f>IF(N3740="snížená",J3740,0)</f>
        <v>0</v>
      </c>
      <c r="BG3740" s="145">
        <f>IF(N3740="zákl. přenesená",J3740,0)</f>
        <v>0</v>
      </c>
      <c r="BH3740" s="145">
        <f>IF(N3740="sníž. přenesená",J3740,0)</f>
        <v>0</v>
      </c>
      <c r="BI3740" s="145">
        <f>IF(N3740="nulová",J3740,0)</f>
        <v>0</v>
      </c>
      <c r="BJ3740" s="18" t="s">
        <v>9</v>
      </c>
      <c r="BK3740" s="145">
        <f>ROUND(I3740*H3740,0)</f>
        <v>0</v>
      </c>
      <c r="BL3740" s="18" t="s">
        <v>333</v>
      </c>
      <c r="BM3740" s="144" t="s">
        <v>3754</v>
      </c>
    </row>
    <row r="3741" spans="2:65" s="1" customFormat="1" ht="19.5">
      <c r="B3741" s="33"/>
      <c r="D3741" s="146" t="s">
        <v>190</v>
      </c>
      <c r="F3741" s="147" t="s">
        <v>3753</v>
      </c>
      <c r="I3741" s="148"/>
      <c r="L3741" s="33"/>
      <c r="M3741" s="149"/>
      <c r="T3741" s="54"/>
      <c r="AT3741" s="18" t="s">
        <v>190</v>
      </c>
      <c r="AU3741" s="18" t="s">
        <v>82</v>
      </c>
    </row>
    <row r="3742" spans="2:65" s="13" customFormat="1" ht="11.25">
      <c r="B3742" s="158"/>
      <c r="D3742" s="146" t="s">
        <v>194</v>
      </c>
      <c r="E3742" s="159" t="s">
        <v>3</v>
      </c>
      <c r="F3742" s="160" t="s">
        <v>3755</v>
      </c>
      <c r="H3742" s="161">
        <v>247.572</v>
      </c>
      <c r="I3742" s="162"/>
      <c r="L3742" s="158"/>
      <c r="M3742" s="163"/>
      <c r="T3742" s="164"/>
      <c r="AT3742" s="159" t="s">
        <v>194</v>
      </c>
      <c r="AU3742" s="159" t="s">
        <v>82</v>
      </c>
      <c r="AV3742" s="13" t="s">
        <v>82</v>
      </c>
      <c r="AW3742" s="13" t="s">
        <v>35</v>
      </c>
      <c r="AX3742" s="13" t="s">
        <v>9</v>
      </c>
      <c r="AY3742" s="159" t="s">
        <v>181</v>
      </c>
    </row>
    <row r="3743" spans="2:65" s="1" customFormat="1" ht="16.5" customHeight="1">
      <c r="B3743" s="132"/>
      <c r="C3743" s="133" t="s">
        <v>3756</v>
      </c>
      <c r="D3743" s="133" t="s">
        <v>183</v>
      </c>
      <c r="E3743" s="134" t="s">
        <v>3757</v>
      </c>
      <c r="F3743" s="135" t="s">
        <v>3758</v>
      </c>
      <c r="G3743" s="136" t="s">
        <v>214</v>
      </c>
      <c r="H3743" s="137">
        <v>64.64</v>
      </c>
      <c r="I3743" s="138"/>
      <c r="J3743" s="139">
        <f>ROUND(I3743*H3743,0)</f>
        <v>0</v>
      </c>
      <c r="K3743" s="135" t="s">
        <v>187</v>
      </c>
      <c r="L3743" s="33"/>
      <c r="M3743" s="140" t="s">
        <v>3</v>
      </c>
      <c r="N3743" s="141" t="s">
        <v>45</v>
      </c>
      <c r="P3743" s="142">
        <f>O3743*H3743</f>
        <v>0</v>
      </c>
      <c r="Q3743" s="142">
        <v>0</v>
      </c>
      <c r="R3743" s="142">
        <f>Q3743*H3743</f>
        <v>0</v>
      </c>
      <c r="S3743" s="142">
        <v>2.3E-3</v>
      </c>
      <c r="T3743" s="143">
        <f>S3743*H3743</f>
        <v>0.148672</v>
      </c>
      <c r="AR3743" s="144" t="s">
        <v>333</v>
      </c>
      <c r="AT3743" s="144" t="s">
        <v>183</v>
      </c>
      <c r="AU3743" s="144" t="s">
        <v>82</v>
      </c>
      <c r="AY3743" s="18" t="s">
        <v>181</v>
      </c>
      <c r="BE3743" s="145">
        <f>IF(N3743="základní",J3743,0)</f>
        <v>0</v>
      </c>
      <c r="BF3743" s="145">
        <f>IF(N3743="snížená",J3743,0)</f>
        <v>0</v>
      </c>
      <c r="BG3743" s="145">
        <f>IF(N3743="zákl. přenesená",J3743,0)</f>
        <v>0</v>
      </c>
      <c r="BH3743" s="145">
        <f>IF(N3743="sníž. přenesená",J3743,0)</f>
        <v>0</v>
      </c>
      <c r="BI3743" s="145">
        <f>IF(N3743="nulová",J3743,0)</f>
        <v>0</v>
      </c>
      <c r="BJ3743" s="18" t="s">
        <v>9</v>
      </c>
      <c r="BK3743" s="145">
        <f>ROUND(I3743*H3743,0)</f>
        <v>0</v>
      </c>
      <c r="BL3743" s="18" t="s">
        <v>333</v>
      </c>
      <c r="BM3743" s="144" t="s">
        <v>3759</v>
      </c>
    </row>
    <row r="3744" spans="2:65" s="1" customFormat="1" ht="11.25">
      <c r="B3744" s="33"/>
      <c r="D3744" s="146" t="s">
        <v>190</v>
      </c>
      <c r="F3744" s="147" t="s">
        <v>3760</v>
      </c>
      <c r="I3744" s="148"/>
      <c r="L3744" s="33"/>
      <c r="M3744" s="149"/>
      <c r="T3744" s="54"/>
      <c r="AT3744" s="18" t="s">
        <v>190</v>
      </c>
      <c r="AU3744" s="18" t="s">
        <v>82</v>
      </c>
    </row>
    <row r="3745" spans="2:65" s="1" customFormat="1" ht="11.25">
      <c r="B3745" s="33"/>
      <c r="D3745" s="150" t="s">
        <v>192</v>
      </c>
      <c r="F3745" s="151" t="s">
        <v>3761</v>
      </c>
      <c r="I3745" s="148"/>
      <c r="L3745" s="33"/>
      <c r="M3745" s="149"/>
      <c r="T3745" s="54"/>
      <c r="AT3745" s="18" t="s">
        <v>192</v>
      </c>
      <c r="AU3745" s="18" t="s">
        <v>82</v>
      </c>
    </row>
    <row r="3746" spans="2:65" s="12" customFormat="1" ht="11.25">
      <c r="B3746" s="152"/>
      <c r="D3746" s="146" t="s">
        <v>194</v>
      </c>
      <c r="E3746" s="153" t="s">
        <v>3</v>
      </c>
      <c r="F3746" s="154" t="s">
        <v>615</v>
      </c>
      <c r="H3746" s="153" t="s">
        <v>3</v>
      </c>
      <c r="I3746" s="155"/>
      <c r="L3746" s="152"/>
      <c r="M3746" s="156"/>
      <c r="T3746" s="157"/>
      <c r="AT3746" s="153" t="s">
        <v>194</v>
      </c>
      <c r="AU3746" s="153" t="s">
        <v>82</v>
      </c>
      <c r="AV3746" s="12" t="s">
        <v>9</v>
      </c>
      <c r="AW3746" s="12" t="s">
        <v>35</v>
      </c>
      <c r="AX3746" s="12" t="s">
        <v>74</v>
      </c>
      <c r="AY3746" s="153" t="s">
        <v>181</v>
      </c>
    </row>
    <row r="3747" spans="2:65" s="12" customFormat="1" ht="11.25">
      <c r="B3747" s="152"/>
      <c r="D3747" s="146" t="s">
        <v>194</v>
      </c>
      <c r="E3747" s="153" t="s">
        <v>3</v>
      </c>
      <c r="F3747" s="154" t="s">
        <v>3680</v>
      </c>
      <c r="H3747" s="153" t="s">
        <v>3</v>
      </c>
      <c r="I3747" s="155"/>
      <c r="L3747" s="152"/>
      <c r="M3747" s="156"/>
      <c r="T3747" s="157"/>
      <c r="AT3747" s="153" t="s">
        <v>194</v>
      </c>
      <c r="AU3747" s="153" t="s">
        <v>82</v>
      </c>
      <c r="AV3747" s="12" t="s">
        <v>9</v>
      </c>
      <c r="AW3747" s="12" t="s">
        <v>35</v>
      </c>
      <c r="AX3747" s="12" t="s">
        <v>74</v>
      </c>
      <c r="AY3747" s="153" t="s">
        <v>181</v>
      </c>
    </row>
    <row r="3748" spans="2:65" s="13" customFormat="1" ht="11.25">
      <c r="B3748" s="158"/>
      <c r="D3748" s="146" t="s">
        <v>194</v>
      </c>
      <c r="E3748" s="159" t="s">
        <v>3</v>
      </c>
      <c r="F3748" s="160" t="s">
        <v>3762</v>
      </c>
      <c r="H3748" s="161">
        <v>33.6</v>
      </c>
      <c r="I3748" s="162"/>
      <c r="L3748" s="158"/>
      <c r="M3748" s="163"/>
      <c r="T3748" s="164"/>
      <c r="AT3748" s="159" t="s">
        <v>194</v>
      </c>
      <c r="AU3748" s="159" t="s">
        <v>82</v>
      </c>
      <c r="AV3748" s="13" t="s">
        <v>82</v>
      </c>
      <c r="AW3748" s="13" t="s">
        <v>35</v>
      </c>
      <c r="AX3748" s="13" t="s">
        <v>74</v>
      </c>
      <c r="AY3748" s="159" t="s">
        <v>181</v>
      </c>
    </row>
    <row r="3749" spans="2:65" s="12" customFormat="1" ht="11.25">
      <c r="B3749" s="152"/>
      <c r="D3749" s="146" t="s">
        <v>194</v>
      </c>
      <c r="E3749" s="153" t="s">
        <v>3</v>
      </c>
      <c r="F3749" s="154" t="s">
        <v>3682</v>
      </c>
      <c r="H3749" s="153" t="s">
        <v>3</v>
      </c>
      <c r="I3749" s="155"/>
      <c r="L3749" s="152"/>
      <c r="M3749" s="156"/>
      <c r="T3749" s="157"/>
      <c r="AT3749" s="153" t="s">
        <v>194</v>
      </c>
      <c r="AU3749" s="153" t="s">
        <v>82</v>
      </c>
      <c r="AV3749" s="12" t="s">
        <v>9</v>
      </c>
      <c r="AW3749" s="12" t="s">
        <v>35</v>
      </c>
      <c r="AX3749" s="12" t="s">
        <v>74</v>
      </c>
      <c r="AY3749" s="153" t="s">
        <v>181</v>
      </c>
    </row>
    <row r="3750" spans="2:65" s="13" customFormat="1" ht="11.25">
      <c r="B3750" s="158"/>
      <c r="D3750" s="146" t="s">
        <v>194</v>
      </c>
      <c r="E3750" s="159" t="s">
        <v>3</v>
      </c>
      <c r="F3750" s="160" t="s">
        <v>3763</v>
      </c>
      <c r="H3750" s="161">
        <v>20.8</v>
      </c>
      <c r="I3750" s="162"/>
      <c r="L3750" s="158"/>
      <c r="M3750" s="163"/>
      <c r="T3750" s="164"/>
      <c r="AT3750" s="159" t="s">
        <v>194</v>
      </c>
      <c r="AU3750" s="159" t="s">
        <v>82</v>
      </c>
      <c r="AV3750" s="13" t="s">
        <v>82</v>
      </c>
      <c r="AW3750" s="13" t="s">
        <v>35</v>
      </c>
      <c r="AX3750" s="13" t="s">
        <v>74</v>
      </c>
      <c r="AY3750" s="159" t="s">
        <v>181</v>
      </c>
    </row>
    <row r="3751" spans="2:65" s="13" customFormat="1" ht="11.25">
      <c r="B3751" s="158"/>
      <c r="D3751" s="146" t="s">
        <v>194</v>
      </c>
      <c r="E3751" s="159" t="s">
        <v>3</v>
      </c>
      <c r="F3751" s="160" t="s">
        <v>3718</v>
      </c>
      <c r="H3751" s="161">
        <v>10.24</v>
      </c>
      <c r="I3751" s="162"/>
      <c r="L3751" s="158"/>
      <c r="M3751" s="163"/>
      <c r="T3751" s="164"/>
      <c r="AT3751" s="159" t="s">
        <v>194</v>
      </c>
      <c r="AU3751" s="159" t="s">
        <v>82</v>
      </c>
      <c r="AV3751" s="13" t="s">
        <v>82</v>
      </c>
      <c r="AW3751" s="13" t="s">
        <v>35</v>
      </c>
      <c r="AX3751" s="13" t="s">
        <v>74</v>
      </c>
      <c r="AY3751" s="159" t="s">
        <v>181</v>
      </c>
    </row>
    <row r="3752" spans="2:65" s="14" customFormat="1" ht="11.25">
      <c r="B3752" s="165"/>
      <c r="D3752" s="146" t="s">
        <v>194</v>
      </c>
      <c r="E3752" s="166" t="s">
        <v>3</v>
      </c>
      <c r="F3752" s="167" t="s">
        <v>204</v>
      </c>
      <c r="H3752" s="168">
        <v>64.64</v>
      </c>
      <c r="I3752" s="169"/>
      <c r="L3752" s="165"/>
      <c r="M3752" s="170"/>
      <c r="T3752" s="171"/>
      <c r="AT3752" s="166" t="s">
        <v>194</v>
      </c>
      <c r="AU3752" s="166" t="s">
        <v>82</v>
      </c>
      <c r="AV3752" s="14" t="s">
        <v>188</v>
      </c>
      <c r="AW3752" s="14" t="s">
        <v>35</v>
      </c>
      <c r="AX3752" s="14" t="s">
        <v>9</v>
      </c>
      <c r="AY3752" s="166" t="s">
        <v>181</v>
      </c>
    </row>
    <row r="3753" spans="2:65" s="1" customFormat="1" ht="16.5" customHeight="1">
      <c r="B3753" s="132"/>
      <c r="C3753" s="133" t="s">
        <v>3764</v>
      </c>
      <c r="D3753" s="133" t="s">
        <v>183</v>
      </c>
      <c r="E3753" s="134" t="s">
        <v>3765</v>
      </c>
      <c r="F3753" s="135" t="s">
        <v>3766</v>
      </c>
      <c r="G3753" s="136" t="s">
        <v>214</v>
      </c>
      <c r="H3753" s="137">
        <v>54.4</v>
      </c>
      <c r="I3753" s="138"/>
      <c r="J3753" s="139">
        <f>ROUND(I3753*H3753,0)</f>
        <v>0</v>
      </c>
      <c r="K3753" s="135" t="s">
        <v>187</v>
      </c>
      <c r="L3753" s="33"/>
      <c r="M3753" s="140" t="s">
        <v>3</v>
      </c>
      <c r="N3753" s="141" t="s">
        <v>45</v>
      </c>
      <c r="P3753" s="142">
        <f>O3753*H3753</f>
        <v>0</v>
      </c>
      <c r="Q3753" s="142">
        <v>1.2E-4</v>
      </c>
      <c r="R3753" s="142">
        <f>Q3753*H3753</f>
        <v>6.5279999999999999E-3</v>
      </c>
      <c r="S3753" s="142">
        <v>0</v>
      </c>
      <c r="T3753" s="143">
        <f>S3753*H3753</f>
        <v>0</v>
      </c>
      <c r="AR3753" s="144" t="s">
        <v>333</v>
      </c>
      <c r="AT3753" s="144" t="s">
        <v>183</v>
      </c>
      <c r="AU3753" s="144" t="s">
        <v>82</v>
      </c>
      <c r="AY3753" s="18" t="s">
        <v>181</v>
      </c>
      <c r="BE3753" s="145">
        <f>IF(N3753="základní",J3753,0)</f>
        <v>0</v>
      </c>
      <c r="BF3753" s="145">
        <f>IF(N3753="snížená",J3753,0)</f>
        <v>0</v>
      </c>
      <c r="BG3753" s="145">
        <f>IF(N3753="zákl. přenesená",J3753,0)</f>
        <v>0</v>
      </c>
      <c r="BH3753" s="145">
        <f>IF(N3753="sníž. přenesená",J3753,0)</f>
        <v>0</v>
      </c>
      <c r="BI3753" s="145">
        <f>IF(N3753="nulová",J3753,0)</f>
        <v>0</v>
      </c>
      <c r="BJ3753" s="18" t="s">
        <v>9</v>
      </c>
      <c r="BK3753" s="145">
        <f>ROUND(I3753*H3753,0)</f>
        <v>0</v>
      </c>
      <c r="BL3753" s="18" t="s">
        <v>333</v>
      </c>
      <c r="BM3753" s="144" t="s">
        <v>3767</v>
      </c>
    </row>
    <row r="3754" spans="2:65" s="1" customFormat="1" ht="11.25">
      <c r="B3754" s="33"/>
      <c r="D3754" s="146" t="s">
        <v>190</v>
      </c>
      <c r="F3754" s="147" t="s">
        <v>3768</v>
      </c>
      <c r="I3754" s="148"/>
      <c r="L3754" s="33"/>
      <c r="M3754" s="149"/>
      <c r="T3754" s="54"/>
      <c r="AT3754" s="18" t="s">
        <v>190</v>
      </c>
      <c r="AU3754" s="18" t="s">
        <v>82</v>
      </c>
    </row>
    <row r="3755" spans="2:65" s="1" customFormat="1" ht="11.25">
      <c r="B3755" s="33"/>
      <c r="D3755" s="150" t="s">
        <v>192</v>
      </c>
      <c r="F3755" s="151" t="s">
        <v>3769</v>
      </c>
      <c r="I3755" s="148"/>
      <c r="L3755" s="33"/>
      <c r="M3755" s="149"/>
      <c r="T3755" s="54"/>
      <c r="AT3755" s="18" t="s">
        <v>192</v>
      </c>
      <c r="AU3755" s="18" t="s">
        <v>82</v>
      </c>
    </row>
    <row r="3756" spans="2:65" s="12" customFormat="1" ht="11.25">
      <c r="B3756" s="152"/>
      <c r="D3756" s="146" t="s">
        <v>194</v>
      </c>
      <c r="E3756" s="153" t="s">
        <v>3</v>
      </c>
      <c r="F3756" s="154" t="s">
        <v>615</v>
      </c>
      <c r="H3756" s="153" t="s">
        <v>3</v>
      </c>
      <c r="I3756" s="155"/>
      <c r="L3756" s="152"/>
      <c r="M3756" s="156"/>
      <c r="T3756" s="157"/>
      <c r="AT3756" s="153" t="s">
        <v>194</v>
      </c>
      <c r="AU3756" s="153" t="s">
        <v>82</v>
      </c>
      <c r="AV3756" s="12" t="s">
        <v>9</v>
      </c>
      <c r="AW3756" s="12" t="s">
        <v>35</v>
      </c>
      <c r="AX3756" s="12" t="s">
        <v>74</v>
      </c>
      <c r="AY3756" s="153" t="s">
        <v>181</v>
      </c>
    </row>
    <row r="3757" spans="2:65" s="12" customFormat="1" ht="11.25">
      <c r="B3757" s="152"/>
      <c r="D3757" s="146" t="s">
        <v>194</v>
      </c>
      <c r="E3757" s="153" t="s">
        <v>3</v>
      </c>
      <c r="F3757" s="154" t="s">
        <v>3680</v>
      </c>
      <c r="H3757" s="153" t="s">
        <v>3</v>
      </c>
      <c r="I3757" s="155"/>
      <c r="L3757" s="152"/>
      <c r="M3757" s="156"/>
      <c r="T3757" s="157"/>
      <c r="AT3757" s="153" t="s">
        <v>194</v>
      </c>
      <c r="AU3757" s="153" t="s">
        <v>82</v>
      </c>
      <c r="AV3757" s="12" t="s">
        <v>9</v>
      </c>
      <c r="AW3757" s="12" t="s">
        <v>35</v>
      </c>
      <c r="AX3757" s="12" t="s">
        <v>74</v>
      </c>
      <c r="AY3757" s="153" t="s">
        <v>181</v>
      </c>
    </row>
    <row r="3758" spans="2:65" s="13" customFormat="1" ht="11.25">
      <c r="B3758" s="158"/>
      <c r="D3758" s="146" t="s">
        <v>194</v>
      </c>
      <c r="E3758" s="159" t="s">
        <v>3</v>
      </c>
      <c r="F3758" s="160" t="s">
        <v>3762</v>
      </c>
      <c r="H3758" s="161">
        <v>33.6</v>
      </c>
      <c r="I3758" s="162"/>
      <c r="L3758" s="158"/>
      <c r="M3758" s="163"/>
      <c r="T3758" s="164"/>
      <c r="AT3758" s="159" t="s">
        <v>194</v>
      </c>
      <c r="AU3758" s="159" t="s">
        <v>82</v>
      </c>
      <c r="AV3758" s="13" t="s">
        <v>82</v>
      </c>
      <c r="AW3758" s="13" t="s">
        <v>35</v>
      </c>
      <c r="AX3758" s="13" t="s">
        <v>74</v>
      </c>
      <c r="AY3758" s="159" t="s">
        <v>181</v>
      </c>
    </row>
    <row r="3759" spans="2:65" s="12" customFormat="1" ht="11.25">
      <c r="B3759" s="152"/>
      <c r="D3759" s="146" t="s">
        <v>194</v>
      </c>
      <c r="E3759" s="153" t="s">
        <v>3</v>
      </c>
      <c r="F3759" s="154" t="s">
        <v>3682</v>
      </c>
      <c r="H3759" s="153" t="s">
        <v>3</v>
      </c>
      <c r="I3759" s="155"/>
      <c r="L3759" s="152"/>
      <c r="M3759" s="156"/>
      <c r="T3759" s="157"/>
      <c r="AT3759" s="153" t="s">
        <v>194</v>
      </c>
      <c r="AU3759" s="153" t="s">
        <v>82</v>
      </c>
      <c r="AV3759" s="12" t="s">
        <v>9</v>
      </c>
      <c r="AW3759" s="12" t="s">
        <v>35</v>
      </c>
      <c r="AX3759" s="12" t="s">
        <v>74</v>
      </c>
      <c r="AY3759" s="153" t="s">
        <v>181</v>
      </c>
    </row>
    <row r="3760" spans="2:65" s="13" customFormat="1" ht="11.25">
      <c r="B3760" s="158"/>
      <c r="D3760" s="146" t="s">
        <v>194</v>
      </c>
      <c r="E3760" s="159" t="s">
        <v>3</v>
      </c>
      <c r="F3760" s="160" t="s">
        <v>3763</v>
      </c>
      <c r="H3760" s="161">
        <v>20.8</v>
      </c>
      <c r="I3760" s="162"/>
      <c r="L3760" s="158"/>
      <c r="M3760" s="163"/>
      <c r="T3760" s="164"/>
      <c r="AT3760" s="159" t="s">
        <v>194</v>
      </c>
      <c r="AU3760" s="159" t="s">
        <v>82</v>
      </c>
      <c r="AV3760" s="13" t="s">
        <v>82</v>
      </c>
      <c r="AW3760" s="13" t="s">
        <v>35</v>
      </c>
      <c r="AX3760" s="13" t="s">
        <v>74</v>
      </c>
      <c r="AY3760" s="159" t="s">
        <v>181</v>
      </c>
    </row>
    <row r="3761" spans="2:65" s="14" customFormat="1" ht="11.25">
      <c r="B3761" s="165"/>
      <c r="D3761" s="146" t="s">
        <v>194</v>
      </c>
      <c r="E3761" s="166" t="s">
        <v>3</v>
      </c>
      <c r="F3761" s="167" t="s">
        <v>204</v>
      </c>
      <c r="H3761" s="168">
        <v>54.400000000000006</v>
      </c>
      <c r="I3761" s="169"/>
      <c r="L3761" s="165"/>
      <c r="M3761" s="170"/>
      <c r="T3761" s="171"/>
      <c r="AT3761" s="166" t="s">
        <v>194</v>
      </c>
      <c r="AU3761" s="166" t="s">
        <v>82</v>
      </c>
      <c r="AV3761" s="14" t="s">
        <v>188</v>
      </c>
      <c r="AW3761" s="14" t="s">
        <v>35</v>
      </c>
      <c r="AX3761" s="14" t="s">
        <v>9</v>
      </c>
      <c r="AY3761" s="166" t="s">
        <v>181</v>
      </c>
    </row>
    <row r="3762" spans="2:65" s="1" customFormat="1" ht="24.2" customHeight="1">
      <c r="B3762" s="132"/>
      <c r="C3762" s="172" t="s">
        <v>3770</v>
      </c>
      <c r="D3762" s="172" t="s">
        <v>403</v>
      </c>
      <c r="E3762" s="173" t="s">
        <v>3740</v>
      </c>
      <c r="F3762" s="174" t="s">
        <v>3741</v>
      </c>
      <c r="G3762" s="175" t="s">
        <v>186</v>
      </c>
      <c r="H3762" s="176">
        <v>16.875</v>
      </c>
      <c r="I3762" s="177"/>
      <c r="J3762" s="178">
        <f>ROUND(I3762*H3762,0)</f>
        <v>0</v>
      </c>
      <c r="K3762" s="174" t="s">
        <v>187</v>
      </c>
      <c r="L3762" s="179"/>
      <c r="M3762" s="180" t="s">
        <v>3</v>
      </c>
      <c r="N3762" s="181" t="s">
        <v>45</v>
      </c>
      <c r="P3762" s="142">
        <f>O3762*H3762</f>
        <v>0</v>
      </c>
      <c r="Q3762" s="142">
        <v>4.2900000000000004E-3</v>
      </c>
      <c r="R3762" s="142">
        <f>Q3762*H3762</f>
        <v>7.2393750000000007E-2</v>
      </c>
      <c r="S3762" s="142">
        <v>0</v>
      </c>
      <c r="T3762" s="143">
        <f>S3762*H3762</f>
        <v>0</v>
      </c>
      <c r="AR3762" s="144" t="s">
        <v>446</v>
      </c>
      <c r="AT3762" s="144" t="s">
        <v>403</v>
      </c>
      <c r="AU3762" s="144" t="s">
        <v>82</v>
      </c>
      <c r="AY3762" s="18" t="s">
        <v>181</v>
      </c>
      <c r="BE3762" s="145">
        <f>IF(N3762="základní",J3762,0)</f>
        <v>0</v>
      </c>
      <c r="BF3762" s="145">
        <f>IF(N3762="snížená",J3762,0)</f>
        <v>0</v>
      </c>
      <c r="BG3762" s="145">
        <f>IF(N3762="zákl. přenesená",J3762,0)</f>
        <v>0</v>
      </c>
      <c r="BH3762" s="145">
        <f>IF(N3762="sníž. přenesená",J3762,0)</f>
        <v>0</v>
      </c>
      <c r="BI3762" s="145">
        <f>IF(N3762="nulová",J3762,0)</f>
        <v>0</v>
      </c>
      <c r="BJ3762" s="18" t="s">
        <v>9</v>
      </c>
      <c r="BK3762" s="145">
        <f>ROUND(I3762*H3762,0)</f>
        <v>0</v>
      </c>
      <c r="BL3762" s="18" t="s">
        <v>333</v>
      </c>
      <c r="BM3762" s="144" t="s">
        <v>3771</v>
      </c>
    </row>
    <row r="3763" spans="2:65" s="1" customFormat="1" ht="19.5">
      <c r="B3763" s="33"/>
      <c r="D3763" s="146" t="s">
        <v>190</v>
      </c>
      <c r="F3763" s="147" t="s">
        <v>3741</v>
      </c>
      <c r="I3763" s="148"/>
      <c r="L3763" s="33"/>
      <c r="M3763" s="149"/>
      <c r="T3763" s="54"/>
      <c r="AT3763" s="18" t="s">
        <v>190</v>
      </c>
      <c r="AU3763" s="18" t="s">
        <v>82</v>
      </c>
    </row>
    <row r="3764" spans="2:65" s="12" customFormat="1" ht="11.25">
      <c r="B3764" s="152"/>
      <c r="D3764" s="146" t="s">
        <v>194</v>
      </c>
      <c r="E3764" s="153" t="s">
        <v>3</v>
      </c>
      <c r="F3764" s="154" t="s">
        <v>615</v>
      </c>
      <c r="H3764" s="153" t="s">
        <v>3</v>
      </c>
      <c r="I3764" s="155"/>
      <c r="L3764" s="152"/>
      <c r="M3764" s="156"/>
      <c r="T3764" s="157"/>
      <c r="AT3764" s="153" t="s">
        <v>194</v>
      </c>
      <c r="AU3764" s="153" t="s">
        <v>82</v>
      </c>
      <c r="AV3764" s="12" t="s">
        <v>9</v>
      </c>
      <c r="AW3764" s="12" t="s">
        <v>35</v>
      </c>
      <c r="AX3764" s="12" t="s">
        <v>74</v>
      </c>
      <c r="AY3764" s="153" t="s">
        <v>181</v>
      </c>
    </row>
    <row r="3765" spans="2:65" s="12" customFormat="1" ht="11.25">
      <c r="B3765" s="152"/>
      <c r="D3765" s="146" t="s">
        <v>194</v>
      </c>
      <c r="E3765" s="153" t="s">
        <v>3</v>
      </c>
      <c r="F3765" s="154" t="s">
        <v>3680</v>
      </c>
      <c r="H3765" s="153" t="s">
        <v>3</v>
      </c>
      <c r="I3765" s="155"/>
      <c r="L3765" s="152"/>
      <c r="M3765" s="156"/>
      <c r="T3765" s="157"/>
      <c r="AT3765" s="153" t="s">
        <v>194</v>
      </c>
      <c r="AU3765" s="153" t="s">
        <v>82</v>
      </c>
      <c r="AV3765" s="12" t="s">
        <v>9</v>
      </c>
      <c r="AW3765" s="12" t="s">
        <v>35</v>
      </c>
      <c r="AX3765" s="12" t="s">
        <v>74</v>
      </c>
      <c r="AY3765" s="153" t="s">
        <v>181</v>
      </c>
    </row>
    <row r="3766" spans="2:65" s="13" customFormat="1" ht="11.25">
      <c r="B3766" s="158"/>
      <c r="D3766" s="146" t="s">
        <v>194</v>
      </c>
      <c r="E3766" s="159" t="s">
        <v>3</v>
      </c>
      <c r="F3766" s="160" t="s">
        <v>3762</v>
      </c>
      <c r="H3766" s="161">
        <v>33.6</v>
      </c>
      <c r="I3766" s="162"/>
      <c r="L3766" s="158"/>
      <c r="M3766" s="163"/>
      <c r="T3766" s="164"/>
      <c r="AT3766" s="159" t="s">
        <v>194</v>
      </c>
      <c r="AU3766" s="159" t="s">
        <v>82</v>
      </c>
      <c r="AV3766" s="13" t="s">
        <v>82</v>
      </c>
      <c r="AW3766" s="13" t="s">
        <v>35</v>
      </c>
      <c r="AX3766" s="13" t="s">
        <v>74</v>
      </c>
      <c r="AY3766" s="159" t="s">
        <v>181</v>
      </c>
    </row>
    <row r="3767" spans="2:65" s="12" customFormat="1" ht="11.25">
      <c r="B3767" s="152"/>
      <c r="D3767" s="146" t="s">
        <v>194</v>
      </c>
      <c r="E3767" s="153" t="s">
        <v>3</v>
      </c>
      <c r="F3767" s="154" t="s">
        <v>3682</v>
      </c>
      <c r="H3767" s="153" t="s">
        <v>3</v>
      </c>
      <c r="I3767" s="155"/>
      <c r="L3767" s="152"/>
      <c r="M3767" s="156"/>
      <c r="T3767" s="157"/>
      <c r="AT3767" s="153" t="s">
        <v>194</v>
      </c>
      <c r="AU3767" s="153" t="s">
        <v>82</v>
      </c>
      <c r="AV3767" s="12" t="s">
        <v>9</v>
      </c>
      <c r="AW3767" s="12" t="s">
        <v>35</v>
      </c>
      <c r="AX3767" s="12" t="s">
        <v>74</v>
      </c>
      <c r="AY3767" s="153" t="s">
        <v>181</v>
      </c>
    </row>
    <row r="3768" spans="2:65" s="13" customFormat="1" ht="11.25">
      <c r="B3768" s="158"/>
      <c r="D3768" s="146" t="s">
        <v>194</v>
      </c>
      <c r="E3768" s="159" t="s">
        <v>3</v>
      </c>
      <c r="F3768" s="160" t="s">
        <v>3763</v>
      </c>
      <c r="H3768" s="161">
        <v>20.8</v>
      </c>
      <c r="I3768" s="162"/>
      <c r="L3768" s="158"/>
      <c r="M3768" s="163"/>
      <c r="T3768" s="164"/>
      <c r="AT3768" s="159" t="s">
        <v>194</v>
      </c>
      <c r="AU3768" s="159" t="s">
        <v>82</v>
      </c>
      <c r="AV3768" s="13" t="s">
        <v>82</v>
      </c>
      <c r="AW3768" s="13" t="s">
        <v>35</v>
      </c>
      <c r="AX3768" s="13" t="s">
        <v>74</v>
      </c>
      <c r="AY3768" s="159" t="s">
        <v>181</v>
      </c>
    </row>
    <row r="3769" spans="2:65" s="14" customFormat="1" ht="11.25">
      <c r="B3769" s="165"/>
      <c r="D3769" s="146" t="s">
        <v>194</v>
      </c>
      <c r="E3769" s="166" t="s">
        <v>3</v>
      </c>
      <c r="F3769" s="167" t="s">
        <v>204</v>
      </c>
      <c r="H3769" s="168">
        <v>54.400000000000006</v>
      </c>
      <c r="I3769" s="169"/>
      <c r="L3769" s="165"/>
      <c r="M3769" s="170"/>
      <c r="T3769" s="171"/>
      <c r="AT3769" s="166" t="s">
        <v>194</v>
      </c>
      <c r="AU3769" s="166" t="s">
        <v>82</v>
      </c>
      <c r="AV3769" s="14" t="s">
        <v>188</v>
      </c>
      <c r="AW3769" s="14" t="s">
        <v>35</v>
      </c>
      <c r="AX3769" s="14" t="s">
        <v>74</v>
      </c>
      <c r="AY3769" s="166" t="s">
        <v>181</v>
      </c>
    </row>
    <row r="3770" spans="2:65" s="13" customFormat="1" ht="11.25">
      <c r="B3770" s="158"/>
      <c r="D3770" s="146" t="s">
        <v>194</v>
      </c>
      <c r="E3770" s="159" t="s">
        <v>3</v>
      </c>
      <c r="F3770" s="160" t="s">
        <v>3772</v>
      </c>
      <c r="H3770" s="161">
        <v>15.340999999999999</v>
      </c>
      <c r="I3770" s="162"/>
      <c r="L3770" s="158"/>
      <c r="M3770" s="163"/>
      <c r="T3770" s="164"/>
      <c r="AT3770" s="159" t="s">
        <v>194</v>
      </c>
      <c r="AU3770" s="159" t="s">
        <v>82</v>
      </c>
      <c r="AV3770" s="13" t="s">
        <v>82</v>
      </c>
      <c r="AW3770" s="13" t="s">
        <v>35</v>
      </c>
      <c r="AX3770" s="13" t="s">
        <v>74</v>
      </c>
      <c r="AY3770" s="159" t="s">
        <v>181</v>
      </c>
    </row>
    <row r="3771" spans="2:65" s="13" customFormat="1" ht="11.25">
      <c r="B3771" s="158"/>
      <c r="D3771" s="146" t="s">
        <v>194</v>
      </c>
      <c r="E3771" s="159" t="s">
        <v>3</v>
      </c>
      <c r="F3771" s="160" t="s">
        <v>3773</v>
      </c>
      <c r="H3771" s="161">
        <v>16.875</v>
      </c>
      <c r="I3771" s="162"/>
      <c r="L3771" s="158"/>
      <c r="M3771" s="163"/>
      <c r="T3771" s="164"/>
      <c r="AT3771" s="159" t="s">
        <v>194</v>
      </c>
      <c r="AU3771" s="159" t="s">
        <v>82</v>
      </c>
      <c r="AV3771" s="13" t="s">
        <v>82</v>
      </c>
      <c r="AW3771" s="13" t="s">
        <v>35</v>
      </c>
      <c r="AX3771" s="13" t="s">
        <v>9</v>
      </c>
      <c r="AY3771" s="159" t="s">
        <v>181</v>
      </c>
    </row>
    <row r="3772" spans="2:65" s="1" customFormat="1" ht="16.5" customHeight="1">
      <c r="B3772" s="132"/>
      <c r="C3772" s="133" t="s">
        <v>3774</v>
      </c>
      <c r="D3772" s="133" t="s">
        <v>183</v>
      </c>
      <c r="E3772" s="134" t="s">
        <v>3775</v>
      </c>
      <c r="F3772" s="135" t="s">
        <v>3776</v>
      </c>
      <c r="G3772" s="136" t="s">
        <v>214</v>
      </c>
      <c r="H3772" s="137">
        <v>54.4</v>
      </c>
      <c r="I3772" s="138"/>
      <c r="J3772" s="139">
        <f>ROUND(I3772*H3772,0)</f>
        <v>0</v>
      </c>
      <c r="K3772" s="135" t="s">
        <v>187</v>
      </c>
      <c r="L3772" s="33"/>
      <c r="M3772" s="140" t="s">
        <v>3</v>
      </c>
      <c r="N3772" s="141" t="s">
        <v>45</v>
      </c>
      <c r="P3772" s="142">
        <f>O3772*H3772</f>
        <v>0</v>
      </c>
      <c r="Q3772" s="142">
        <v>8.0000000000000007E-5</v>
      </c>
      <c r="R3772" s="142">
        <f>Q3772*H3772</f>
        <v>4.352E-3</v>
      </c>
      <c r="S3772" s="142">
        <v>0</v>
      </c>
      <c r="T3772" s="143">
        <f>S3772*H3772</f>
        <v>0</v>
      </c>
      <c r="AR3772" s="144" t="s">
        <v>333</v>
      </c>
      <c r="AT3772" s="144" t="s">
        <v>183</v>
      </c>
      <c r="AU3772" s="144" t="s">
        <v>82</v>
      </c>
      <c r="AY3772" s="18" t="s">
        <v>181</v>
      </c>
      <c r="BE3772" s="145">
        <f>IF(N3772="základní",J3772,0)</f>
        <v>0</v>
      </c>
      <c r="BF3772" s="145">
        <f>IF(N3772="snížená",J3772,0)</f>
        <v>0</v>
      </c>
      <c r="BG3772" s="145">
        <f>IF(N3772="zákl. přenesená",J3772,0)</f>
        <v>0</v>
      </c>
      <c r="BH3772" s="145">
        <f>IF(N3772="sníž. přenesená",J3772,0)</f>
        <v>0</v>
      </c>
      <c r="BI3772" s="145">
        <f>IF(N3772="nulová",J3772,0)</f>
        <v>0</v>
      </c>
      <c r="BJ3772" s="18" t="s">
        <v>9</v>
      </c>
      <c r="BK3772" s="145">
        <f>ROUND(I3772*H3772,0)</f>
        <v>0</v>
      </c>
      <c r="BL3772" s="18" t="s">
        <v>333</v>
      </c>
      <c r="BM3772" s="144" t="s">
        <v>3777</v>
      </c>
    </row>
    <row r="3773" spans="2:65" s="1" customFormat="1" ht="11.25">
      <c r="B3773" s="33"/>
      <c r="D3773" s="146" t="s">
        <v>190</v>
      </c>
      <c r="F3773" s="147" t="s">
        <v>3778</v>
      </c>
      <c r="I3773" s="148"/>
      <c r="L3773" s="33"/>
      <c r="M3773" s="149"/>
      <c r="T3773" s="54"/>
      <c r="AT3773" s="18" t="s">
        <v>190</v>
      </c>
      <c r="AU3773" s="18" t="s">
        <v>82</v>
      </c>
    </row>
    <row r="3774" spans="2:65" s="1" customFormat="1" ht="11.25">
      <c r="B3774" s="33"/>
      <c r="D3774" s="150" t="s">
        <v>192</v>
      </c>
      <c r="F3774" s="151" t="s">
        <v>3779</v>
      </c>
      <c r="I3774" s="148"/>
      <c r="L3774" s="33"/>
      <c r="M3774" s="149"/>
      <c r="T3774" s="54"/>
      <c r="AT3774" s="18" t="s">
        <v>192</v>
      </c>
      <c r="AU3774" s="18" t="s">
        <v>82</v>
      </c>
    </row>
    <row r="3775" spans="2:65" s="12" customFormat="1" ht="11.25">
      <c r="B3775" s="152"/>
      <c r="D3775" s="146" t="s">
        <v>194</v>
      </c>
      <c r="E3775" s="153" t="s">
        <v>3</v>
      </c>
      <c r="F3775" s="154" t="s">
        <v>615</v>
      </c>
      <c r="H3775" s="153" t="s">
        <v>3</v>
      </c>
      <c r="I3775" s="155"/>
      <c r="L3775" s="152"/>
      <c r="M3775" s="156"/>
      <c r="T3775" s="157"/>
      <c r="AT3775" s="153" t="s">
        <v>194</v>
      </c>
      <c r="AU3775" s="153" t="s">
        <v>82</v>
      </c>
      <c r="AV3775" s="12" t="s">
        <v>9</v>
      </c>
      <c r="AW3775" s="12" t="s">
        <v>35</v>
      </c>
      <c r="AX3775" s="12" t="s">
        <v>74</v>
      </c>
      <c r="AY3775" s="153" t="s">
        <v>181</v>
      </c>
    </row>
    <row r="3776" spans="2:65" s="12" customFormat="1" ht="11.25">
      <c r="B3776" s="152"/>
      <c r="D3776" s="146" t="s">
        <v>194</v>
      </c>
      <c r="E3776" s="153" t="s">
        <v>3</v>
      </c>
      <c r="F3776" s="154" t="s">
        <v>3680</v>
      </c>
      <c r="H3776" s="153" t="s">
        <v>3</v>
      </c>
      <c r="I3776" s="155"/>
      <c r="L3776" s="152"/>
      <c r="M3776" s="156"/>
      <c r="T3776" s="157"/>
      <c r="AT3776" s="153" t="s">
        <v>194</v>
      </c>
      <c r="AU3776" s="153" t="s">
        <v>82</v>
      </c>
      <c r="AV3776" s="12" t="s">
        <v>9</v>
      </c>
      <c r="AW3776" s="12" t="s">
        <v>35</v>
      </c>
      <c r="AX3776" s="12" t="s">
        <v>74</v>
      </c>
      <c r="AY3776" s="153" t="s">
        <v>181</v>
      </c>
    </row>
    <row r="3777" spans="2:65" s="13" customFormat="1" ht="11.25">
      <c r="B3777" s="158"/>
      <c r="D3777" s="146" t="s">
        <v>194</v>
      </c>
      <c r="E3777" s="159" t="s">
        <v>3</v>
      </c>
      <c r="F3777" s="160" t="s">
        <v>3762</v>
      </c>
      <c r="H3777" s="161">
        <v>33.6</v>
      </c>
      <c r="I3777" s="162"/>
      <c r="L3777" s="158"/>
      <c r="M3777" s="163"/>
      <c r="T3777" s="164"/>
      <c r="AT3777" s="159" t="s">
        <v>194</v>
      </c>
      <c r="AU3777" s="159" t="s">
        <v>82</v>
      </c>
      <c r="AV3777" s="13" t="s">
        <v>82</v>
      </c>
      <c r="AW3777" s="13" t="s">
        <v>35</v>
      </c>
      <c r="AX3777" s="13" t="s">
        <v>74</v>
      </c>
      <c r="AY3777" s="159" t="s">
        <v>181</v>
      </c>
    </row>
    <row r="3778" spans="2:65" s="12" customFormat="1" ht="11.25">
      <c r="B3778" s="152"/>
      <c r="D3778" s="146" t="s">
        <v>194</v>
      </c>
      <c r="E3778" s="153" t="s">
        <v>3</v>
      </c>
      <c r="F3778" s="154" t="s">
        <v>3682</v>
      </c>
      <c r="H3778" s="153" t="s">
        <v>3</v>
      </c>
      <c r="I3778" s="155"/>
      <c r="L3778" s="152"/>
      <c r="M3778" s="156"/>
      <c r="T3778" s="157"/>
      <c r="AT3778" s="153" t="s">
        <v>194</v>
      </c>
      <c r="AU3778" s="153" t="s">
        <v>82</v>
      </c>
      <c r="AV3778" s="12" t="s">
        <v>9</v>
      </c>
      <c r="AW3778" s="12" t="s">
        <v>35</v>
      </c>
      <c r="AX3778" s="12" t="s">
        <v>74</v>
      </c>
      <c r="AY3778" s="153" t="s">
        <v>181</v>
      </c>
    </row>
    <row r="3779" spans="2:65" s="13" customFormat="1" ht="11.25">
      <c r="B3779" s="158"/>
      <c r="D3779" s="146" t="s">
        <v>194</v>
      </c>
      <c r="E3779" s="159" t="s">
        <v>3</v>
      </c>
      <c r="F3779" s="160" t="s">
        <v>3763</v>
      </c>
      <c r="H3779" s="161">
        <v>20.8</v>
      </c>
      <c r="I3779" s="162"/>
      <c r="L3779" s="158"/>
      <c r="M3779" s="163"/>
      <c r="T3779" s="164"/>
      <c r="AT3779" s="159" t="s">
        <v>194</v>
      </c>
      <c r="AU3779" s="159" t="s">
        <v>82</v>
      </c>
      <c r="AV3779" s="13" t="s">
        <v>82</v>
      </c>
      <c r="AW3779" s="13" t="s">
        <v>35</v>
      </c>
      <c r="AX3779" s="13" t="s">
        <v>74</v>
      </c>
      <c r="AY3779" s="159" t="s">
        <v>181</v>
      </c>
    </row>
    <row r="3780" spans="2:65" s="14" customFormat="1" ht="11.25">
      <c r="B3780" s="165"/>
      <c r="D3780" s="146" t="s">
        <v>194</v>
      </c>
      <c r="E3780" s="166" t="s">
        <v>3</v>
      </c>
      <c r="F3780" s="167" t="s">
        <v>204</v>
      </c>
      <c r="H3780" s="168">
        <v>54.400000000000006</v>
      </c>
      <c r="I3780" s="169"/>
      <c r="L3780" s="165"/>
      <c r="M3780" s="170"/>
      <c r="T3780" s="171"/>
      <c r="AT3780" s="166" t="s">
        <v>194</v>
      </c>
      <c r="AU3780" s="166" t="s">
        <v>82</v>
      </c>
      <c r="AV3780" s="14" t="s">
        <v>188</v>
      </c>
      <c r="AW3780" s="14" t="s">
        <v>35</v>
      </c>
      <c r="AX3780" s="14" t="s">
        <v>9</v>
      </c>
      <c r="AY3780" s="166" t="s">
        <v>181</v>
      </c>
    </row>
    <row r="3781" spans="2:65" s="1" customFormat="1" ht="24.2" customHeight="1">
      <c r="B3781" s="132"/>
      <c r="C3781" s="172" t="s">
        <v>3780</v>
      </c>
      <c r="D3781" s="172" t="s">
        <v>403</v>
      </c>
      <c r="E3781" s="173" t="s">
        <v>3740</v>
      </c>
      <c r="F3781" s="174" t="s">
        <v>3741</v>
      </c>
      <c r="G3781" s="175" t="s">
        <v>186</v>
      </c>
      <c r="H3781" s="176">
        <v>10.412000000000001</v>
      </c>
      <c r="I3781" s="177"/>
      <c r="J3781" s="178">
        <f>ROUND(I3781*H3781,0)</f>
        <v>0</v>
      </c>
      <c r="K3781" s="174" t="s">
        <v>187</v>
      </c>
      <c r="L3781" s="179"/>
      <c r="M3781" s="180" t="s">
        <v>3</v>
      </c>
      <c r="N3781" s="181" t="s">
        <v>45</v>
      </c>
      <c r="P3781" s="142">
        <f>O3781*H3781</f>
        <v>0</v>
      </c>
      <c r="Q3781" s="142">
        <v>4.2900000000000004E-3</v>
      </c>
      <c r="R3781" s="142">
        <f>Q3781*H3781</f>
        <v>4.4667480000000009E-2</v>
      </c>
      <c r="S3781" s="142">
        <v>0</v>
      </c>
      <c r="T3781" s="143">
        <f>S3781*H3781</f>
        <v>0</v>
      </c>
      <c r="AR3781" s="144" t="s">
        <v>446</v>
      </c>
      <c r="AT3781" s="144" t="s">
        <v>403</v>
      </c>
      <c r="AU3781" s="144" t="s">
        <v>82</v>
      </c>
      <c r="AY3781" s="18" t="s">
        <v>181</v>
      </c>
      <c r="BE3781" s="145">
        <f>IF(N3781="základní",J3781,0)</f>
        <v>0</v>
      </c>
      <c r="BF3781" s="145">
        <f>IF(N3781="snížená",J3781,0)</f>
        <v>0</v>
      </c>
      <c r="BG3781" s="145">
        <f>IF(N3781="zákl. přenesená",J3781,0)</f>
        <v>0</v>
      </c>
      <c r="BH3781" s="145">
        <f>IF(N3781="sníž. přenesená",J3781,0)</f>
        <v>0</v>
      </c>
      <c r="BI3781" s="145">
        <f>IF(N3781="nulová",J3781,0)</f>
        <v>0</v>
      </c>
      <c r="BJ3781" s="18" t="s">
        <v>9</v>
      </c>
      <c r="BK3781" s="145">
        <f>ROUND(I3781*H3781,0)</f>
        <v>0</v>
      </c>
      <c r="BL3781" s="18" t="s">
        <v>333</v>
      </c>
      <c r="BM3781" s="144" t="s">
        <v>3781</v>
      </c>
    </row>
    <row r="3782" spans="2:65" s="1" customFormat="1" ht="19.5">
      <c r="B3782" s="33"/>
      <c r="D3782" s="146" t="s">
        <v>190</v>
      </c>
      <c r="F3782" s="147" t="s">
        <v>3741</v>
      </c>
      <c r="I3782" s="148"/>
      <c r="L3782" s="33"/>
      <c r="M3782" s="149"/>
      <c r="T3782" s="54"/>
      <c r="AT3782" s="18" t="s">
        <v>190</v>
      </c>
      <c r="AU3782" s="18" t="s">
        <v>82</v>
      </c>
    </row>
    <row r="3783" spans="2:65" s="13" customFormat="1" ht="11.25">
      <c r="B3783" s="158"/>
      <c r="D3783" s="146" t="s">
        <v>194</v>
      </c>
      <c r="E3783" s="159" t="s">
        <v>3</v>
      </c>
      <c r="F3783" s="160" t="s">
        <v>3782</v>
      </c>
      <c r="H3783" s="161">
        <v>9.4649999999999999</v>
      </c>
      <c r="I3783" s="162"/>
      <c r="L3783" s="158"/>
      <c r="M3783" s="163"/>
      <c r="T3783" s="164"/>
      <c r="AT3783" s="159" t="s">
        <v>194</v>
      </c>
      <c r="AU3783" s="159" t="s">
        <v>82</v>
      </c>
      <c r="AV3783" s="13" t="s">
        <v>82</v>
      </c>
      <c r="AW3783" s="13" t="s">
        <v>35</v>
      </c>
      <c r="AX3783" s="13" t="s">
        <v>74</v>
      </c>
      <c r="AY3783" s="159" t="s">
        <v>181</v>
      </c>
    </row>
    <row r="3784" spans="2:65" s="13" customFormat="1" ht="11.25">
      <c r="B3784" s="158"/>
      <c r="D3784" s="146" t="s">
        <v>194</v>
      </c>
      <c r="E3784" s="159" t="s">
        <v>3</v>
      </c>
      <c r="F3784" s="160" t="s">
        <v>3783</v>
      </c>
      <c r="H3784" s="161">
        <v>10.412000000000001</v>
      </c>
      <c r="I3784" s="162"/>
      <c r="L3784" s="158"/>
      <c r="M3784" s="163"/>
      <c r="T3784" s="164"/>
      <c r="AT3784" s="159" t="s">
        <v>194</v>
      </c>
      <c r="AU3784" s="159" t="s">
        <v>82</v>
      </c>
      <c r="AV3784" s="13" t="s">
        <v>82</v>
      </c>
      <c r="AW3784" s="13" t="s">
        <v>35</v>
      </c>
      <c r="AX3784" s="13" t="s">
        <v>9</v>
      </c>
      <c r="AY3784" s="159" t="s">
        <v>181</v>
      </c>
    </row>
    <row r="3785" spans="2:65" s="1" customFormat="1" ht="16.5" customHeight="1">
      <c r="B3785" s="132"/>
      <c r="C3785" s="133" t="s">
        <v>3784</v>
      </c>
      <c r="D3785" s="133" t="s">
        <v>183</v>
      </c>
      <c r="E3785" s="134" t="s">
        <v>3785</v>
      </c>
      <c r="F3785" s="135" t="s">
        <v>3786</v>
      </c>
      <c r="G3785" s="136" t="s">
        <v>214</v>
      </c>
      <c r="H3785" s="137">
        <v>205.23</v>
      </c>
      <c r="I3785" s="138"/>
      <c r="J3785" s="139">
        <f>ROUND(I3785*H3785,0)</f>
        <v>0</v>
      </c>
      <c r="K3785" s="135" t="s">
        <v>187</v>
      </c>
      <c r="L3785" s="33"/>
      <c r="M3785" s="140" t="s">
        <v>3</v>
      </c>
      <c r="N3785" s="141" t="s">
        <v>45</v>
      </c>
      <c r="P3785" s="142">
        <f>O3785*H3785</f>
        <v>0</v>
      </c>
      <c r="Q3785" s="142">
        <v>3.0000000000000001E-5</v>
      </c>
      <c r="R3785" s="142">
        <f>Q3785*H3785</f>
        <v>6.1568999999999999E-3</v>
      </c>
      <c r="S3785" s="142">
        <v>0</v>
      </c>
      <c r="T3785" s="143">
        <f>S3785*H3785</f>
        <v>0</v>
      </c>
      <c r="AR3785" s="144" t="s">
        <v>333</v>
      </c>
      <c r="AT3785" s="144" t="s">
        <v>183</v>
      </c>
      <c r="AU3785" s="144" t="s">
        <v>82</v>
      </c>
      <c r="AY3785" s="18" t="s">
        <v>181</v>
      </c>
      <c r="BE3785" s="145">
        <f>IF(N3785="základní",J3785,0)</f>
        <v>0</v>
      </c>
      <c r="BF3785" s="145">
        <f>IF(N3785="snížená",J3785,0)</f>
        <v>0</v>
      </c>
      <c r="BG3785" s="145">
        <f>IF(N3785="zákl. přenesená",J3785,0)</f>
        <v>0</v>
      </c>
      <c r="BH3785" s="145">
        <f>IF(N3785="sníž. přenesená",J3785,0)</f>
        <v>0</v>
      </c>
      <c r="BI3785" s="145">
        <f>IF(N3785="nulová",J3785,0)</f>
        <v>0</v>
      </c>
      <c r="BJ3785" s="18" t="s">
        <v>9</v>
      </c>
      <c r="BK3785" s="145">
        <f>ROUND(I3785*H3785,0)</f>
        <v>0</v>
      </c>
      <c r="BL3785" s="18" t="s">
        <v>333</v>
      </c>
      <c r="BM3785" s="144" t="s">
        <v>3787</v>
      </c>
    </row>
    <row r="3786" spans="2:65" s="1" customFormat="1" ht="11.25">
      <c r="B3786" s="33"/>
      <c r="D3786" s="146" t="s">
        <v>190</v>
      </c>
      <c r="F3786" s="147" t="s">
        <v>3788</v>
      </c>
      <c r="I3786" s="148"/>
      <c r="L3786" s="33"/>
      <c r="M3786" s="149"/>
      <c r="T3786" s="54"/>
      <c r="AT3786" s="18" t="s">
        <v>190</v>
      </c>
      <c r="AU3786" s="18" t="s">
        <v>82</v>
      </c>
    </row>
    <row r="3787" spans="2:65" s="1" customFormat="1" ht="11.25">
      <c r="B3787" s="33"/>
      <c r="D3787" s="150" t="s">
        <v>192</v>
      </c>
      <c r="F3787" s="151" t="s">
        <v>3789</v>
      </c>
      <c r="I3787" s="148"/>
      <c r="L3787" s="33"/>
      <c r="M3787" s="149"/>
      <c r="T3787" s="54"/>
      <c r="AT3787" s="18" t="s">
        <v>192</v>
      </c>
      <c r="AU3787" s="18" t="s">
        <v>82</v>
      </c>
    </row>
    <row r="3788" spans="2:65" s="12" customFormat="1" ht="11.25">
      <c r="B3788" s="152"/>
      <c r="D3788" s="146" t="s">
        <v>194</v>
      </c>
      <c r="E3788" s="153" t="s">
        <v>3</v>
      </c>
      <c r="F3788" s="154" t="s">
        <v>3790</v>
      </c>
      <c r="H3788" s="153" t="s">
        <v>3</v>
      </c>
      <c r="I3788" s="155"/>
      <c r="L3788" s="152"/>
      <c r="M3788" s="156"/>
      <c r="T3788" s="157"/>
      <c r="AT3788" s="153" t="s">
        <v>194</v>
      </c>
      <c r="AU3788" s="153" t="s">
        <v>82</v>
      </c>
      <c r="AV3788" s="12" t="s">
        <v>9</v>
      </c>
      <c r="AW3788" s="12" t="s">
        <v>35</v>
      </c>
      <c r="AX3788" s="12" t="s">
        <v>74</v>
      </c>
      <c r="AY3788" s="153" t="s">
        <v>181</v>
      </c>
    </row>
    <row r="3789" spans="2:65" s="13" customFormat="1" ht="11.25">
      <c r="B3789" s="158"/>
      <c r="D3789" s="146" t="s">
        <v>194</v>
      </c>
      <c r="E3789" s="159" t="s">
        <v>3</v>
      </c>
      <c r="F3789" s="160" t="s">
        <v>3791</v>
      </c>
      <c r="H3789" s="161">
        <v>23.81</v>
      </c>
      <c r="I3789" s="162"/>
      <c r="L3789" s="158"/>
      <c r="M3789" s="163"/>
      <c r="T3789" s="164"/>
      <c r="AT3789" s="159" t="s">
        <v>194</v>
      </c>
      <c r="AU3789" s="159" t="s">
        <v>82</v>
      </c>
      <c r="AV3789" s="13" t="s">
        <v>82</v>
      </c>
      <c r="AW3789" s="13" t="s">
        <v>35</v>
      </c>
      <c r="AX3789" s="13" t="s">
        <v>74</v>
      </c>
      <c r="AY3789" s="159" t="s">
        <v>181</v>
      </c>
    </row>
    <row r="3790" spans="2:65" s="13" customFormat="1" ht="11.25">
      <c r="B3790" s="158"/>
      <c r="D3790" s="146" t="s">
        <v>194</v>
      </c>
      <c r="E3790" s="159" t="s">
        <v>3</v>
      </c>
      <c r="F3790" s="160" t="s">
        <v>3792</v>
      </c>
      <c r="H3790" s="161">
        <v>10.6</v>
      </c>
      <c r="I3790" s="162"/>
      <c r="L3790" s="158"/>
      <c r="M3790" s="163"/>
      <c r="T3790" s="164"/>
      <c r="AT3790" s="159" t="s">
        <v>194</v>
      </c>
      <c r="AU3790" s="159" t="s">
        <v>82</v>
      </c>
      <c r="AV3790" s="13" t="s">
        <v>82</v>
      </c>
      <c r="AW3790" s="13" t="s">
        <v>35</v>
      </c>
      <c r="AX3790" s="13" t="s">
        <v>74</v>
      </c>
      <c r="AY3790" s="159" t="s">
        <v>181</v>
      </c>
    </row>
    <row r="3791" spans="2:65" s="13" customFormat="1" ht="11.25">
      <c r="B3791" s="158"/>
      <c r="D3791" s="146" t="s">
        <v>194</v>
      </c>
      <c r="E3791" s="159" t="s">
        <v>3</v>
      </c>
      <c r="F3791" s="160" t="s">
        <v>3793</v>
      </c>
      <c r="H3791" s="161">
        <v>4.9000000000000004</v>
      </c>
      <c r="I3791" s="162"/>
      <c r="L3791" s="158"/>
      <c r="M3791" s="163"/>
      <c r="T3791" s="164"/>
      <c r="AT3791" s="159" t="s">
        <v>194</v>
      </c>
      <c r="AU3791" s="159" t="s">
        <v>82</v>
      </c>
      <c r="AV3791" s="13" t="s">
        <v>82</v>
      </c>
      <c r="AW3791" s="13" t="s">
        <v>35</v>
      </c>
      <c r="AX3791" s="13" t="s">
        <v>74</v>
      </c>
      <c r="AY3791" s="159" t="s">
        <v>181</v>
      </c>
    </row>
    <row r="3792" spans="2:65" s="13" customFormat="1" ht="11.25">
      <c r="B3792" s="158"/>
      <c r="D3792" s="146" t="s">
        <v>194</v>
      </c>
      <c r="E3792" s="159" t="s">
        <v>3</v>
      </c>
      <c r="F3792" s="160" t="s">
        <v>3794</v>
      </c>
      <c r="H3792" s="161">
        <v>24.69</v>
      </c>
      <c r="I3792" s="162"/>
      <c r="L3792" s="158"/>
      <c r="M3792" s="163"/>
      <c r="T3792" s="164"/>
      <c r="AT3792" s="159" t="s">
        <v>194</v>
      </c>
      <c r="AU3792" s="159" t="s">
        <v>82</v>
      </c>
      <c r="AV3792" s="13" t="s">
        <v>82</v>
      </c>
      <c r="AW3792" s="13" t="s">
        <v>35</v>
      </c>
      <c r="AX3792" s="13" t="s">
        <v>74</v>
      </c>
      <c r="AY3792" s="159" t="s">
        <v>181</v>
      </c>
    </row>
    <row r="3793" spans="2:65" s="13" customFormat="1" ht="11.25">
      <c r="B3793" s="158"/>
      <c r="D3793" s="146" t="s">
        <v>194</v>
      </c>
      <c r="E3793" s="159" t="s">
        <v>3</v>
      </c>
      <c r="F3793" s="160" t="s">
        <v>3795</v>
      </c>
      <c r="H3793" s="161">
        <v>24.83</v>
      </c>
      <c r="I3793" s="162"/>
      <c r="L3793" s="158"/>
      <c r="M3793" s="163"/>
      <c r="T3793" s="164"/>
      <c r="AT3793" s="159" t="s">
        <v>194</v>
      </c>
      <c r="AU3793" s="159" t="s">
        <v>82</v>
      </c>
      <c r="AV3793" s="13" t="s">
        <v>82</v>
      </c>
      <c r="AW3793" s="13" t="s">
        <v>35</v>
      </c>
      <c r="AX3793" s="13" t="s">
        <v>74</v>
      </c>
      <c r="AY3793" s="159" t="s">
        <v>181</v>
      </c>
    </row>
    <row r="3794" spans="2:65" s="15" customFormat="1" ht="11.25">
      <c r="B3794" s="182"/>
      <c r="D3794" s="146" t="s">
        <v>194</v>
      </c>
      <c r="E3794" s="183" t="s">
        <v>3</v>
      </c>
      <c r="F3794" s="184" t="s">
        <v>595</v>
      </c>
      <c r="H3794" s="185">
        <v>88.83</v>
      </c>
      <c r="I3794" s="186"/>
      <c r="L3794" s="182"/>
      <c r="M3794" s="187"/>
      <c r="T3794" s="188"/>
      <c r="AT3794" s="183" t="s">
        <v>194</v>
      </c>
      <c r="AU3794" s="183" t="s">
        <v>82</v>
      </c>
      <c r="AV3794" s="15" t="s">
        <v>205</v>
      </c>
      <c r="AW3794" s="15" t="s">
        <v>35</v>
      </c>
      <c r="AX3794" s="15" t="s">
        <v>74</v>
      </c>
      <c r="AY3794" s="183" t="s">
        <v>181</v>
      </c>
    </row>
    <row r="3795" spans="2:65" s="12" customFormat="1" ht="11.25">
      <c r="B3795" s="152"/>
      <c r="D3795" s="146" t="s">
        <v>194</v>
      </c>
      <c r="E3795" s="153" t="s">
        <v>3</v>
      </c>
      <c r="F3795" s="154" t="s">
        <v>548</v>
      </c>
      <c r="H3795" s="153" t="s">
        <v>3</v>
      </c>
      <c r="I3795" s="155"/>
      <c r="L3795" s="152"/>
      <c r="M3795" s="156"/>
      <c r="T3795" s="157"/>
      <c r="AT3795" s="153" t="s">
        <v>194</v>
      </c>
      <c r="AU3795" s="153" t="s">
        <v>82</v>
      </c>
      <c r="AV3795" s="12" t="s">
        <v>9</v>
      </c>
      <c r="AW3795" s="12" t="s">
        <v>35</v>
      </c>
      <c r="AX3795" s="12" t="s">
        <v>74</v>
      </c>
      <c r="AY3795" s="153" t="s">
        <v>181</v>
      </c>
    </row>
    <row r="3796" spans="2:65" s="13" customFormat="1" ht="11.25">
      <c r="B3796" s="158"/>
      <c r="D3796" s="146" t="s">
        <v>194</v>
      </c>
      <c r="E3796" s="159" t="s">
        <v>3</v>
      </c>
      <c r="F3796" s="160" t="s">
        <v>3796</v>
      </c>
      <c r="H3796" s="161">
        <v>20.149999999999999</v>
      </c>
      <c r="I3796" s="162"/>
      <c r="L3796" s="158"/>
      <c r="M3796" s="163"/>
      <c r="T3796" s="164"/>
      <c r="AT3796" s="159" t="s">
        <v>194</v>
      </c>
      <c r="AU3796" s="159" t="s">
        <v>82</v>
      </c>
      <c r="AV3796" s="13" t="s">
        <v>82</v>
      </c>
      <c r="AW3796" s="13" t="s">
        <v>35</v>
      </c>
      <c r="AX3796" s="13" t="s">
        <v>74</v>
      </c>
      <c r="AY3796" s="159" t="s">
        <v>181</v>
      </c>
    </row>
    <row r="3797" spans="2:65" s="12" customFormat="1" ht="11.25">
      <c r="B3797" s="152"/>
      <c r="D3797" s="146" t="s">
        <v>194</v>
      </c>
      <c r="E3797" s="153" t="s">
        <v>3</v>
      </c>
      <c r="F3797" s="154" t="s">
        <v>3797</v>
      </c>
      <c r="H3797" s="153" t="s">
        <v>3</v>
      </c>
      <c r="I3797" s="155"/>
      <c r="L3797" s="152"/>
      <c r="M3797" s="156"/>
      <c r="T3797" s="157"/>
      <c r="AT3797" s="153" t="s">
        <v>194</v>
      </c>
      <c r="AU3797" s="153" t="s">
        <v>82</v>
      </c>
      <c r="AV3797" s="12" t="s">
        <v>9</v>
      </c>
      <c r="AW3797" s="12" t="s">
        <v>35</v>
      </c>
      <c r="AX3797" s="12" t="s">
        <v>74</v>
      </c>
      <c r="AY3797" s="153" t="s">
        <v>181</v>
      </c>
    </row>
    <row r="3798" spans="2:65" s="13" customFormat="1" ht="11.25">
      <c r="B3798" s="158"/>
      <c r="D3798" s="146" t="s">
        <v>194</v>
      </c>
      <c r="E3798" s="159" t="s">
        <v>3</v>
      </c>
      <c r="F3798" s="160" t="s">
        <v>3798</v>
      </c>
      <c r="H3798" s="161">
        <v>13.1</v>
      </c>
      <c r="I3798" s="162"/>
      <c r="L3798" s="158"/>
      <c r="M3798" s="163"/>
      <c r="T3798" s="164"/>
      <c r="AT3798" s="159" t="s">
        <v>194</v>
      </c>
      <c r="AU3798" s="159" t="s">
        <v>82</v>
      </c>
      <c r="AV3798" s="13" t="s">
        <v>82</v>
      </c>
      <c r="AW3798" s="13" t="s">
        <v>35</v>
      </c>
      <c r="AX3798" s="13" t="s">
        <v>74</v>
      </c>
      <c r="AY3798" s="159" t="s">
        <v>181</v>
      </c>
    </row>
    <row r="3799" spans="2:65" s="12" customFormat="1" ht="11.25">
      <c r="B3799" s="152"/>
      <c r="D3799" s="146" t="s">
        <v>194</v>
      </c>
      <c r="E3799" s="153" t="s">
        <v>3</v>
      </c>
      <c r="F3799" s="154" t="s">
        <v>3799</v>
      </c>
      <c r="H3799" s="153" t="s">
        <v>3</v>
      </c>
      <c r="I3799" s="155"/>
      <c r="L3799" s="152"/>
      <c r="M3799" s="156"/>
      <c r="T3799" s="157"/>
      <c r="AT3799" s="153" t="s">
        <v>194</v>
      </c>
      <c r="AU3799" s="153" t="s">
        <v>82</v>
      </c>
      <c r="AV3799" s="12" t="s">
        <v>9</v>
      </c>
      <c r="AW3799" s="12" t="s">
        <v>35</v>
      </c>
      <c r="AX3799" s="12" t="s">
        <v>74</v>
      </c>
      <c r="AY3799" s="153" t="s">
        <v>181</v>
      </c>
    </row>
    <row r="3800" spans="2:65" s="13" customFormat="1" ht="11.25">
      <c r="B3800" s="158"/>
      <c r="D3800" s="146" t="s">
        <v>194</v>
      </c>
      <c r="E3800" s="159" t="s">
        <v>3</v>
      </c>
      <c r="F3800" s="160" t="s">
        <v>3800</v>
      </c>
      <c r="H3800" s="161">
        <v>6.5</v>
      </c>
      <c r="I3800" s="162"/>
      <c r="L3800" s="158"/>
      <c r="M3800" s="163"/>
      <c r="T3800" s="164"/>
      <c r="AT3800" s="159" t="s">
        <v>194</v>
      </c>
      <c r="AU3800" s="159" t="s">
        <v>82</v>
      </c>
      <c r="AV3800" s="13" t="s">
        <v>82</v>
      </c>
      <c r="AW3800" s="13" t="s">
        <v>35</v>
      </c>
      <c r="AX3800" s="13" t="s">
        <v>74</v>
      </c>
      <c r="AY3800" s="159" t="s">
        <v>181</v>
      </c>
    </row>
    <row r="3801" spans="2:65" s="13" customFormat="1" ht="11.25">
      <c r="B3801" s="158"/>
      <c r="D3801" s="146" t="s">
        <v>194</v>
      </c>
      <c r="E3801" s="159" t="s">
        <v>3</v>
      </c>
      <c r="F3801" s="160" t="s">
        <v>3608</v>
      </c>
      <c r="H3801" s="161">
        <v>24.65</v>
      </c>
      <c r="I3801" s="162"/>
      <c r="L3801" s="158"/>
      <c r="M3801" s="163"/>
      <c r="T3801" s="164"/>
      <c r="AT3801" s="159" t="s">
        <v>194</v>
      </c>
      <c r="AU3801" s="159" t="s">
        <v>82</v>
      </c>
      <c r="AV3801" s="13" t="s">
        <v>82</v>
      </c>
      <c r="AW3801" s="13" t="s">
        <v>35</v>
      </c>
      <c r="AX3801" s="13" t="s">
        <v>74</v>
      </c>
      <c r="AY3801" s="159" t="s">
        <v>181</v>
      </c>
    </row>
    <row r="3802" spans="2:65" s="13" customFormat="1" ht="11.25">
      <c r="B3802" s="158"/>
      <c r="D3802" s="146" t="s">
        <v>194</v>
      </c>
      <c r="E3802" s="159" t="s">
        <v>3</v>
      </c>
      <c r="F3802" s="160" t="s">
        <v>3609</v>
      </c>
      <c r="H3802" s="161">
        <v>19.399999999999999</v>
      </c>
      <c r="I3802" s="162"/>
      <c r="L3802" s="158"/>
      <c r="M3802" s="163"/>
      <c r="T3802" s="164"/>
      <c r="AT3802" s="159" t="s">
        <v>194</v>
      </c>
      <c r="AU3802" s="159" t="s">
        <v>82</v>
      </c>
      <c r="AV3802" s="13" t="s">
        <v>82</v>
      </c>
      <c r="AW3802" s="13" t="s">
        <v>35</v>
      </c>
      <c r="AX3802" s="13" t="s">
        <v>74</v>
      </c>
      <c r="AY3802" s="159" t="s">
        <v>181</v>
      </c>
    </row>
    <row r="3803" spans="2:65" s="13" customFormat="1" ht="11.25">
      <c r="B3803" s="158"/>
      <c r="D3803" s="146" t="s">
        <v>194</v>
      </c>
      <c r="E3803" s="159" t="s">
        <v>3</v>
      </c>
      <c r="F3803" s="160" t="s">
        <v>3610</v>
      </c>
      <c r="H3803" s="161">
        <v>32.6</v>
      </c>
      <c r="I3803" s="162"/>
      <c r="L3803" s="158"/>
      <c r="M3803" s="163"/>
      <c r="T3803" s="164"/>
      <c r="AT3803" s="159" t="s">
        <v>194</v>
      </c>
      <c r="AU3803" s="159" t="s">
        <v>82</v>
      </c>
      <c r="AV3803" s="13" t="s">
        <v>82</v>
      </c>
      <c r="AW3803" s="13" t="s">
        <v>35</v>
      </c>
      <c r="AX3803" s="13" t="s">
        <v>74</v>
      </c>
      <c r="AY3803" s="159" t="s">
        <v>181</v>
      </c>
    </row>
    <row r="3804" spans="2:65" s="15" customFormat="1" ht="11.25">
      <c r="B3804" s="182"/>
      <c r="D3804" s="146" t="s">
        <v>194</v>
      </c>
      <c r="E3804" s="183" t="s">
        <v>3</v>
      </c>
      <c r="F3804" s="184" t="s">
        <v>595</v>
      </c>
      <c r="H3804" s="185">
        <v>116.4</v>
      </c>
      <c r="I3804" s="186"/>
      <c r="L3804" s="182"/>
      <c r="M3804" s="187"/>
      <c r="T3804" s="188"/>
      <c r="AT3804" s="183" t="s">
        <v>194</v>
      </c>
      <c r="AU3804" s="183" t="s">
        <v>82</v>
      </c>
      <c r="AV3804" s="15" t="s">
        <v>205</v>
      </c>
      <c r="AW3804" s="15" t="s">
        <v>35</v>
      </c>
      <c r="AX3804" s="15" t="s">
        <v>74</v>
      </c>
      <c r="AY3804" s="183" t="s">
        <v>181</v>
      </c>
    </row>
    <row r="3805" spans="2:65" s="14" customFormat="1" ht="11.25">
      <c r="B3805" s="165"/>
      <c r="D3805" s="146" t="s">
        <v>194</v>
      </c>
      <c r="E3805" s="166" t="s">
        <v>3</v>
      </c>
      <c r="F3805" s="167" t="s">
        <v>204</v>
      </c>
      <c r="H3805" s="168">
        <v>205.23</v>
      </c>
      <c r="I3805" s="169"/>
      <c r="L3805" s="165"/>
      <c r="M3805" s="170"/>
      <c r="T3805" s="171"/>
      <c r="AT3805" s="166" t="s">
        <v>194</v>
      </c>
      <c r="AU3805" s="166" t="s">
        <v>82</v>
      </c>
      <c r="AV3805" s="14" t="s">
        <v>188</v>
      </c>
      <c r="AW3805" s="14" t="s">
        <v>35</v>
      </c>
      <c r="AX3805" s="14" t="s">
        <v>9</v>
      </c>
      <c r="AY3805" s="166" t="s">
        <v>181</v>
      </c>
    </row>
    <row r="3806" spans="2:65" s="1" customFormat="1" ht="21.75" customHeight="1">
      <c r="B3806" s="132"/>
      <c r="C3806" s="172" t="s">
        <v>3801</v>
      </c>
      <c r="D3806" s="172" t="s">
        <v>403</v>
      </c>
      <c r="E3806" s="173" t="s">
        <v>3802</v>
      </c>
      <c r="F3806" s="174" t="s">
        <v>3803</v>
      </c>
      <c r="G3806" s="175" t="s">
        <v>214</v>
      </c>
      <c r="H3806" s="176">
        <v>215.49199999999999</v>
      </c>
      <c r="I3806" s="177"/>
      <c r="J3806" s="178">
        <f>ROUND(I3806*H3806,0)</f>
        <v>0</v>
      </c>
      <c r="K3806" s="174" t="s">
        <v>3</v>
      </c>
      <c r="L3806" s="179"/>
      <c r="M3806" s="180" t="s">
        <v>3</v>
      </c>
      <c r="N3806" s="181" t="s">
        <v>45</v>
      </c>
      <c r="P3806" s="142">
        <f>O3806*H3806</f>
        <v>0</v>
      </c>
      <c r="Q3806" s="142">
        <v>0</v>
      </c>
      <c r="R3806" s="142">
        <f>Q3806*H3806</f>
        <v>0</v>
      </c>
      <c r="S3806" s="142">
        <v>0</v>
      </c>
      <c r="T3806" s="143">
        <f>S3806*H3806</f>
        <v>0</v>
      </c>
      <c r="AR3806" s="144" t="s">
        <v>446</v>
      </c>
      <c r="AT3806" s="144" t="s">
        <v>403</v>
      </c>
      <c r="AU3806" s="144" t="s">
        <v>82</v>
      </c>
      <c r="AY3806" s="18" t="s">
        <v>181</v>
      </c>
      <c r="BE3806" s="145">
        <f>IF(N3806="základní",J3806,0)</f>
        <v>0</v>
      </c>
      <c r="BF3806" s="145">
        <f>IF(N3806="snížená",J3806,0)</f>
        <v>0</v>
      </c>
      <c r="BG3806" s="145">
        <f>IF(N3806="zákl. přenesená",J3806,0)</f>
        <v>0</v>
      </c>
      <c r="BH3806" s="145">
        <f>IF(N3806="sníž. přenesená",J3806,0)</f>
        <v>0</v>
      </c>
      <c r="BI3806" s="145">
        <f>IF(N3806="nulová",J3806,0)</f>
        <v>0</v>
      </c>
      <c r="BJ3806" s="18" t="s">
        <v>9</v>
      </c>
      <c r="BK3806" s="145">
        <f>ROUND(I3806*H3806,0)</f>
        <v>0</v>
      </c>
      <c r="BL3806" s="18" t="s">
        <v>333</v>
      </c>
      <c r="BM3806" s="144" t="s">
        <v>3804</v>
      </c>
    </row>
    <row r="3807" spans="2:65" s="1" customFormat="1" ht="11.25">
      <c r="B3807" s="33"/>
      <c r="D3807" s="146" t="s">
        <v>190</v>
      </c>
      <c r="F3807" s="147" t="s">
        <v>3803</v>
      </c>
      <c r="I3807" s="148"/>
      <c r="L3807" s="33"/>
      <c r="M3807" s="149"/>
      <c r="T3807" s="54"/>
      <c r="AT3807" s="18" t="s">
        <v>190</v>
      </c>
      <c r="AU3807" s="18" t="s">
        <v>82</v>
      </c>
    </row>
    <row r="3808" spans="2:65" s="13" customFormat="1" ht="11.25">
      <c r="B3808" s="158"/>
      <c r="D3808" s="146" t="s">
        <v>194</v>
      </c>
      <c r="E3808" s="159" t="s">
        <v>3</v>
      </c>
      <c r="F3808" s="160" t="s">
        <v>3805</v>
      </c>
      <c r="H3808" s="161">
        <v>215.49199999999999</v>
      </c>
      <c r="I3808" s="162"/>
      <c r="L3808" s="158"/>
      <c r="M3808" s="163"/>
      <c r="T3808" s="164"/>
      <c r="AT3808" s="159" t="s">
        <v>194</v>
      </c>
      <c r="AU3808" s="159" t="s">
        <v>82</v>
      </c>
      <c r="AV3808" s="13" t="s">
        <v>82</v>
      </c>
      <c r="AW3808" s="13" t="s">
        <v>35</v>
      </c>
      <c r="AX3808" s="13" t="s">
        <v>9</v>
      </c>
      <c r="AY3808" s="159" t="s">
        <v>181</v>
      </c>
    </row>
    <row r="3809" spans="2:65" s="1" customFormat="1" ht="16.5" customHeight="1">
      <c r="B3809" s="132"/>
      <c r="C3809" s="133" t="s">
        <v>3806</v>
      </c>
      <c r="D3809" s="133" t="s">
        <v>183</v>
      </c>
      <c r="E3809" s="134" t="s">
        <v>3807</v>
      </c>
      <c r="F3809" s="135" t="s">
        <v>3808</v>
      </c>
      <c r="G3809" s="136" t="s">
        <v>214</v>
      </c>
      <c r="H3809" s="137">
        <v>54.4</v>
      </c>
      <c r="I3809" s="138"/>
      <c r="J3809" s="139">
        <f>ROUND(I3809*H3809,0)</f>
        <v>0</v>
      </c>
      <c r="K3809" s="135" t="s">
        <v>187</v>
      </c>
      <c r="L3809" s="33"/>
      <c r="M3809" s="140" t="s">
        <v>3</v>
      </c>
      <c r="N3809" s="141" t="s">
        <v>45</v>
      </c>
      <c r="P3809" s="142">
        <f>O3809*H3809</f>
        <v>0</v>
      </c>
      <c r="Q3809" s="142">
        <v>0</v>
      </c>
      <c r="R3809" s="142">
        <f>Q3809*H3809</f>
        <v>0</v>
      </c>
      <c r="S3809" s="142">
        <v>0</v>
      </c>
      <c r="T3809" s="143">
        <f>S3809*H3809</f>
        <v>0</v>
      </c>
      <c r="AR3809" s="144" t="s">
        <v>333</v>
      </c>
      <c r="AT3809" s="144" t="s">
        <v>183</v>
      </c>
      <c r="AU3809" s="144" t="s">
        <v>82</v>
      </c>
      <c r="AY3809" s="18" t="s">
        <v>181</v>
      </c>
      <c r="BE3809" s="145">
        <f>IF(N3809="základní",J3809,0)</f>
        <v>0</v>
      </c>
      <c r="BF3809" s="145">
        <f>IF(N3809="snížená",J3809,0)</f>
        <v>0</v>
      </c>
      <c r="BG3809" s="145">
        <f>IF(N3809="zákl. přenesená",J3809,0)</f>
        <v>0</v>
      </c>
      <c r="BH3809" s="145">
        <f>IF(N3809="sníž. přenesená",J3809,0)</f>
        <v>0</v>
      </c>
      <c r="BI3809" s="145">
        <f>IF(N3809="nulová",J3809,0)</f>
        <v>0</v>
      </c>
      <c r="BJ3809" s="18" t="s">
        <v>9</v>
      </c>
      <c r="BK3809" s="145">
        <f>ROUND(I3809*H3809,0)</f>
        <v>0</v>
      </c>
      <c r="BL3809" s="18" t="s">
        <v>333</v>
      </c>
      <c r="BM3809" s="144" t="s">
        <v>3809</v>
      </c>
    </row>
    <row r="3810" spans="2:65" s="1" customFormat="1" ht="11.25">
      <c r="B3810" s="33"/>
      <c r="D3810" s="146" t="s">
        <v>190</v>
      </c>
      <c r="F3810" s="147" t="s">
        <v>3810</v>
      </c>
      <c r="I3810" s="148"/>
      <c r="L3810" s="33"/>
      <c r="M3810" s="149"/>
      <c r="T3810" s="54"/>
      <c r="AT3810" s="18" t="s">
        <v>190</v>
      </c>
      <c r="AU3810" s="18" t="s">
        <v>82</v>
      </c>
    </row>
    <row r="3811" spans="2:65" s="1" customFormat="1" ht="11.25">
      <c r="B3811" s="33"/>
      <c r="D3811" s="150" t="s">
        <v>192</v>
      </c>
      <c r="F3811" s="151" t="s">
        <v>3811</v>
      </c>
      <c r="I3811" s="148"/>
      <c r="L3811" s="33"/>
      <c r="M3811" s="149"/>
      <c r="T3811" s="54"/>
      <c r="AT3811" s="18" t="s">
        <v>192</v>
      </c>
      <c r="AU3811" s="18" t="s">
        <v>82</v>
      </c>
    </row>
    <row r="3812" spans="2:65" s="12" customFormat="1" ht="11.25">
      <c r="B3812" s="152"/>
      <c r="D3812" s="146" t="s">
        <v>194</v>
      </c>
      <c r="E3812" s="153" t="s">
        <v>3</v>
      </c>
      <c r="F3812" s="154" t="s">
        <v>615</v>
      </c>
      <c r="H3812" s="153" t="s">
        <v>3</v>
      </c>
      <c r="I3812" s="155"/>
      <c r="L3812" s="152"/>
      <c r="M3812" s="156"/>
      <c r="T3812" s="157"/>
      <c r="AT3812" s="153" t="s">
        <v>194</v>
      </c>
      <c r="AU3812" s="153" t="s">
        <v>82</v>
      </c>
      <c r="AV3812" s="12" t="s">
        <v>9</v>
      </c>
      <c r="AW3812" s="12" t="s">
        <v>35</v>
      </c>
      <c r="AX3812" s="12" t="s">
        <v>74</v>
      </c>
      <c r="AY3812" s="153" t="s">
        <v>181</v>
      </c>
    </row>
    <row r="3813" spans="2:65" s="12" customFormat="1" ht="11.25">
      <c r="B3813" s="152"/>
      <c r="D3813" s="146" t="s">
        <v>194</v>
      </c>
      <c r="E3813" s="153" t="s">
        <v>3</v>
      </c>
      <c r="F3813" s="154" t="s">
        <v>3680</v>
      </c>
      <c r="H3813" s="153" t="s">
        <v>3</v>
      </c>
      <c r="I3813" s="155"/>
      <c r="L3813" s="152"/>
      <c r="M3813" s="156"/>
      <c r="T3813" s="157"/>
      <c r="AT3813" s="153" t="s">
        <v>194</v>
      </c>
      <c r="AU3813" s="153" t="s">
        <v>82</v>
      </c>
      <c r="AV3813" s="12" t="s">
        <v>9</v>
      </c>
      <c r="AW3813" s="12" t="s">
        <v>35</v>
      </c>
      <c r="AX3813" s="12" t="s">
        <v>74</v>
      </c>
      <c r="AY3813" s="153" t="s">
        <v>181</v>
      </c>
    </row>
    <row r="3814" spans="2:65" s="13" customFormat="1" ht="11.25">
      <c r="B3814" s="158"/>
      <c r="D3814" s="146" t="s">
        <v>194</v>
      </c>
      <c r="E3814" s="159" t="s">
        <v>3</v>
      </c>
      <c r="F3814" s="160" t="s">
        <v>3762</v>
      </c>
      <c r="H3814" s="161">
        <v>33.6</v>
      </c>
      <c r="I3814" s="162"/>
      <c r="L3814" s="158"/>
      <c r="M3814" s="163"/>
      <c r="T3814" s="164"/>
      <c r="AT3814" s="159" t="s">
        <v>194</v>
      </c>
      <c r="AU3814" s="159" t="s">
        <v>82</v>
      </c>
      <c r="AV3814" s="13" t="s">
        <v>82</v>
      </c>
      <c r="AW3814" s="13" t="s">
        <v>35</v>
      </c>
      <c r="AX3814" s="13" t="s">
        <v>74</v>
      </c>
      <c r="AY3814" s="159" t="s">
        <v>181</v>
      </c>
    </row>
    <row r="3815" spans="2:65" s="12" customFormat="1" ht="11.25">
      <c r="B3815" s="152"/>
      <c r="D3815" s="146" t="s">
        <v>194</v>
      </c>
      <c r="E3815" s="153" t="s">
        <v>3</v>
      </c>
      <c r="F3815" s="154" t="s">
        <v>3682</v>
      </c>
      <c r="H3815" s="153" t="s">
        <v>3</v>
      </c>
      <c r="I3815" s="155"/>
      <c r="L3815" s="152"/>
      <c r="M3815" s="156"/>
      <c r="T3815" s="157"/>
      <c r="AT3815" s="153" t="s">
        <v>194</v>
      </c>
      <c r="AU3815" s="153" t="s">
        <v>82</v>
      </c>
      <c r="AV3815" s="12" t="s">
        <v>9</v>
      </c>
      <c r="AW3815" s="12" t="s">
        <v>35</v>
      </c>
      <c r="AX3815" s="12" t="s">
        <v>74</v>
      </c>
      <c r="AY3815" s="153" t="s">
        <v>181</v>
      </c>
    </row>
    <row r="3816" spans="2:65" s="13" customFormat="1" ht="11.25">
      <c r="B3816" s="158"/>
      <c r="D3816" s="146" t="s">
        <v>194</v>
      </c>
      <c r="E3816" s="159" t="s">
        <v>3</v>
      </c>
      <c r="F3816" s="160" t="s">
        <v>3763</v>
      </c>
      <c r="H3816" s="161">
        <v>20.8</v>
      </c>
      <c r="I3816" s="162"/>
      <c r="L3816" s="158"/>
      <c r="M3816" s="163"/>
      <c r="T3816" s="164"/>
      <c r="AT3816" s="159" t="s">
        <v>194</v>
      </c>
      <c r="AU3816" s="159" t="s">
        <v>82</v>
      </c>
      <c r="AV3816" s="13" t="s">
        <v>82</v>
      </c>
      <c r="AW3816" s="13" t="s">
        <v>35</v>
      </c>
      <c r="AX3816" s="13" t="s">
        <v>74</v>
      </c>
      <c r="AY3816" s="159" t="s">
        <v>181</v>
      </c>
    </row>
    <row r="3817" spans="2:65" s="14" customFormat="1" ht="11.25">
      <c r="B3817" s="165"/>
      <c r="D3817" s="146" t="s">
        <v>194</v>
      </c>
      <c r="E3817" s="166" t="s">
        <v>3</v>
      </c>
      <c r="F3817" s="167" t="s">
        <v>204</v>
      </c>
      <c r="H3817" s="168">
        <v>54.400000000000006</v>
      </c>
      <c r="I3817" s="169"/>
      <c r="L3817" s="165"/>
      <c r="M3817" s="170"/>
      <c r="T3817" s="171"/>
      <c r="AT3817" s="166" t="s">
        <v>194</v>
      </c>
      <c r="AU3817" s="166" t="s">
        <v>82</v>
      </c>
      <c r="AV3817" s="14" t="s">
        <v>188</v>
      </c>
      <c r="AW3817" s="14" t="s">
        <v>35</v>
      </c>
      <c r="AX3817" s="14" t="s">
        <v>9</v>
      </c>
      <c r="AY3817" s="166" t="s">
        <v>181</v>
      </c>
    </row>
    <row r="3818" spans="2:65" s="1" customFormat="1" ht="16.5" customHeight="1">
      <c r="B3818" s="132"/>
      <c r="C3818" s="172" t="s">
        <v>3812</v>
      </c>
      <c r="D3818" s="172" t="s">
        <v>403</v>
      </c>
      <c r="E3818" s="173" t="s">
        <v>3813</v>
      </c>
      <c r="F3818" s="174" t="s">
        <v>3814</v>
      </c>
      <c r="G3818" s="175" t="s">
        <v>214</v>
      </c>
      <c r="H3818" s="176">
        <v>55.488</v>
      </c>
      <c r="I3818" s="177"/>
      <c r="J3818" s="178">
        <f>ROUND(I3818*H3818,0)</f>
        <v>0</v>
      </c>
      <c r="K3818" s="174" t="s">
        <v>3</v>
      </c>
      <c r="L3818" s="179"/>
      <c r="M3818" s="180" t="s">
        <v>3</v>
      </c>
      <c r="N3818" s="181" t="s">
        <v>45</v>
      </c>
      <c r="P3818" s="142">
        <f>O3818*H3818</f>
        <v>0</v>
      </c>
      <c r="Q3818" s="142">
        <v>0</v>
      </c>
      <c r="R3818" s="142">
        <f>Q3818*H3818</f>
        <v>0</v>
      </c>
      <c r="S3818" s="142">
        <v>0</v>
      </c>
      <c r="T3818" s="143">
        <f>S3818*H3818</f>
        <v>0</v>
      </c>
      <c r="AR3818" s="144" t="s">
        <v>446</v>
      </c>
      <c r="AT3818" s="144" t="s">
        <v>403</v>
      </c>
      <c r="AU3818" s="144" t="s">
        <v>82</v>
      </c>
      <c r="AY3818" s="18" t="s">
        <v>181</v>
      </c>
      <c r="BE3818" s="145">
        <f>IF(N3818="základní",J3818,0)</f>
        <v>0</v>
      </c>
      <c r="BF3818" s="145">
        <f>IF(N3818="snížená",J3818,0)</f>
        <v>0</v>
      </c>
      <c r="BG3818" s="145">
        <f>IF(N3818="zákl. přenesená",J3818,0)</f>
        <v>0</v>
      </c>
      <c r="BH3818" s="145">
        <f>IF(N3818="sníž. přenesená",J3818,0)</f>
        <v>0</v>
      </c>
      <c r="BI3818" s="145">
        <f>IF(N3818="nulová",J3818,0)</f>
        <v>0</v>
      </c>
      <c r="BJ3818" s="18" t="s">
        <v>9</v>
      </c>
      <c r="BK3818" s="145">
        <f>ROUND(I3818*H3818,0)</f>
        <v>0</v>
      </c>
      <c r="BL3818" s="18" t="s">
        <v>333</v>
      </c>
      <c r="BM3818" s="144" t="s">
        <v>3815</v>
      </c>
    </row>
    <row r="3819" spans="2:65" s="1" customFormat="1" ht="11.25">
      <c r="B3819" s="33"/>
      <c r="D3819" s="146" t="s">
        <v>190</v>
      </c>
      <c r="F3819" s="147" t="s">
        <v>3814</v>
      </c>
      <c r="I3819" s="148"/>
      <c r="L3819" s="33"/>
      <c r="M3819" s="149"/>
      <c r="T3819" s="54"/>
      <c r="AT3819" s="18" t="s">
        <v>190</v>
      </c>
      <c r="AU3819" s="18" t="s">
        <v>82</v>
      </c>
    </row>
    <row r="3820" spans="2:65" s="1" customFormat="1" ht="19.5">
      <c r="B3820" s="33"/>
      <c r="D3820" s="146" t="s">
        <v>698</v>
      </c>
      <c r="F3820" s="189" t="s">
        <v>3816</v>
      </c>
      <c r="I3820" s="148"/>
      <c r="L3820" s="33"/>
      <c r="M3820" s="149"/>
      <c r="T3820" s="54"/>
      <c r="AT3820" s="18" t="s">
        <v>698</v>
      </c>
      <c r="AU3820" s="18" t="s">
        <v>82</v>
      </c>
    </row>
    <row r="3821" spans="2:65" s="13" customFormat="1" ht="11.25">
      <c r="B3821" s="158"/>
      <c r="D3821" s="146" t="s">
        <v>194</v>
      </c>
      <c r="E3821" s="159" t="s">
        <v>3</v>
      </c>
      <c r="F3821" s="160" t="s">
        <v>3817</v>
      </c>
      <c r="H3821" s="161">
        <v>55.488</v>
      </c>
      <c r="I3821" s="162"/>
      <c r="L3821" s="158"/>
      <c r="M3821" s="163"/>
      <c r="T3821" s="164"/>
      <c r="AT3821" s="159" t="s">
        <v>194</v>
      </c>
      <c r="AU3821" s="159" t="s">
        <v>82</v>
      </c>
      <c r="AV3821" s="13" t="s">
        <v>82</v>
      </c>
      <c r="AW3821" s="13" t="s">
        <v>35</v>
      </c>
      <c r="AX3821" s="13" t="s">
        <v>9</v>
      </c>
      <c r="AY3821" s="159" t="s">
        <v>181</v>
      </c>
    </row>
    <row r="3822" spans="2:65" s="1" customFormat="1" ht="16.5" customHeight="1">
      <c r="B3822" s="132"/>
      <c r="C3822" s="133" t="s">
        <v>3818</v>
      </c>
      <c r="D3822" s="133" t="s">
        <v>183</v>
      </c>
      <c r="E3822" s="134" t="s">
        <v>3819</v>
      </c>
      <c r="F3822" s="135" t="s">
        <v>3820</v>
      </c>
      <c r="G3822" s="136" t="s">
        <v>186</v>
      </c>
      <c r="H3822" s="137">
        <v>410.447</v>
      </c>
      <c r="I3822" s="138"/>
      <c r="J3822" s="139">
        <f>ROUND(I3822*H3822,0)</f>
        <v>0</v>
      </c>
      <c r="K3822" s="135" t="s">
        <v>187</v>
      </c>
      <c r="L3822" s="33"/>
      <c r="M3822" s="140" t="s">
        <v>3</v>
      </c>
      <c r="N3822" s="141" t="s">
        <v>45</v>
      </c>
      <c r="P3822" s="142">
        <f>O3822*H3822</f>
        <v>0</v>
      </c>
      <c r="Q3822" s="142">
        <v>0</v>
      </c>
      <c r="R3822" s="142">
        <f>Q3822*H3822</f>
        <v>0</v>
      </c>
      <c r="S3822" s="142">
        <v>0</v>
      </c>
      <c r="T3822" s="143">
        <f>S3822*H3822</f>
        <v>0</v>
      </c>
      <c r="AR3822" s="144" t="s">
        <v>333</v>
      </c>
      <c r="AT3822" s="144" t="s">
        <v>183</v>
      </c>
      <c r="AU3822" s="144" t="s">
        <v>82</v>
      </c>
      <c r="AY3822" s="18" t="s">
        <v>181</v>
      </c>
      <c r="BE3822" s="145">
        <f>IF(N3822="základní",J3822,0)</f>
        <v>0</v>
      </c>
      <c r="BF3822" s="145">
        <f>IF(N3822="snížená",J3822,0)</f>
        <v>0</v>
      </c>
      <c r="BG3822" s="145">
        <f>IF(N3822="zákl. přenesená",J3822,0)</f>
        <v>0</v>
      </c>
      <c r="BH3822" s="145">
        <f>IF(N3822="sníž. přenesená",J3822,0)</f>
        <v>0</v>
      </c>
      <c r="BI3822" s="145">
        <f>IF(N3822="nulová",J3822,0)</f>
        <v>0</v>
      </c>
      <c r="BJ3822" s="18" t="s">
        <v>9</v>
      </c>
      <c r="BK3822" s="145">
        <f>ROUND(I3822*H3822,0)</f>
        <v>0</v>
      </c>
      <c r="BL3822" s="18" t="s">
        <v>333</v>
      </c>
      <c r="BM3822" s="144" t="s">
        <v>3821</v>
      </c>
    </row>
    <row r="3823" spans="2:65" s="1" customFormat="1" ht="11.25">
      <c r="B3823" s="33"/>
      <c r="D3823" s="146" t="s">
        <v>190</v>
      </c>
      <c r="F3823" s="147" t="s">
        <v>3822</v>
      </c>
      <c r="I3823" s="148"/>
      <c r="L3823" s="33"/>
      <c r="M3823" s="149"/>
      <c r="T3823" s="54"/>
      <c r="AT3823" s="18" t="s">
        <v>190</v>
      </c>
      <c r="AU3823" s="18" t="s">
        <v>82</v>
      </c>
    </row>
    <row r="3824" spans="2:65" s="1" customFormat="1" ht="11.25">
      <c r="B3824" s="33"/>
      <c r="D3824" s="150" t="s">
        <v>192</v>
      </c>
      <c r="F3824" s="151" t="s">
        <v>3823</v>
      </c>
      <c r="I3824" s="148"/>
      <c r="L3824" s="33"/>
      <c r="M3824" s="149"/>
      <c r="T3824" s="54"/>
      <c r="AT3824" s="18" t="s">
        <v>192</v>
      </c>
      <c r="AU3824" s="18" t="s">
        <v>82</v>
      </c>
    </row>
    <row r="3825" spans="2:65" s="13" customFormat="1" ht="11.25">
      <c r="B3825" s="158"/>
      <c r="D3825" s="146" t="s">
        <v>194</v>
      </c>
      <c r="E3825" s="159" t="s">
        <v>3</v>
      </c>
      <c r="F3825" s="160" t="s">
        <v>3824</v>
      </c>
      <c r="H3825" s="161">
        <v>375.4</v>
      </c>
      <c r="I3825" s="162"/>
      <c r="L3825" s="158"/>
      <c r="M3825" s="163"/>
      <c r="T3825" s="164"/>
      <c r="AT3825" s="159" t="s">
        <v>194</v>
      </c>
      <c r="AU3825" s="159" t="s">
        <v>82</v>
      </c>
      <c r="AV3825" s="13" t="s">
        <v>82</v>
      </c>
      <c r="AW3825" s="13" t="s">
        <v>35</v>
      </c>
      <c r="AX3825" s="13" t="s">
        <v>74</v>
      </c>
      <c r="AY3825" s="159" t="s">
        <v>181</v>
      </c>
    </row>
    <row r="3826" spans="2:65" s="12" customFormat="1" ht="11.25">
      <c r="B3826" s="152"/>
      <c r="D3826" s="146" t="s">
        <v>194</v>
      </c>
      <c r="E3826" s="153" t="s">
        <v>3</v>
      </c>
      <c r="F3826" s="154" t="s">
        <v>3825</v>
      </c>
      <c r="H3826" s="153" t="s">
        <v>3</v>
      </c>
      <c r="I3826" s="155"/>
      <c r="L3826" s="152"/>
      <c r="M3826" s="156"/>
      <c r="T3826" s="157"/>
      <c r="AT3826" s="153" t="s">
        <v>194</v>
      </c>
      <c r="AU3826" s="153" t="s">
        <v>82</v>
      </c>
      <c r="AV3826" s="12" t="s">
        <v>9</v>
      </c>
      <c r="AW3826" s="12" t="s">
        <v>35</v>
      </c>
      <c r="AX3826" s="12" t="s">
        <v>74</v>
      </c>
      <c r="AY3826" s="153" t="s">
        <v>181</v>
      </c>
    </row>
    <row r="3827" spans="2:65" s="12" customFormat="1" ht="11.25">
      <c r="B3827" s="152"/>
      <c r="D3827" s="146" t="s">
        <v>194</v>
      </c>
      <c r="E3827" s="153" t="s">
        <v>3</v>
      </c>
      <c r="F3827" s="154" t="s">
        <v>615</v>
      </c>
      <c r="H3827" s="153" t="s">
        <v>3</v>
      </c>
      <c r="I3827" s="155"/>
      <c r="L3827" s="152"/>
      <c r="M3827" s="156"/>
      <c r="T3827" s="157"/>
      <c r="AT3827" s="153" t="s">
        <v>194</v>
      </c>
      <c r="AU3827" s="153" t="s">
        <v>82</v>
      </c>
      <c r="AV3827" s="12" t="s">
        <v>9</v>
      </c>
      <c r="AW3827" s="12" t="s">
        <v>35</v>
      </c>
      <c r="AX3827" s="12" t="s">
        <v>74</v>
      </c>
      <c r="AY3827" s="153" t="s">
        <v>181</v>
      </c>
    </row>
    <row r="3828" spans="2:65" s="12" customFormat="1" ht="11.25">
      <c r="B3828" s="152"/>
      <c r="D3828" s="146" t="s">
        <v>194</v>
      </c>
      <c r="E3828" s="153" t="s">
        <v>3</v>
      </c>
      <c r="F3828" s="154" t="s">
        <v>3680</v>
      </c>
      <c r="H3828" s="153" t="s">
        <v>3</v>
      </c>
      <c r="I3828" s="155"/>
      <c r="L3828" s="152"/>
      <c r="M3828" s="156"/>
      <c r="T3828" s="157"/>
      <c r="AT3828" s="153" t="s">
        <v>194</v>
      </c>
      <c r="AU3828" s="153" t="s">
        <v>82</v>
      </c>
      <c r="AV3828" s="12" t="s">
        <v>9</v>
      </c>
      <c r="AW3828" s="12" t="s">
        <v>35</v>
      </c>
      <c r="AX3828" s="12" t="s">
        <v>74</v>
      </c>
      <c r="AY3828" s="153" t="s">
        <v>181</v>
      </c>
    </row>
    <row r="3829" spans="2:65" s="13" customFormat="1" ht="11.25">
      <c r="B3829" s="158"/>
      <c r="D3829" s="146" t="s">
        <v>194</v>
      </c>
      <c r="E3829" s="159" t="s">
        <v>3</v>
      </c>
      <c r="F3829" s="160" t="s">
        <v>3716</v>
      </c>
      <c r="H3829" s="161">
        <v>15.321999999999999</v>
      </c>
      <c r="I3829" s="162"/>
      <c r="L3829" s="158"/>
      <c r="M3829" s="163"/>
      <c r="T3829" s="164"/>
      <c r="AT3829" s="159" t="s">
        <v>194</v>
      </c>
      <c r="AU3829" s="159" t="s">
        <v>82</v>
      </c>
      <c r="AV3829" s="13" t="s">
        <v>82</v>
      </c>
      <c r="AW3829" s="13" t="s">
        <v>35</v>
      </c>
      <c r="AX3829" s="13" t="s">
        <v>74</v>
      </c>
      <c r="AY3829" s="159" t="s">
        <v>181</v>
      </c>
    </row>
    <row r="3830" spans="2:65" s="12" customFormat="1" ht="11.25">
      <c r="B3830" s="152"/>
      <c r="D3830" s="146" t="s">
        <v>194</v>
      </c>
      <c r="E3830" s="153" t="s">
        <v>3</v>
      </c>
      <c r="F3830" s="154" t="s">
        <v>3682</v>
      </c>
      <c r="H3830" s="153" t="s">
        <v>3</v>
      </c>
      <c r="I3830" s="155"/>
      <c r="L3830" s="152"/>
      <c r="M3830" s="156"/>
      <c r="T3830" s="157"/>
      <c r="AT3830" s="153" t="s">
        <v>194</v>
      </c>
      <c r="AU3830" s="153" t="s">
        <v>82</v>
      </c>
      <c r="AV3830" s="12" t="s">
        <v>9</v>
      </c>
      <c r="AW3830" s="12" t="s">
        <v>35</v>
      </c>
      <c r="AX3830" s="12" t="s">
        <v>74</v>
      </c>
      <c r="AY3830" s="153" t="s">
        <v>181</v>
      </c>
    </row>
    <row r="3831" spans="2:65" s="13" customFormat="1" ht="11.25">
      <c r="B3831" s="158"/>
      <c r="D3831" s="146" t="s">
        <v>194</v>
      </c>
      <c r="E3831" s="159" t="s">
        <v>3</v>
      </c>
      <c r="F3831" s="160" t="s">
        <v>3717</v>
      </c>
      <c r="H3831" s="161">
        <v>9.4849999999999994</v>
      </c>
      <c r="I3831" s="162"/>
      <c r="L3831" s="158"/>
      <c r="M3831" s="163"/>
      <c r="T3831" s="164"/>
      <c r="AT3831" s="159" t="s">
        <v>194</v>
      </c>
      <c r="AU3831" s="159" t="s">
        <v>82</v>
      </c>
      <c r="AV3831" s="13" t="s">
        <v>82</v>
      </c>
      <c r="AW3831" s="13" t="s">
        <v>35</v>
      </c>
      <c r="AX3831" s="13" t="s">
        <v>74</v>
      </c>
      <c r="AY3831" s="159" t="s">
        <v>181</v>
      </c>
    </row>
    <row r="3832" spans="2:65" s="13" customFormat="1" ht="11.25">
      <c r="B3832" s="158"/>
      <c r="D3832" s="146" t="s">
        <v>194</v>
      </c>
      <c r="E3832" s="159" t="s">
        <v>3</v>
      </c>
      <c r="F3832" s="160" t="s">
        <v>3718</v>
      </c>
      <c r="H3832" s="161">
        <v>10.24</v>
      </c>
      <c r="I3832" s="162"/>
      <c r="L3832" s="158"/>
      <c r="M3832" s="163"/>
      <c r="T3832" s="164"/>
      <c r="AT3832" s="159" t="s">
        <v>194</v>
      </c>
      <c r="AU3832" s="159" t="s">
        <v>82</v>
      </c>
      <c r="AV3832" s="13" t="s">
        <v>82</v>
      </c>
      <c r="AW3832" s="13" t="s">
        <v>35</v>
      </c>
      <c r="AX3832" s="13" t="s">
        <v>74</v>
      </c>
      <c r="AY3832" s="159" t="s">
        <v>181</v>
      </c>
    </row>
    <row r="3833" spans="2:65" s="14" customFormat="1" ht="11.25">
      <c r="B3833" s="165"/>
      <c r="D3833" s="146" t="s">
        <v>194</v>
      </c>
      <c r="E3833" s="166" t="s">
        <v>3</v>
      </c>
      <c r="F3833" s="167" t="s">
        <v>204</v>
      </c>
      <c r="H3833" s="168">
        <v>410.447</v>
      </c>
      <c r="I3833" s="169"/>
      <c r="L3833" s="165"/>
      <c r="M3833" s="170"/>
      <c r="T3833" s="171"/>
      <c r="AT3833" s="166" t="s">
        <v>194</v>
      </c>
      <c r="AU3833" s="166" t="s">
        <v>82</v>
      </c>
      <c r="AV3833" s="14" t="s">
        <v>188</v>
      </c>
      <c r="AW3833" s="14" t="s">
        <v>35</v>
      </c>
      <c r="AX3833" s="14" t="s">
        <v>9</v>
      </c>
      <c r="AY3833" s="166" t="s">
        <v>181</v>
      </c>
    </row>
    <row r="3834" spans="2:65" s="1" customFormat="1" ht="16.5" customHeight="1">
      <c r="B3834" s="132"/>
      <c r="C3834" s="133" t="s">
        <v>3826</v>
      </c>
      <c r="D3834" s="133" t="s">
        <v>183</v>
      </c>
      <c r="E3834" s="134" t="s">
        <v>3827</v>
      </c>
      <c r="F3834" s="135" t="s">
        <v>3828</v>
      </c>
      <c r="G3834" s="136" t="s">
        <v>2158</v>
      </c>
      <c r="H3834" s="190"/>
      <c r="I3834" s="138"/>
      <c r="J3834" s="139">
        <f>ROUND(I3834*H3834,0)</f>
        <v>0</v>
      </c>
      <c r="K3834" s="135" t="s">
        <v>187</v>
      </c>
      <c r="L3834" s="33"/>
      <c r="M3834" s="140" t="s">
        <v>3</v>
      </c>
      <c r="N3834" s="141" t="s">
        <v>45</v>
      </c>
      <c r="P3834" s="142">
        <f>O3834*H3834</f>
        <v>0</v>
      </c>
      <c r="Q3834" s="142">
        <v>0</v>
      </c>
      <c r="R3834" s="142">
        <f>Q3834*H3834</f>
        <v>0</v>
      </c>
      <c r="S3834" s="142">
        <v>0</v>
      </c>
      <c r="T3834" s="143">
        <f>S3834*H3834</f>
        <v>0</v>
      </c>
      <c r="AR3834" s="144" t="s">
        <v>333</v>
      </c>
      <c r="AT3834" s="144" t="s">
        <v>183</v>
      </c>
      <c r="AU3834" s="144" t="s">
        <v>82</v>
      </c>
      <c r="AY3834" s="18" t="s">
        <v>181</v>
      </c>
      <c r="BE3834" s="145">
        <f>IF(N3834="základní",J3834,0)</f>
        <v>0</v>
      </c>
      <c r="BF3834" s="145">
        <f>IF(N3834="snížená",J3834,0)</f>
        <v>0</v>
      </c>
      <c r="BG3834" s="145">
        <f>IF(N3834="zákl. přenesená",J3834,0)</f>
        <v>0</v>
      </c>
      <c r="BH3834" s="145">
        <f>IF(N3834="sníž. přenesená",J3834,0)</f>
        <v>0</v>
      </c>
      <c r="BI3834" s="145">
        <f>IF(N3834="nulová",J3834,0)</f>
        <v>0</v>
      </c>
      <c r="BJ3834" s="18" t="s">
        <v>9</v>
      </c>
      <c r="BK3834" s="145">
        <f>ROUND(I3834*H3834,0)</f>
        <v>0</v>
      </c>
      <c r="BL3834" s="18" t="s">
        <v>333</v>
      </c>
      <c r="BM3834" s="144" t="s">
        <v>3829</v>
      </c>
    </row>
    <row r="3835" spans="2:65" s="1" customFormat="1" ht="19.5">
      <c r="B3835" s="33"/>
      <c r="D3835" s="146" t="s">
        <v>190</v>
      </c>
      <c r="F3835" s="147" t="s">
        <v>3830</v>
      </c>
      <c r="I3835" s="148"/>
      <c r="L3835" s="33"/>
      <c r="M3835" s="149"/>
      <c r="T3835" s="54"/>
      <c r="AT3835" s="18" t="s">
        <v>190</v>
      </c>
      <c r="AU3835" s="18" t="s">
        <v>82</v>
      </c>
    </row>
    <row r="3836" spans="2:65" s="1" customFormat="1" ht="11.25">
      <c r="B3836" s="33"/>
      <c r="D3836" s="150" t="s">
        <v>192</v>
      </c>
      <c r="F3836" s="151" t="s">
        <v>3831</v>
      </c>
      <c r="I3836" s="148"/>
      <c r="L3836" s="33"/>
      <c r="M3836" s="149"/>
      <c r="T3836" s="54"/>
      <c r="AT3836" s="18" t="s">
        <v>192</v>
      </c>
      <c r="AU3836" s="18" t="s">
        <v>82</v>
      </c>
    </row>
    <row r="3837" spans="2:65" s="11" customFormat="1" ht="22.9" customHeight="1">
      <c r="B3837" s="120"/>
      <c r="D3837" s="121" t="s">
        <v>73</v>
      </c>
      <c r="E3837" s="130" t="s">
        <v>3832</v>
      </c>
      <c r="F3837" s="130" t="s">
        <v>3833</v>
      </c>
      <c r="I3837" s="123"/>
      <c r="J3837" s="131">
        <f>BK3837</f>
        <v>0</v>
      </c>
      <c r="L3837" s="120"/>
      <c r="M3837" s="125"/>
      <c r="P3837" s="126">
        <f>SUM(P3838:P4015)</f>
        <v>0</v>
      </c>
      <c r="R3837" s="126">
        <f>SUM(R3838:R4015)</f>
        <v>4.6104755000000006</v>
      </c>
      <c r="T3837" s="127">
        <f>SUM(T3838:T4015)</f>
        <v>3.8989600000000002</v>
      </c>
      <c r="AR3837" s="121" t="s">
        <v>82</v>
      </c>
      <c r="AT3837" s="128" t="s">
        <v>73</v>
      </c>
      <c r="AU3837" s="128" t="s">
        <v>9</v>
      </c>
      <c r="AY3837" s="121" t="s">
        <v>181</v>
      </c>
      <c r="BK3837" s="129">
        <f>SUM(BK3838:BK4015)</f>
        <v>0</v>
      </c>
    </row>
    <row r="3838" spans="2:65" s="1" customFormat="1" ht="16.5" customHeight="1">
      <c r="B3838" s="132"/>
      <c r="C3838" s="133" t="s">
        <v>3834</v>
      </c>
      <c r="D3838" s="133" t="s">
        <v>183</v>
      </c>
      <c r="E3838" s="134" t="s">
        <v>3835</v>
      </c>
      <c r="F3838" s="135" t="s">
        <v>3836</v>
      </c>
      <c r="G3838" s="136" t="s">
        <v>186</v>
      </c>
      <c r="H3838" s="137">
        <v>180.53</v>
      </c>
      <c r="I3838" s="138"/>
      <c r="J3838" s="139">
        <f>ROUND(I3838*H3838,0)</f>
        <v>0</v>
      </c>
      <c r="K3838" s="135" t="s">
        <v>187</v>
      </c>
      <c r="L3838" s="33"/>
      <c r="M3838" s="140" t="s">
        <v>3</v>
      </c>
      <c r="N3838" s="141" t="s">
        <v>45</v>
      </c>
      <c r="P3838" s="142">
        <f>O3838*H3838</f>
        <v>0</v>
      </c>
      <c r="Q3838" s="142">
        <v>2.9999999999999997E-4</v>
      </c>
      <c r="R3838" s="142">
        <f>Q3838*H3838</f>
        <v>5.4158999999999999E-2</v>
      </c>
      <c r="S3838" s="142">
        <v>0</v>
      </c>
      <c r="T3838" s="143">
        <f>S3838*H3838</f>
        <v>0</v>
      </c>
      <c r="AR3838" s="144" t="s">
        <v>333</v>
      </c>
      <c r="AT3838" s="144" t="s">
        <v>183</v>
      </c>
      <c r="AU3838" s="144" t="s">
        <v>82</v>
      </c>
      <c r="AY3838" s="18" t="s">
        <v>181</v>
      </c>
      <c r="BE3838" s="145">
        <f>IF(N3838="základní",J3838,0)</f>
        <v>0</v>
      </c>
      <c r="BF3838" s="145">
        <f>IF(N3838="snížená",J3838,0)</f>
        <v>0</v>
      </c>
      <c r="BG3838" s="145">
        <f>IF(N3838="zákl. přenesená",J3838,0)</f>
        <v>0</v>
      </c>
      <c r="BH3838" s="145">
        <f>IF(N3838="sníž. přenesená",J3838,0)</f>
        <v>0</v>
      </c>
      <c r="BI3838" s="145">
        <f>IF(N3838="nulová",J3838,0)</f>
        <v>0</v>
      </c>
      <c r="BJ3838" s="18" t="s">
        <v>9</v>
      </c>
      <c r="BK3838" s="145">
        <f>ROUND(I3838*H3838,0)</f>
        <v>0</v>
      </c>
      <c r="BL3838" s="18" t="s">
        <v>333</v>
      </c>
      <c r="BM3838" s="144" t="s">
        <v>3837</v>
      </c>
    </row>
    <row r="3839" spans="2:65" s="1" customFormat="1" ht="11.25">
      <c r="B3839" s="33"/>
      <c r="D3839" s="146" t="s">
        <v>190</v>
      </c>
      <c r="F3839" s="147" t="s">
        <v>3838</v>
      </c>
      <c r="I3839" s="148"/>
      <c r="L3839" s="33"/>
      <c r="M3839" s="149"/>
      <c r="T3839" s="54"/>
      <c r="AT3839" s="18" t="s">
        <v>190</v>
      </c>
      <c r="AU3839" s="18" t="s">
        <v>82</v>
      </c>
    </row>
    <row r="3840" spans="2:65" s="1" customFormat="1" ht="11.25">
      <c r="B3840" s="33"/>
      <c r="D3840" s="150" t="s">
        <v>192</v>
      </c>
      <c r="F3840" s="151" t="s">
        <v>3839</v>
      </c>
      <c r="I3840" s="148"/>
      <c r="L3840" s="33"/>
      <c r="M3840" s="149"/>
      <c r="T3840" s="54"/>
      <c r="AT3840" s="18" t="s">
        <v>192</v>
      </c>
      <c r="AU3840" s="18" t="s">
        <v>82</v>
      </c>
    </row>
    <row r="3841" spans="2:65" s="1" customFormat="1" ht="16.5" customHeight="1">
      <c r="B3841" s="132"/>
      <c r="C3841" s="133" t="s">
        <v>3840</v>
      </c>
      <c r="D3841" s="133" t="s">
        <v>183</v>
      </c>
      <c r="E3841" s="134" t="s">
        <v>3835</v>
      </c>
      <c r="F3841" s="135" t="s">
        <v>3836</v>
      </c>
      <c r="G3841" s="136" t="s">
        <v>186</v>
      </c>
      <c r="H3841" s="137">
        <v>8.4149999999999991</v>
      </c>
      <c r="I3841" s="138"/>
      <c r="J3841" s="139">
        <f>ROUND(I3841*H3841,0)</f>
        <v>0</v>
      </c>
      <c r="K3841" s="135" t="s">
        <v>187</v>
      </c>
      <c r="L3841" s="33"/>
      <c r="M3841" s="140" t="s">
        <v>3</v>
      </c>
      <c r="N3841" s="141" t="s">
        <v>45</v>
      </c>
      <c r="P3841" s="142">
        <f>O3841*H3841</f>
        <v>0</v>
      </c>
      <c r="Q3841" s="142">
        <v>2.9999999999999997E-4</v>
      </c>
      <c r="R3841" s="142">
        <f>Q3841*H3841</f>
        <v>2.5244999999999994E-3</v>
      </c>
      <c r="S3841" s="142">
        <v>0</v>
      </c>
      <c r="T3841" s="143">
        <f>S3841*H3841</f>
        <v>0</v>
      </c>
      <c r="AR3841" s="144" t="s">
        <v>333</v>
      </c>
      <c r="AT3841" s="144" t="s">
        <v>183</v>
      </c>
      <c r="AU3841" s="144" t="s">
        <v>82</v>
      </c>
      <c r="AY3841" s="18" t="s">
        <v>181</v>
      </c>
      <c r="BE3841" s="145">
        <f>IF(N3841="základní",J3841,0)</f>
        <v>0</v>
      </c>
      <c r="BF3841" s="145">
        <f>IF(N3841="snížená",J3841,0)</f>
        <v>0</v>
      </c>
      <c r="BG3841" s="145">
        <f>IF(N3841="zákl. přenesená",J3841,0)</f>
        <v>0</v>
      </c>
      <c r="BH3841" s="145">
        <f>IF(N3841="sníž. přenesená",J3841,0)</f>
        <v>0</v>
      </c>
      <c r="BI3841" s="145">
        <f>IF(N3841="nulová",J3841,0)</f>
        <v>0</v>
      </c>
      <c r="BJ3841" s="18" t="s">
        <v>9</v>
      </c>
      <c r="BK3841" s="145">
        <f>ROUND(I3841*H3841,0)</f>
        <v>0</v>
      </c>
      <c r="BL3841" s="18" t="s">
        <v>333</v>
      </c>
      <c r="BM3841" s="144" t="s">
        <v>3841</v>
      </c>
    </row>
    <row r="3842" spans="2:65" s="1" customFormat="1" ht="11.25">
      <c r="B3842" s="33"/>
      <c r="D3842" s="146" t="s">
        <v>190</v>
      </c>
      <c r="F3842" s="147" t="s">
        <v>3838</v>
      </c>
      <c r="I3842" s="148"/>
      <c r="L3842" s="33"/>
      <c r="M3842" s="149"/>
      <c r="T3842" s="54"/>
      <c r="AT3842" s="18" t="s">
        <v>190</v>
      </c>
      <c r="AU3842" s="18" t="s">
        <v>82</v>
      </c>
    </row>
    <row r="3843" spans="2:65" s="1" customFormat="1" ht="11.25">
      <c r="B3843" s="33"/>
      <c r="D3843" s="150" t="s">
        <v>192</v>
      </c>
      <c r="F3843" s="151" t="s">
        <v>3839</v>
      </c>
      <c r="I3843" s="148"/>
      <c r="L3843" s="33"/>
      <c r="M3843" s="149"/>
      <c r="T3843" s="54"/>
      <c r="AT3843" s="18" t="s">
        <v>192</v>
      </c>
      <c r="AU3843" s="18" t="s">
        <v>82</v>
      </c>
    </row>
    <row r="3844" spans="2:65" s="12" customFormat="1" ht="11.25">
      <c r="B3844" s="152"/>
      <c r="D3844" s="146" t="s">
        <v>194</v>
      </c>
      <c r="E3844" s="153" t="s">
        <v>3</v>
      </c>
      <c r="F3844" s="154" t="s">
        <v>3842</v>
      </c>
      <c r="H3844" s="153" t="s">
        <v>3</v>
      </c>
      <c r="I3844" s="155"/>
      <c r="L3844" s="152"/>
      <c r="M3844" s="156"/>
      <c r="T3844" s="157"/>
      <c r="AT3844" s="153" t="s">
        <v>194</v>
      </c>
      <c r="AU3844" s="153" t="s">
        <v>82</v>
      </c>
      <c r="AV3844" s="12" t="s">
        <v>9</v>
      </c>
      <c r="AW3844" s="12" t="s">
        <v>35</v>
      </c>
      <c r="AX3844" s="12" t="s">
        <v>74</v>
      </c>
      <c r="AY3844" s="153" t="s">
        <v>181</v>
      </c>
    </row>
    <row r="3845" spans="2:65" s="13" customFormat="1" ht="11.25">
      <c r="B3845" s="158"/>
      <c r="D3845" s="146" t="s">
        <v>194</v>
      </c>
      <c r="E3845" s="159" t="s">
        <v>3</v>
      </c>
      <c r="F3845" s="160" t="s">
        <v>3843</v>
      </c>
      <c r="H3845" s="161">
        <v>8.4149999999999991</v>
      </c>
      <c r="I3845" s="162"/>
      <c r="L3845" s="158"/>
      <c r="M3845" s="163"/>
      <c r="T3845" s="164"/>
      <c r="AT3845" s="159" t="s">
        <v>194</v>
      </c>
      <c r="AU3845" s="159" t="s">
        <v>82</v>
      </c>
      <c r="AV3845" s="13" t="s">
        <v>82</v>
      </c>
      <c r="AW3845" s="13" t="s">
        <v>35</v>
      </c>
      <c r="AX3845" s="13" t="s">
        <v>9</v>
      </c>
      <c r="AY3845" s="159" t="s">
        <v>181</v>
      </c>
    </row>
    <row r="3846" spans="2:65" s="1" customFormat="1" ht="16.5" customHeight="1">
      <c r="B3846" s="132"/>
      <c r="C3846" s="133" t="s">
        <v>3844</v>
      </c>
      <c r="D3846" s="133" t="s">
        <v>183</v>
      </c>
      <c r="E3846" s="134" t="s">
        <v>3845</v>
      </c>
      <c r="F3846" s="135" t="s">
        <v>3846</v>
      </c>
      <c r="G3846" s="136" t="s">
        <v>186</v>
      </c>
      <c r="H3846" s="137">
        <v>31.658000000000001</v>
      </c>
      <c r="I3846" s="138"/>
      <c r="J3846" s="139">
        <f>ROUND(I3846*H3846,0)</f>
        <v>0</v>
      </c>
      <c r="K3846" s="135" t="s">
        <v>187</v>
      </c>
      <c r="L3846" s="33"/>
      <c r="M3846" s="140" t="s">
        <v>3</v>
      </c>
      <c r="N3846" s="141" t="s">
        <v>45</v>
      </c>
      <c r="P3846" s="142">
        <f>O3846*H3846</f>
        <v>0</v>
      </c>
      <c r="Q3846" s="142">
        <v>1.5E-3</v>
      </c>
      <c r="R3846" s="142">
        <f>Q3846*H3846</f>
        <v>4.7487000000000001E-2</v>
      </c>
      <c r="S3846" s="142">
        <v>0</v>
      </c>
      <c r="T3846" s="143">
        <f>S3846*H3846</f>
        <v>0</v>
      </c>
      <c r="AR3846" s="144" t="s">
        <v>333</v>
      </c>
      <c r="AT3846" s="144" t="s">
        <v>183</v>
      </c>
      <c r="AU3846" s="144" t="s">
        <v>82</v>
      </c>
      <c r="AY3846" s="18" t="s">
        <v>181</v>
      </c>
      <c r="BE3846" s="145">
        <f>IF(N3846="základní",J3846,0)</f>
        <v>0</v>
      </c>
      <c r="BF3846" s="145">
        <f>IF(N3846="snížená",J3846,0)</f>
        <v>0</v>
      </c>
      <c r="BG3846" s="145">
        <f>IF(N3846="zákl. přenesená",J3846,0)</f>
        <v>0</v>
      </c>
      <c r="BH3846" s="145">
        <f>IF(N3846="sníž. přenesená",J3846,0)</f>
        <v>0</v>
      </c>
      <c r="BI3846" s="145">
        <f>IF(N3846="nulová",J3846,0)</f>
        <v>0</v>
      </c>
      <c r="BJ3846" s="18" t="s">
        <v>9</v>
      </c>
      <c r="BK3846" s="145">
        <f>ROUND(I3846*H3846,0)</f>
        <v>0</v>
      </c>
      <c r="BL3846" s="18" t="s">
        <v>333</v>
      </c>
      <c r="BM3846" s="144" t="s">
        <v>3847</v>
      </c>
    </row>
    <row r="3847" spans="2:65" s="1" customFormat="1" ht="11.25">
      <c r="B3847" s="33"/>
      <c r="D3847" s="146" t="s">
        <v>190</v>
      </c>
      <c r="F3847" s="147" t="s">
        <v>3848</v>
      </c>
      <c r="I3847" s="148"/>
      <c r="L3847" s="33"/>
      <c r="M3847" s="149"/>
      <c r="T3847" s="54"/>
      <c r="AT3847" s="18" t="s">
        <v>190</v>
      </c>
      <c r="AU3847" s="18" t="s">
        <v>82</v>
      </c>
    </row>
    <row r="3848" spans="2:65" s="1" customFormat="1" ht="11.25">
      <c r="B3848" s="33"/>
      <c r="D3848" s="150" t="s">
        <v>192</v>
      </c>
      <c r="F3848" s="151" t="s">
        <v>3849</v>
      </c>
      <c r="I3848" s="148"/>
      <c r="L3848" s="33"/>
      <c r="M3848" s="149"/>
      <c r="T3848" s="54"/>
      <c r="AT3848" s="18" t="s">
        <v>192</v>
      </c>
      <c r="AU3848" s="18" t="s">
        <v>82</v>
      </c>
    </row>
    <row r="3849" spans="2:65" s="12" customFormat="1" ht="11.25">
      <c r="B3849" s="152"/>
      <c r="D3849" s="146" t="s">
        <v>194</v>
      </c>
      <c r="E3849" s="153" t="s">
        <v>3</v>
      </c>
      <c r="F3849" s="154" t="s">
        <v>244</v>
      </c>
      <c r="H3849" s="153" t="s">
        <v>3</v>
      </c>
      <c r="I3849" s="155"/>
      <c r="L3849" s="152"/>
      <c r="M3849" s="156"/>
      <c r="T3849" s="157"/>
      <c r="AT3849" s="153" t="s">
        <v>194</v>
      </c>
      <c r="AU3849" s="153" t="s">
        <v>82</v>
      </c>
      <c r="AV3849" s="12" t="s">
        <v>9</v>
      </c>
      <c r="AW3849" s="12" t="s">
        <v>35</v>
      </c>
      <c r="AX3849" s="12" t="s">
        <v>74</v>
      </c>
      <c r="AY3849" s="153" t="s">
        <v>181</v>
      </c>
    </row>
    <row r="3850" spans="2:65" s="12" customFormat="1" ht="11.25">
      <c r="B3850" s="152"/>
      <c r="D3850" s="146" t="s">
        <v>194</v>
      </c>
      <c r="E3850" s="153" t="s">
        <v>3</v>
      </c>
      <c r="F3850" s="154" t="s">
        <v>3850</v>
      </c>
      <c r="H3850" s="153" t="s">
        <v>3</v>
      </c>
      <c r="I3850" s="155"/>
      <c r="L3850" s="152"/>
      <c r="M3850" s="156"/>
      <c r="T3850" s="157"/>
      <c r="AT3850" s="153" t="s">
        <v>194</v>
      </c>
      <c r="AU3850" s="153" t="s">
        <v>82</v>
      </c>
      <c r="AV3850" s="12" t="s">
        <v>9</v>
      </c>
      <c r="AW3850" s="12" t="s">
        <v>35</v>
      </c>
      <c r="AX3850" s="12" t="s">
        <v>74</v>
      </c>
      <c r="AY3850" s="153" t="s">
        <v>181</v>
      </c>
    </row>
    <row r="3851" spans="2:65" s="13" customFormat="1" ht="11.25">
      <c r="B3851" s="158"/>
      <c r="D3851" s="146" t="s">
        <v>194</v>
      </c>
      <c r="E3851" s="159" t="s">
        <v>3</v>
      </c>
      <c r="F3851" s="160" t="s">
        <v>3851</v>
      </c>
      <c r="H3851" s="161">
        <v>9</v>
      </c>
      <c r="I3851" s="162"/>
      <c r="L3851" s="158"/>
      <c r="M3851" s="163"/>
      <c r="T3851" s="164"/>
      <c r="AT3851" s="159" t="s">
        <v>194</v>
      </c>
      <c r="AU3851" s="159" t="s">
        <v>82</v>
      </c>
      <c r="AV3851" s="13" t="s">
        <v>82</v>
      </c>
      <c r="AW3851" s="13" t="s">
        <v>35</v>
      </c>
      <c r="AX3851" s="13" t="s">
        <v>74</v>
      </c>
      <c r="AY3851" s="159" t="s">
        <v>181</v>
      </c>
    </row>
    <row r="3852" spans="2:65" s="15" customFormat="1" ht="11.25">
      <c r="B3852" s="182"/>
      <c r="D3852" s="146" t="s">
        <v>194</v>
      </c>
      <c r="E3852" s="183" t="s">
        <v>3</v>
      </c>
      <c r="F3852" s="184" t="s">
        <v>595</v>
      </c>
      <c r="H3852" s="185">
        <v>9</v>
      </c>
      <c r="I3852" s="186"/>
      <c r="L3852" s="182"/>
      <c r="M3852" s="187"/>
      <c r="T3852" s="188"/>
      <c r="AT3852" s="183" t="s">
        <v>194</v>
      </c>
      <c r="AU3852" s="183" t="s">
        <v>82</v>
      </c>
      <c r="AV3852" s="15" t="s">
        <v>205</v>
      </c>
      <c r="AW3852" s="15" t="s">
        <v>35</v>
      </c>
      <c r="AX3852" s="15" t="s">
        <v>74</v>
      </c>
      <c r="AY3852" s="183" t="s">
        <v>181</v>
      </c>
    </row>
    <row r="3853" spans="2:65" s="12" customFormat="1" ht="11.25">
      <c r="B3853" s="152"/>
      <c r="D3853" s="146" t="s">
        <v>194</v>
      </c>
      <c r="E3853" s="153" t="s">
        <v>3</v>
      </c>
      <c r="F3853" s="154" t="s">
        <v>548</v>
      </c>
      <c r="H3853" s="153" t="s">
        <v>3</v>
      </c>
      <c r="I3853" s="155"/>
      <c r="L3853" s="152"/>
      <c r="M3853" s="156"/>
      <c r="T3853" s="157"/>
      <c r="AT3853" s="153" t="s">
        <v>194</v>
      </c>
      <c r="AU3853" s="153" t="s">
        <v>82</v>
      </c>
      <c r="AV3853" s="12" t="s">
        <v>9</v>
      </c>
      <c r="AW3853" s="12" t="s">
        <v>35</v>
      </c>
      <c r="AX3853" s="12" t="s">
        <v>74</v>
      </c>
      <c r="AY3853" s="153" t="s">
        <v>181</v>
      </c>
    </row>
    <row r="3854" spans="2:65" s="13" customFormat="1" ht="11.25">
      <c r="B3854" s="158"/>
      <c r="D3854" s="146" t="s">
        <v>194</v>
      </c>
      <c r="E3854" s="159" t="s">
        <v>3</v>
      </c>
      <c r="F3854" s="160" t="s">
        <v>3852</v>
      </c>
      <c r="H3854" s="161">
        <v>6.96</v>
      </c>
      <c r="I3854" s="162"/>
      <c r="L3854" s="158"/>
      <c r="M3854" s="163"/>
      <c r="T3854" s="164"/>
      <c r="AT3854" s="159" t="s">
        <v>194</v>
      </c>
      <c r="AU3854" s="159" t="s">
        <v>82</v>
      </c>
      <c r="AV3854" s="13" t="s">
        <v>82</v>
      </c>
      <c r="AW3854" s="13" t="s">
        <v>35</v>
      </c>
      <c r="AX3854" s="13" t="s">
        <v>74</v>
      </c>
      <c r="AY3854" s="159" t="s">
        <v>181</v>
      </c>
    </row>
    <row r="3855" spans="2:65" s="13" customFormat="1" ht="11.25">
      <c r="B3855" s="158"/>
      <c r="D3855" s="146" t="s">
        <v>194</v>
      </c>
      <c r="E3855" s="159" t="s">
        <v>3</v>
      </c>
      <c r="F3855" s="160" t="s">
        <v>3853</v>
      </c>
      <c r="H3855" s="161">
        <v>-0.54</v>
      </c>
      <c r="I3855" s="162"/>
      <c r="L3855" s="158"/>
      <c r="M3855" s="163"/>
      <c r="T3855" s="164"/>
      <c r="AT3855" s="159" t="s">
        <v>194</v>
      </c>
      <c r="AU3855" s="159" t="s">
        <v>82</v>
      </c>
      <c r="AV3855" s="13" t="s">
        <v>82</v>
      </c>
      <c r="AW3855" s="13" t="s">
        <v>35</v>
      </c>
      <c r="AX3855" s="13" t="s">
        <v>74</v>
      </c>
      <c r="AY3855" s="159" t="s">
        <v>181</v>
      </c>
    </row>
    <row r="3856" spans="2:65" s="13" customFormat="1" ht="11.25">
      <c r="B3856" s="158"/>
      <c r="D3856" s="146" t="s">
        <v>194</v>
      </c>
      <c r="E3856" s="159" t="s">
        <v>3</v>
      </c>
      <c r="F3856" s="160" t="s">
        <v>3854</v>
      </c>
      <c r="H3856" s="161">
        <v>14.438000000000001</v>
      </c>
      <c r="I3856" s="162"/>
      <c r="L3856" s="158"/>
      <c r="M3856" s="163"/>
      <c r="T3856" s="164"/>
      <c r="AT3856" s="159" t="s">
        <v>194</v>
      </c>
      <c r="AU3856" s="159" t="s">
        <v>82</v>
      </c>
      <c r="AV3856" s="13" t="s">
        <v>82</v>
      </c>
      <c r="AW3856" s="13" t="s">
        <v>35</v>
      </c>
      <c r="AX3856" s="13" t="s">
        <v>74</v>
      </c>
      <c r="AY3856" s="159" t="s">
        <v>181</v>
      </c>
    </row>
    <row r="3857" spans="2:65" s="13" customFormat="1" ht="11.25">
      <c r="B3857" s="158"/>
      <c r="D3857" s="146" t="s">
        <v>194</v>
      </c>
      <c r="E3857" s="159" t="s">
        <v>3</v>
      </c>
      <c r="F3857" s="160" t="s">
        <v>3855</v>
      </c>
      <c r="H3857" s="161">
        <v>1.8</v>
      </c>
      <c r="I3857" s="162"/>
      <c r="L3857" s="158"/>
      <c r="M3857" s="163"/>
      <c r="T3857" s="164"/>
      <c r="AT3857" s="159" t="s">
        <v>194</v>
      </c>
      <c r="AU3857" s="159" t="s">
        <v>82</v>
      </c>
      <c r="AV3857" s="13" t="s">
        <v>82</v>
      </c>
      <c r="AW3857" s="13" t="s">
        <v>35</v>
      </c>
      <c r="AX3857" s="13" t="s">
        <v>74</v>
      </c>
      <c r="AY3857" s="159" t="s">
        <v>181</v>
      </c>
    </row>
    <row r="3858" spans="2:65" s="15" customFormat="1" ht="11.25">
      <c r="B3858" s="182"/>
      <c r="D3858" s="146" t="s">
        <v>194</v>
      </c>
      <c r="E3858" s="183" t="s">
        <v>3</v>
      </c>
      <c r="F3858" s="184" t="s">
        <v>595</v>
      </c>
      <c r="H3858" s="185">
        <v>22.658000000000001</v>
      </c>
      <c r="I3858" s="186"/>
      <c r="L3858" s="182"/>
      <c r="M3858" s="187"/>
      <c r="T3858" s="188"/>
      <c r="AT3858" s="183" t="s">
        <v>194</v>
      </c>
      <c r="AU3858" s="183" t="s">
        <v>82</v>
      </c>
      <c r="AV3858" s="15" t="s">
        <v>205</v>
      </c>
      <c r="AW3858" s="15" t="s">
        <v>35</v>
      </c>
      <c r="AX3858" s="15" t="s">
        <v>74</v>
      </c>
      <c r="AY3858" s="183" t="s">
        <v>181</v>
      </c>
    </row>
    <row r="3859" spans="2:65" s="14" customFormat="1" ht="11.25">
      <c r="B3859" s="165"/>
      <c r="D3859" s="146" t="s">
        <v>194</v>
      </c>
      <c r="E3859" s="166" t="s">
        <v>3</v>
      </c>
      <c r="F3859" s="167" t="s">
        <v>204</v>
      </c>
      <c r="H3859" s="168">
        <v>31.658000000000005</v>
      </c>
      <c r="I3859" s="169"/>
      <c r="L3859" s="165"/>
      <c r="M3859" s="170"/>
      <c r="T3859" s="171"/>
      <c r="AT3859" s="166" t="s">
        <v>194</v>
      </c>
      <c r="AU3859" s="166" t="s">
        <v>82</v>
      </c>
      <c r="AV3859" s="14" t="s">
        <v>188</v>
      </c>
      <c r="AW3859" s="14" t="s">
        <v>35</v>
      </c>
      <c r="AX3859" s="14" t="s">
        <v>9</v>
      </c>
      <c r="AY3859" s="166" t="s">
        <v>181</v>
      </c>
    </row>
    <row r="3860" spans="2:65" s="1" customFormat="1" ht="16.5" customHeight="1">
      <c r="B3860" s="132"/>
      <c r="C3860" s="133" t="s">
        <v>3856</v>
      </c>
      <c r="D3860" s="133" t="s">
        <v>183</v>
      </c>
      <c r="E3860" s="134" t="s">
        <v>3845</v>
      </c>
      <c r="F3860" s="135" t="s">
        <v>3846</v>
      </c>
      <c r="G3860" s="136" t="s">
        <v>186</v>
      </c>
      <c r="H3860" s="137">
        <v>4.5149999999999997</v>
      </c>
      <c r="I3860" s="138"/>
      <c r="J3860" s="139">
        <f>ROUND(I3860*H3860,0)</f>
        <v>0</v>
      </c>
      <c r="K3860" s="135" t="s">
        <v>187</v>
      </c>
      <c r="L3860" s="33"/>
      <c r="M3860" s="140" t="s">
        <v>3</v>
      </c>
      <c r="N3860" s="141" t="s">
        <v>45</v>
      </c>
      <c r="P3860" s="142">
        <f>O3860*H3860</f>
        <v>0</v>
      </c>
      <c r="Q3860" s="142">
        <v>1.5E-3</v>
      </c>
      <c r="R3860" s="142">
        <f>Q3860*H3860</f>
        <v>6.7724999999999999E-3</v>
      </c>
      <c r="S3860" s="142">
        <v>0</v>
      </c>
      <c r="T3860" s="143">
        <f>S3860*H3860</f>
        <v>0</v>
      </c>
      <c r="AR3860" s="144" t="s">
        <v>333</v>
      </c>
      <c r="AT3860" s="144" t="s">
        <v>183</v>
      </c>
      <c r="AU3860" s="144" t="s">
        <v>82</v>
      </c>
      <c r="AY3860" s="18" t="s">
        <v>181</v>
      </c>
      <c r="BE3860" s="145">
        <f>IF(N3860="základní",J3860,0)</f>
        <v>0</v>
      </c>
      <c r="BF3860" s="145">
        <f>IF(N3860="snížená",J3860,0)</f>
        <v>0</v>
      </c>
      <c r="BG3860" s="145">
        <f>IF(N3860="zákl. přenesená",J3860,0)</f>
        <v>0</v>
      </c>
      <c r="BH3860" s="145">
        <f>IF(N3860="sníž. přenesená",J3860,0)</f>
        <v>0</v>
      </c>
      <c r="BI3860" s="145">
        <f>IF(N3860="nulová",J3860,0)</f>
        <v>0</v>
      </c>
      <c r="BJ3860" s="18" t="s">
        <v>9</v>
      </c>
      <c r="BK3860" s="145">
        <f>ROUND(I3860*H3860,0)</f>
        <v>0</v>
      </c>
      <c r="BL3860" s="18" t="s">
        <v>333</v>
      </c>
      <c r="BM3860" s="144" t="s">
        <v>3857</v>
      </c>
    </row>
    <row r="3861" spans="2:65" s="1" customFormat="1" ht="11.25">
      <c r="B3861" s="33"/>
      <c r="D3861" s="146" t="s">
        <v>190</v>
      </c>
      <c r="F3861" s="147" t="s">
        <v>3848</v>
      </c>
      <c r="I3861" s="148"/>
      <c r="L3861" s="33"/>
      <c r="M3861" s="149"/>
      <c r="T3861" s="54"/>
      <c r="AT3861" s="18" t="s">
        <v>190</v>
      </c>
      <c r="AU3861" s="18" t="s">
        <v>82</v>
      </c>
    </row>
    <row r="3862" spans="2:65" s="1" customFormat="1" ht="11.25">
      <c r="B3862" s="33"/>
      <c r="D3862" s="150" t="s">
        <v>192</v>
      </c>
      <c r="F3862" s="151" t="s">
        <v>3849</v>
      </c>
      <c r="I3862" s="148"/>
      <c r="L3862" s="33"/>
      <c r="M3862" s="149"/>
      <c r="T3862" s="54"/>
      <c r="AT3862" s="18" t="s">
        <v>192</v>
      </c>
      <c r="AU3862" s="18" t="s">
        <v>82</v>
      </c>
    </row>
    <row r="3863" spans="2:65" s="12" customFormat="1" ht="11.25">
      <c r="B3863" s="152"/>
      <c r="D3863" s="146" t="s">
        <v>194</v>
      </c>
      <c r="E3863" s="153" t="s">
        <v>3</v>
      </c>
      <c r="F3863" s="154" t="s">
        <v>3858</v>
      </c>
      <c r="H3863" s="153" t="s">
        <v>3</v>
      </c>
      <c r="I3863" s="155"/>
      <c r="L3863" s="152"/>
      <c r="M3863" s="156"/>
      <c r="T3863" s="157"/>
      <c r="AT3863" s="153" t="s">
        <v>194</v>
      </c>
      <c r="AU3863" s="153" t="s">
        <v>82</v>
      </c>
      <c r="AV3863" s="12" t="s">
        <v>9</v>
      </c>
      <c r="AW3863" s="12" t="s">
        <v>35</v>
      </c>
      <c r="AX3863" s="12" t="s">
        <v>74</v>
      </c>
      <c r="AY3863" s="153" t="s">
        <v>181</v>
      </c>
    </row>
    <row r="3864" spans="2:65" s="13" customFormat="1" ht="11.25">
      <c r="B3864" s="158"/>
      <c r="D3864" s="146" t="s">
        <v>194</v>
      </c>
      <c r="E3864" s="159" t="s">
        <v>3</v>
      </c>
      <c r="F3864" s="160" t="s">
        <v>3859</v>
      </c>
      <c r="H3864" s="161">
        <v>4.5149999999999997</v>
      </c>
      <c r="I3864" s="162"/>
      <c r="L3864" s="158"/>
      <c r="M3864" s="163"/>
      <c r="T3864" s="164"/>
      <c r="AT3864" s="159" t="s">
        <v>194</v>
      </c>
      <c r="AU3864" s="159" t="s">
        <v>82</v>
      </c>
      <c r="AV3864" s="13" t="s">
        <v>82</v>
      </c>
      <c r="AW3864" s="13" t="s">
        <v>35</v>
      </c>
      <c r="AX3864" s="13" t="s">
        <v>9</v>
      </c>
      <c r="AY3864" s="159" t="s">
        <v>181</v>
      </c>
    </row>
    <row r="3865" spans="2:65" s="1" customFormat="1" ht="16.5" customHeight="1">
      <c r="B3865" s="132"/>
      <c r="C3865" s="133" t="s">
        <v>3860</v>
      </c>
      <c r="D3865" s="133" t="s">
        <v>183</v>
      </c>
      <c r="E3865" s="134" t="s">
        <v>3861</v>
      </c>
      <c r="F3865" s="135" t="s">
        <v>3862</v>
      </c>
      <c r="G3865" s="136" t="s">
        <v>186</v>
      </c>
      <c r="H3865" s="137">
        <v>180.53</v>
      </c>
      <c r="I3865" s="138"/>
      <c r="J3865" s="139">
        <f>ROUND(I3865*H3865,0)</f>
        <v>0</v>
      </c>
      <c r="K3865" s="135" t="s">
        <v>187</v>
      </c>
      <c r="L3865" s="33"/>
      <c r="M3865" s="140" t="s">
        <v>3</v>
      </c>
      <c r="N3865" s="141" t="s">
        <v>45</v>
      </c>
      <c r="P3865" s="142">
        <f>O3865*H3865</f>
        <v>0</v>
      </c>
      <c r="Q3865" s="142">
        <v>4.4999999999999997E-3</v>
      </c>
      <c r="R3865" s="142">
        <f>Q3865*H3865</f>
        <v>0.81238499999999991</v>
      </c>
      <c r="S3865" s="142">
        <v>0</v>
      </c>
      <c r="T3865" s="143">
        <f>S3865*H3865</f>
        <v>0</v>
      </c>
      <c r="AR3865" s="144" t="s">
        <v>333</v>
      </c>
      <c r="AT3865" s="144" t="s">
        <v>183</v>
      </c>
      <c r="AU3865" s="144" t="s">
        <v>82</v>
      </c>
      <c r="AY3865" s="18" t="s">
        <v>181</v>
      </c>
      <c r="BE3865" s="145">
        <f>IF(N3865="základní",J3865,0)</f>
        <v>0</v>
      </c>
      <c r="BF3865" s="145">
        <f>IF(N3865="snížená",J3865,0)</f>
        <v>0</v>
      </c>
      <c r="BG3865" s="145">
        <f>IF(N3865="zákl. přenesená",J3865,0)</f>
        <v>0</v>
      </c>
      <c r="BH3865" s="145">
        <f>IF(N3865="sníž. přenesená",J3865,0)</f>
        <v>0</v>
      </c>
      <c r="BI3865" s="145">
        <f>IF(N3865="nulová",J3865,0)</f>
        <v>0</v>
      </c>
      <c r="BJ3865" s="18" t="s">
        <v>9</v>
      </c>
      <c r="BK3865" s="145">
        <f>ROUND(I3865*H3865,0)</f>
        <v>0</v>
      </c>
      <c r="BL3865" s="18" t="s">
        <v>333</v>
      </c>
      <c r="BM3865" s="144" t="s">
        <v>3863</v>
      </c>
    </row>
    <row r="3866" spans="2:65" s="1" customFormat="1" ht="11.25">
      <c r="B3866" s="33"/>
      <c r="D3866" s="146" t="s">
        <v>190</v>
      </c>
      <c r="F3866" s="147" t="s">
        <v>3864</v>
      </c>
      <c r="I3866" s="148"/>
      <c r="L3866" s="33"/>
      <c r="M3866" s="149"/>
      <c r="T3866" s="54"/>
      <c r="AT3866" s="18" t="s">
        <v>190</v>
      </c>
      <c r="AU3866" s="18" t="s">
        <v>82</v>
      </c>
    </row>
    <row r="3867" spans="2:65" s="1" customFormat="1" ht="11.25">
      <c r="B3867" s="33"/>
      <c r="D3867" s="150" t="s">
        <v>192</v>
      </c>
      <c r="F3867" s="151" t="s">
        <v>3865</v>
      </c>
      <c r="I3867" s="148"/>
      <c r="L3867" s="33"/>
      <c r="M3867" s="149"/>
      <c r="T3867" s="54"/>
      <c r="AT3867" s="18" t="s">
        <v>192</v>
      </c>
      <c r="AU3867" s="18" t="s">
        <v>82</v>
      </c>
    </row>
    <row r="3868" spans="2:65" s="1" customFormat="1" ht="16.5" customHeight="1">
      <c r="B3868" s="132"/>
      <c r="C3868" s="133" t="s">
        <v>3866</v>
      </c>
      <c r="D3868" s="133" t="s">
        <v>183</v>
      </c>
      <c r="E3868" s="134" t="s">
        <v>3867</v>
      </c>
      <c r="F3868" s="135" t="s">
        <v>3868</v>
      </c>
      <c r="G3868" s="136" t="s">
        <v>186</v>
      </c>
      <c r="H3868" s="137">
        <v>47.84</v>
      </c>
      <c r="I3868" s="138"/>
      <c r="J3868" s="139">
        <f>ROUND(I3868*H3868,0)</f>
        <v>0</v>
      </c>
      <c r="K3868" s="135" t="s">
        <v>187</v>
      </c>
      <c r="L3868" s="33"/>
      <c r="M3868" s="140" t="s">
        <v>3</v>
      </c>
      <c r="N3868" s="141" t="s">
        <v>45</v>
      </c>
      <c r="P3868" s="142">
        <f>O3868*H3868</f>
        <v>0</v>
      </c>
      <c r="Q3868" s="142">
        <v>0</v>
      </c>
      <c r="R3868" s="142">
        <f>Q3868*H3868</f>
        <v>0</v>
      </c>
      <c r="S3868" s="142">
        <v>8.1500000000000003E-2</v>
      </c>
      <c r="T3868" s="143">
        <f>S3868*H3868</f>
        <v>3.8989600000000002</v>
      </c>
      <c r="AR3868" s="144" t="s">
        <v>333</v>
      </c>
      <c r="AT3868" s="144" t="s">
        <v>183</v>
      </c>
      <c r="AU3868" s="144" t="s">
        <v>82</v>
      </c>
      <c r="AY3868" s="18" t="s">
        <v>181</v>
      </c>
      <c r="BE3868" s="145">
        <f>IF(N3868="základní",J3868,0)</f>
        <v>0</v>
      </c>
      <c r="BF3868" s="145">
        <f>IF(N3868="snížená",J3868,0)</f>
        <v>0</v>
      </c>
      <c r="BG3868" s="145">
        <f>IF(N3868="zákl. přenesená",J3868,0)</f>
        <v>0</v>
      </c>
      <c r="BH3868" s="145">
        <f>IF(N3868="sníž. přenesená",J3868,0)</f>
        <v>0</v>
      </c>
      <c r="BI3868" s="145">
        <f>IF(N3868="nulová",J3868,0)</f>
        <v>0</v>
      </c>
      <c r="BJ3868" s="18" t="s">
        <v>9</v>
      </c>
      <c r="BK3868" s="145">
        <f>ROUND(I3868*H3868,0)</f>
        <v>0</v>
      </c>
      <c r="BL3868" s="18" t="s">
        <v>333</v>
      </c>
      <c r="BM3868" s="144" t="s">
        <v>3869</v>
      </c>
    </row>
    <row r="3869" spans="2:65" s="1" customFormat="1" ht="11.25">
      <c r="B3869" s="33"/>
      <c r="D3869" s="146" t="s">
        <v>190</v>
      </c>
      <c r="F3869" s="147" t="s">
        <v>3870</v>
      </c>
      <c r="I3869" s="148"/>
      <c r="L3869" s="33"/>
      <c r="M3869" s="149"/>
      <c r="T3869" s="54"/>
      <c r="AT3869" s="18" t="s">
        <v>190</v>
      </c>
      <c r="AU3869" s="18" t="s">
        <v>82</v>
      </c>
    </row>
    <row r="3870" spans="2:65" s="1" customFormat="1" ht="11.25">
      <c r="B3870" s="33"/>
      <c r="D3870" s="150" t="s">
        <v>192</v>
      </c>
      <c r="F3870" s="151" t="s">
        <v>3871</v>
      </c>
      <c r="I3870" s="148"/>
      <c r="L3870" s="33"/>
      <c r="M3870" s="149"/>
      <c r="T3870" s="54"/>
      <c r="AT3870" s="18" t="s">
        <v>192</v>
      </c>
      <c r="AU3870" s="18" t="s">
        <v>82</v>
      </c>
    </row>
    <row r="3871" spans="2:65" s="12" customFormat="1" ht="11.25">
      <c r="B3871" s="152"/>
      <c r="D3871" s="146" t="s">
        <v>194</v>
      </c>
      <c r="E3871" s="153" t="s">
        <v>3</v>
      </c>
      <c r="F3871" s="154" t="s">
        <v>244</v>
      </c>
      <c r="H3871" s="153" t="s">
        <v>3</v>
      </c>
      <c r="I3871" s="155"/>
      <c r="L3871" s="152"/>
      <c r="M3871" s="156"/>
      <c r="T3871" s="157"/>
      <c r="AT3871" s="153" t="s">
        <v>194</v>
      </c>
      <c r="AU3871" s="153" t="s">
        <v>82</v>
      </c>
      <c r="AV3871" s="12" t="s">
        <v>9</v>
      </c>
      <c r="AW3871" s="12" t="s">
        <v>35</v>
      </c>
      <c r="AX3871" s="12" t="s">
        <v>74</v>
      </c>
      <c r="AY3871" s="153" t="s">
        <v>181</v>
      </c>
    </row>
    <row r="3872" spans="2:65" s="13" customFormat="1" ht="11.25">
      <c r="B3872" s="158"/>
      <c r="D3872" s="146" t="s">
        <v>194</v>
      </c>
      <c r="E3872" s="159" t="s">
        <v>3</v>
      </c>
      <c r="F3872" s="160" t="s">
        <v>3872</v>
      </c>
      <c r="H3872" s="161">
        <v>48.3</v>
      </c>
      <c r="I3872" s="162"/>
      <c r="L3872" s="158"/>
      <c r="M3872" s="163"/>
      <c r="T3872" s="164"/>
      <c r="AT3872" s="159" t="s">
        <v>194</v>
      </c>
      <c r="AU3872" s="159" t="s">
        <v>82</v>
      </c>
      <c r="AV3872" s="13" t="s">
        <v>82</v>
      </c>
      <c r="AW3872" s="13" t="s">
        <v>35</v>
      </c>
      <c r="AX3872" s="13" t="s">
        <v>74</v>
      </c>
      <c r="AY3872" s="159" t="s">
        <v>181</v>
      </c>
    </row>
    <row r="3873" spans="2:65" s="13" customFormat="1" ht="11.25">
      <c r="B3873" s="158"/>
      <c r="D3873" s="146" t="s">
        <v>194</v>
      </c>
      <c r="E3873" s="159" t="s">
        <v>3</v>
      </c>
      <c r="F3873" s="160" t="s">
        <v>3873</v>
      </c>
      <c r="H3873" s="161">
        <v>-2.46</v>
      </c>
      <c r="I3873" s="162"/>
      <c r="L3873" s="158"/>
      <c r="M3873" s="163"/>
      <c r="T3873" s="164"/>
      <c r="AT3873" s="159" t="s">
        <v>194</v>
      </c>
      <c r="AU3873" s="159" t="s">
        <v>82</v>
      </c>
      <c r="AV3873" s="13" t="s">
        <v>82</v>
      </c>
      <c r="AW3873" s="13" t="s">
        <v>35</v>
      </c>
      <c r="AX3873" s="13" t="s">
        <v>74</v>
      </c>
      <c r="AY3873" s="159" t="s">
        <v>181</v>
      </c>
    </row>
    <row r="3874" spans="2:65" s="13" customFormat="1" ht="11.25">
      <c r="B3874" s="158"/>
      <c r="D3874" s="146" t="s">
        <v>194</v>
      </c>
      <c r="E3874" s="159" t="s">
        <v>3</v>
      </c>
      <c r="F3874" s="160" t="s">
        <v>3874</v>
      </c>
      <c r="H3874" s="161">
        <v>2</v>
      </c>
      <c r="I3874" s="162"/>
      <c r="L3874" s="158"/>
      <c r="M3874" s="163"/>
      <c r="T3874" s="164"/>
      <c r="AT3874" s="159" t="s">
        <v>194</v>
      </c>
      <c r="AU3874" s="159" t="s">
        <v>82</v>
      </c>
      <c r="AV3874" s="13" t="s">
        <v>82</v>
      </c>
      <c r="AW3874" s="13" t="s">
        <v>35</v>
      </c>
      <c r="AX3874" s="13" t="s">
        <v>74</v>
      </c>
      <c r="AY3874" s="159" t="s">
        <v>181</v>
      </c>
    </row>
    <row r="3875" spans="2:65" s="14" customFormat="1" ht="11.25">
      <c r="B3875" s="165"/>
      <c r="D3875" s="146" t="s">
        <v>194</v>
      </c>
      <c r="E3875" s="166" t="s">
        <v>3</v>
      </c>
      <c r="F3875" s="167" t="s">
        <v>204</v>
      </c>
      <c r="H3875" s="168">
        <v>47.839999999999996</v>
      </c>
      <c r="I3875" s="169"/>
      <c r="L3875" s="165"/>
      <c r="M3875" s="170"/>
      <c r="T3875" s="171"/>
      <c r="AT3875" s="166" t="s">
        <v>194</v>
      </c>
      <c r="AU3875" s="166" t="s">
        <v>82</v>
      </c>
      <c r="AV3875" s="14" t="s">
        <v>188</v>
      </c>
      <c r="AW3875" s="14" t="s">
        <v>35</v>
      </c>
      <c r="AX3875" s="14" t="s">
        <v>9</v>
      </c>
      <c r="AY3875" s="166" t="s">
        <v>181</v>
      </c>
    </row>
    <row r="3876" spans="2:65" s="1" customFormat="1" ht="21.75" customHeight="1">
      <c r="B3876" s="132"/>
      <c r="C3876" s="133" t="s">
        <v>3875</v>
      </c>
      <c r="D3876" s="133" t="s">
        <v>183</v>
      </c>
      <c r="E3876" s="134" t="s">
        <v>3876</v>
      </c>
      <c r="F3876" s="135" t="s">
        <v>3877</v>
      </c>
      <c r="G3876" s="136" t="s">
        <v>186</v>
      </c>
      <c r="H3876" s="137">
        <v>180.53</v>
      </c>
      <c r="I3876" s="138"/>
      <c r="J3876" s="139">
        <f>ROUND(I3876*H3876,0)</f>
        <v>0</v>
      </c>
      <c r="K3876" s="135" t="s">
        <v>187</v>
      </c>
      <c r="L3876" s="33"/>
      <c r="M3876" s="140" t="s">
        <v>3</v>
      </c>
      <c r="N3876" s="141" t="s">
        <v>45</v>
      </c>
      <c r="P3876" s="142">
        <f>O3876*H3876</f>
        <v>0</v>
      </c>
      <c r="Q3876" s="142">
        <v>5.3E-3</v>
      </c>
      <c r="R3876" s="142">
        <f>Q3876*H3876</f>
        <v>0.95680900000000002</v>
      </c>
      <c r="S3876" s="142">
        <v>0</v>
      </c>
      <c r="T3876" s="143">
        <f>S3876*H3876</f>
        <v>0</v>
      </c>
      <c r="AR3876" s="144" t="s">
        <v>333</v>
      </c>
      <c r="AT3876" s="144" t="s">
        <v>183</v>
      </c>
      <c r="AU3876" s="144" t="s">
        <v>82</v>
      </c>
      <c r="AY3876" s="18" t="s">
        <v>181</v>
      </c>
      <c r="BE3876" s="145">
        <f>IF(N3876="základní",J3876,0)</f>
        <v>0</v>
      </c>
      <c r="BF3876" s="145">
        <f>IF(N3876="snížená",J3876,0)</f>
        <v>0</v>
      </c>
      <c r="BG3876" s="145">
        <f>IF(N3876="zákl. přenesená",J3876,0)</f>
        <v>0</v>
      </c>
      <c r="BH3876" s="145">
        <f>IF(N3876="sníž. přenesená",J3876,0)</f>
        <v>0</v>
      </c>
      <c r="BI3876" s="145">
        <f>IF(N3876="nulová",J3876,0)</f>
        <v>0</v>
      </c>
      <c r="BJ3876" s="18" t="s">
        <v>9</v>
      </c>
      <c r="BK3876" s="145">
        <f>ROUND(I3876*H3876,0)</f>
        <v>0</v>
      </c>
      <c r="BL3876" s="18" t="s">
        <v>333</v>
      </c>
      <c r="BM3876" s="144" t="s">
        <v>3878</v>
      </c>
    </row>
    <row r="3877" spans="2:65" s="1" customFormat="1" ht="11.25">
      <c r="B3877" s="33"/>
      <c r="D3877" s="146" t="s">
        <v>190</v>
      </c>
      <c r="F3877" s="147" t="s">
        <v>3879</v>
      </c>
      <c r="I3877" s="148"/>
      <c r="L3877" s="33"/>
      <c r="M3877" s="149"/>
      <c r="T3877" s="54"/>
      <c r="AT3877" s="18" t="s">
        <v>190</v>
      </c>
      <c r="AU3877" s="18" t="s">
        <v>82</v>
      </c>
    </row>
    <row r="3878" spans="2:65" s="1" customFormat="1" ht="11.25">
      <c r="B3878" s="33"/>
      <c r="D3878" s="150" t="s">
        <v>192</v>
      </c>
      <c r="F3878" s="151" t="s">
        <v>3880</v>
      </c>
      <c r="I3878" s="148"/>
      <c r="L3878" s="33"/>
      <c r="M3878" s="149"/>
      <c r="T3878" s="54"/>
      <c r="AT3878" s="18" t="s">
        <v>192</v>
      </c>
      <c r="AU3878" s="18" t="s">
        <v>82</v>
      </c>
    </row>
    <row r="3879" spans="2:65" s="12" customFormat="1" ht="11.25">
      <c r="B3879" s="152"/>
      <c r="D3879" s="146" t="s">
        <v>194</v>
      </c>
      <c r="E3879" s="153" t="s">
        <v>3</v>
      </c>
      <c r="F3879" s="154" t="s">
        <v>244</v>
      </c>
      <c r="H3879" s="153" t="s">
        <v>3</v>
      </c>
      <c r="I3879" s="155"/>
      <c r="L3879" s="152"/>
      <c r="M3879" s="156"/>
      <c r="T3879" s="157"/>
      <c r="AT3879" s="153" t="s">
        <v>194</v>
      </c>
      <c r="AU3879" s="153" t="s">
        <v>82</v>
      </c>
      <c r="AV3879" s="12" t="s">
        <v>9</v>
      </c>
      <c r="AW3879" s="12" t="s">
        <v>35</v>
      </c>
      <c r="AX3879" s="12" t="s">
        <v>74</v>
      </c>
      <c r="AY3879" s="153" t="s">
        <v>181</v>
      </c>
    </row>
    <row r="3880" spans="2:65" s="13" customFormat="1" ht="11.25">
      <c r="B3880" s="158"/>
      <c r="D3880" s="146" t="s">
        <v>194</v>
      </c>
      <c r="E3880" s="159" t="s">
        <v>3</v>
      </c>
      <c r="F3880" s="160" t="s">
        <v>3881</v>
      </c>
      <c r="H3880" s="161">
        <v>3.24</v>
      </c>
      <c r="I3880" s="162"/>
      <c r="L3880" s="158"/>
      <c r="M3880" s="163"/>
      <c r="T3880" s="164"/>
      <c r="AT3880" s="159" t="s">
        <v>194</v>
      </c>
      <c r="AU3880" s="159" t="s">
        <v>82</v>
      </c>
      <c r="AV3880" s="13" t="s">
        <v>82</v>
      </c>
      <c r="AW3880" s="13" t="s">
        <v>35</v>
      </c>
      <c r="AX3880" s="13" t="s">
        <v>74</v>
      </c>
      <c r="AY3880" s="159" t="s">
        <v>181</v>
      </c>
    </row>
    <row r="3881" spans="2:65" s="12" customFormat="1" ht="11.25">
      <c r="B3881" s="152"/>
      <c r="D3881" s="146" t="s">
        <v>194</v>
      </c>
      <c r="E3881" s="153" t="s">
        <v>3</v>
      </c>
      <c r="F3881" s="154" t="s">
        <v>3882</v>
      </c>
      <c r="H3881" s="153" t="s">
        <v>3</v>
      </c>
      <c r="I3881" s="155"/>
      <c r="L3881" s="152"/>
      <c r="M3881" s="156"/>
      <c r="T3881" s="157"/>
      <c r="AT3881" s="153" t="s">
        <v>194</v>
      </c>
      <c r="AU3881" s="153" t="s">
        <v>82</v>
      </c>
      <c r="AV3881" s="12" t="s">
        <v>9</v>
      </c>
      <c r="AW3881" s="12" t="s">
        <v>35</v>
      </c>
      <c r="AX3881" s="12" t="s">
        <v>74</v>
      </c>
      <c r="AY3881" s="153" t="s">
        <v>181</v>
      </c>
    </row>
    <row r="3882" spans="2:65" s="13" customFormat="1" ht="11.25">
      <c r="B3882" s="158"/>
      <c r="D3882" s="146" t="s">
        <v>194</v>
      </c>
      <c r="E3882" s="159" t="s">
        <v>3</v>
      </c>
      <c r="F3882" s="160" t="s">
        <v>3883</v>
      </c>
      <c r="H3882" s="161">
        <v>48.3</v>
      </c>
      <c r="I3882" s="162"/>
      <c r="L3882" s="158"/>
      <c r="M3882" s="163"/>
      <c r="T3882" s="164"/>
      <c r="AT3882" s="159" t="s">
        <v>194</v>
      </c>
      <c r="AU3882" s="159" t="s">
        <v>82</v>
      </c>
      <c r="AV3882" s="13" t="s">
        <v>82</v>
      </c>
      <c r="AW3882" s="13" t="s">
        <v>35</v>
      </c>
      <c r="AX3882" s="13" t="s">
        <v>74</v>
      </c>
      <c r="AY3882" s="159" t="s">
        <v>181</v>
      </c>
    </row>
    <row r="3883" spans="2:65" s="13" customFormat="1" ht="11.25">
      <c r="B3883" s="158"/>
      <c r="D3883" s="146" t="s">
        <v>194</v>
      </c>
      <c r="E3883" s="159" t="s">
        <v>3</v>
      </c>
      <c r="F3883" s="160" t="s">
        <v>3884</v>
      </c>
      <c r="H3883" s="161">
        <v>2</v>
      </c>
      <c r="I3883" s="162"/>
      <c r="L3883" s="158"/>
      <c r="M3883" s="163"/>
      <c r="T3883" s="164"/>
      <c r="AT3883" s="159" t="s">
        <v>194</v>
      </c>
      <c r="AU3883" s="159" t="s">
        <v>82</v>
      </c>
      <c r="AV3883" s="13" t="s">
        <v>82</v>
      </c>
      <c r="AW3883" s="13" t="s">
        <v>35</v>
      </c>
      <c r="AX3883" s="13" t="s">
        <v>74</v>
      </c>
      <c r="AY3883" s="159" t="s">
        <v>181</v>
      </c>
    </row>
    <row r="3884" spans="2:65" s="13" customFormat="1" ht="11.25">
      <c r="B3884" s="158"/>
      <c r="D3884" s="146" t="s">
        <v>194</v>
      </c>
      <c r="E3884" s="159" t="s">
        <v>3</v>
      </c>
      <c r="F3884" s="160" t="s">
        <v>3885</v>
      </c>
      <c r="H3884" s="161">
        <v>-1.7729999999999999</v>
      </c>
      <c r="I3884" s="162"/>
      <c r="L3884" s="158"/>
      <c r="M3884" s="163"/>
      <c r="T3884" s="164"/>
      <c r="AT3884" s="159" t="s">
        <v>194</v>
      </c>
      <c r="AU3884" s="159" t="s">
        <v>82</v>
      </c>
      <c r="AV3884" s="13" t="s">
        <v>82</v>
      </c>
      <c r="AW3884" s="13" t="s">
        <v>35</v>
      </c>
      <c r="AX3884" s="13" t="s">
        <v>74</v>
      </c>
      <c r="AY3884" s="159" t="s">
        <v>181</v>
      </c>
    </row>
    <row r="3885" spans="2:65" s="13" customFormat="1" ht="11.25">
      <c r="B3885" s="158"/>
      <c r="D3885" s="146" t="s">
        <v>194</v>
      </c>
      <c r="E3885" s="159" t="s">
        <v>3</v>
      </c>
      <c r="F3885" s="160" t="s">
        <v>3886</v>
      </c>
      <c r="H3885" s="161">
        <v>-1.32</v>
      </c>
      <c r="I3885" s="162"/>
      <c r="L3885" s="158"/>
      <c r="M3885" s="163"/>
      <c r="T3885" s="164"/>
      <c r="AT3885" s="159" t="s">
        <v>194</v>
      </c>
      <c r="AU3885" s="159" t="s">
        <v>82</v>
      </c>
      <c r="AV3885" s="13" t="s">
        <v>82</v>
      </c>
      <c r="AW3885" s="13" t="s">
        <v>35</v>
      </c>
      <c r="AX3885" s="13" t="s">
        <v>74</v>
      </c>
      <c r="AY3885" s="159" t="s">
        <v>181</v>
      </c>
    </row>
    <row r="3886" spans="2:65" s="12" customFormat="1" ht="11.25">
      <c r="B3886" s="152"/>
      <c r="D3886" s="146" t="s">
        <v>194</v>
      </c>
      <c r="E3886" s="153" t="s">
        <v>3</v>
      </c>
      <c r="F3886" s="154" t="s">
        <v>3850</v>
      </c>
      <c r="H3886" s="153" t="s">
        <v>3</v>
      </c>
      <c r="I3886" s="155"/>
      <c r="L3886" s="152"/>
      <c r="M3886" s="156"/>
      <c r="T3886" s="157"/>
      <c r="AT3886" s="153" t="s">
        <v>194</v>
      </c>
      <c r="AU3886" s="153" t="s">
        <v>82</v>
      </c>
      <c r="AV3886" s="12" t="s">
        <v>9</v>
      </c>
      <c r="AW3886" s="12" t="s">
        <v>35</v>
      </c>
      <c r="AX3886" s="12" t="s">
        <v>74</v>
      </c>
      <c r="AY3886" s="153" t="s">
        <v>181</v>
      </c>
    </row>
    <row r="3887" spans="2:65" s="13" customFormat="1" ht="11.25">
      <c r="B3887" s="158"/>
      <c r="D3887" s="146" t="s">
        <v>194</v>
      </c>
      <c r="E3887" s="159" t="s">
        <v>3</v>
      </c>
      <c r="F3887" s="160" t="s">
        <v>3851</v>
      </c>
      <c r="H3887" s="161">
        <v>9</v>
      </c>
      <c r="I3887" s="162"/>
      <c r="L3887" s="158"/>
      <c r="M3887" s="163"/>
      <c r="T3887" s="164"/>
      <c r="AT3887" s="159" t="s">
        <v>194</v>
      </c>
      <c r="AU3887" s="159" t="s">
        <v>82</v>
      </c>
      <c r="AV3887" s="13" t="s">
        <v>82</v>
      </c>
      <c r="AW3887" s="13" t="s">
        <v>35</v>
      </c>
      <c r="AX3887" s="13" t="s">
        <v>74</v>
      </c>
      <c r="AY3887" s="159" t="s">
        <v>181</v>
      </c>
    </row>
    <row r="3888" spans="2:65" s="12" customFormat="1" ht="11.25">
      <c r="B3888" s="152"/>
      <c r="D3888" s="146" t="s">
        <v>194</v>
      </c>
      <c r="E3888" s="153" t="s">
        <v>3</v>
      </c>
      <c r="F3888" s="154" t="s">
        <v>546</v>
      </c>
      <c r="H3888" s="153" t="s">
        <v>3</v>
      </c>
      <c r="I3888" s="155"/>
      <c r="L3888" s="152"/>
      <c r="M3888" s="156"/>
      <c r="T3888" s="157"/>
      <c r="AT3888" s="153" t="s">
        <v>194</v>
      </c>
      <c r="AU3888" s="153" t="s">
        <v>82</v>
      </c>
      <c r="AV3888" s="12" t="s">
        <v>9</v>
      </c>
      <c r="AW3888" s="12" t="s">
        <v>35</v>
      </c>
      <c r="AX3888" s="12" t="s">
        <v>74</v>
      </c>
      <c r="AY3888" s="153" t="s">
        <v>181</v>
      </c>
    </row>
    <row r="3889" spans="2:51" s="13" customFormat="1" ht="11.25">
      <c r="B3889" s="158"/>
      <c r="D3889" s="146" t="s">
        <v>194</v>
      </c>
      <c r="E3889" s="159" t="s">
        <v>3</v>
      </c>
      <c r="F3889" s="160" t="s">
        <v>3887</v>
      </c>
      <c r="H3889" s="161">
        <v>9</v>
      </c>
      <c r="I3889" s="162"/>
      <c r="L3889" s="158"/>
      <c r="M3889" s="163"/>
      <c r="T3889" s="164"/>
      <c r="AT3889" s="159" t="s">
        <v>194</v>
      </c>
      <c r="AU3889" s="159" t="s">
        <v>82</v>
      </c>
      <c r="AV3889" s="13" t="s">
        <v>82</v>
      </c>
      <c r="AW3889" s="13" t="s">
        <v>35</v>
      </c>
      <c r="AX3889" s="13" t="s">
        <v>74</v>
      </c>
      <c r="AY3889" s="159" t="s">
        <v>181</v>
      </c>
    </row>
    <row r="3890" spans="2:51" s="12" customFormat="1" ht="11.25">
      <c r="B3890" s="152"/>
      <c r="D3890" s="146" t="s">
        <v>194</v>
      </c>
      <c r="E3890" s="153" t="s">
        <v>3</v>
      </c>
      <c r="F3890" s="154" t="s">
        <v>3888</v>
      </c>
      <c r="H3890" s="153" t="s">
        <v>3</v>
      </c>
      <c r="I3890" s="155"/>
      <c r="L3890" s="152"/>
      <c r="M3890" s="156"/>
      <c r="T3890" s="157"/>
      <c r="AT3890" s="153" t="s">
        <v>194</v>
      </c>
      <c r="AU3890" s="153" t="s">
        <v>82</v>
      </c>
      <c r="AV3890" s="12" t="s">
        <v>9</v>
      </c>
      <c r="AW3890" s="12" t="s">
        <v>35</v>
      </c>
      <c r="AX3890" s="12" t="s">
        <v>74</v>
      </c>
      <c r="AY3890" s="153" t="s">
        <v>181</v>
      </c>
    </row>
    <row r="3891" spans="2:51" s="13" customFormat="1" ht="11.25">
      <c r="B3891" s="158"/>
      <c r="D3891" s="146" t="s">
        <v>194</v>
      </c>
      <c r="E3891" s="159" t="s">
        <v>3</v>
      </c>
      <c r="F3891" s="160" t="s">
        <v>3889</v>
      </c>
      <c r="H3891" s="161">
        <v>11.1</v>
      </c>
      <c r="I3891" s="162"/>
      <c r="L3891" s="158"/>
      <c r="M3891" s="163"/>
      <c r="T3891" s="164"/>
      <c r="AT3891" s="159" t="s">
        <v>194</v>
      </c>
      <c r="AU3891" s="159" t="s">
        <v>82</v>
      </c>
      <c r="AV3891" s="13" t="s">
        <v>82</v>
      </c>
      <c r="AW3891" s="13" t="s">
        <v>35</v>
      </c>
      <c r="AX3891" s="13" t="s">
        <v>74</v>
      </c>
      <c r="AY3891" s="159" t="s">
        <v>181</v>
      </c>
    </row>
    <row r="3892" spans="2:51" s="13" customFormat="1" ht="11.25">
      <c r="B3892" s="158"/>
      <c r="D3892" s="146" t="s">
        <v>194</v>
      </c>
      <c r="E3892" s="159" t="s">
        <v>3</v>
      </c>
      <c r="F3892" s="160" t="s">
        <v>3890</v>
      </c>
      <c r="H3892" s="161">
        <v>-1.4</v>
      </c>
      <c r="I3892" s="162"/>
      <c r="L3892" s="158"/>
      <c r="M3892" s="163"/>
      <c r="T3892" s="164"/>
      <c r="AT3892" s="159" t="s">
        <v>194</v>
      </c>
      <c r="AU3892" s="159" t="s">
        <v>82</v>
      </c>
      <c r="AV3892" s="13" t="s">
        <v>82</v>
      </c>
      <c r="AW3892" s="13" t="s">
        <v>35</v>
      </c>
      <c r="AX3892" s="13" t="s">
        <v>74</v>
      </c>
      <c r="AY3892" s="159" t="s">
        <v>181</v>
      </c>
    </row>
    <row r="3893" spans="2:51" s="12" customFormat="1" ht="11.25">
      <c r="B3893" s="152"/>
      <c r="D3893" s="146" t="s">
        <v>194</v>
      </c>
      <c r="E3893" s="153" t="s">
        <v>3</v>
      </c>
      <c r="F3893" s="154" t="s">
        <v>3891</v>
      </c>
      <c r="H3893" s="153" t="s">
        <v>3</v>
      </c>
      <c r="I3893" s="155"/>
      <c r="L3893" s="152"/>
      <c r="M3893" s="156"/>
      <c r="T3893" s="157"/>
      <c r="AT3893" s="153" t="s">
        <v>194</v>
      </c>
      <c r="AU3893" s="153" t="s">
        <v>82</v>
      </c>
      <c r="AV3893" s="12" t="s">
        <v>9</v>
      </c>
      <c r="AW3893" s="12" t="s">
        <v>35</v>
      </c>
      <c r="AX3893" s="12" t="s">
        <v>74</v>
      </c>
      <c r="AY3893" s="153" t="s">
        <v>181</v>
      </c>
    </row>
    <row r="3894" spans="2:51" s="13" customFormat="1" ht="11.25">
      <c r="B3894" s="158"/>
      <c r="D3894" s="146" t="s">
        <v>194</v>
      </c>
      <c r="E3894" s="159" t="s">
        <v>3</v>
      </c>
      <c r="F3894" s="160" t="s">
        <v>3892</v>
      </c>
      <c r="H3894" s="161">
        <v>16.8</v>
      </c>
      <c r="I3894" s="162"/>
      <c r="L3894" s="158"/>
      <c r="M3894" s="163"/>
      <c r="T3894" s="164"/>
      <c r="AT3894" s="159" t="s">
        <v>194</v>
      </c>
      <c r="AU3894" s="159" t="s">
        <v>82</v>
      </c>
      <c r="AV3894" s="13" t="s">
        <v>82</v>
      </c>
      <c r="AW3894" s="13" t="s">
        <v>35</v>
      </c>
      <c r="AX3894" s="13" t="s">
        <v>74</v>
      </c>
      <c r="AY3894" s="159" t="s">
        <v>181</v>
      </c>
    </row>
    <row r="3895" spans="2:51" s="13" customFormat="1" ht="11.25">
      <c r="B3895" s="158"/>
      <c r="D3895" s="146" t="s">
        <v>194</v>
      </c>
      <c r="E3895" s="159" t="s">
        <v>3</v>
      </c>
      <c r="F3895" s="160" t="s">
        <v>3893</v>
      </c>
      <c r="H3895" s="161">
        <v>-3</v>
      </c>
      <c r="I3895" s="162"/>
      <c r="L3895" s="158"/>
      <c r="M3895" s="163"/>
      <c r="T3895" s="164"/>
      <c r="AT3895" s="159" t="s">
        <v>194</v>
      </c>
      <c r="AU3895" s="159" t="s">
        <v>82</v>
      </c>
      <c r="AV3895" s="13" t="s">
        <v>82</v>
      </c>
      <c r="AW3895" s="13" t="s">
        <v>35</v>
      </c>
      <c r="AX3895" s="13" t="s">
        <v>74</v>
      </c>
      <c r="AY3895" s="159" t="s">
        <v>181</v>
      </c>
    </row>
    <row r="3896" spans="2:51" s="15" customFormat="1" ht="11.25">
      <c r="B3896" s="182"/>
      <c r="D3896" s="146" t="s">
        <v>194</v>
      </c>
      <c r="E3896" s="183" t="s">
        <v>3</v>
      </c>
      <c r="F3896" s="184" t="s">
        <v>595</v>
      </c>
      <c r="H3896" s="185">
        <v>91.946999999999989</v>
      </c>
      <c r="I3896" s="186"/>
      <c r="L3896" s="182"/>
      <c r="M3896" s="187"/>
      <c r="T3896" s="188"/>
      <c r="AT3896" s="183" t="s">
        <v>194</v>
      </c>
      <c r="AU3896" s="183" t="s">
        <v>82</v>
      </c>
      <c r="AV3896" s="15" t="s">
        <v>205</v>
      </c>
      <c r="AW3896" s="15" t="s">
        <v>35</v>
      </c>
      <c r="AX3896" s="15" t="s">
        <v>74</v>
      </c>
      <c r="AY3896" s="183" t="s">
        <v>181</v>
      </c>
    </row>
    <row r="3897" spans="2:51" s="12" customFormat="1" ht="11.25">
      <c r="B3897" s="152"/>
      <c r="D3897" s="146" t="s">
        <v>194</v>
      </c>
      <c r="E3897" s="153" t="s">
        <v>3</v>
      </c>
      <c r="F3897" s="154" t="s">
        <v>548</v>
      </c>
      <c r="H3897" s="153" t="s">
        <v>3</v>
      </c>
      <c r="I3897" s="155"/>
      <c r="L3897" s="152"/>
      <c r="M3897" s="156"/>
      <c r="T3897" s="157"/>
      <c r="AT3897" s="153" t="s">
        <v>194</v>
      </c>
      <c r="AU3897" s="153" t="s">
        <v>82</v>
      </c>
      <c r="AV3897" s="12" t="s">
        <v>9</v>
      </c>
      <c r="AW3897" s="12" t="s">
        <v>35</v>
      </c>
      <c r="AX3897" s="12" t="s">
        <v>74</v>
      </c>
      <c r="AY3897" s="153" t="s">
        <v>181</v>
      </c>
    </row>
    <row r="3898" spans="2:51" s="12" customFormat="1" ht="11.25">
      <c r="B3898" s="152"/>
      <c r="D3898" s="146" t="s">
        <v>194</v>
      </c>
      <c r="E3898" s="153" t="s">
        <v>3</v>
      </c>
      <c r="F3898" s="154" t="s">
        <v>3894</v>
      </c>
      <c r="H3898" s="153" t="s">
        <v>3</v>
      </c>
      <c r="I3898" s="155"/>
      <c r="L3898" s="152"/>
      <c r="M3898" s="156"/>
      <c r="T3898" s="157"/>
      <c r="AT3898" s="153" t="s">
        <v>194</v>
      </c>
      <c r="AU3898" s="153" t="s">
        <v>82</v>
      </c>
      <c r="AV3898" s="12" t="s">
        <v>9</v>
      </c>
      <c r="AW3898" s="12" t="s">
        <v>35</v>
      </c>
      <c r="AX3898" s="12" t="s">
        <v>74</v>
      </c>
      <c r="AY3898" s="153" t="s">
        <v>181</v>
      </c>
    </row>
    <row r="3899" spans="2:51" s="13" customFormat="1" ht="11.25">
      <c r="B3899" s="158"/>
      <c r="D3899" s="146" t="s">
        <v>194</v>
      </c>
      <c r="E3899" s="159" t="s">
        <v>3</v>
      </c>
      <c r="F3899" s="160" t="s">
        <v>3895</v>
      </c>
      <c r="H3899" s="161">
        <v>14.07</v>
      </c>
      <c r="I3899" s="162"/>
      <c r="L3899" s="158"/>
      <c r="M3899" s="163"/>
      <c r="T3899" s="164"/>
      <c r="AT3899" s="159" t="s">
        <v>194</v>
      </c>
      <c r="AU3899" s="159" t="s">
        <v>82</v>
      </c>
      <c r="AV3899" s="13" t="s">
        <v>82</v>
      </c>
      <c r="AW3899" s="13" t="s">
        <v>35</v>
      </c>
      <c r="AX3899" s="13" t="s">
        <v>74</v>
      </c>
      <c r="AY3899" s="159" t="s">
        <v>181</v>
      </c>
    </row>
    <row r="3900" spans="2:51" s="12" customFormat="1" ht="11.25">
      <c r="B3900" s="152"/>
      <c r="D3900" s="146" t="s">
        <v>194</v>
      </c>
      <c r="E3900" s="153" t="s">
        <v>3</v>
      </c>
      <c r="F3900" s="154" t="s">
        <v>3896</v>
      </c>
      <c r="H3900" s="153" t="s">
        <v>3</v>
      </c>
      <c r="I3900" s="155"/>
      <c r="L3900" s="152"/>
      <c r="M3900" s="156"/>
      <c r="T3900" s="157"/>
      <c r="AT3900" s="153" t="s">
        <v>194</v>
      </c>
      <c r="AU3900" s="153" t="s">
        <v>82</v>
      </c>
      <c r="AV3900" s="12" t="s">
        <v>9</v>
      </c>
      <c r="AW3900" s="12" t="s">
        <v>35</v>
      </c>
      <c r="AX3900" s="12" t="s">
        <v>74</v>
      </c>
      <c r="AY3900" s="153" t="s">
        <v>181</v>
      </c>
    </row>
    <row r="3901" spans="2:51" s="13" customFormat="1" ht="11.25">
      <c r="B3901" s="158"/>
      <c r="D3901" s="146" t="s">
        <v>194</v>
      </c>
      <c r="E3901" s="159" t="s">
        <v>3</v>
      </c>
      <c r="F3901" s="160" t="s">
        <v>3897</v>
      </c>
      <c r="H3901" s="161">
        <v>16.170000000000002</v>
      </c>
      <c r="I3901" s="162"/>
      <c r="L3901" s="158"/>
      <c r="M3901" s="163"/>
      <c r="T3901" s="164"/>
      <c r="AT3901" s="159" t="s">
        <v>194</v>
      </c>
      <c r="AU3901" s="159" t="s">
        <v>82</v>
      </c>
      <c r="AV3901" s="13" t="s">
        <v>82</v>
      </c>
      <c r="AW3901" s="13" t="s">
        <v>35</v>
      </c>
      <c r="AX3901" s="13" t="s">
        <v>74</v>
      </c>
      <c r="AY3901" s="159" t="s">
        <v>181</v>
      </c>
    </row>
    <row r="3902" spans="2:51" s="13" customFormat="1" ht="11.25">
      <c r="B3902" s="158"/>
      <c r="D3902" s="146" t="s">
        <v>194</v>
      </c>
      <c r="E3902" s="159" t="s">
        <v>3</v>
      </c>
      <c r="F3902" s="160" t="s">
        <v>3898</v>
      </c>
      <c r="H3902" s="161">
        <v>46.4</v>
      </c>
      <c r="I3902" s="162"/>
      <c r="L3902" s="158"/>
      <c r="M3902" s="163"/>
      <c r="T3902" s="164"/>
      <c r="AT3902" s="159" t="s">
        <v>194</v>
      </c>
      <c r="AU3902" s="159" t="s">
        <v>82</v>
      </c>
      <c r="AV3902" s="13" t="s">
        <v>82</v>
      </c>
      <c r="AW3902" s="13" t="s">
        <v>35</v>
      </c>
      <c r="AX3902" s="13" t="s">
        <v>74</v>
      </c>
      <c r="AY3902" s="159" t="s">
        <v>181</v>
      </c>
    </row>
    <row r="3903" spans="2:51" s="13" customFormat="1" ht="11.25">
      <c r="B3903" s="158"/>
      <c r="D3903" s="146" t="s">
        <v>194</v>
      </c>
      <c r="E3903" s="159" t="s">
        <v>3</v>
      </c>
      <c r="F3903" s="160" t="s">
        <v>3899</v>
      </c>
      <c r="H3903" s="161">
        <v>-2</v>
      </c>
      <c r="I3903" s="162"/>
      <c r="L3903" s="158"/>
      <c r="M3903" s="163"/>
      <c r="T3903" s="164"/>
      <c r="AT3903" s="159" t="s">
        <v>194</v>
      </c>
      <c r="AU3903" s="159" t="s">
        <v>82</v>
      </c>
      <c r="AV3903" s="13" t="s">
        <v>82</v>
      </c>
      <c r="AW3903" s="13" t="s">
        <v>35</v>
      </c>
      <c r="AX3903" s="13" t="s">
        <v>74</v>
      </c>
      <c r="AY3903" s="159" t="s">
        <v>181</v>
      </c>
    </row>
    <row r="3904" spans="2:51" s="13" customFormat="1" ht="11.25">
      <c r="B3904" s="158"/>
      <c r="D3904" s="146" t="s">
        <v>194</v>
      </c>
      <c r="E3904" s="159" t="s">
        <v>3</v>
      </c>
      <c r="F3904" s="160" t="s">
        <v>3900</v>
      </c>
      <c r="H3904" s="161">
        <v>-0.12</v>
      </c>
      <c r="I3904" s="162"/>
      <c r="L3904" s="158"/>
      <c r="M3904" s="163"/>
      <c r="T3904" s="164"/>
      <c r="AT3904" s="159" t="s">
        <v>194</v>
      </c>
      <c r="AU3904" s="159" t="s">
        <v>82</v>
      </c>
      <c r="AV3904" s="13" t="s">
        <v>82</v>
      </c>
      <c r="AW3904" s="13" t="s">
        <v>35</v>
      </c>
      <c r="AX3904" s="13" t="s">
        <v>74</v>
      </c>
      <c r="AY3904" s="159" t="s">
        <v>181</v>
      </c>
    </row>
    <row r="3905" spans="2:65" s="13" customFormat="1" ht="11.25">
      <c r="B3905" s="158"/>
      <c r="D3905" s="146" t="s">
        <v>194</v>
      </c>
      <c r="E3905" s="159" t="s">
        <v>3</v>
      </c>
      <c r="F3905" s="160" t="s">
        <v>3901</v>
      </c>
      <c r="H3905" s="161">
        <v>14.063000000000001</v>
      </c>
      <c r="I3905" s="162"/>
      <c r="L3905" s="158"/>
      <c r="M3905" s="163"/>
      <c r="T3905" s="164"/>
      <c r="AT3905" s="159" t="s">
        <v>194</v>
      </c>
      <c r="AU3905" s="159" t="s">
        <v>82</v>
      </c>
      <c r="AV3905" s="13" t="s">
        <v>82</v>
      </c>
      <c r="AW3905" s="13" t="s">
        <v>35</v>
      </c>
      <c r="AX3905" s="13" t="s">
        <v>74</v>
      </c>
      <c r="AY3905" s="159" t="s">
        <v>181</v>
      </c>
    </row>
    <row r="3906" spans="2:65" s="15" customFormat="1" ht="11.25">
      <c r="B3906" s="182"/>
      <c r="D3906" s="146" t="s">
        <v>194</v>
      </c>
      <c r="E3906" s="183" t="s">
        <v>3</v>
      </c>
      <c r="F3906" s="184" t="s">
        <v>595</v>
      </c>
      <c r="H3906" s="185">
        <v>88.582999999999998</v>
      </c>
      <c r="I3906" s="186"/>
      <c r="L3906" s="182"/>
      <c r="M3906" s="187"/>
      <c r="T3906" s="188"/>
      <c r="AT3906" s="183" t="s">
        <v>194</v>
      </c>
      <c r="AU3906" s="183" t="s">
        <v>82</v>
      </c>
      <c r="AV3906" s="15" t="s">
        <v>205</v>
      </c>
      <c r="AW3906" s="15" t="s">
        <v>35</v>
      </c>
      <c r="AX3906" s="15" t="s">
        <v>74</v>
      </c>
      <c r="AY3906" s="183" t="s">
        <v>181</v>
      </c>
    </row>
    <row r="3907" spans="2:65" s="14" customFormat="1" ht="11.25">
      <c r="B3907" s="165"/>
      <c r="D3907" s="146" t="s">
        <v>194</v>
      </c>
      <c r="E3907" s="166" t="s">
        <v>3</v>
      </c>
      <c r="F3907" s="167" t="s">
        <v>204</v>
      </c>
      <c r="H3907" s="168">
        <v>180.52999999999997</v>
      </c>
      <c r="I3907" s="169"/>
      <c r="L3907" s="165"/>
      <c r="M3907" s="170"/>
      <c r="T3907" s="171"/>
      <c r="AT3907" s="166" t="s">
        <v>194</v>
      </c>
      <c r="AU3907" s="166" t="s">
        <v>82</v>
      </c>
      <c r="AV3907" s="14" t="s">
        <v>188</v>
      </c>
      <c r="AW3907" s="14" t="s">
        <v>35</v>
      </c>
      <c r="AX3907" s="14" t="s">
        <v>9</v>
      </c>
      <c r="AY3907" s="166" t="s">
        <v>181</v>
      </c>
    </row>
    <row r="3908" spans="2:65" s="1" customFormat="1" ht="16.5" customHeight="1">
      <c r="B3908" s="132"/>
      <c r="C3908" s="172" t="s">
        <v>3902</v>
      </c>
      <c r="D3908" s="172" t="s">
        <v>403</v>
      </c>
      <c r="E3908" s="173" t="s">
        <v>3903</v>
      </c>
      <c r="F3908" s="174" t="s">
        <v>3904</v>
      </c>
      <c r="G3908" s="175" t="s">
        <v>186</v>
      </c>
      <c r="H3908" s="176">
        <v>198.583</v>
      </c>
      <c r="I3908" s="177"/>
      <c r="J3908" s="178">
        <f>ROUND(I3908*H3908,0)</f>
        <v>0</v>
      </c>
      <c r="K3908" s="174" t="s">
        <v>187</v>
      </c>
      <c r="L3908" s="179"/>
      <c r="M3908" s="180" t="s">
        <v>3</v>
      </c>
      <c r="N3908" s="181" t="s">
        <v>45</v>
      </c>
      <c r="P3908" s="142">
        <f>O3908*H3908</f>
        <v>0</v>
      </c>
      <c r="Q3908" s="142">
        <v>1.26E-2</v>
      </c>
      <c r="R3908" s="142">
        <f>Q3908*H3908</f>
        <v>2.5021458000000001</v>
      </c>
      <c r="S3908" s="142">
        <v>0</v>
      </c>
      <c r="T3908" s="143">
        <f>S3908*H3908</f>
        <v>0</v>
      </c>
      <c r="AR3908" s="144" t="s">
        <v>446</v>
      </c>
      <c r="AT3908" s="144" t="s">
        <v>403</v>
      </c>
      <c r="AU3908" s="144" t="s">
        <v>82</v>
      </c>
      <c r="AY3908" s="18" t="s">
        <v>181</v>
      </c>
      <c r="BE3908" s="145">
        <f>IF(N3908="základní",J3908,0)</f>
        <v>0</v>
      </c>
      <c r="BF3908" s="145">
        <f>IF(N3908="snížená",J3908,0)</f>
        <v>0</v>
      </c>
      <c r="BG3908" s="145">
        <f>IF(N3908="zákl. přenesená",J3908,0)</f>
        <v>0</v>
      </c>
      <c r="BH3908" s="145">
        <f>IF(N3908="sníž. přenesená",J3908,0)</f>
        <v>0</v>
      </c>
      <c r="BI3908" s="145">
        <f>IF(N3908="nulová",J3908,0)</f>
        <v>0</v>
      </c>
      <c r="BJ3908" s="18" t="s">
        <v>9</v>
      </c>
      <c r="BK3908" s="145">
        <f>ROUND(I3908*H3908,0)</f>
        <v>0</v>
      </c>
      <c r="BL3908" s="18" t="s">
        <v>333</v>
      </c>
      <c r="BM3908" s="144" t="s">
        <v>3905</v>
      </c>
    </row>
    <row r="3909" spans="2:65" s="1" customFormat="1" ht="11.25">
      <c r="B3909" s="33"/>
      <c r="D3909" s="146" t="s">
        <v>190</v>
      </c>
      <c r="F3909" s="147" t="s">
        <v>3904</v>
      </c>
      <c r="I3909" s="148"/>
      <c r="L3909" s="33"/>
      <c r="M3909" s="149"/>
      <c r="T3909" s="54"/>
      <c r="AT3909" s="18" t="s">
        <v>190</v>
      </c>
      <c r="AU3909" s="18" t="s">
        <v>82</v>
      </c>
    </row>
    <row r="3910" spans="2:65" s="13" customFormat="1" ht="11.25">
      <c r="B3910" s="158"/>
      <c r="D3910" s="146" t="s">
        <v>194</v>
      </c>
      <c r="E3910" s="159" t="s">
        <v>3</v>
      </c>
      <c r="F3910" s="160" t="s">
        <v>3906</v>
      </c>
      <c r="H3910" s="161">
        <v>198.583</v>
      </c>
      <c r="I3910" s="162"/>
      <c r="L3910" s="158"/>
      <c r="M3910" s="163"/>
      <c r="T3910" s="164"/>
      <c r="AT3910" s="159" t="s">
        <v>194</v>
      </c>
      <c r="AU3910" s="159" t="s">
        <v>82</v>
      </c>
      <c r="AV3910" s="13" t="s">
        <v>82</v>
      </c>
      <c r="AW3910" s="13" t="s">
        <v>35</v>
      </c>
      <c r="AX3910" s="13" t="s">
        <v>9</v>
      </c>
      <c r="AY3910" s="159" t="s">
        <v>181</v>
      </c>
    </row>
    <row r="3911" spans="2:65" s="1" customFormat="1" ht="21.75" customHeight="1">
      <c r="B3911" s="132"/>
      <c r="C3911" s="133" t="s">
        <v>3907</v>
      </c>
      <c r="D3911" s="133" t="s">
        <v>183</v>
      </c>
      <c r="E3911" s="134" t="s">
        <v>3876</v>
      </c>
      <c r="F3911" s="135" t="s">
        <v>3877</v>
      </c>
      <c r="G3911" s="136" t="s">
        <v>186</v>
      </c>
      <c r="H3911" s="137">
        <v>8.4149999999999991</v>
      </c>
      <c r="I3911" s="138"/>
      <c r="J3911" s="139">
        <f>ROUND(I3911*H3911,0)</f>
        <v>0</v>
      </c>
      <c r="K3911" s="135" t="s">
        <v>187</v>
      </c>
      <c r="L3911" s="33"/>
      <c r="M3911" s="140" t="s">
        <v>3</v>
      </c>
      <c r="N3911" s="141" t="s">
        <v>45</v>
      </c>
      <c r="P3911" s="142">
        <f>O3911*H3911</f>
        <v>0</v>
      </c>
      <c r="Q3911" s="142">
        <v>5.3E-3</v>
      </c>
      <c r="R3911" s="142">
        <f>Q3911*H3911</f>
        <v>4.4599499999999993E-2</v>
      </c>
      <c r="S3911" s="142">
        <v>0</v>
      </c>
      <c r="T3911" s="143">
        <f>S3911*H3911</f>
        <v>0</v>
      </c>
      <c r="AR3911" s="144" t="s">
        <v>333</v>
      </c>
      <c r="AT3911" s="144" t="s">
        <v>183</v>
      </c>
      <c r="AU3911" s="144" t="s">
        <v>82</v>
      </c>
      <c r="AY3911" s="18" t="s">
        <v>181</v>
      </c>
      <c r="BE3911" s="145">
        <f>IF(N3911="základní",J3911,0)</f>
        <v>0</v>
      </c>
      <c r="BF3911" s="145">
        <f>IF(N3911="snížená",J3911,0)</f>
        <v>0</v>
      </c>
      <c r="BG3911" s="145">
        <f>IF(N3911="zákl. přenesená",J3911,0)</f>
        <v>0</v>
      </c>
      <c r="BH3911" s="145">
        <f>IF(N3911="sníž. přenesená",J3911,0)</f>
        <v>0</v>
      </c>
      <c r="BI3911" s="145">
        <f>IF(N3911="nulová",J3911,0)</f>
        <v>0</v>
      </c>
      <c r="BJ3911" s="18" t="s">
        <v>9</v>
      </c>
      <c r="BK3911" s="145">
        <f>ROUND(I3911*H3911,0)</f>
        <v>0</v>
      </c>
      <c r="BL3911" s="18" t="s">
        <v>333</v>
      </c>
      <c r="BM3911" s="144" t="s">
        <v>3908</v>
      </c>
    </row>
    <row r="3912" spans="2:65" s="1" customFormat="1" ht="11.25">
      <c r="B3912" s="33"/>
      <c r="D3912" s="146" t="s">
        <v>190</v>
      </c>
      <c r="F3912" s="147" t="s">
        <v>3879</v>
      </c>
      <c r="I3912" s="148"/>
      <c r="L3912" s="33"/>
      <c r="M3912" s="149"/>
      <c r="T3912" s="54"/>
      <c r="AT3912" s="18" t="s">
        <v>190</v>
      </c>
      <c r="AU3912" s="18" t="s">
        <v>82</v>
      </c>
    </row>
    <row r="3913" spans="2:65" s="1" customFormat="1" ht="11.25">
      <c r="B3913" s="33"/>
      <c r="D3913" s="150" t="s">
        <v>192</v>
      </c>
      <c r="F3913" s="151" t="s">
        <v>3880</v>
      </c>
      <c r="I3913" s="148"/>
      <c r="L3913" s="33"/>
      <c r="M3913" s="149"/>
      <c r="T3913" s="54"/>
      <c r="AT3913" s="18" t="s">
        <v>192</v>
      </c>
      <c r="AU3913" s="18" t="s">
        <v>82</v>
      </c>
    </row>
    <row r="3914" spans="2:65" s="12" customFormat="1" ht="11.25">
      <c r="B3914" s="152"/>
      <c r="D3914" s="146" t="s">
        <v>194</v>
      </c>
      <c r="E3914" s="153" t="s">
        <v>3</v>
      </c>
      <c r="F3914" s="154" t="s">
        <v>244</v>
      </c>
      <c r="H3914" s="153" t="s">
        <v>3</v>
      </c>
      <c r="I3914" s="155"/>
      <c r="L3914" s="152"/>
      <c r="M3914" s="156"/>
      <c r="T3914" s="157"/>
      <c r="AT3914" s="153" t="s">
        <v>194</v>
      </c>
      <c r="AU3914" s="153" t="s">
        <v>82</v>
      </c>
      <c r="AV3914" s="12" t="s">
        <v>9</v>
      </c>
      <c r="AW3914" s="12" t="s">
        <v>35</v>
      </c>
      <c r="AX3914" s="12" t="s">
        <v>74</v>
      </c>
      <c r="AY3914" s="153" t="s">
        <v>181</v>
      </c>
    </row>
    <row r="3915" spans="2:65" s="12" customFormat="1" ht="11.25">
      <c r="B3915" s="152"/>
      <c r="D3915" s="146" t="s">
        <v>194</v>
      </c>
      <c r="E3915" s="153" t="s">
        <v>3</v>
      </c>
      <c r="F3915" s="154" t="s">
        <v>3909</v>
      </c>
      <c r="H3915" s="153" t="s">
        <v>3</v>
      </c>
      <c r="I3915" s="155"/>
      <c r="L3915" s="152"/>
      <c r="M3915" s="156"/>
      <c r="T3915" s="157"/>
      <c r="AT3915" s="153" t="s">
        <v>194</v>
      </c>
      <c r="AU3915" s="153" t="s">
        <v>82</v>
      </c>
      <c r="AV3915" s="12" t="s">
        <v>9</v>
      </c>
      <c r="AW3915" s="12" t="s">
        <v>35</v>
      </c>
      <c r="AX3915" s="12" t="s">
        <v>74</v>
      </c>
      <c r="AY3915" s="153" t="s">
        <v>181</v>
      </c>
    </row>
    <row r="3916" spans="2:65" s="13" customFormat="1" ht="11.25">
      <c r="B3916" s="158"/>
      <c r="D3916" s="146" t="s">
        <v>194</v>
      </c>
      <c r="E3916" s="159" t="s">
        <v>3</v>
      </c>
      <c r="F3916" s="160" t="s">
        <v>3843</v>
      </c>
      <c r="H3916" s="161">
        <v>8.4149999999999991</v>
      </c>
      <c r="I3916" s="162"/>
      <c r="L3916" s="158"/>
      <c r="M3916" s="163"/>
      <c r="T3916" s="164"/>
      <c r="AT3916" s="159" t="s">
        <v>194</v>
      </c>
      <c r="AU3916" s="159" t="s">
        <v>82</v>
      </c>
      <c r="AV3916" s="13" t="s">
        <v>82</v>
      </c>
      <c r="AW3916" s="13" t="s">
        <v>35</v>
      </c>
      <c r="AX3916" s="13" t="s">
        <v>9</v>
      </c>
      <c r="AY3916" s="159" t="s">
        <v>181</v>
      </c>
    </row>
    <row r="3917" spans="2:65" s="1" customFormat="1" ht="16.5" customHeight="1">
      <c r="B3917" s="132"/>
      <c r="C3917" s="172" t="s">
        <v>3910</v>
      </c>
      <c r="D3917" s="172" t="s">
        <v>403</v>
      </c>
      <c r="E3917" s="173" t="s">
        <v>3903</v>
      </c>
      <c r="F3917" s="174" t="s">
        <v>3904</v>
      </c>
      <c r="G3917" s="175" t="s">
        <v>186</v>
      </c>
      <c r="H3917" s="176">
        <v>9.2569999999999997</v>
      </c>
      <c r="I3917" s="177"/>
      <c r="J3917" s="178">
        <f>ROUND(I3917*H3917,0)</f>
        <v>0</v>
      </c>
      <c r="K3917" s="174" t="s">
        <v>187</v>
      </c>
      <c r="L3917" s="179"/>
      <c r="M3917" s="180" t="s">
        <v>3</v>
      </c>
      <c r="N3917" s="181" t="s">
        <v>45</v>
      </c>
      <c r="P3917" s="142">
        <f>O3917*H3917</f>
        <v>0</v>
      </c>
      <c r="Q3917" s="142">
        <v>1.26E-2</v>
      </c>
      <c r="R3917" s="142">
        <f>Q3917*H3917</f>
        <v>0.1166382</v>
      </c>
      <c r="S3917" s="142">
        <v>0</v>
      </c>
      <c r="T3917" s="143">
        <f>S3917*H3917</f>
        <v>0</v>
      </c>
      <c r="AR3917" s="144" t="s">
        <v>446</v>
      </c>
      <c r="AT3917" s="144" t="s">
        <v>403</v>
      </c>
      <c r="AU3917" s="144" t="s">
        <v>82</v>
      </c>
      <c r="AY3917" s="18" t="s">
        <v>181</v>
      </c>
      <c r="BE3917" s="145">
        <f>IF(N3917="základní",J3917,0)</f>
        <v>0</v>
      </c>
      <c r="BF3917" s="145">
        <f>IF(N3917="snížená",J3917,0)</f>
        <v>0</v>
      </c>
      <c r="BG3917" s="145">
        <f>IF(N3917="zákl. přenesená",J3917,0)</f>
        <v>0</v>
      </c>
      <c r="BH3917" s="145">
        <f>IF(N3917="sníž. přenesená",J3917,0)</f>
        <v>0</v>
      </c>
      <c r="BI3917" s="145">
        <f>IF(N3917="nulová",J3917,0)</f>
        <v>0</v>
      </c>
      <c r="BJ3917" s="18" t="s">
        <v>9</v>
      </c>
      <c r="BK3917" s="145">
        <f>ROUND(I3917*H3917,0)</f>
        <v>0</v>
      </c>
      <c r="BL3917" s="18" t="s">
        <v>333</v>
      </c>
      <c r="BM3917" s="144" t="s">
        <v>3911</v>
      </c>
    </row>
    <row r="3918" spans="2:65" s="1" customFormat="1" ht="11.25">
      <c r="B3918" s="33"/>
      <c r="D3918" s="146" t="s">
        <v>190</v>
      </c>
      <c r="F3918" s="147" t="s">
        <v>3904</v>
      </c>
      <c r="I3918" s="148"/>
      <c r="L3918" s="33"/>
      <c r="M3918" s="149"/>
      <c r="T3918" s="54"/>
      <c r="AT3918" s="18" t="s">
        <v>190</v>
      </c>
      <c r="AU3918" s="18" t="s">
        <v>82</v>
      </c>
    </row>
    <row r="3919" spans="2:65" s="13" customFormat="1" ht="11.25">
      <c r="B3919" s="158"/>
      <c r="D3919" s="146" t="s">
        <v>194</v>
      </c>
      <c r="E3919" s="159" t="s">
        <v>3</v>
      </c>
      <c r="F3919" s="160" t="s">
        <v>3912</v>
      </c>
      <c r="H3919" s="161">
        <v>9.2569999999999997</v>
      </c>
      <c r="I3919" s="162"/>
      <c r="L3919" s="158"/>
      <c r="M3919" s="163"/>
      <c r="T3919" s="164"/>
      <c r="AT3919" s="159" t="s">
        <v>194</v>
      </c>
      <c r="AU3919" s="159" t="s">
        <v>82</v>
      </c>
      <c r="AV3919" s="13" t="s">
        <v>82</v>
      </c>
      <c r="AW3919" s="13" t="s">
        <v>35</v>
      </c>
      <c r="AX3919" s="13" t="s">
        <v>9</v>
      </c>
      <c r="AY3919" s="159" t="s">
        <v>181</v>
      </c>
    </row>
    <row r="3920" spans="2:65" s="1" customFormat="1" ht="16.5" customHeight="1">
      <c r="B3920" s="132"/>
      <c r="C3920" s="133" t="s">
        <v>3913</v>
      </c>
      <c r="D3920" s="133" t="s">
        <v>183</v>
      </c>
      <c r="E3920" s="134" t="s">
        <v>3914</v>
      </c>
      <c r="F3920" s="135" t="s">
        <v>3915</v>
      </c>
      <c r="G3920" s="136" t="s">
        <v>214</v>
      </c>
      <c r="H3920" s="137">
        <v>16</v>
      </c>
      <c r="I3920" s="138"/>
      <c r="J3920" s="139">
        <f>ROUND(I3920*H3920,0)</f>
        <v>0</v>
      </c>
      <c r="K3920" s="135" t="s">
        <v>187</v>
      </c>
      <c r="L3920" s="33"/>
      <c r="M3920" s="140" t="s">
        <v>3</v>
      </c>
      <c r="N3920" s="141" t="s">
        <v>45</v>
      </c>
      <c r="P3920" s="142">
        <f>O3920*H3920</f>
        <v>0</v>
      </c>
      <c r="Q3920" s="142">
        <v>5.5000000000000003E-4</v>
      </c>
      <c r="R3920" s="142">
        <f>Q3920*H3920</f>
        <v>8.8000000000000005E-3</v>
      </c>
      <c r="S3920" s="142">
        <v>0</v>
      </c>
      <c r="T3920" s="143">
        <f>S3920*H3920</f>
        <v>0</v>
      </c>
      <c r="AR3920" s="144" t="s">
        <v>333</v>
      </c>
      <c r="AT3920" s="144" t="s">
        <v>183</v>
      </c>
      <c r="AU3920" s="144" t="s">
        <v>82</v>
      </c>
      <c r="AY3920" s="18" t="s">
        <v>181</v>
      </c>
      <c r="BE3920" s="145">
        <f>IF(N3920="základní",J3920,0)</f>
        <v>0</v>
      </c>
      <c r="BF3920" s="145">
        <f>IF(N3920="snížená",J3920,0)</f>
        <v>0</v>
      </c>
      <c r="BG3920" s="145">
        <f>IF(N3920="zákl. přenesená",J3920,0)</f>
        <v>0</v>
      </c>
      <c r="BH3920" s="145">
        <f>IF(N3920="sníž. přenesená",J3920,0)</f>
        <v>0</v>
      </c>
      <c r="BI3920" s="145">
        <f>IF(N3920="nulová",J3920,0)</f>
        <v>0</v>
      </c>
      <c r="BJ3920" s="18" t="s">
        <v>9</v>
      </c>
      <c r="BK3920" s="145">
        <f>ROUND(I3920*H3920,0)</f>
        <v>0</v>
      </c>
      <c r="BL3920" s="18" t="s">
        <v>333</v>
      </c>
      <c r="BM3920" s="144" t="s">
        <v>3916</v>
      </c>
    </row>
    <row r="3921" spans="2:65" s="1" customFormat="1" ht="11.25">
      <c r="B3921" s="33"/>
      <c r="D3921" s="146" t="s">
        <v>190</v>
      </c>
      <c r="F3921" s="147" t="s">
        <v>3917</v>
      </c>
      <c r="I3921" s="148"/>
      <c r="L3921" s="33"/>
      <c r="M3921" s="149"/>
      <c r="T3921" s="54"/>
      <c r="AT3921" s="18" t="s">
        <v>190</v>
      </c>
      <c r="AU3921" s="18" t="s">
        <v>82</v>
      </c>
    </row>
    <row r="3922" spans="2:65" s="1" customFormat="1" ht="11.25">
      <c r="B3922" s="33"/>
      <c r="D3922" s="150" t="s">
        <v>192</v>
      </c>
      <c r="F3922" s="151" t="s">
        <v>3918</v>
      </c>
      <c r="I3922" s="148"/>
      <c r="L3922" s="33"/>
      <c r="M3922" s="149"/>
      <c r="T3922" s="54"/>
      <c r="AT3922" s="18" t="s">
        <v>192</v>
      </c>
      <c r="AU3922" s="18" t="s">
        <v>82</v>
      </c>
    </row>
    <row r="3923" spans="2:65" s="12" customFormat="1" ht="11.25">
      <c r="B3923" s="152"/>
      <c r="D3923" s="146" t="s">
        <v>194</v>
      </c>
      <c r="E3923" s="153" t="s">
        <v>3</v>
      </c>
      <c r="F3923" s="154" t="s">
        <v>244</v>
      </c>
      <c r="H3923" s="153" t="s">
        <v>3</v>
      </c>
      <c r="I3923" s="155"/>
      <c r="L3923" s="152"/>
      <c r="M3923" s="156"/>
      <c r="T3923" s="157"/>
      <c r="AT3923" s="153" t="s">
        <v>194</v>
      </c>
      <c r="AU3923" s="153" t="s">
        <v>82</v>
      </c>
      <c r="AV3923" s="12" t="s">
        <v>9</v>
      </c>
      <c r="AW3923" s="12" t="s">
        <v>35</v>
      </c>
      <c r="AX3923" s="12" t="s">
        <v>74</v>
      </c>
      <c r="AY3923" s="153" t="s">
        <v>181</v>
      </c>
    </row>
    <row r="3924" spans="2:65" s="12" customFormat="1" ht="11.25">
      <c r="B3924" s="152"/>
      <c r="D3924" s="146" t="s">
        <v>194</v>
      </c>
      <c r="E3924" s="153" t="s">
        <v>3</v>
      </c>
      <c r="F3924" s="154" t="s">
        <v>546</v>
      </c>
      <c r="H3924" s="153" t="s">
        <v>3</v>
      </c>
      <c r="I3924" s="155"/>
      <c r="L3924" s="152"/>
      <c r="M3924" s="156"/>
      <c r="T3924" s="157"/>
      <c r="AT3924" s="153" t="s">
        <v>194</v>
      </c>
      <c r="AU3924" s="153" t="s">
        <v>82</v>
      </c>
      <c r="AV3924" s="12" t="s">
        <v>9</v>
      </c>
      <c r="AW3924" s="12" t="s">
        <v>35</v>
      </c>
      <c r="AX3924" s="12" t="s">
        <v>74</v>
      </c>
      <c r="AY3924" s="153" t="s">
        <v>181</v>
      </c>
    </row>
    <row r="3925" spans="2:65" s="13" customFormat="1" ht="11.25">
      <c r="B3925" s="158"/>
      <c r="D3925" s="146" t="s">
        <v>194</v>
      </c>
      <c r="E3925" s="159" t="s">
        <v>3</v>
      </c>
      <c r="F3925" s="160" t="s">
        <v>3919</v>
      </c>
      <c r="H3925" s="161">
        <v>4</v>
      </c>
      <c r="I3925" s="162"/>
      <c r="L3925" s="158"/>
      <c r="M3925" s="163"/>
      <c r="T3925" s="164"/>
      <c r="AT3925" s="159" t="s">
        <v>194</v>
      </c>
      <c r="AU3925" s="159" t="s">
        <v>82</v>
      </c>
      <c r="AV3925" s="13" t="s">
        <v>82</v>
      </c>
      <c r="AW3925" s="13" t="s">
        <v>35</v>
      </c>
      <c r="AX3925" s="13" t="s">
        <v>74</v>
      </c>
      <c r="AY3925" s="159" t="s">
        <v>181</v>
      </c>
    </row>
    <row r="3926" spans="2:65" s="12" customFormat="1" ht="11.25">
      <c r="B3926" s="152"/>
      <c r="D3926" s="146" t="s">
        <v>194</v>
      </c>
      <c r="E3926" s="153" t="s">
        <v>3</v>
      </c>
      <c r="F3926" s="154" t="s">
        <v>3920</v>
      </c>
      <c r="H3926" s="153" t="s">
        <v>3</v>
      </c>
      <c r="I3926" s="155"/>
      <c r="L3926" s="152"/>
      <c r="M3926" s="156"/>
      <c r="T3926" s="157"/>
      <c r="AT3926" s="153" t="s">
        <v>194</v>
      </c>
      <c r="AU3926" s="153" t="s">
        <v>82</v>
      </c>
      <c r="AV3926" s="12" t="s">
        <v>9</v>
      </c>
      <c r="AW3926" s="12" t="s">
        <v>35</v>
      </c>
      <c r="AX3926" s="12" t="s">
        <v>74</v>
      </c>
      <c r="AY3926" s="153" t="s">
        <v>181</v>
      </c>
    </row>
    <row r="3927" spans="2:65" s="13" customFormat="1" ht="11.25">
      <c r="B3927" s="158"/>
      <c r="D3927" s="146" t="s">
        <v>194</v>
      </c>
      <c r="E3927" s="159" t="s">
        <v>3</v>
      </c>
      <c r="F3927" s="160" t="s">
        <v>3921</v>
      </c>
      <c r="H3927" s="161">
        <v>4</v>
      </c>
      <c r="I3927" s="162"/>
      <c r="L3927" s="158"/>
      <c r="M3927" s="163"/>
      <c r="T3927" s="164"/>
      <c r="AT3927" s="159" t="s">
        <v>194</v>
      </c>
      <c r="AU3927" s="159" t="s">
        <v>82</v>
      </c>
      <c r="AV3927" s="13" t="s">
        <v>82</v>
      </c>
      <c r="AW3927" s="13" t="s">
        <v>35</v>
      </c>
      <c r="AX3927" s="13" t="s">
        <v>74</v>
      </c>
      <c r="AY3927" s="159" t="s">
        <v>181</v>
      </c>
    </row>
    <row r="3928" spans="2:65" s="12" customFormat="1" ht="11.25">
      <c r="B3928" s="152"/>
      <c r="D3928" s="146" t="s">
        <v>194</v>
      </c>
      <c r="E3928" s="153" t="s">
        <v>3</v>
      </c>
      <c r="F3928" s="154" t="s">
        <v>548</v>
      </c>
      <c r="H3928" s="153" t="s">
        <v>3</v>
      </c>
      <c r="I3928" s="155"/>
      <c r="L3928" s="152"/>
      <c r="M3928" s="156"/>
      <c r="T3928" s="157"/>
      <c r="AT3928" s="153" t="s">
        <v>194</v>
      </c>
      <c r="AU3928" s="153" t="s">
        <v>82</v>
      </c>
      <c r="AV3928" s="12" t="s">
        <v>9</v>
      </c>
      <c r="AW3928" s="12" t="s">
        <v>35</v>
      </c>
      <c r="AX3928" s="12" t="s">
        <v>74</v>
      </c>
      <c r="AY3928" s="153" t="s">
        <v>181</v>
      </c>
    </row>
    <row r="3929" spans="2:65" s="12" customFormat="1" ht="11.25">
      <c r="B3929" s="152"/>
      <c r="D3929" s="146" t="s">
        <v>194</v>
      </c>
      <c r="E3929" s="153" t="s">
        <v>3</v>
      </c>
      <c r="F3929" s="154" t="s">
        <v>3922</v>
      </c>
      <c r="H3929" s="153" t="s">
        <v>3</v>
      </c>
      <c r="I3929" s="155"/>
      <c r="L3929" s="152"/>
      <c r="M3929" s="156"/>
      <c r="T3929" s="157"/>
      <c r="AT3929" s="153" t="s">
        <v>194</v>
      </c>
      <c r="AU3929" s="153" t="s">
        <v>82</v>
      </c>
      <c r="AV3929" s="12" t="s">
        <v>9</v>
      </c>
      <c r="AW3929" s="12" t="s">
        <v>35</v>
      </c>
      <c r="AX3929" s="12" t="s">
        <v>74</v>
      </c>
      <c r="AY3929" s="153" t="s">
        <v>181</v>
      </c>
    </row>
    <row r="3930" spans="2:65" s="13" customFormat="1" ht="11.25">
      <c r="B3930" s="158"/>
      <c r="D3930" s="146" t="s">
        <v>194</v>
      </c>
      <c r="E3930" s="159" t="s">
        <v>3</v>
      </c>
      <c r="F3930" s="160" t="s">
        <v>3923</v>
      </c>
      <c r="H3930" s="161">
        <v>4</v>
      </c>
      <c r="I3930" s="162"/>
      <c r="L3930" s="158"/>
      <c r="M3930" s="163"/>
      <c r="T3930" s="164"/>
      <c r="AT3930" s="159" t="s">
        <v>194</v>
      </c>
      <c r="AU3930" s="159" t="s">
        <v>82</v>
      </c>
      <c r="AV3930" s="13" t="s">
        <v>82</v>
      </c>
      <c r="AW3930" s="13" t="s">
        <v>35</v>
      </c>
      <c r="AX3930" s="13" t="s">
        <v>74</v>
      </c>
      <c r="AY3930" s="159" t="s">
        <v>181</v>
      </c>
    </row>
    <row r="3931" spans="2:65" s="13" customFormat="1" ht="11.25">
      <c r="B3931" s="158"/>
      <c r="D3931" s="146" t="s">
        <v>194</v>
      </c>
      <c r="E3931" s="159" t="s">
        <v>3</v>
      </c>
      <c r="F3931" s="160" t="s">
        <v>3924</v>
      </c>
      <c r="H3931" s="161">
        <v>4</v>
      </c>
      <c r="I3931" s="162"/>
      <c r="L3931" s="158"/>
      <c r="M3931" s="163"/>
      <c r="T3931" s="164"/>
      <c r="AT3931" s="159" t="s">
        <v>194</v>
      </c>
      <c r="AU3931" s="159" t="s">
        <v>82</v>
      </c>
      <c r="AV3931" s="13" t="s">
        <v>82</v>
      </c>
      <c r="AW3931" s="13" t="s">
        <v>35</v>
      </c>
      <c r="AX3931" s="13" t="s">
        <v>74</v>
      </c>
      <c r="AY3931" s="159" t="s">
        <v>181</v>
      </c>
    </row>
    <row r="3932" spans="2:65" s="14" customFormat="1" ht="11.25">
      <c r="B3932" s="165"/>
      <c r="D3932" s="146" t="s">
        <v>194</v>
      </c>
      <c r="E3932" s="166" t="s">
        <v>3</v>
      </c>
      <c r="F3932" s="167" t="s">
        <v>204</v>
      </c>
      <c r="H3932" s="168">
        <v>16</v>
      </c>
      <c r="I3932" s="169"/>
      <c r="L3932" s="165"/>
      <c r="M3932" s="170"/>
      <c r="T3932" s="171"/>
      <c r="AT3932" s="166" t="s">
        <v>194</v>
      </c>
      <c r="AU3932" s="166" t="s">
        <v>82</v>
      </c>
      <c r="AV3932" s="14" t="s">
        <v>188</v>
      </c>
      <c r="AW3932" s="14" t="s">
        <v>35</v>
      </c>
      <c r="AX3932" s="14" t="s">
        <v>9</v>
      </c>
      <c r="AY3932" s="166" t="s">
        <v>181</v>
      </c>
    </row>
    <row r="3933" spans="2:65" s="1" customFormat="1" ht="16.5" customHeight="1">
      <c r="B3933" s="132"/>
      <c r="C3933" s="133" t="s">
        <v>3925</v>
      </c>
      <c r="D3933" s="133" t="s">
        <v>183</v>
      </c>
      <c r="E3933" s="134" t="s">
        <v>3914</v>
      </c>
      <c r="F3933" s="135" t="s">
        <v>3915</v>
      </c>
      <c r="G3933" s="136" t="s">
        <v>214</v>
      </c>
      <c r="H3933" s="137">
        <v>8.4</v>
      </c>
      <c r="I3933" s="138"/>
      <c r="J3933" s="139">
        <f>ROUND(I3933*H3933,0)</f>
        <v>0</v>
      </c>
      <c r="K3933" s="135" t="s">
        <v>187</v>
      </c>
      <c r="L3933" s="33"/>
      <c r="M3933" s="140" t="s">
        <v>3</v>
      </c>
      <c r="N3933" s="141" t="s">
        <v>45</v>
      </c>
      <c r="P3933" s="142">
        <f>O3933*H3933</f>
        <v>0</v>
      </c>
      <c r="Q3933" s="142">
        <v>5.5000000000000003E-4</v>
      </c>
      <c r="R3933" s="142">
        <f>Q3933*H3933</f>
        <v>4.6200000000000008E-3</v>
      </c>
      <c r="S3933" s="142">
        <v>0</v>
      </c>
      <c r="T3933" s="143">
        <f>S3933*H3933</f>
        <v>0</v>
      </c>
      <c r="AR3933" s="144" t="s">
        <v>333</v>
      </c>
      <c r="AT3933" s="144" t="s">
        <v>183</v>
      </c>
      <c r="AU3933" s="144" t="s">
        <v>82</v>
      </c>
      <c r="AY3933" s="18" t="s">
        <v>181</v>
      </c>
      <c r="BE3933" s="145">
        <f>IF(N3933="základní",J3933,0)</f>
        <v>0</v>
      </c>
      <c r="BF3933" s="145">
        <f>IF(N3933="snížená",J3933,0)</f>
        <v>0</v>
      </c>
      <c r="BG3933" s="145">
        <f>IF(N3933="zákl. přenesená",J3933,0)</f>
        <v>0</v>
      </c>
      <c r="BH3933" s="145">
        <f>IF(N3933="sníž. přenesená",J3933,0)</f>
        <v>0</v>
      </c>
      <c r="BI3933" s="145">
        <f>IF(N3933="nulová",J3933,0)</f>
        <v>0</v>
      </c>
      <c r="BJ3933" s="18" t="s">
        <v>9</v>
      </c>
      <c r="BK3933" s="145">
        <f>ROUND(I3933*H3933,0)</f>
        <v>0</v>
      </c>
      <c r="BL3933" s="18" t="s">
        <v>333</v>
      </c>
      <c r="BM3933" s="144" t="s">
        <v>3926</v>
      </c>
    </row>
    <row r="3934" spans="2:65" s="1" customFormat="1" ht="11.25">
      <c r="B3934" s="33"/>
      <c r="D3934" s="146" t="s">
        <v>190</v>
      </c>
      <c r="F3934" s="147" t="s">
        <v>3917</v>
      </c>
      <c r="I3934" s="148"/>
      <c r="L3934" s="33"/>
      <c r="M3934" s="149"/>
      <c r="T3934" s="54"/>
      <c r="AT3934" s="18" t="s">
        <v>190</v>
      </c>
      <c r="AU3934" s="18" t="s">
        <v>82</v>
      </c>
    </row>
    <row r="3935" spans="2:65" s="1" customFormat="1" ht="11.25">
      <c r="B3935" s="33"/>
      <c r="D3935" s="150" t="s">
        <v>192</v>
      </c>
      <c r="F3935" s="151" t="s">
        <v>3918</v>
      </c>
      <c r="I3935" s="148"/>
      <c r="L3935" s="33"/>
      <c r="M3935" s="149"/>
      <c r="T3935" s="54"/>
      <c r="AT3935" s="18" t="s">
        <v>192</v>
      </c>
      <c r="AU3935" s="18" t="s">
        <v>82</v>
      </c>
    </row>
    <row r="3936" spans="2:65" s="12" customFormat="1" ht="11.25">
      <c r="B3936" s="152"/>
      <c r="D3936" s="146" t="s">
        <v>194</v>
      </c>
      <c r="E3936" s="153" t="s">
        <v>3</v>
      </c>
      <c r="F3936" s="154" t="s">
        <v>244</v>
      </c>
      <c r="H3936" s="153" t="s">
        <v>3</v>
      </c>
      <c r="I3936" s="155"/>
      <c r="L3936" s="152"/>
      <c r="M3936" s="156"/>
      <c r="T3936" s="157"/>
      <c r="AT3936" s="153" t="s">
        <v>194</v>
      </c>
      <c r="AU3936" s="153" t="s">
        <v>82</v>
      </c>
      <c r="AV3936" s="12" t="s">
        <v>9</v>
      </c>
      <c r="AW3936" s="12" t="s">
        <v>35</v>
      </c>
      <c r="AX3936" s="12" t="s">
        <v>74</v>
      </c>
      <c r="AY3936" s="153" t="s">
        <v>181</v>
      </c>
    </row>
    <row r="3937" spans="2:65" s="13" customFormat="1" ht="11.25">
      <c r="B3937" s="158"/>
      <c r="D3937" s="146" t="s">
        <v>194</v>
      </c>
      <c r="E3937" s="159" t="s">
        <v>3</v>
      </c>
      <c r="F3937" s="160" t="s">
        <v>3927</v>
      </c>
      <c r="H3937" s="161">
        <v>8.4</v>
      </c>
      <c r="I3937" s="162"/>
      <c r="L3937" s="158"/>
      <c r="M3937" s="163"/>
      <c r="T3937" s="164"/>
      <c r="AT3937" s="159" t="s">
        <v>194</v>
      </c>
      <c r="AU3937" s="159" t="s">
        <v>82</v>
      </c>
      <c r="AV3937" s="13" t="s">
        <v>82</v>
      </c>
      <c r="AW3937" s="13" t="s">
        <v>35</v>
      </c>
      <c r="AX3937" s="13" t="s">
        <v>9</v>
      </c>
      <c r="AY3937" s="159" t="s">
        <v>181</v>
      </c>
    </row>
    <row r="3938" spans="2:65" s="1" customFormat="1" ht="16.5" customHeight="1">
      <c r="B3938" s="132"/>
      <c r="C3938" s="133" t="s">
        <v>3928</v>
      </c>
      <c r="D3938" s="133" t="s">
        <v>183</v>
      </c>
      <c r="E3938" s="134" t="s">
        <v>3929</v>
      </c>
      <c r="F3938" s="135" t="s">
        <v>3930</v>
      </c>
      <c r="G3938" s="136" t="s">
        <v>214</v>
      </c>
      <c r="H3938" s="137">
        <v>96.18</v>
      </c>
      <c r="I3938" s="138"/>
      <c r="J3938" s="139">
        <f>ROUND(I3938*H3938,0)</f>
        <v>0</v>
      </c>
      <c r="K3938" s="135" t="s">
        <v>187</v>
      </c>
      <c r="L3938" s="33"/>
      <c r="M3938" s="140" t="s">
        <v>3</v>
      </c>
      <c r="N3938" s="141" t="s">
        <v>45</v>
      </c>
      <c r="P3938" s="142">
        <f>O3938*H3938</f>
        <v>0</v>
      </c>
      <c r="Q3938" s="142">
        <v>5.0000000000000001E-4</v>
      </c>
      <c r="R3938" s="142">
        <f>Q3938*H3938</f>
        <v>4.8090000000000008E-2</v>
      </c>
      <c r="S3938" s="142">
        <v>0</v>
      </c>
      <c r="T3938" s="143">
        <f>S3938*H3938</f>
        <v>0</v>
      </c>
      <c r="AR3938" s="144" t="s">
        <v>333</v>
      </c>
      <c r="AT3938" s="144" t="s">
        <v>183</v>
      </c>
      <c r="AU3938" s="144" t="s">
        <v>82</v>
      </c>
      <c r="AY3938" s="18" t="s">
        <v>181</v>
      </c>
      <c r="BE3938" s="145">
        <f>IF(N3938="základní",J3938,0)</f>
        <v>0</v>
      </c>
      <c r="BF3938" s="145">
        <f>IF(N3938="snížená",J3938,0)</f>
        <v>0</v>
      </c>
      <c r="BG3938" s="145">
        <f>IF(N3938="zákl. přenesená",J3938,0)</f>
        <v>0</v>
      </c>
      <c r="BH3938" s="145">
        <f>IF(N3938="sníž. přenesená",J3938,0)</f>
        <v>0</v>
      </c>
      <c r="BI3938" s="145">
        <f>IF(N3938="nulová",J3938,0)</f>
        <v>0</v>
      </c>
      <c r="BJ3938" s="18" t="s">
        <v>9</v>
      </c>
      <c r="BK3938" s="145">
        <f>ROUND(I3938*H3938,0)</f>
        <v>0</v>
      </c>
      <c r="BL3938" s="18" t="s">
        <v>333</v>
      </c>
      <c r="BM3938" s="144" t="s">
        <v>3931</v>
      </c>
    </row>
    <row r="3939" spans="2:65" s="1" customFormat="1" ht="11.25">
      <c r="B3939" s="33"/>
      <c r="D3939" s="146" t="s">
        <v>190</v>
      </c>
      <c r="F3939" s="147" t="s">
        <v>3932</v>
      </c>
      <c r="I3939" s="148"/>
      <c r="L3939" s="33"/>
      <c r="M3939" s="149"/>
      <c r="T3939" s="54"/>
      <c r="AT3939" s="18" t="s">
        <v>190</v>
      </c>
      <c r="AU3939" s="18" t="s">
        <v>82</v>
      </c>
    </row>
    <row r="3940" spans="2:65" s="1" customFormat="1" ht="11.25">
      <c r="B3940" s="33"/>
      <c r="D3940" s="150" t="s">
        <v>192</v>
      </c>
      <c r="F3940" s="151" t="s">
        <v>3933</v>
      </c>
      <c r="I3940" s="148"/>
      <c r="L3940" s="33"/>
      <c r="M3940" s="149"/>
      <c r="T3940" s="54"/>
      <c r="AT3940" s="18" t="s">
        <v>192</v>
      </c>
      <c r="AU3940" s="18" t="s">
        <v>82</v>
      </c>
    </row>
    <row r="3941" spans="2:65" s="12" customFormat="1" ht="11.25">
      <c r="B3941" s="152"/>
      <c r="D3941" s="146" t="s">
        <v>194</v>
      </c>
      <c r="E3941" s="153" t="s">
        <v>3</v>
      </c>
      <c r="F3941" s="154" t="s">
        <v>244</v>
      </c>
      <c r="H3941" s="153" t="s">
        <v>3</v>
      </c>
      <c r="I3941" s="155"/>
      <c r="L3941" s="152"/>
      <c r="M3941" s="156"/>
      <c r="T3941" s="157"/>
      <c r="AT3941" s="153" t="s">
        <v>194</v>
      </c>
      <c r="AU3941" s="153" t="s">
        <v>82</v>
      </c>
      <c r="AV3941" s="12" t="s">
        <v>9</v>
      </c>
      <c r="AW3941" s="12" t="s">
        <v>35</v>
      </c>
      <c r="AX3941" s="12" t="s">
        <v>74</v>
      </c>
      <c r="AY3941" s="153" t="s">
        <v>181</v>
      </c>
    </row>
    <row r="3942" spans="2:65" s="13" customFormat="1" ht="11.25">
      <c r="B3942" s="158"/>
      <c r="D3942" s="146" t="s">
        <v>194</v>
      </c>
      <c r="E3942" s="159" t="s">
        <v>3</v>
      </c>
      <c r="F3942" s="160" t="s">
        <v>3934</v>
      </c>
      <c r="H3942" s="161">
        <v>6.48</v>
      </c>
      <c r="I3942" s="162"/>
      <c r="L3942" s="158"/>
      <c r="M3942" s="163"/>
      <c r="T3942" s="164"/>
      <c r="AT3942" s="159" t="s">
        <v>194</v>
      </c>
      <c r="AU3942" s="159" t="s">
        <v>82</v>
      </c>
      <c r="AV3942" s="13" t="s">
        <v>82</v>
      </c>
      <c r="AW3942" s="13" t="s">
        <v>35</v>
      </c>
      <c r="AX3942" s="13" t="s">
        <v>74</v>
      </c>
      <c r="AY3942" s="159" t="s">
        <v>181</v>
      </c>
    </row>
    <row r="3943" spans="2:65" s="12" customFormat="1" ht="11.25">
      <c r="B3943" s="152"/>
      <c r="D3943" s="146" t="s">
        <v>194</v>
      </c>
      <c r="E3943" s="153" t="s">
        <v>3</v>
      </c>
      <c r="F3943" s="154" t="s">
        <v>3882</v>
      </c>
      <c r="H3943" s="153" t="s">
        <v>3</v>
      </c>
      <c r="I3943" s="155"/>
      <c r="L3943" s="152"/>
      <c r="M3943" s="156"/>
      <c r="T3943" s="157"/>
      <c r="AT3943" s="153" t="s">
        <v>194</v>
      </c>
      <c r="AU3943" s="153" t="s">
        <v>82</v>
      </c>
      <c r="AV3943" s="12" t="s">
        <v>9</v>
      </c>
      <c r="AW3943" s="12" t="s">
        <v>35</v>
      </c>
      <c r="AX3943" s="12" t="s">
        <v>74</v>
      </c>
      <c r="AY3943" s="153" t="s">
        <v>181</v>
      </c>
    </row>
    <row r="3944" spans="2:65" s="13" customFormat="1" ht="11.25">
      <c r="B3944" s="158"/>
      <c r="D3944" s="146" t="s">
        <v>194</v>
      </c>
      <c r="E3944" s="159" t="s">
        <v>3</v>
      </c>
      <c r="F3944" s="160" t="s">
        <v>3935</v>
      </c>
      <c r="H3944" s="161">
        <v>23.25</v>
      </c>
      <c r="I3944" s="162"/>
      <c r="L3944" s="158"/>
      <c r="M3944" s="163"/>
      <c r="T3944" s="164"/>
      <c r="AT3944" s="159" t="s">
        <v>194</v>
      </c>
      <c r="AU3944" s="159" t="s">
        <v>82</v>
      </c>
      <c r="AV3944" s="13" t="s">
        <v>82</v>
      </c>
      <c r="AW3944" s="13" t="s">
        <v>35</v>
      </c>
      <c r="AX3944" s="13" t="s">
        <v>74</v>
      </c>
      <c r="AY3944" s="159" t="s">
        <v>181</v>
      </c>
    </row>
    <row r="3945" spans="2:65" s="13" customFormat="1" ht="11.25">
      <c r="B3945" s="158"/>
      <c r="D3945" s="146" t="s">
        <v>194</v>
      </c>
      <c r="E3945" s="159" t="s">
        <v>3</v>
      </c>
      <c r="F3945" s="160" t="s">
        <v>3936</v>
      </c>
      <c r="H3945" s="161">
        <v>1</v>
      </c>
      <c r="I3945" s="162"/>
      <c r="L3945" s="158"/>
      <c r="M3945" s="163"/>
      <c r="T3945" s="164"/>
      <c r="AT3945" s="159" t="s">
        <v>194</v>
      </c>
      <c r="AU3945" s="159" t="s">
        <v>82</v>
      </c>
      <c r="AV3945" s="13" t="s">
        <v>82</v>
      </c>
      <c r="AW3945" s="13" t="s">
        <v>35</v>
      </c>
      <c r="AX3945" s="13" t="s">
        <v>74</v>
      </c>
      <c r="AY3945" s="159" t="s">
        <v>181</v>
      </c>
    </row>
    <row r="3946" spans="2:65" s="12" customFormat="1" ht="11.25">
      <c r="B3946" s="152"/>
      <c r="D3946" s="146" t="s">
        <v>194</v>
      </c>
      <c r="E3946" s="153" t="s">
        <v>3</v>
      </c>
      <c r="F3946" s="154" t="s">
        <v>3850</v>
      </c>
      <c r="H3946" s="153" t="s">
        <v>3</v>
      </c>
      <c r="I3946" s="155"/>
      <c r="L3946" s="152"/>
      <c r="M3946" s="156"/>
      <c r="T3946" s="157"/>
      <c r="AT3946" s="153" t="s">
        <v>194</v>
      </c>
      <c r="AU3946" s="153" t="s">
        <v>82</v>
      </c>
      <c r="AV3946" s="12" t="s">
        <v>9</v>
      </c>
      <c r="AW3946" s="12" t="s">
        <v>35</v>
      </c>
      <c r="AX3946" s="12" t="s">
        <v>74</v>
      </c>
      <c r="AY3946" s="153" t="s">
        <v>181</v>
      </c>
    </row>
    <row r="3947" spans="2:65" s="13" customFormat="1" ht="11.25">
      <c r="B3947" s="158"/>
      <c r="D3947" s="146" t="s">
        <v>194</v>
      </c>
      <c r="E3947" s="159" t="s">
        <v>3</v>
      </c>
      <c r="F3947" s="160" t="s">
        <v>3937</v>
      </c>
      <c r="H3947" s="161">
        <v>4.5</v>
      </c>
      <c r="I3947" s="162"/>
      <c r="L3947" s="158"/>
      <c r="M3947" s="163"/>
      <c r="T3947" s="164"/>
      <c r="AT3947" s="159" t="s">
        <v>194</v>
      </c>
      <c r="AU3947" s="159" t="s">
        <v>82</v>
      </c>
      <c r="AV3947" s="13" t="s">
        <v>82</v>
      </c>
      <c r="AW3947" s="13" t="s">
        <v>35</v>
      </c>
      <c r="AX3947" s="13" t="s">
        <v>74</v>
      </c>
      <c r="AY3947" s="159" t="s">
        <v>181</v>
      </c>
    </row>
    <row r="3948" spans="2:65" s="12" customFormat="1" ht="11.25">
      <c r="B3948" s="152"/>
      <c r="D3948" s="146" t="s">
        <v>194</v>
      </c>
      <c r="E3948" s="153" t="s">
        <v>3</v>
      </c>
      <c r="F3948" s="154" t="s">
        <v>546</v>
      </c>
      <c r="H3948" s="153" t="s">
        <v>3</v>
      </c>
      <c r="I3948" s="155"/>
      <c r="L3948" s="152"/>
      <c r="M3948" s="156"/>
      <c r="T3948" s="157"/>
      <c r="AT3948" s="153" t="s">
        <v>194</v>
      </c>
      <c r="AU3948" s="153" t="s">
        <v>82</v>
      </c>
      <c r="AV3948" s="12" t="s">
        <v>9</v>
      </c>
      <c r="AW3948" s="12" t="s">
        <v>35</v>
      </c>
      <c r="AX3948" s="12" t="s">
        <v>74</v>
      </c>
      <c r="AY3948" s="153" t="s">
        <v>181</v>
      </c>
    </row>
    <row r="3949" spans="2:65" s="13" customFormat="1" ht="11.25">
      <c r="B3949" s="158"/>
      <c r="D3949" s="146" t="s">
        <v>194</v>
      </c>
      <c r="E3949" s="159" t="s">
        <v>3</v>
      </c>
      <c r="F3949" s="160" t="s">
        <v>3938</v>
      </c>
      <c r="H3949" s="161">
        <v>4.5</v>
      </c>
      <c r="I3949" s="162"/>
      <c r="L3949" s="158"/>
      <c r="M3949" s="163"/>
      <c r="T3949" s="164"/>
      <c r="AT3949" s="159" t="s">
        <v>194</v>
      </c>
      <c r="AU3949" s="159" t="s">
        <v>82</v>
      </c>
      <c r="AV3949" s="13" t="s">
        <v>82</v>
      </c>
      <c r="AW3949" s="13" t="s">
        <v>35</v>
      </c>
      <c r="AX3949" s="13" t="s">
        <v>74</v>
      </c>
      <c r="AY3949" s="159" t="s">
        <v>181</v>
      </c>
    </row>
    <row r="3950" spans="2:65" s="12" customFormat="1" ht="11.25">
      <c r="B3950" s="152"/>
      <c r="D3950" s="146" t="s">
        <v>194</v>
      </c>
      <c r="E3950" s="153" t="s">
        <v>3</v>
      </c>
      <c r="F3950" s="154" t="s">
        <v>3888</v>
      </c>
      <c r="H3950" s="153" t="s">
        <v>3</v>
      </c>
      <c r="I3950" s="155"/>
      <c r="L3950" s="152"/>
      <c r="M3950" s="156"/>
      <c r="T3950" s="157"/>
      <c r="AT3950" s="153" t="s">
        <v>194</v>
      </c>
      <c r="AU3950" s="153" t="s">
        <v>82</v>
      </c>
      <c r="AV3950" s="12" t="s">
        <v>9</v>
      </c>
      <c r="AW3950" s="12" t="s">
        <v>35</v>
      </c>
      <c r="AX3950" s="12" t="s">
        <v>74</v>
      </c>
      <c r="AY3950" s="153" t="s">
        <v>181</v>
      </c>
    </row>
    <row r="3951" spans="2:65" s="13" customFormat="1" ht="11.25">
      <c r="B3951" s="158"/>
      <c r="D3951" s="146" t="s">
        <v>194</v>
      </c>
      <c r="E3951" s="159" t="s">
        <v>3</v>
      </c>
      <c r="F3951" s="160" t="s">
        <v>3939</v>
      </c>
      <c r="H3951" s="161">
        <v>4.8499999999999996</v>
      </c>
      <c r="I3951" s="162"/>
      <c r="L3951" s="158"/>
      <c r="M3951" s="163"/>
      <c r="T3951" s="164"/>
      <c r="AT3951" s="159" t="s">
        <v>194</v>
      </c>
      <c r="AU3951" s="159" t="s">
        <v>82</v>
      </c>
      <c r="AV3951" s="13" t="s">
        <v>82</v>
      </c>
      <c r="AW3951" s="13" t="s">
        <v>35</v>
      </c>
      <c r="AX3951" s="13" t="s">
        <v>74</v>
      </c>
      <c r="AY3951" s="159" t="s">
        <v>181</v>
      </c>
    </row>
    <row r="3952" spans="2:65" s="12" customFormat="1" ht="11.25">
      <c r="B3952" s="152"/>
      <c r="D3952" s="146" t="s">
        <v>194</v>
      </c>
      <c r="E3952" s="153" t="s">
        <v>3</v>
      </c>
      <c r="F3952" s="154" t="s">
        <v>3891</v>
      </c>
      <c r="H3952" s="153" t="s">
        <v>3</v>
      </c>
      <c r="I3952" s="155"/>
      <c r="L3952" s="152"/>
      <c r="M3952" s="156"/>
      <c r="T3952" s="157"/>
      <c r="AT3952" s="153" t="s">
        <v>194</v>
      </c>
      <c r="AU3952" s="153" t="s">
        <v>82</v>
      </c>
      <c r="AV3952" s="12" t="s">
        <v>9</v>
      </c>
      <c r="AW3952" s="12" t="s">
        <v>35</v>
      </c>
      <c r="AX3952" s="12" t="s">
        <v>74</v>
      </c>
      <c r="AY3952" s="153" t="s">
        <v>181</v>
      </c>
    </row>
    <row r="3953" spans="2:65" s="13" customFormat="1" ht="11.25">
      <c r="B3953" s="158"/>
      <c r="D3953" s="146" t="s">
        <v>194</v>
      </c>
      <c r="E3953" s="159" t="s">
        <v>3</v>
      </c>
      <c r="F3953" s="160" t="s">
        <v>3940</v>
      </c>
      <c r="H3953" s="161">
        <v>7.5</v>
      </c>
      <c r="I3953" s="162"/>
      <c r="L3953" s="158"/>
      <c r="M3953" s="163"/>
      <c r="T3953" s="164"/>
      <c r="AT3953" s="159" t="s">
        <v>194</v>
      </c>
      <c r="AU3953" s="159" t="s">
        <v>82</v>
      </c>
      <c r="AV3953" s="13" t="s">
        <v>82</v>
      </c>
      <c r="AW3953" s="13" t="s">
        <v>35</v>
      </c>
      <c r="AX3953" s="13" t="s">
        <v>74</v>
      </c>
      <c r="AY3953" s="159" t="s">
        <v>181</v>
      </c>
    </row>
    <row r="3954" spans="2:65" s="15" customFormat="1" ht="11.25">
      <c r="B3954" s="182"/>
      <c r="D3954" s="146" t="s">
        <v>194</v>
      </c>
      <c r="E3954" s="183" t="s">
        <v>3</v>
      </c>
      <c r="F3954" s="184" t="s">
        <v>595</v>
      </c>
      <c r="H3954" s="185">
        <v>52.080000000000005</v>
      </c>
      <c r="I3954" s="186"/>
      <c r="L3954" s="182"/>
      <c r="M3954" s="187"/>
      <c r="T3954" s="188"/>
      <c r="AT3954" s="183" t="s">
        <v>194</v>
      </c>
      <c r="AU3954" s="183" t="s">
        <v>82</v>
      </c>
      <c r="AV3954" s="15" t="s">
        <v>205</v>
      </c>
      <c r="AW3954" s="15" t="s">
        <v>35</v>
      </c>
      <c r="AX3954" s="15" t="s">
        <v>74</v>
      </c>
      <c r="AY3954" s="183" t="s">
        <v>181</v>
      </c>
    </row>
    <row r="3955" spans="2:65" s="12" customFormat="1" ht="11.25">
      <c r="B3955" s="152"/>
      <c r="D3955" s="146" t="s">
        <v>194</v>
      </c>
      <c r="E3955" s="153" t="s">
        <v>3</v>
      </c>
      <c r="F3955" s="154" t="s">
        <v>548</v>
      </c>
      <c r="H3955" s="153" t="s">
        <v>3</v>
      </c>
      <c r="I3955" s="155"/>
      <c r="L3955" s="152"/>
      <c r="M3955" s="156"/>
      <c r="T3955" s="157"/>
      <c r="AT3955" s="153" t="s">
        <v>194</v>
      </c>
      <c r="AU3955" s="153" t="s">
        <v>82</v>
      </c>
      <c r="AV3955" s="12" t="s">
        <v>9</v>
      </c>
      <c r="AW3955" s="12" t="s">
        <v>35</v>
      </c>
      <c r="AX3955" s="12" t="s">
        <v>74</v>
      </c>
      <c r="AY3955" s="153" t="s">
        <v>181</v>
      </c>
    </row>
    <row r="3956" spans="2:65" s="12" customFormat="1" ht="11.25">
      <c r="B3956" s="152"/>
      <c r="D3956" s="146" t="s">
        <v>194</v>
      </c>
      <c r="E3956" s="153" t="s">
        <v>3</v>
      </c>
      <c r="F3956" s="154" t="s">
        <v>3894</v>
      </c>
      <c r="H3956" s="153" t="s">
        <v>3</v>
      </c>
      <c r="I3956" s="155"/>
      <c r="L3956" s="152"/>
      <c r="M3956" s="156"/>
      <c r="T3956" s="157"/>
      <c r="AT3956" s="153" t="s">
        <v>194</v>
      </c>
      <c r="AU3956" s="153" t="s">
        <v>82</v>
      </c>
      <c r="AV3956" s="12" t="s">
        <v>9</v>
      </c>
      <c r="AW3956" s="12" t="s">
        <v>35</v>
      </c>
      <c r="AX3956" s="12" t="s">
        <v>74</v>
      </c>
      <c r="AY3956" s="153" t="s">
        <v>181</v>
      </c>
    </row>
    <row r="3957" spans="2:65" s="13" customFormat="1" ht="11.25">
      <c r="B3957" s="158"/>
      <c r="D3957" s="146" t="s">
        <v>194</v>
      </c>
      <c r="E3957" s="159" t="s">
        <v>3</v>
      </c>
      <c r="F3957" s="160" t="s">
        <v>3941</v>
      </c>
      <c r="H3957" s="161">
        <v>6.7</v>
      </c>
      <c r="I3957" s="162"/>
      <c r="L3957" s="158"/>
      <c r="M3957" s="163"/>
      <c r="T3957" s="164"/>
      <c r="AT3957" s="159" t="s">
        <v>194</v>
      </c>
      <c r="AU3957" s="159" t="s">
        <v>82</v>
      </c>
      <c r="AV3957" s="13" t="s">
        <v>82</v>
      </c>
      <c r="AW3957" s="13" t="s">
        <v>35</v>
      </c>
      <c r="AX3957" s="13" t="s">
        <v>74</v>
      </c>
      <c r="AY3957" s="159" t="s">
        <v>181</v>
      </c>
    </row>
    <row r="3958" spans="2:65" s="12" customFormat="1" ht="11.25">
      <c r="B3958" s="152"/>
      <c r="D3958" s="146" t="s">
        <v>194</v>
      </c>
      <c r="E3958" s="153" t="s">
        <v>3</v>
      </c>
      <c r="F3958" s="154" t="s">
        <v>3896</v>
      </c>
      <c r="H3958" s="153" t="s">
        <v>3</v>
      </c>
      <c r="I3958" s="155"/>
      <c r="L3958" s="152"/>
      <c r="M3958" s="156"/>
      <c r="T3958" s="157"/>
      <c r="AT3958" s="153" t="s">
        <v>194</v>
      </c>
      <c r="AU3958" s="153" t="s">
        <v>82</v>
      </c>
      <c r="AV3958" s="12" t="s">
        <v>9</v>
      </c>
      <c r="AW3958" s="12" t="s">
        <v>35</v>
      </c>
      <c r="AX3958" s="12" t="s">
        <v>74</v>
      </c>
      <c r="AY3958" s="153" t="s">
        <v>181</v>
      </c>
    </row>
    <row r="3959" spans="2:65" s="13" customFormat="1" ht="11.25">
      <c r="B3959" s="158"/>
      <c r="D3959" s="146" t="s">
        <v>194</v>
      </c>
      <c r="E3959" s="159" t="s">
        <v>3</v>
      </c>
      <c r="F3959" s="160" t="s">
        <v>3942</v>
      </c>
      <c r="H3959" s="161">
        <v>7.7</v>
      </c>
      <c r="I3959" s="162"/>
      <c r="L3959" s="158"/>
      <c r="M3959" s="163"/>
      <c r="T3959" s="164"/>
      <c r="AT3959" s="159" t="s">
        <v>194</v>
      </c>
      <c r="AU3959" s="159" t="s">
        <v>82</v>
      </c>
      <c r="AV3959" s="13" t="s">
        <v>82</v>
      </c>
      <c r="AW3959" s="13" t="s">
        <v>35</v>
      </c>
      <c r="AX3959" s="13" t="s">
        <v>74</v>
      </c>
      <c r="AY3959" s="159" t="s">
        <v>181</v>
      </c>
    </row>
    <row r="3960" spans="2:65" s="13" customFormat="1" ht="11.25">
      <c r="B3960" s="158"/>
      <c r="D3960" s="146" t="s">
        <v>194</v>
      </c>
      <c r="E3960" s="159" t="s">
        <v>3</v>
      </c>
      <c r="F3960" s="160" t="s">
        <v>3943</v>
      </c>
      <c r="H3960" s="161">
        <v>23.2</v>
      </c>
      <c r="I3960" s="162"/>
      <c r="L3960" s="158"/>
      <c r="M3960" s="163"/>
      <c r="T3960" s="164"/>
      <c r="AT3960" s="159" t="s">
        <v>194</v>
      </c>
      <c r="AU3960" s="159" t="s">
        <v>82</v>
      </c>
      <c r="AV3960" s="13" t="s">
        <v>82</v>
      </c>
      <c r="AW3960" s="13" t="s">
        <v>35</v>
      </c>
      <c r="AX3960" s="13" t="s">
        <v>74</v>
      </c>
      <c r="AY3960" s="159" t="s">
        <v>181</v>
      </c>
    </row>
    <row r="3961" spans="2:65" s="13" customFormat="1" ht="11.25">
      <c r="B3961" s="158"/>
      <c r="D3961" s="146" t="s">
        <v>194</v>
      </c>
      <c r="E3961" s="159" t="s">
        <v>3</v>
      </c>
      <c r="F3961" s="160" t="s">
        <v>3944</v>
      </c>
      <c r="H3961" s="161">
        <v>-1</v>
      </c>
      <c r="I3961" s="162"/>
      <c r="L3961" s="158"/>
      <c r="M3961" s="163"/>
      <c r="T3961" s="164"/>
      <c r="AT3961" s="159" t="s">
        <v>194</v>
      </c>
      <c r="AU3961" s="159" t="s">
        <v>82</v>
      </c>
      <c r="AV3961" s="13" t="s">
        <v>82</v>
      </c>
      <c r="AW3961" s="13" t="s">
        <v>35</v>
      </c>
      <c r="AX3961" s="13" t="s">
        <v>74</v>
      </c>
      <c r="AY3961" s="159" t="s">
        <v>181</v>
      </c>
    </row>
    <row r="3962" spans="2:65" s="13" customFormat="1" ht="11.25">
      <c r="B3962" s="158"/>
      <c r="D3962" s="146" t="s">
        <v>194</v>
      </c>
      <c r="E3962" s="159" t="s">
        <v>3</v>
      </c>
      <c r="F3962" s="160" t="s">
        <v>3945</v>
      </c>
      <c r="H3962" s="161">
        <v>7.5</v>
      </c>
      <c r="I3962" s="162"/>
      <c r="L3962" s="158"/>
      <c r="M3962" s="163"/>
      <c r="T3962" s="164"/>
      <c r="AT3962" s="159" t="s">
        <v>194</v>
      </c>
      <c r="AU3962" s="159" t="s">
        <v>82</v>
      </c>
      <c r="AV3962" s="13" t="s">
        <v>82</v>
      </c>
      <c r="AW3962" s="13" t="s">
        <v>35</v>
      </c>
      <c r="AX3962" s="13" t="s">
        <v>74</v>
      </c>
      <c r="AY3962" s="159" t="s">
        <v>181</v>
      </c>
    </row>
    <row r="3963" spans="2:65" s="15" customFormat="1" ht="11.25">
      <c r="B3963" s="182"/>
      <c r="D3963" s="146" t="s">
        <v>194</v>
      </c>
      <c r="E3963" s="183" t="s">
        <v>3</v>
      </c>
      <c r="F3963" s="184" t="s">
        <v>595</v>
      </c>
      <c r="H3963" s="185">
        <v>44.1</v>
      </c>
      <c r="I3963" s="186"/>
      <c r="L3963" s="182"/>
      <c r="M3963" s="187"/>
      <c r="T3963" s="188"/>
      <c r="AT3963" s="183" t="s">
        <v>194</v>
      </c>
      <c r="AU3963" s="183" t="s">
        <v>82</v>
      </c>
      <c r="AV3963" s="15" t="s">
        <v>205</v>
      </c>
      <c r="AW3963" s="15" t="s">
        <v>35</v>
      </c>
      <c r="AX3963" s="15" t="s">
        <v>74</v>
      </c>
      <c r="AY3963" s="183" t="s">
        <v>181</v>
      </c>
    </row>
    <row r="3964" spans="2:65" s="14" customFormat="1" ht="11.25">
      <c r="B3964" s="165"/>
      <c r="D3964" s="146" t="s">
        <v>194</v>
      </c>
      <c r="E3964" s="166" t="s">
        <v>3</v>
      </c>
      <c r="F3964" s="167" t="s">
        <v>204</v>
      </c>
      <c r="H3964" s="168">
        <v>96.18</v>
      </c>
      <c r="I3964" s="169"/>
      <c r="L3964" s="165"/>
      <c r="M3964" s="170"/>
      <c r="T3964" s="171"/>
      <c r="AT3964" s="166" t="s">
        <v>194</v>
      </c>
      <c r="AU3964" s="166" t="s">
        <v>82</v>
      </c>
      <c r="AV3964" s="14" t="s">
        <v>188</v>
      </c>
      <c r="AW3964" s="14" t="s">
        <v>35</v>
      </c>
      <c r="AX3964" s="14" t="s">
        <v>9</v>
      </c>
      <c r="AY3964" s="166" t="s">
        <v>181</v>
      </c>
    </row>
    <row r="3965" spans="2:65" s="1" customFormat="1" ht="16.5" customHeight="1">
      <c r="B3965" s="132"/>
      <c r="C3965" s="133" t="s">
        <v>3946</v>
      </c>
      <c r="D3965" s="133" t="s">
        <v>183</v>
      </c>
      <c r="E3965" s="134" t="s">
        <v>3947</v>
      </c>
      <c r="F3965" s="135" t="s">
        <v>3948</v>
      </c>
      <c r="G3965" s="136" t="s">
        <v>214</v>
      </c>
      <c r="H3965" s="137">
        <v>173.1</v>
      </c>
      <c r="I3965" s="138"/>
      <c r="J3965" s="139">
        <f>ROUND(I3965*H3965,0)</f>
        <v>0</v>
      </c>
      <c r="K3965" s="135" t="s">
        <v>187</v>
      </c>
      <c r="L3965" s="33"/>
      <c r="M3965" s="140" t="s">
        <v>3</v>
      </c>
      <c r="N3965" s="141" t="s">
        <v>45</v>
      </c>
      <c r="P3965" s="142">
        <f>O3965*H3965</f>
        <v>0</v>
      </c>
      <c r="Q3965" s="142">
        <v>3.0000000000000001E-5</v>
      </c>
      <c r="R3965" s="142">
        <f>Q3965*H3965</f>
        <v>5.1929999999999997E-3</v>
      </c>
      <c r="S3965" s="142">
        <v>0</v>
      </c>
      <c r="T3965" s="143">
        <f>S3965*H3965</f>
        <v>0</v>
      </c>
      <c r="AR3965" s="144" t="s">
        <v>333</v>
      </c>
      <c r="AT3965" s="144" t="s">
        <v>183</v>
      </c>
      <c r="AU3965" s="144" t="s">
        <v>82</v>
      </c>
      <c r="AY3965" s="18" t="s">
        <v>181</v>
      </c>
      <c r="BE3965" s="145">
        <f>IF(N3965="základní",J3965,0)</f>
        <v>0</v>
      </c>
      <c r="BF3965" s="145">
        <f>IF(N3965="snížená",J3965,0)</f>
        <v>0</v>
      </c>
      <c r="BG3965" s="145">
        <f>IF(N3965="zákl. přenesená",J3965,0)</f>
        <v>0</v>
      </c>
      <c r="BH3965" s="145">
        <f>IF(N3965="sníž. přenesená",J3965,0)</f>
        <v>0</v>
      </c>
      <c r="BI3965" s="145">
        <f>IF(N3965="nulová",J3965,0)</f>
        <v>0</v>
      </c>
      <c r="BJ3965" s="18" t="s">
        <v>9</v>
      </c>
      <c r="BK3965" s="145">
        <f>ROUND(I3965*H3965,0)</f>
        <v>0</v>
      </c>
      <c r="BL3965" s="18" t="s">
        <v>333</v>
      </c>
      <c r="BM3965" s="144" t="s">
        <v>3949</v>
      </c>
    </row>
    <row r="3966" spans="2:65" s="1" customFormat="1" ht="11.25">
      <c r="B3966" s="33"/>
      <c r="D3966" s="146" t="s">
        <v>190</v>
      </c>
      <c r="F3966" s="147" t="s">
        <v>3950</v>
      </c>
      <c r="I3966" s="148"/>
      <c r="L3966" s="33"/>
      <c r="M3966" s="149"/>
      <c r="T3966" s="54"/>
      <c r="AT3966" s="18" t="s">
        <v>190</v>
      </c>
      <c r="AU3966" s="18" t="s">
        <v>82</v>
      </c>
    </row>
    <row r="3967" spans="2:65" s="1" customFormat="1" ht="11.25">
      <c r="B3967" s="33"/>
      <c r="D3967" s="150" t="s">
        <v>192</v>
      </c>
      <c r="F3967" s="151" t="s">
        <v>3951</v>
      </c>
      <c r="I3967" s="148"/>
      <c r="L3967" s="33"/>
      <c r="M3967" s="149"/>
      <c r="T3967" s="54"/>
      <c r="AT3967" s="18" t="s">
        <v>192</v>
      </c>
      <c r="AU3967" s="18" t="s">
        <v>82</v>
      </c>
    </row>
    <row r="3968" spans="2:65" s="12" customFormat="1" ht="11.25">
      <c r="B3968" s="152"/>
      <c r="D3968" s="146" t="s">
        <v>194</v>
      </c>
      <c r="E3968" s="153" t="s">
        <v>3</v>
      </c>
      <c r="F3968" s="154" t="s">
        <v>3952</v>
      </c>
      <c r="H3968" s="153" t="s">
        <v>3</v>
      </c>
      <c r="I3968" s="155"/>
      <c r="L3968" s="152"/>
      <c r="M3968" s="156"/>
      <c r="T3968" s="157"/>
      <c r="AT3968" s="153" t="s">
        <v>194</v>
      </c>
      <c r="AU3968" s="153" t="s">
        <v>82</v>
      </c>
      <c r="AV3968" s="12" t="s">
        <v>9</v>
      </c>
      <c r="AW3968" s="12" t="s">
        <v>35</v>
      </c>
      <c r="AX3968" s="12" t="s">
        <v>74</v>
      </c>
      <c r="AY3968" s="153" t="s">
        <v>181</v>
      </c>
    </row>
    <row r="3969" spans="2:51" s="12" customFormat="1" ht="11.25">
      <c r="B3969" s="152"/>
      <c r="D3969" s="146" t="s">
        <v>194</v>
      </c>
      <c r="E3969" s="153" t="s">
        <v>3</v>
      </c>
      <c r="F3969" s="154" t="s">
        <v>244</v>
      </c>
      <c r="H3969" s="153" t="s">
        <v>3</v>
      </c>
      <c r="I3969" s="155"/>
      <c r="L3969" s="152"/>
      <c r="M3969" s="156"/>
      <c r="T3969" s="157"/>
      <c r="AT3969" s="153" t="s">
        <v>194</v>
      </c>
      <c r="AU3969" s="153" t="s">
        <v>82</v>
      </c>
      <c r="AV3969" s="12" t="s">
        <v>9</v>
      </c>
      <c r="AW3969" s="12" t="s">
        <v>35</v>
      </c>
      <c r="AX3969" s="12" t="s">
        <v>74</v>
      </c>
      <c r="AY3969" s="153" t="s">
        <v>181</v>
      </c>
    </row>
    <row r="3970" spans="2:51" s="13" customFormat="1" ht="11.25">
      <c r="B3970" s="158"/>
      <c r="D3970" s="146" t="s">
        <v>194</v>
      </c>
      <c r="E3970" s="159" t="s">
        <v>3</v>
      </c>
      <c r="F3970" s="160" t="s">
        <v>3953</v>
      </c>
      <c r="H3970" s="161">
        <v>1.8</v>
      </c>
      <c r="I3970" s="162"/>
      <c r="L3970" s="158"/>
      <c r="M3970" s="163"/>
      <c r="T3970" s="164"/>
      <c r="AT3970" s="159" t="s">
        <v>194</v>
      </c>
      <c r="AU3970" s="159" t="s">
        <v>82</v>
      </c>
      <c r="AV3970" s="13" t="s">
        <v>82</v>
      </c>
      <c r="AW3970" s="13" t="s">
        <v>35</v>
      </c>
      <c r="AX3970" s="13" t="s">
        <v>74</v>
      </c>
      <c r="AY3970" s="159" t="s">
        <v>181</v>
      </c>
    </row>
    <row r="3971" spans="2:51" s="12" customFormat="1" ht="11.25">
      <c r="B3971" s="152"/>
      <c r="D3971" s="146" t="s">
        <v>194</v>
      </c>
      <c r="E3971" s="153" t="s">
        <v>3</v>
      </c>
      <c r="F3971" s="154" t="s">
        <v>3882</v>
      </c>
      <c r="H3971" s="153" t="s">
        <v>3</v>
      </c>
      <c r="I3971" s="155"/>
      <c r="L3971" s="152"/>
      <c r="M3971" s="156"/>
      <c r="T3971" s="157"/>
      <c r="AT3971" s="153" t="s">
        <v>194</v>
      </c>
      <c r="AU3971" s="153" t="s">
        <v>82</v>
      </c>
      <c r="AV3971" s="12" t="s">
        <v>9</v>
      </c>
      <c r="AW3971" s="12" t="s">
        <v>35</v>
      </c>
      <c r="AX3971" s="12" t="s">
        <v>74</v>
      </c>
      <c r="AY3971" s="153" t="s">
        <v>181</v>
      </c>
    </row>
    <row r="3972" spans="2:51" s="13" customFormat="1" ht="11.25">
      <c r="B3972" s="158"/>
      <c r="D3972" s="146" t="s">
        <v>194</v>
      </c>
      <c r="E3972" s="159" t="s">
        <v>3</v>
      </c>
      <c r="F3972" s="160" t="s">
        <v>3935</v>
      </c>
      <c r="H3972" s="161">
        <v>23.25</v>
      </c>
      <c r="I3972" s="162"/>
      <c r="L3972" s="158"/>
      <c r="M3972" s="163"/>
      <c r="T3972" s="164"/>
      <c r="AT3972" s="159" t="s">
        <v>194</v>
      </c>
      <c r="AU3972" s="159" t="s">
        <v>82</v>
      </c>
      <c r="AV3972" s="13" t="s">
        <v>82</v>
      </c>
      <c r="AW3972" s="13" t="s">
        <v>35</v>
      </c>
      <c r="AX3972" s="13" t="s">
        <v>74</v>
      </c>
      <c r="AY3972" s="159" t="s">
        <v>181</v>
      </c>
    </row>
    <row r="3973" spans="2:51" s="13" customFormat="1" ht="11.25">
      <c r="B3973" s="158"/>
      <c r="D3973" s="146" t="s">
        <v>194</v>
      </c>
      <c r="E3973" s="159" t="s">
        <v>3</v>
      </c>
      <c r="F3973" s="160" t="s">
        <v>3936</v>
      </c>
      <c r="H3973" s="161">
        <v>1</v>
      </c>
      <c r="I3973" s="162"/>
      <c r="L3973" s="158"/>
      <c r="M3973" s="163"/>
      <c r="T3973" s="164"/>
      <c r="AT3973" s="159" t="s">
        <v>194</v>
      </c>
      <c r="AU3973" s="159" t="s">
        <v>82</v>
      </c>
      <c r="AV3973" s="13" t="s">
        <v>82</v>
      </c>
      <c r="AW3973" s="13" t="s">
        <v>35</v>
      </c>
      <c r="AX3973" s="13" t="s">
        <v>74</v>
      </c>
      <c r="AY3973" s="159" t="s">
        <v>181</v>
      </c>
    </row>
    <row r="3974" spans="2:51" s="12" customFormat="1" ht="11.25">
      <c r="B3974" s="152"/>
      <c r="D3974" s="146" t="s">
        <v>194</v>
      </c>
      <c r="E3974" s="153" t="s">
        <v>3</v>
      </c>
      <c r="F3974" s="154" t="s">
        <v>3850</v>
      </c>
      <c r="H3974" s="153" t="s">
        <v>3</v>
      </c>
      <c r="I3974" s="155"/>
      <c r="L3974" s="152"/>
      <c r="M3974" s="156"/>
      <c r="T3974" s="157"/>
      <c r="AT3974" s="153" t="s">
        <v>194</v>
      </c>
      <c r="AU3974" s="153" t="s">
        <v>82</v>
      </c>
      <c r="AV3974" s="12" t="s">
        <v>9</v>
      </c>
      <c r="AW3974" s="12" t="s">
        <v>35</v>
      </c>
      <c r="AX3974" s="12" t="s">
        <v>74</v>
      </c>
      <c r="AY3974" s="153" t="s">
        <v>181</v>
      </c>
    </row>
    <row r="3975" spans="2:51" s="13" customFormat="1" ht="11.25">
      <c r="B3975" s="158"/>
      <c r="D3975" s="146" t="s">
        <v>194</v>
      </c>
      <c r="E3975" s="159" t="s">
        <v>3</v>
      </c>
      <c r="F3975" s="160" t="s">
        <v>3937</v>
      </c>
      <c r="H3975" s="161">
        <v>4.5</v>
      </c>
      <c r="I3975" s="162"/>
      <c r="L3975" s="158"/>
      <c r="M3975" s="163"/>
      <c r="T3975" s="164"/>
      <c r="AT3975" s="159" t="s">
        <v>194</v>
      </c>
      <c r="AU3975" s="159" t="s">
        <v>82</v>
      </c>
      <c r="AV3975" s="13" t="s">
        <v>82</v>
      </c>
      <c r="AW3975" s="13" t="s">
        <v>35</v>
      </c>
      <c r="AX3975" s="13" t="s">
        <v>74</v>
      </c>
      <c r="AY3975" s="159" t="s">
        <v>181</v>
      </c>
    </row>
    <row r="3976" spans="2:51" s="12" customFormat="1" ht="11.25">
      <c r="B3976" s="152"/>
      <c r="D3976" s="146" t="s">
        <v>194</v>
      </c>
      <c r="E3976" s="153" t="s">
        <v>3</v>
      </c>
      <c r="F3976" s="154" t="s">
        <v>546</v>
      </c>
      <c r="H3976" s="153" t="s">
        <v>3</v>
      </c>
      <c r="I3976" s="155"/>
      <c r="L3976" s="152"/>
      <c r="M3976" s="156"/>
      <c r="T3976" s="157"/>
      <c r="AT3976" s="153" t="s">
        <v>194</v>
      </c>
      <c r="AU3976" s="153" t="s">
        <v>82</v>
      </c>
      <c r="AV3976" s="12" t="s">
        <v>9</v>
      </c>
      <c r="AW3976" s="12" t="s">
        <v>35</v>
      </c>
      <c r="AX3976" s="12" t="s">
        <v>74</v>
      </c>
      <c r="AY3976" s="153" t="s">
        <v>181</v>
      </c>
    </row>
    <row r="3977" spans="2:51" s="13" customFormat="1" ht="11.25">
      <c r="B3977" s="158"/>
      <c r="D3977" s="146" t="s">
        <v>194</v>
      </c>
      <c r="E3977" s="159" t="s">
        <v>3</v>
      </c>
      <c r="F3977" s="160" t="s">
        <v>3938</v>
      </c>
      <c r="H3977" s="161">
        <v>4.5</v>
      </c>
      <c r="I3977" s="162"/>
      <c r="L3977" s="158"/>
      <c r="M3977" s="163"/>
      <c r="T3977" s="164"/>
      <c r="AT3977" s="159" t="s">
        <v>194</v>
      </c>
      <c r="AU3977" s="159" t="s">
        <v>82</v>
      </c>
      <c r="AV3977" s="13" t="s">
        <v>82</v>
      </c>
      <c r="AW3977" s="13" t="s">
        <v>35</v>
      </c>
      <c r="AX3977" s="13" t="s">
        <v>74</v>
      </c>
      <c r="AY3977" s="159" t="s">
        <v>181</v>
      </c>
    </row>
    <row r="3978" spans="2:51" s="12" customFormat="1" ht="11.25">
      <c r="B3978" s="152"/>
      <c r="D3978" s="146" t="s">
        <v>194</v>
      </c>
      <c r="E3978" s="153" t="s">
        <v>3</v>
      </c>
      <c r="F3978" s="154" t="s">
        <v>3888</v>
      </c>
      <c r="H3978" s="153" t="s">
        <v>3</v>
      </c>
      <c r="I3978" s="155"/>
      <c r="L3978" s="152"/>
      <c r="M3978" s="156"/>
      <c r="T3978" s="157"/>
      <c r="AT3978" s="153" t="s">
        <v>194</v>
      </c>
      <c r="AU3978" s="153" t="s">
        <v>82</v>
      </c>
      <c r="AV3978" s="12" t="s">
        <v>9</v>
      </c>
      <c r="AW3978" s="12" t="s">
        <v>35</v>
      </c>
      <c r="AX3978" s="12" t="s">
        <v>74</v>
      </c>
      <c r="AY3978" s="153" t="s">
        <v>181</v>
      </c>
    </row>
    <row r="3979" spans="2:51" s="13" customFormat="1" ht="11.25">
      <c r="B3979" s="158"/>
      <c r="D3979" s="146" t="s">
        <v>194</v>
      </c>
      <c r="E3979" s="159" t="s">
        <v>3</v>
      </c>
      <c r="F3979" s="160" t="s">
        <v>3939</v>
      </c>
      <c r="H3979" s="161">
        <v>4.8499999999999996</v>
      </c>
      <c r="I3979" s="162"/>
      <c r="L3979" s="158"/>
      <c r="M3979" s="163"/>
      <c r="T3979" s="164"/>
      <c r="AT3979" s="159" t="s">
        <v>194</v>
      </c>
      <c r="AU3979" s="159" t="s">
        <v>82</v>
      </c>
      <c r="AV3979" s="13" t="s">
        <v>82</v>
      </c>
      <c r="AW3979" s="13" t="s">
        <v>35</v>
      </c>
      <c r="AX3979" s="13" t="s">
        <v>74</v>
      </c>
      <c r="AY3979" s="159" t="s">
        <v>181</v>
      </c>
    </row>
    <row r="3980" spans="2:51" s="12" customFormat="1" ht="11.25">
      <c r="B3980" s="152"/>
      <c r="D3980" s="146" t="s">
        <v>194</v>
      </c>
      <c r="E3980" s="153" t="s">
        <v>3</v>
      </c>
      <c r="F3980" s="154" t="s">
        <v>3891</v>
      </c>
      <c r="H3980" s="153" t="s">
        <v>3</v>
      </c>
      <c r="I3980" s="155"/>
      <c r="L3980" s="152"/>
      <c r="M3980" s="156"/>
      <c r="T3980" s="157"/>
      <c r="AT3980" s="153" t="s">
        <v>194</v>
      </c>
      <c r="AU3980" s="153" t="s">
        <v>82</v>
      </c>
      <c r="AV3980" s="12" t="s">
        <v>9</v>
      </c>
      <c r="AW3980" s="12" t="s">
        <v>35</v>
      </c>
      <c r="AX3980" s="12" t="s">
        <v>74</v>
      </c>
      <c r="AY3980" s="153" t="s">
        <v>181</v>
      </c>
    </row>
    <row r="3981" spans="2:51" s="13" customFormat="1" ht="11.25">
      <c r="B3981" s="158"/>
      <c r="D3981" s="146" t="s">
        <v>194</v>
      </c>
      <c r="E3981" s="159" t="s">
        <v>3</v>
      </c>
      <c r="F3981" s="160" t="s">
        <v>3940</v>
      </c>
      <c r="H3981" s="161">
        <v>7.5</v>
      </c>
      <c r="I3981" s="162"/>
      <c r="L3981" s="158"/>
      <c r="M3981" s="163"/>
      <c r="T3981" s="164"/>
      <c r="AT3981" s="159" t="s">
        <v>194</v>
      </c>
      <c r="AU3981" s="159" t="s">
        <v>82</v>
      </c>
      <c r="AV3981" s="13" t="s">
        <v>82</v>
      </c>
      <c r="AW3981" s="13" t="s">
        <v>35</v>
      </c>
      <c r="AX3981" s="13" t="s">
        <v>74</v>
      </c>
      <c r="AY3981" s="159" t="s">
        <v>181</v>
      </c>
    </row>
    <row r="3982" spans="2:51" s="12" customFormat="1" ht="11.25">
      <c r="B3982" s="152"/>
      <c r="D3982" s="146" t="s">
        <v>194</v>
      </c>
      <c r="E3982" s="153" t="s">
        <v>3</v>
      </c>
      <c r="F3982" s="154" t="s">
        <v>548</v>
      </c>
      <c r="H3982" s="153" t="s">
        <v>3</v>
      </c>
      <c r="I3982" s="155"/>
      <c r="L3982" s="152"/>
      <c r="M3982" s="156"/>
      <c r="T3982" s="157"/>
      <c r="AT3982" s="153" t="s">
        <v>194</v>
      </c>
      <c r="AU3982" s="153" t="s">
        <v>82</v>
      </c>
      <c r="AV3982" s="12" t="s">
        <v>9</v>
      </c>
      <c r="AW3982" s="12" t="s">
        <v>35</v>
      </c>
      <c r="AX3982" s="12" t="s">
        <v>74</v>
      </c>
      <c r="AY3982" s="153" t="s">
        <v>181</v>
      </c>
    </row>
    <row r="3983" spans="2:51" s="13" customFormat="1" ht="11.25">
      <c r="B3983" s="158"/>
      <c r="D3983" s="146" t="s">
        <v>194</v>
      </c>
      <c r="E3983" s="159" t="s">
        <v>3</v>
      </c>
      <c r="F3983" s="160" t="s">
        <v>3954</v>
      </c>
      <c r="H3983" s="161">
        <v>5.9</v>
      </c>
      <c r="I3983" s="162"/>
      <c r="L3983" s="158"/>
      <c r="M3983" s="163"/>
      <c r="T3983" s="164"/>
      <c r="AT3983" s="159" t="s">
        <v>194</v>
      </c>
      <c r="AU3983" s="159" t="s">
        <v>82</v>
      </c>
      <c r="AV3983" s="13" t="s">
        <v>82</v>
      </c>
      <c r="AW3983" s="13" t="s">
        <v>35</v>
      </c>
      <c r="AX3983" s="13" t="s">
        <v>74</v>
      </c>
      <c r="AY3983" s="159" t="s">
        <v>181</v>
      </c>
    </row>
    <row r="3984" spans="2:51" s="13" customFormat="1" ht="11.25">
      <c r="B3984" s="158"/>
      <c r="D3984" s="146" t="s">
        <v>194</v>
      </c>
      <c r="E3984" s="159" t="s">
        <v>3</v>
      </c>
      <c r="F3984" s="160" t="s">
        <v>3955</v>
      </c>
      <c r="H3984" s="161">
        <v>9.1</v>
      </c>
      <c r="I3984" s="162"/>
      <c r="L3984" s="158"/>
      <c r="M3984" s="163"/>
      <c r="T3984" s="164"/>
      <c r="AT3984" s="159" t="s">
        <v>194</v>
      </c>
      <c r="AU3984" s="159" t="s">
        <v>82</v>
      </c>
      <c r="AV3984" s="13" t="s">
        <v>82</v>
      </c>
      <c r="AW3984" s="13" t="s">
        <v>35</v>
      </c>
      <c r="AX3984" s="13" t="s">
        <v>74</v>
      </c>
      <c r="AY3984" s="159" t="s">
        <v>181</v>
      </c>
    </row>
    <row r="3985" spans="2:51" s="13" customFormat="1" ht="11.25">
      <c r="B3985" s="158"/>
      <c r="D3985" s="146" t="s">
        <v>194</v>
      </c>
      <c r="E3985" s="159" t="s">
        <v>3</v>
      </c>
      <c r="F3985" s="160" t="s">
        <v>3943</v>
      </c>
      <c r="H3985" s="161">
        <v>23.2</v>
      </c>
      <c r="I3985" s="162"/>
      <c r="L3985" s="158"/>
      <c r="M3985" s="163"/>
      <c r="T3985" s="164"/>
      <c r="AT3985" s="159" t="s">
        <v>194</v>
      </c>
      <c r="AU3985" s="159" t="s">
        <v>82</v>
      </c>
      <c r="AV3985" s="13" t="s">
        <v>82</v>
      </c>
      <c r="AW3985" s="13" t="s">
        <v>35</v>
      </c>
      <c r="AX3985" s="13" t="s">
        <v>74</v>
      </c>
      <c r="AY3985" s="159" t="s">
        <v>181</v>
      </c>
    </row>
    <row r="3986" spans="2:51" s="13" customFormat="1" ht="11.25">
      <c r="B3986" s="158"/>
      <c r="D3986" s="146" t="s">
        <v>194</v>
      </c>
      <c r="E3986" s="159" t="s">
        <v>3</v>
      </c>
      <c r="F3986" s="160" t="s">
        <v>3944</v>
      </c>
      <c r="H3986" s="161">
        <v>-1</v>
      </c>
      <c r="I3986" s="162"/>
      <c r="L3986" s="158"/>
      <c r="M3986" s="163"/>
      <c r="T3986" s="164"/>
      <c r="AT3986" s="159" t="s">
        <v>194</v>
      </c>
      <c r="AU3986" s="159" t="s">
        <v>82</v>
      </c>
      <c r="AV3986" s="13" t="s">
        <v>82</v>
      </c>
      <c r="AW3986" s="13" t="s">
        <v>35</v>
      </c>
      <c r="AX3986" s="13" t="s">
        <v>74</v>
      </c>
      <c r="AY3986" s="159" t="s">
        <v>181</v>
      </c>
    </row>
    <row r="3987" spans="2:51" s="13" customFormat="1" ht="11.25">
      <c r="B3987" s="158"/>
      <c r="D3987" s="146" t="s">
        <v>194</v>
      </c>
      <c r="E3987" s="159" t="s">
        <v>3</v>
      </c>
      <c r="F3987" s="160" t="s">
        <v>3945</v>
      </c>
      <c r="H3987" s="161">
        <v>7.5</v>
      </c>
      <c r="I3987" s="162"/>
      <c r="L3987" s="158"/>
      <c r="M3987" s="163"/>
      <c r="T3987" s="164"/>
      <c r="AT3987" s="159" t="s">
        <v>194</v>
      </c>
      <c r="AU3987" s="159" t="s">
        <v>82</v>
      </c>
      <c r="AV3987" s="13" t="s">
        <v>82</v>
      </c>
      <c r="AW3987" s="13" t="s">
        <v>35</v>
      </c>
      <c r="AX3987" s="13" t="s">
        <v>74</v>
      </c>
      <c r="AY3987" s="159" t="s">
        <v>181</v>
      </c>
    </row>
    <row r="3988" spans="2:51" s="15" customFormat="1" ht="11.25">
      <c r="B3988" s="182"/>
      <c r="D3988" s="146" t="s">
        <v>194</v>
      </c>
      <c r="E3988" s="183" t="s">
        <v>3</v>
      </c>
      <c r="F3988" s="184" t="s">
        <v>595</v>
      </c>
      <c r="H3988" s="185">
        <v>92.1</v>
      </c>
      <c r="I3988" s="186"/>
      <c r="L3988" s="182"/>
      <c r="M3988" s="187"/>
      <c r="T3988" s="188"/>
      <c r="AT3988" s="183" t="s">
        <v>194</v>
      </c>
      <c r="AU3988" s="183" t="s">
        <v>82</v>
      </c>
      <c r="AV3988" s="15" t="s">
        <v>205</v>
      </c>
      <c r="AW3988" s="15" t="s">
        <v>35</v>
      </c>
      <c r="AX3988" s="15" t="s">
        <v>74</v>
      </c>
      <c r="AY3988" s="183" t="s">
        <v>181</v>
      </c>
    </row>
    <row r="3989" spans="2:51" s="12" customFormat="1" ht="11.25">
      <c r="B3989" s="152"/>
      <c r="D3989" s="146" t="s">
        <v>194</v>
      </c>
      <c r="E3989" s="153" t="s">
        <v>3</v>
      </c>
      <c r="F3989" s="154" t="s">
        <v>3956</v>
      </c>
      <c r="H3989" s="153" t="s">
        <v>3</v>
      </c>
      <c r="I3989" s="155"/>
      <c r="L3989" s="152"/>
      <c r="M3989" s="156"/>
      <c r="T3989" s="157"/>
      <c r="AT3989" s="153" t="s">
        <v>194</v>
      </c>
      <c r="AU3989" s="153" t="s">
        <v>82</v>
      </c>
      <c r="AV3989" s="12" t="s">
        <v>9</v>
      </c>
      <c r="AW3989" s="12" t="s">
        <v>35</v>
      </c>
      <c r="AX3989" s="12" t="s">
        <v>74</v>
      </c>
      <c r="AY3989" s="153" t="s">
        <v>181</v>
      </c>
    </row>
    <row r="3990" spans="2:51" s="12" customFormat="1" ht="11.25">
      <c r="B3990" s="152"/>
      <c r="D3990" s="146" t="s">
        <v>194</v>
      </c>
      <c r="E3990" s="153" t="s">
        <v>3</v>
      </c>
      <c r="F3990" s="154" t="s">
        <v>244</v>
      </c>
      <c r="H3990" s="153" t="s">
        <v>3</v>
      </c>
      <c r="I3990" s="155"/>
      <c r="L3990" s="152"/>
      <c r="M3990" s="156"/>
      <c r="T3990" s="157"/>
      <c r="AT3990" s="153" t="s">
        <v>194</v>
      </c>
      <c r="AU3990" s="153" t="s">
        <v>82</v>
      </c>
      <c r="AV3990" s="12" t="s">
        <v>9</v>
      </c>
      <c r="AW3990" s="12" t="s">
        <v>35</v>
      </c>
      <c r="AX3990" s="12" t="s">
        <v>74</v>
      </c>
      <c r="AY3990" s="153" t="s">
        <v>181</v>
      </c>
    </row>
    <row r="3991" spans="2:51" s="13" customFormat="1" ht="11.25">
      <c r="B3991" s="158"/>
      <c r="D3991" s="146" t="s">
        <v>194</v>
      </c>
      <c r="E3991" s="159" t="s">
        <v>3</v>
      </c>
      <c r="F3991" s="160" t="s">
        <v>3957</v>
      </c>
      <c r="H3991" s="161">
        <v>1.8</v>
      </c>
      <c r="I3991" s="162"/>
      <c r="L3991" s="158"/>
      <c r="M3991" s="163"/>
      <c r="T3991" s="164"/>
      <c r="AT3991" s="159" t="s">
        <v>194</v>
      </c>
      <c r="AU3991" s="159" t="s">
        <v>82</v>
      </c>
      <c r="AV3991" s="13" t="s">
        <v>82</v>
      </c>
      <c r="AW3991" s="13" t="s">
        <v>35</v>
      </c>
      <c r="AX3991" s="13" t="s">
        <v>74</v>
      </c>
      <c r="AY3991" s="159" t="s">
        <v>181</v>
      </c>
    </row>
    <row r="3992" spans="2:51" s="13" customFormat="1" ht="11.25">
      <c r="B3992" s="158"/>
      <c r="D3992" s="146" t="s">
        <v>194</v>
      </c>
      <c r="E3992" s="159" t="s">
        <v>3</v>
      </c>
      <c r="F3992" s="160" t="s">
        <v>3958</v>
      </c>
      <c r="H3992" s="161">
        <v>8</v>
      </c>
      <c r="I3992" s="162"/>
      <c r="L3992" s="158"/>
      <c r="M3992" s="163"/>
      <c r="T3992" s="164"/>
      <c r="AT3992" s="159" t="s">
        <v>194</v>
      </c>
      <c r="AU3992" s="159" t="s">
        <v>82</v>
      </c>
      <c r="AV3992" s="13" t="s">
        <v>82</v>
      </c>
      <c r="AW3992" s="13" t="s">
        <v>35</v>
      </c>
      <c r="AX3992" s="13" t="s">
        <v>74</v>
      </c>
      <c r="AY3992" s="159" t="s">
        <v>181</v>
      </c>
    </row>
    <row r="3993" spans="2:51" s="13" customFormat="1" ht="11.25">
      <c r="B3993" s="158"/>
      <c r="D3993" s="146" t="s">
        <v>194</v>
      </c>
      <c r="E3993" s="159" t="s">
        <v>3</v>
      </c>
      <c r="F3993" s="160" t="s">
        <v>3959</v>
      </c>
      <c r="H3993" s="161">
        <v>8</v>
      </c>
      <c r="I3993" s="162"/>
      <c r="L3993" s="158"/>
      <c r="M3993" s="163"/>
      <c r="T3993" s="164"/>
      <c r="AT3993" s="159" t="s">
        <v>194</v>
      </c>
      <c r="AU3993" s="159" t="s">
        <v>82</v>
      </c>
      <c r="AV3993" s="13" t="s">
        <v>82</v>
      </c>
      <c r="AW3993" s="13" t="s">
        <v>35</v>
      </c>
      <c r="AX3993" s="13" t="s">
        <v>74</v>
      </c>
      <c r="AY3993" s="159" t="s">
        <v>181</v>
      </c>
    </row>
    <row r="3994" spans="2:51" s="13" customFormat="1" ht="11.25">
      <c r="B3994" s="158"/>
      <c r="D3994" s="146" t="s">
        <v>194</v>
      </c>
      <c r="E3994" s="159" t="s">
        <v>3</v>
      </c>
      <c r="F3994" s="160" t="s">
        <v>3960</v>
      </c>
      <c r="H3994" s="161">
        <v>12</v>
      </c>
      <c r="I3994" s="162"/>
      <c r="L3994" s="158"/>
      <c r="M3994" s="163"/>
      <c r="T3994" s="164"/>
      <c r="AT3994" s="159" t="s">
        <v>194</v>
      </c>
      <c r="AU3994" s="159" t="s">
        <v>82</v>
      </c>
      <c r="AV3994" s="13" t="s">
        <v>82</v>
      </c>
      <c r="AW3994" s="13" t="s">
        <v>35</v>
      </c>
      <c r="AX3994" s="13" t="s">
        <v>74</v>
      </c>
      <c r="AY3994" s="159" t="s">
        <v>181</v>
      </c>
    </row>
    <row r="3995" spans="2:51" s="13" customFormat="1" ht="11.25">
      <c r="B3995" s="158"/>
      <c r="D3995" s="146" t="s">
        <v>194</v>
      </c>
      <c r="E3995" s="159" t="s">
        <v>3</v>
      </c>
      <c r="F3995" s="160" t="s">
        <v>3961</v>
      </c>
      <c r="H3995" s="161">
        <v>8</v>
      </c>
      <c r="I3995" s="162"/>
      <c r="L3995" s="158"/>
      <c r="M3995" s="163"/>
      <c r="T3995" s="164"/>
      <c r="AT3995" s="159" t="s">
        <v>194</v>
      </c>
      <c r="AU3995" s="159" t="s">
        <v>82</v>
      </c>
      <c r="AV3995" s="13" t="s">
        <v>82</v>
      </c>
      <c r="AW3995" s="13" t="s">
        <v>35</v>
      </c>
      <c r="AX3995" s="13" t="s">
        <v>74</v>
      </c>
      <c r="AY3995" s="159" t="s">
        <v>181</v>
      </c>
    </row>
    <row r="3996" spans="2:51" s="13" customFormat="1" ht="11.25">
      <c r="B3996" s="158"/>
      <c r="D3996" s="146" t="s">
        <v>194</v>
      </c>
      <c r="E3996" s="159" t="s">
        <v>3</v>
      </c>
      <c r="F3996" s="160" t="s">
        <v>3962</v>
      </c>
      <c r="H3996" s="161">
        <v>8</v>
      </c>
      <c r="I3996" s="162"/>
      <c r="L3996" s="158"/>
      <c r="M3996" s="163"/>
      <c r="T3996" s="164"/>
      <c r="AT3996" s="159" t="s">
        <v>194</v>
      </c>
      <c r="AU3996" s="159" t="s">
        <v>82</v>
      </c>
      <c r="AV3996" s="13" t="s">
        <v>82</v>
      </c>
      <c r="AW3996" s="13" t="s">
        <v>35</v>
      </c>
      <c r="AX3996" s="13" t="s">
        <v>74</v>
      </c>
      <c r="AY3996" s="159" t="s">
        <v>181</v>
      </c>
    </row>
    <row r="3997" spans="2:51" s="12" customFormat="1" ht="11.25">
      <c r="B3997" s="152"/>
      <c r="D3997" s="146" t="s">
        <v>194</v>
      </c>
      <c r="E3997" s="153" t="s">
        <v>3</v>
      </c>
      <c r="F3997" s="154" t="s">
        <v>548</v>
      </c>
      <c r="H3997" s="153" t="s">
        <v>3</v>
      </c>
      <c r="I3997" s="155"/>
      <c r="L3997" s="152"/>
      <c r="M3997" s="156"/>
      <c r="T3997" s="157"/>
      <c r="AT3997" s="153" t="s">
        <v>194</v>
      </c>
      <c r="AU3997" s="153" t="s">
        <v>82</v>
      </c>
      <c r="AV3997" s="12" t="s">
        <v>9</v>
      </c>
      <c r="AW3997" s="12" t="s">
        <v>35</v>
      </c>
      <c r="AX3997" s="12" t="s">
        <v>74</v>
      </c>
      <c r="AY3997" s="153" t="s">
        <v>181</v>
      </c>
    </row>
    <row r="3998" spans="2:51" s="13" customFormat="1" ht="11.25">
      <c r="B3998" s="158"/>
      <c r="D3998" s="146" t="s">
        <v>194</v>
      </c>
      <c r="E3998" s="159" t="s">
        <v>3</v>
      </c>
      <c r="F3998" s="160" t="s">
        <v>3963</v>
      </c>
      <c r="H3998" s="161">
        <v>8</v>
      </c>
      <c r="I3998" s="162"/>
      <c r="L3998" s="158"/>
      <c r="M3998" s="163"/>
      <c r="T3998" s="164"/>
      <c r="AT3998" s="159" t="s">
        <v>194</v>
      </c>
      <c r="AU3998" s="159" t="s">
        <v>82</v>
      </c>
      <c r="AV3998" s="13" t="s">
        <v>82</v>
      </c>
      <c r="AW3998" s="13" t="s">
        <v>35</v>
      </c>
      <c r="AX3998" s="13" t="s">
        <v>74</v>
      </c>
      <c r="AY3998" s="159" t="s">
        <v>181</v>
      </c>
    </row>
    <row r="3999" spans="2:51" s="13" customFormat="1" ht="11.25">
      <c r="B3999" s="158"/>
      <c r="D3999" s="146" t="s">
        <v>194</v>
      </c>
      <c r="E3999" s="159" t="s">
        <v>3</v>
      </c>
      <c r="F3999" s="160" t="s">
        <v>3964</v>
      </c>
      <c r="H3999" s="161">
        <v>8</v>
      </c>
      <c r="I3999" s="162"/>
      <c r="L3999" s="158"/>
      <c r="M3999" s="163"/>
      <c r="T3999" s="164"/>
      <c r="AT3999" s="159" t="s">
        <v>194</v>
      </c>
      <c r="AU3999" s="159" t="s">
        <v>82</v>
      </c>
      <c r="AV3999" s="13" t="s">
        <v>82</v>
      </c>
      <c r="AW3999" s="13" t="s">
        <v>35</v>
      </c>
      <c r="AX3999" s="13" t="s">
        <v>74</v>
      </c>
      <c r="AY3999" s="159" t="s">
        <v>181</v>
      </c>
    </row>
    <row r="4000" spans="2:51" s="13" customFormat="1" ht="11.25">
      <c r="B4000" s="158"/>
      <c r="D4000" s="146" t="s">
        <v>194</v>
      </c>
      <c r="E4000" s="159" t="s">
        <v>3</v>
      </c>
      <c r="F4000" s="160" t="s">
        <v>3965</v>
      </c>
      <c r="H4000" s="161">
        <v>19.2</v>
      </c>
      <c r="I4000" s="162"/>
      <c r="L4000" s="158"/>
      <c r="M4000" s="163"/>
      <c r="T4000" s="164"/>
      <c r="AT4000" s="159" t="s">
        <v>194</v>
      </c>
      <c r="AU4000" s="159" t="s">
        <v>82</v>
      </c>
      <c r="AV4000" s="13" t="s">
        <v>82</v>
      </c>
      <c r="AW4000" s="13" t="s">
        <v>35</v>
      </c>
      <c r="AX4000" s="13" t="s">
        <v>74</v>
      </c>
      <c r="AY4000" s="159" t="s">
        <v>181</v>
      </c>
    </row>
    <row r="4001" spans="2:65" s="15" customFormat="1" ht="11.25">
      <c r="B4001" s="182"/>
      <c r="D4001" s="146" t="s">
        <v>194</v>
      </c>
      <c r="E4001" s="183" t="s">
        <v>3</v>
      </c>
      <c r="F4001" s="184" t="s">
        <v>595</v>
      </c>
      <c r="H4001" s="185">
        <v>81</v>
      </c>
      <c r="I4001" s="186"/>
      <c r="L4001" s="182"/>
      <c r="M4001" s="187"/>
      <c r="T4001" s="188"/>
      <c r="AT4001" s="183" t="s">
        <v>194</v>
      </c>
      <c r="AU4001" s="183" t="s">
        <v>82</v>
      </c>
      <c r="AV4001" s="15" t="s">
        <v>205</v>
      </c>
      <c r="AW4001" s="15" t="s">
        <v>35</v>
      </c>
      <c r="AX4001" s="15" t="s">
        <v>74</v>
      </c>
      <c r="AY4001" s="183" t="s">
        <v>181</v>
      </c>
    </row>
    <row r="4002" spans="2:65" s="14" customFormat="1" ht="11.25">
      <c r="B4002" s="165"/>
      <c r="D4002" s="146" t="s">
        <v>194</v>
      </c>
      <c r="E4002" s="166" t="s">
        <v>3</v>
      </c>
      <c r="F4002" s="167" t="s">
        <v>204</v>
      </c>
      <c r="H4002" s="168">
        <v>173.09999999999997</v>
      </c>
      <c r="I4002" s="169"/>
      <c r="L4002" s="165"/>
      <c r="M4002" s="170"/>
      <c r="T4002" s="171"/>
      <c r="AT4002" s="166" t="s">
        <v>194</v>
      </c>
      <c r="AU4002" s="166" t="s">
        <v>82</v>
      </c>
      <c r="AV4002" s="14" t="s">
        <v>188</v>
      </c>
      <c r="AW4002" s="14" t="s">
        <v>35</v>
      </c>
      <c r="AX4002" s="14" t="s">
        <v>9</v>
      </c>
      <c r="AY4002" s="166" t="s">
        <v>181</v>
      </c>
    </row>
    <row r="4003" spans="2:65" s="1" customFormat="1" ht="16.5" customHeight="1">
      <c r="B4003" s="132"/>
      <c r="C4003" s="133" t="s">
        <v>3966</v>
      </c>
      <c r="D4003" s="133" t="s">
        <v>183</v>
      </c>
      <c r="E4003" s="134" t="s">
        <v>3947</v>
      </c>
      <c r="F4003" s="135" t="s">
        <v>3948</v>
      </c>
      <c r="G4003" s="136" t="s">
        <v>214</v>
      </c>
      <c r="H4003" s="137">
        <v>8.4</v>
      </c>
      <c r="I4003" s="138"/>
      <c r="J4003" s="139">
        <f>ROUND(I4003*H4003,0)</f>
        <v>0</v>
      </c>
      <c r="K4003" s="135" t="s">
        <v>187</v>
      </c>
      <c r="L4003" s="33"/>
      <c r="M4003" s="140" t="s">
        <v>3</v>
      </c>
      <c r="N4003" s="141" t="s">
        <v>45</v>
      </c>
      <c r="P4003" s="142">
        <f>O4003*H4003</f>
        <v>0</v>
      </c>
      <c r="Q4003" s="142">
        <v>3.0000000000000001E-5</v>
      </c>
      <c r="R4003" s="142">
        <f>Q4003*H4003</f>
        <v>2.52E-4</v>
      </c>
      <c r="S4003" s="142">
        <v>0</v>
      </c>
      <c r="T4003" s="143">
        <f>S4003*H4003</f>
        <v>0</v>
      </c>
      <c r="AR4003" s="144" t="s">
        <v>333</v>
      </c>
      <c r="AT4003" s="144" t="s">
        <v>183</v>
      </c>
      <c r="AU4003" s="144" t="s">
        <v>82</v>
      </c>
      <c r="AY4003" s="18" t="s">
        <v>181</v>
      </c>
      <c r="BE4003" s="145">
        <f>IF(N4003="základní",J4003,0)</f>
        <v>0</v>
      </c>
      <c r="BF4003" s="145">
        <f>IF(N4003="snížená",J4003,0)</f>
        <v>0</v>
      </c>
      <c r="BG4003" s="145">
        <f>IF(N4003="zákl. přenesená",J4003,0)</f>
        <v>0</v>
      </c>
      <c r="BH4003" s="145">
        <f>IF(N4003="sníž. přenesená",J4003,0)</f>
        <v>0</v>
      </c>
      <c r="BI4003" s="145">
        <f>IF(N4003="nulová",J4003,0)</f>
        <v>0</v>
      </c>
      <c r="BJ4003" s="18" t="s">
        <v>9</v>
      </c>
      <c r="BK4003" s="145">
        <f>ROUND(I4003*H4003,0)</f>
        <v>0</v>
      </c>
      <c r="BL4003" s="18" t="s">
        <v>333</v>
      </c>
      <c r="BM4003" s="144" t="s">
        <v>3967</v>
      </c>
    </row>
    <row r="4004" spans="2:65" s="1" customFormat="1" ht="11.25">
      <c r="B4004" s="33"/>
      <c r="D4004" s="146" t="s">
        <v>190</v>
      </c>
      <c r="F4004" s="147" t="s">
        <v>3950</v>
      </c>
      <c r="I4004" s="148"/>
      <c r="L4004" s="33"/>
      <c r="M4004" s="149"/>
      <c r="T4004" s="54"/>
      <c r="AT4004" s="18" t="s">
        <v>190</v>
      </c>
      <c r="AU4004" s="18" t="s">
        <v>82</v>
      </c>
    </row>
    <row r="4005" spans="2:65" s="1" customFormat="1" ht="11.25">
      <c r="B4005" s="33"/>
      <c r="D4005" s="150" t="s">
        <v>192</v>
      </c>
      <c r="F4005" s="151" t="s">
        <v>3951</v>
      </c>
      <c r="I4005" s="148"/>
      <c r="L4005" s="33"/>
      <c r="M4005" s="149"/>
      <c r="T4005" s="54"/>
      <c r="AT4005" s="18" t="s">
        <v>192</v>
      </c>
      <c r="AU4005" s="18" t="s">
        <v>82</v>
      </c>
    </row>
    <row r="4006" spans="2:65" s="12" customFormat="1" ht="11.25">
      <c r="B4006" s="152"/>
      <c r="D4006" s="146" t="s">
        <v>194</v>
      </c>
      <c r="E4006" s="153" t="s">
        <v>3</v>
      </c>
      <c r="F4006" s="154" t="s">
        <v>3968</v>
      </c>
      <c r="H4006" s="153" t="s">
        <v>3</v>
      </c>
      <c r="I4006" s="155"/>
      <c r="L4006" s="152"/>
      <c r="M4006" s="156"/>
      <c r="T4006" s="157"/>
      <c r="AT4006" s="153" t="s">
        <v>194</v>
      </c>
      <c r="AU4006" s="153" t="s">
        <v>82</v>
      </c>
      <c r="AV4006" s="12" t="s">
        <v>9</v>
      </c>
      <c r="AW4006" s="12" t="s">
        <v>35</v>
      </c>
      <c r="AX4006" s="12" t="s">
        <v>74</v>
      </c>
      <c r="AY4006" s="153" t="s">
        <v>181</v>
      </c>
    </row>
    <row r="4007" spans="2:65" s="13" customFormat="1" ht="11.25">
      <c r="B4007" s="158"/>
      <c r="D4007" s="146" t="s">
        <v>194</v>
      </c>
      <c r="E4007" s="159" t="s">
        <v>3</v>
      </c>
      <c r="F4007" s="160" t="s">
        <v>3969</v>
      </c>
      <c r="H4007" s="161">
        <v>5.4</v>
      </c>
      <c r="I4007" s="162"/>
      <c r="L4007" s="158"/>
      <c r="M4007" s="163"/>
      <c r="T4007" s="164"/>
      <c r="AT4007" s="159" t="s">
        <v>194</v>
      </c>
      <c r="AU4007" s="159" t="s">
        <v>82</v>
      </c>
      <c r="AV4007" s="13" t="s">
        <v>82</v>
      </c>
      <c r="AW4007" s="13" t="s">
        <v>35</v>
      </c>
      <c r="AX4007" s="13" t="s">
        <v>74</v>
      </c>
      <c r="AY4007" s="159" t="s">
        <v>181</v>
      </c>
    </row>
    <row r="4008" spans="2:65" s="15" customFormat="1" ht="11.25">
      <c r="B4008" s="182"/>
      <c r="D4008" s="146" t="s">
        <v>194</v>
      </c>
      <c r="E4008" s="183" t="s">
        <v>3</v>
      </c>
      <c r="F4008" s="184" t="s">
        <v>595</v>
      </c>
      <c r="H4008" s="185">
        <v>5.4</v>
      </c>
      <c r="I4008" s="186"/>
      <c r="L4008" s="182"/>
      <c r="M4008" s="187"/>
      <c r="T4008" s="188"/>
      <c r="AT4008" s="183" t="s">
        <v>194</v>
      </c>
      <c r="AU4008" s="183" t="s">
        <v>82</v>
      </c>
      <c r="AV4008" s="15" t="s">
        <v>205</v>
      </c>
      <c r="AW4008" s="15" t="s">
        <v>35</v>
      </c>
      <c r="AX4008" s="15" t="s">
        <v>74</v>
      </c>
      <c r="AY4008" s="183" t="s">
        <v>181</v>
      </c>
    </row>
    <row r="4009" spans="2:65" s="12" customFormat="1" ht="11.25">
      <c r="B4009" s="152"/>
      <c r="D4009" s="146" t="s">
        <v>194</v>
      </c>
      <c r="E4009" s="153" t="s">
        <v>3</v>
      </c>
      <c r="F4009" s="154" t="s">
        <v>3956</v>
      </c>
      <c r="H4009" s="153" t="s">
        <v>3</v>
      </c>
      <c r="I4009" s="155"/>
      <c r="L4009" s="152"/>
      <c r="M4009" s="156"/>
      <c r="T4009" s="157"/>
      <c r="AT4009" s="153" t="s">
        <v>194</v>
      </c>
      <c r="AU4009" s="153" t="s">
        <v>82</v>
      </c>
      <c r="AV4009" s="12" t="s">
        <v>9</v>
      </c>
      <c r="AW4009" s="12" t="s">
        <v>35</v>
      </c>
      <c r="AX4009" s="12" t="s">
        <v>74</v>
      </c>
      <c r="AY4009" s="153" t="s">
        <v>181</v>
      </c>
    </row>
    <row r="4010" spans="2:65" s="13" customFormat="1" ht="11.25">
      <c r="B4010" s="158"/>
      <c r="D4010" s="146" t="s">
        <v>194</v>
      </c>
      <c r="E4010" s="159" t="s">
        <v>3</v>
      </c>
      <c r="F4010" s="160" t="s">
        <v>3970</v>
      </c>
      <c r="H4010" s="161">
        <v>3</v>
      </c>
      <c r="I4010" s="162"/>
      <c r="L4010" s="158"/>
      <c r="M4010" s="163"/>
      <c r="T4010" s="164"/>
      <c r="AT4010" s="159" t="s">
        <v>194</v>
      </c>
      <c r="AU4010" s="159" t="s">
        <v>82</v>
      </c>
      <c r="AV4010" s="13" t="s">
        <v>82</v>
      </c>
      <c r="AW4010" s="13" t="s">
        <v>35</v>
      </c>
      <c r="AX4010" s="13" t="s">
        <v>74</v>
      </c>
      <c r="AY4010" s="159" t="s">
        <v>181</v>
      </c>
    </row>
    <row r="4011" spans="2:65" s="15" customFormat="1" ht="11.25">
      <c r="B4011" s="182"/>
      <c r="D4011" s="146" t="s">
        <v>194</v>
      </c>
      <c r="E4011" s="183" t="s">
        <v>3</v>
      </c>
      <c r="F4011" s="184" t="s">
        <v>595</v>
      </c>
      <c r="H4011" s="185">
        <v>3</v>
      </c>
      <c r="I4011" s="186"/>
      <c r="L4011" s="182"/>
      <c r="M4011" s="187"/>
      <c r="T4011" s="188"/>
      <c r="AT4011" s="183" t="s">
        <v>194</v>
      </c>
      <c r="AU4011" s="183" t="s">
        <v>82</v>
      </c>
      <c r="AV4011" s="15" t="s">
        <v>205</v>
      </c>
      <c r="AW4011" s="15" t="s">
        <v>35</v>
      </c>
      <c r="AX4011" s="15" t="s">
        <v>74</v>
      </c>
      <c r="AY4011" s="183" t="s">
        <v>181</v>
      </c>
    </row>
    <row r="4012" spans="2:65" s="14" customFormat="1" ht="11.25">
      <c r="B4012" s="165"/>
      <c r="D4012" s="146" t="s">
        <v>194</v>
      </c>
      <c r="E4012" s="166" t="s">
        <v>3</v>
      </c>
      <c r="F4012" s="167" t="s">
        <v>204</v>
      </c>
      <c r="H4012" s="168">
        <v>8.4</v>
      </c>
      <c r="I4012" s="169"/>
      <c r="L4012" s="165"/>
      <c r="M4012" s="170"/>
      <c r="T4012" s="171"/>
      <c r="AT4012" s="166" t="s">
        <v>194</v>
      </c>
      <c r="AU4012" s="166" t="s">
        <v>82</v>
      </c>
      <c r="AV4012" s="14" t="s">
        <v>188</v>
      </c>
      <c r="AW4012" s="14" t="s">
        <v>35</v>
      </c>
      <c r="AX4012" s="14" t="s">
        <v>9</v>
      </c>
      <c r="AY4012" s="166" t="s">
        <v>181</v>
      </c>
    </row>
    <row r="4013" spans="2:65" s="1" customFormat="1" ht="16.5" customHeight="1">
      <c r="B4013" s="132"/>
      <c r="C4013" s="133" t="s">
        <v>3971</v>
      </c>
      <c r="D4013" s="133" t="s">
        <v>183</v>
      </c>
      <c r="E4013" s="134" t="s">
        <v>3972</v>
      </c>
      <c r="F4013" s="135" t="s">
        <v>3973</v>
      </c>
      <c r="G4013" s="136" t="s">
        <v>2158</v>
      </c>
      <c r="H4013" s="190"/>
      <c r="I4013" s="138"/>
      <c r="J4013" s="139">
        <f>ROUND(I4013*H4013,0)</f>
        <v>0</v>
      </c>
      <c r="K4013" s="135" t="s">
        <v>187</v>
      </c>
      <c r="L4013" s="33"/>
      <c r="M4013" s="140" t="s">
        <v>3</v>
      </c>
      <c r="N4013" s="141" t="s">
        <v>45</v>
      </c>
      <c r="P4013" s="142">
        <f>O4013*H4013</f>
        <v>0</v>
      </c>
      <c r="Q4013" s="142">
        <v>0</v>
      </c>
      <c r="R4013" s="142">
        <f>Q4013*H4013</f>
        <v>0</v>
      </c>
      <c r="S4013" s="142">
        <v>0</v>
      </c>
      <c r="T4013" s="143">
        <f>S4013*H4013</f>
        <v>0</v>
      </c>
      <c r="AR4013" s="144" t="s">
        <v>333</v>
      </c>
      <c r="AT4013" s="144" t="s">
        <v>183</v>
      </c>
      <c r="AU4013" s="144" t="s">
        <v>82</v>
      </c>
      <c r="AY4013" s="18" t="s">
        <v>181</v>
      </c>
      <c r="BE4013" s="145">
        <f>IF(N4013="základní",J4013,0)</f>
        <v>0</v>
      </c>
      <c r="BF4013" s="145">
        <f>IF(N4013="snížená",J4013,0)</f>
        <v>0</v>
      </c>
      <c r="BG4013" s="145">
        <f>IF(N4013="zákl. přenesená",J4013,0)</f>
        <v>0</v>
      </c>
      <c r="BH4013" s="145">
        <f>IF(N4013="sníž. přenesená",J4013,0)</f>
        <v>0</v>
      </c>
      <c r="BI4013" s="145">
        <f>IF(N4013="nulová",J4013,0)</f>
        <v>0</v>
      </c>
      <c r="BJ4013" s="18" t="s">
        <v>9</v>
      </c>
      <c r="BK4013" s="145">
        <f>ROUND(I4013*H4013,0)</f>
        <v>0</v>
      </c>
      <c r="BL4013" s="18" t="s">
        <v>333</v>
      </c>
      <c r="BM4013" s="144" t="s">
        <v>3974</v>
      </c>
    </row>
    <row r="4014" spans="2:65" s="1" customFormat="1" ht="19.5">
      <c r="B4014" s="33"/>
      <c r="D4014" s="146" t="s">
        <v>190</v>
      </c>
      <c r="F4014" s="147" t="s">
        <v>3975</v>
      </c>
      <c r="I4014" s="148"/>
      <c r="L4014" s="33"/>
      <c r="M4014" s="149"/>
      <c r="T4014" s="54"/>
      <c r="AT4014" s="18" t="s">
        <v>190</v>
      </c>
      <c r="AU4014" s="18" t="s">
        <v>82</v>
      </c>
    </row>
    <row r="4015" spans="2:65" s="1" customFormat="1" ht="11.25">
      <c r="B4015" s="33"/>
      <c r="D4015" s="150" t="s">
        <v>192</v>
      </c>
      <c r="F4015" s="151" t="s">
        <v>3976</v>
      </c>
      <c r="I4015" s="148"/>
      <c r="L4015" s="33"/>
      <c r="M4015" s="149"/>
      <c r="T4015" s="54"/>
      <c r="AT4015" s="18" t="s">
        <v>192</v>
      </c>
      <c r="AU4015" s="18" t="s">
        <v>82</v>
      </c>
    </row>
    <row r="4016" spans="2:65" s="11" customFormat="1" ht="22.9" customHeight="1">
      <c r="B4016" s="120"/>
      <c r="D4016" s="121" t="s">
        <v>73</v>
      </c>
      <c r="E4016" s="130" t="s">
        <v>3977</v>
      </c>
      <c r="F4016" s="130" t="s">
        <v>3978</v>
      </c>
      <c r="I4016" s="123"/>
      <c r="J4016" s="131">
        <f>BK4016</f>
        <v>0</v>
      </c>
      <c r="L4016" s="120"/>
      <c r="M4016" s="125"/>
      <c r="P4016" s="126">
        <f>SUM(P4017:P4076)</f>
        <v>0</v>
      </c>
      <c r="R4016" s="126">
        <f>SUM(R4017:R4076)</f>
        <v>0.55692045000000001</v>
      </c>
      <c r="T4016" s="127">
        <f>SUM(T4017:T4076)</f>
        <v>0</v>
      </c>
      <c r="AR4016" s="121" t="s">
        <v>82</v>
      </c>
      <c r="AT4016" s="128" t="s">
        <v>73</v>
      </c>
      <c r="AU4016" s="128" t="s">
        <v>9</v>
      </c>
      <c r="AY4016" s="121" t="s">
        <v>181</v>
      </c>
      <c r="BK4016" s="129">
        <f>SUM(BK4017:BK4076)</f>
        <v>0</v>
      </c>
    </row>
    <row r="4017" spans="2:65" s="1" customFormat="1" ht="16.5" customHeight="1">
      <c r="B4017" s="132"/>
      <c r="C4017" s="133" t="s">
        <v>3979</v>
      </c>
      <c r="D4017" s="133" t="s">
        <v>183</v>
      </c>
      <c r="E4017" s="134" t="s">
        <v>3980</v>
      </c>
      <c r="F4017" s="135" t="s">
        <v>3981</v>
      </c>
      <c r="G4017" s="136" t="s">
        <v>186</v>
      </c>
      <c r="H4017" s="137">
        <v>1237.6010000000001</v>
      </c>
      <c r="I4017" s="138"/>
      <c r="J4017" s="139">
        <f>ROUND(I4017*H4017,0)</f>
        <v>0</v>
      </c>
      <c r="K4017" s="135" t="s">
        <v>187</v>
      </c>
      <c r="L4017" s="33"/>
      <c r="M4017" s="140" t="s">
        <v>3</v>
      </c>
      <c r="N4017" s="141" t="s">
        <v>45</v>
      </c>
      <c r="P4017" s="142">
        <f>O4017*H4017</f>
        <v>0</v>
      </c>
      <c r="Q4017" s="142">
        <v>4.4999999999999999E-4</v>
      </c>
      <c r="R4017" s="142">
        <f>Q4017*H4017</f>
        <v>0.55692045000000001</v>
      </c>
      <c r="S4017" s="142">
        <v>0</v>
      </c>
      <c r="T4017" s="143">
        <f>S4017*H4017</f>
        <v>0</v>
      </c>
      <c r="AR4017" s="144" t="s">
        <v>333</v>
      </c>
      <c r="AT4017" s="144" t="s">
        <v>183</v>
      </c>
      <c r="AU4017" s="144" t="s">
        <v>82</v>
      </c>
      <c r="AY4017" s="18" t="s">
        <v>181</v>
      </c>
      <c r="BE4017" s="145">
        <f>IF(N4017="základní",J4017,0)</f>
        <v>0</v>
      </c>
      <c r="BF4017" s="145">
        <f>IF(N4017="snížená",J4017,0)</f>
        <v>0</v>
      </c>
      <c r="BG4017" s="145">
        <f>IF(N4017="zákl. přenesená",J4017,0)</f>
        <v>0</v>
      </c>
      <c r="BH4017" s="145">
        <f>IF(N4017="sníž. přenesená",J4017,0)</f>
        <v>0</v>
      </c>
      <c r="BI4017" s="145">
        <f>IF(N4017="nulová",J4017,0)</f>
        <v>0</v>
      </c>
      <c r="BJ4017" s="18" t="s">
        <v>9</v>
      </c>
      <c r="BK4017" s="145">
        <f>ROUND(I4017*H4017,0)</f>
        <v>0</v>
      </c>
      <c r="BL4017" s="18" t="s">
        <v>333</v>
      </c>
      <c r="BM4017" s="144" t="s">
        <v>3982</v>
      </c>
    </row>
    <row r="4018" spans="2:65" s="1" customFormat="1" ht="19.5">
      <c r="B4018" s="33"/>
      <c r="D4018" s="146" t="s">
        <v>190</v>
      </c>
      <c r="F4018" s="147" t="s">
        <v>3983</v>
      </c>
      <c r="I4018" s="148"/>
      <c r="L4018" s="33"/>
      <c r="M4018" s="149"/>
      <c r="T4018" s="54"/>
      <c r="AT4018" s="18" t="s">
        <v>190</v>
      </c>
      <c r="AU4018" s="18" t="s">
        <v>82</v>
      </c>
    </row>
    <row r="4019" spans="2:65" s="1" customFormat="1" ht="11.25">
      <c r="B4019" s="33"/>
      <c r="D4019" s="150" t="s">
        <v>192</v>
      </c>
      <c r="F4019" s="151" t="s">
        <v>3984</v>
      </c>
      <c r="I4019" s="148"/>
      <c r="L4019" s="33"/>
      <c r="M4019" s="149"/>
      <c r="T4019" s="54"/>
      <c r="AT4019" s="18" t="s">
        <v>192</v>
      </c>
      <c r="AU4019" s="18" t="s">
        <v>82</v>
      </c>
    </row>
    <row r="4020" spans="2:65" s="12" customFormat="1" ht="11.25">
      <c r="B4020" s="152"/>
      <c r="D4020" s="146" t="s">
        <v>194</v>
      </c>
      <c r="E4020" s="153" t="s">
        <v>3</v>
      </c>
      <c r="F4020" s="154" t="s">
        <v>3985</v>
      </c>
      <c r="H4020" s="153" t="s">
        <v>3</v>
      </c>
      <c r="I4020" s="155"/>
      <c r="L4020" s="152"/>
      <c r="M4020" s="156"/>
      <c r="T4020" s="157"/>
      <c r="AT4020" s="153" t="s">
        <v>194</v>
      </c>
      <c r="AU4020" s="153" t="s">
        <v>82</v>
      </c>
      <c r="AV4020" s="12" t="s">
        <v>9</v>
      </c>
      <c r="AW4020" s="12" t="s">
        <v>35</v>
      </c>
      <c r="AX4020" s="12" t="s">
        <v>74</v>
      </c>
      <c r="AY4020" s="153" t="s">
        <v>181</v>
      </c>
    </row>
    <row r="4021" spans="2:65" s="13" customFormat="1" ht="11.25">
      <c r="B4021" s="158"/>
      <c r="D4021" s="146" t="s">
        <v>194</v>
      </c>
      <c r="E4021" s="159" t="s">
        <v>3</v>
      </c>
      <c r="F4021" s="160" t="s">
        <v>3986</v>
      </c>
      <c r="H4021" s="161">
        <v>9.3360000000000003</v>
      </c>
      <c r="I4021" s="162"/>
      <c r="L4021" s="158"/>
      <c r="M4021" s="163"/>
      <c r="T4021" s="164"/>
      <c r="AT4021" s="159" t="s">
        <v>194</v>
      </c>
      <c r="AU4021" s="159" t="s">
        <v>82</v>
      </c>
      <c r="AV4021" s="13" t="s">
        <v>82</v>
      </c>
      <c r="AW4021" s="13" t="s">
        <v>35</v>
      </c>
      <c r="AX4021" s="13" t="s">
        <v>74</v>
      </c>
      <c r="AY4021" s="159" t="s">
        <v>181</v>
      </c>
    </row>
    <row r="4022" spans="2:65" s="13" customFormat="1" ht="11.25">
      <c r="B4022" s="158"/>
      <c r="D4022" s="146" t="s">
        <v>194</v>
      </c>
      <c r="E4022" s="159" t="s">
        <v>3</v>
      </c>
      <c r="F4022" s="160" t="s">
        <v>3987</v>
      </c>
      <c r="H4022" s="161">
        <v>191.142</v>
      </c>
      <c r="I4022" s="162"/>
      <c r="L4022" s="158"/>
      <c r="M4022" s="163"/>
      <c r="T4022" s="164"/>
      <c r="AT4022" s="159" t="s">
        <v>194</v>
      </c>
      <c r="AU4022" s="159" t="s">
        <v>82</v>
      </c>
      <c r="AV4022" s="13" t="s">
        <v>82</v>
      </c>
      <c r="AW4022" s="13" t="s">
        <v>35</v>
      </c>
      <c r="AX4022" s="13" t="s">
        <v>74</v>
      </c>
      <c r="AY4022" s="159" t="s">
        <v>181</v>
      </c>
    </row>
    <row r="4023" spans="2:65" s="13" customFormat="1" ht="11.25">
      <c r="B4023" s="158"/>
      <c r="D4023" s="146" t="s">
        <v>194</v>
      </c>
      <c r="E4023" s="159" t="s">
        <v>3</v>
      </c>
      <c r="F4023" s="160" t="s">
        <v>3988</v>
      </c>
      <c r="H4023" s="161">
        <v>35.927999999999997</v>
      </c>
      <c r="I4023" s="162"/>
      <c r="L4023" s="158"/>
      <c r="M4023" s="163"/>
      <c r="T4023" s="164"/>
      <c r="AT4023" s="159" t="s">
        <v>194</v>
      </c>
      <c r="AU4023" s="159" t="s">
        <v>82</v>
      </c>
      <c r="AV4023" s="13" t="s">
        <v>82</v>
      </c>
      <c r="AW4023" s="13" t="s">
        <v>35</v>
      </c>
      <c r="AX4023" s="13" t="s">
        <v>74</v>
      </c>
      <c r="AY4023" s="159" t="s">
        <v>181</v>
      </c>
    </row>
    <row r="4024" spans="2:65" s="13" customFormat="1" ht="11.25">
      <c r="B4024" s="158"/>
      <c r="D4024" s="146" t="s">
        <v>194</v>
      </c>
      <c r="E4024" s="159" t="s">
        <v>3</v>
      </c>
      <c r="F4024" s="160" t="s">
        <v>3989</v>
      </c>
      <c r="H4024" s="161">
        <v>6</v>
      </c>
      <c r="I4024" s="162"/>
      <c r="L4024" s="158"/>
      <c r="M4024" s="163"/>
      <c r="T4024" s="164"/>
      <c r="AT4024" s="159" t="s">
        <v>194</v>
      </c>
      <c r="AU4024" s="159" t="s">
        <v>82</v>
      </c>
      <c r="AV4024" s="13" t="s">
        <v>82</v>
      </c>
      <c r="AW4024" s="13" t="s">
        <v>35</v>
      </c>
      <c r="AX4024" s="13" t="s">
        <v>74</v>
      </c>
      <c r="AY4024" s="159" t="s">
        <v>181</v>
      </c>
    </row>
    <row r="4025" spans="2:65" s="13" customFormat="1" ht="11.25">
      <c r="B4025" s="158"/>
      <c r="D4025" s="146" t="s">
        <v>194</v>
      </c>
      <c r="E4025" s="159" t="s">
        <v>3</v>
      </c>
      <c r="F4025" s="160" t="s">
        <v>3990</v>
      </c>
      <c r="H4025" s="161">
        <v>6.0060000000000002</v>
      </c>
      <c r="I4025" s="162"/>
      <c r="L4025" s="158"/>
      <c r="M4025" s="163"/>
      <c r="T4025" s="164"/>
      <c r="AT4025" s="159" t="s">
        <v>194</v>
      </c>
      <c r="AU4025" s="159" t="s">
        <v>82</v>
      </c>
      <c r="AV4025" s="13" t="s">
        <v>82</v>
      </c>
      <c r="AW4025" s="13" t="s">
        <v>35</v>
      </c>
      <c r="AX4025" s="13" t="s">
        <v>74</v>
      </c>
      <c r="AY4025" s="159" t="s">
        <v>181</v>
      </c>
    </row>
    <row r="4026" spans="2:65" s="13" customFormat="1" ht="11.25">
      <c r="B4026" s="158"/>
      <c r="D4026" s="146" t="s">
        <v>194</v>
      </c>
      <c r="E4026" s="159" t="s">
        <v>3</v>
      </c>
      <c r="F4026" s="160" t="s">
        <v>3991</v>
      </c>
      <c r="H4026" s="161">
        <v>6.0119999999999996</v>
      </c>
      <c r="I4026" s="162"/>
      <c r="L4026" s="158"/>
      <c r="M4026" s="163"/>
      <c r="T4026" s="164"/>
      <c r="AT4026" s="159" t="s">
        <v>194</v>
      </c>
      <c r="AU4026" s="159" t="s">
        <v>82</v>
      </c>
      <c r="AV4026" s="13" t="s">
        <v>82</v>
      </c>
      <c r="AW4026" s="13" t="s">
        <v>35</v>
      </c>
      <c r="AX4026" s="13" t="s">
        <v>74</v>
      </c>
      <c r="AY4026" s="159" t="s">
        <v>181</v>
      </c>
    </row>
    <row r="4027" spans="2:65" s="15" customFormat="1" ht="11.25">
      <c r="B4027" s="182"/>
      <c r="D4027" s="146" t="s">
        <v>194</v>
      </c>
      <c r="E4027" s="183" t="s">
        <v>3</v>
      </c>
      <c r="F4027" s="184" t="s">
        <v>595</v>
      </c>
      <c r="H4027" s="185">
        <v>254.42400000000001</v>
      </c>
      <c r="I4027" s="186"/>
      <c r="L4027" s="182"/>
      <c r="M4027" s="187"/>
      <c r="T4027" s="188"/>
      <c r="AT4027" s="183" t="s">
        <v>194</v>
      </c>
      <c r="AU4027" s="183" t="s">
        <v>82</v>
      </c>
      <c r="AV4027" s="15" t="s">
        <v>205</v>
      </c>
      <c r="AW4027" s="15" t="s">
        <v>35</v>
      </c>
      <c r="AX4027" s="15" t="s">
        <v>74</v>
      </c>
      <c r="AY4027" s="183" t="s">
        <v>181</v>
      </c>
    </row>
    <row r="4028" spans="2:65" s="12" customFormat="1" ht="11.25">
      <c r="B4028" s="152"/>
      <c r="D4028" s="146" t="s">
        <v>194</v>
      </c>
      <c r="E4028" s="153" t="s">
        <v>3</v>
      </c>
      <c r="F4028" s="154" t="s">
        <v>3992</v>
      </c>
      <c r="H4028" s="153" t="s">
        <v>3</v>
      </c>
      <c r="I4028" s="155"/>
      <c r="L4028" s="152"/>
      <c r="M4028" s="156"/>
      <c r="T4028" s="157"/>
      <c r="AT4028" s="153" t="s">
        <v>194</v>
      </c>
      <c r="AU4028" s="153" t="s">
        <v>82</v>
      </c>
      <c r="AV4028" s="12" t="s">
        <v>9</v>
      </c>
      <c r="AW4028" s="12" t="s">
        <v>35</v>
      </c>
      <c r="AX4028" s="12" t="s">
        <v>74</v>
      </c>
      <c r="AY4028" s="153" t="s">
        <v>181</v>
      </c>
    </row>
    <row r="4029" spans="2:65" s="13" customFormat="1" ht="11.25">
      <c r="B4029" s="158"/>
      <c r="D4029" s="146" t="s">
        <v>194</v>
      </c>
      <c r="E4029" s="159" t="s">
        <v>3</v>
      </c>
      <c r="F4029" s="160" t="s">
        <v>3993</v>
      </c>
      <c r="H4029" s="161">
        <v>11.537000000000001</v>
      </c>
      <c r="I4029" s="162"/>
      <c r="L4029" s="158"/>
      <c r="M4029" s="163"/>
      <c r="T4029" s="164"/>
      <c r="AT4029" s="159" t="s">
        <v>194</v>
      </c>
      <c r="AU4029" s="159" t="s">
        <v>82</v>
      </c>
      <c r="AV4029" s="13" t="s">
        <v>82</v>
      </c>
      <c r="AW4029" s="13" t="s">
        <v>35</v>
      </c>
      <c r="AX4029" s="13" t="s">
        <v>74</v>
      </c>
      <c r="AY4029" s="159" t="s">
        <v>181</v>
      </c>
    </row>
    <row r="4030" spans="2:65" s="15" customFormat="1" ht="11.25">
      <c r="B4030" s="182"/>
      <c r="D4030" s="146" t="s">
        <v>194</v>
      </c>
      <c r="E4030" s="183" t="s">
        <v>3</v>
      </c>
      <c r="F4030" s="184" t="s">
        <v>595</v>
      </c>
      <c r="H4030" s="185">
        <v>11.537000000000001</v>
      </c>
      <c r="I4030" s="186"/>
      <c r="L4030" s="182"/>
      <c r="M4030" s="187"/>
      <c r="T4030" s="188"/>
      <c r="AT4030" s="183" t="s">
        <v>194</v>
      </c>
      <c r="AU4030" s="183" t="s">
        <v>82</v>
      </c>
      <c r="AV4030" s="15" t="s">
        <v>205</v>
      </c>
      <c r="AW4030" s="15" t="s">
        <v>35</v>
      </c>
      <c r="AX4030" s="15" t="s">
        <v>74</v>
      </c>
      <c r="AY4030" s="183" t="s">
        <v>181</v>
      </c>
    </row>
    <row r="4031" spans="2:65" s="12" customFormat="1" ht="11.25">
      <c r="B4031" s="152"/>
      <c r="D4031" s="146" t="s">
        <v>194</v>
      </c>
      <c r="E4031" s="153" t="s">
        <v>3</v>
      </c>
      <c r="F4031" s="154" t="s">
        <v>3994</v>
      </c>
      <c r="H4031" s="153" t="s">
        <v>3</v>
      </c>
      <c r="I4031" s="155"/>
      <c r="L4031" s="152"/>
      <c r="M4031" s="156"/>
      <c r="T4031" s="157"/>
      <c r="AT4031" s="153" t="s">
        <v>194</v>
      </c>
      <c r="AU4031" s="153" t="s">
        <v>82</v>
      </c>
      <c r="AV4031" s="12" t="s">
        <v>9</v>
      </c>
      <c r="AW4031" s="12" t="s">
        <v>35</v>
      </c>
      <c r="AX4031" s="12" t="s">
        <v>74</v>
      </c>
      <c r="AY4031" s="153" t="s">
        <v>181</v>
      </c>
    </row>
    <row r="4032" spans="2:65" s="13" customFormat="1" ht="11.25">
      <c r="B4032" s="158"/>
      <c r="D4032" s="146" t="s">
        <v>194</v>
      </c>
      <c r="E4032" s="159" t="s">
        <v>3</v>
      </c>
      <c r="F4032" s="160" t="s">
        <v>3995</v>
      </c>
      <c r="H4032" s="161">
        <v>5.3280000000000003</v>
      </c>
      <c r="I4032" s="162"/>
      <c r="L4032" s="158"/>
      <c r="M4032" s="163"/>
      <c r="T4032" s="164"/>
      <c r="AT4032" s="159" t="s">
        <v>194</v>
      </c>
      <c r="AU4032" s="159" t="s">
        <v>82</v>
      </c>
      <c r="AV4032" s="13" t="s">
        <v>82</v>
      </c>
      <c r="AW4032" s="13" t="s">
        <v>35</v>
      </c>
      <c r="AX4032" s="13" t="s">
        <v>74</v>
      </c>
      <c r="AY4032" s="159" t="s">
        <v>181</v>
      </c>
    </row>
    <row r="4033" spans="2:51" s="13" customFormat="1" ht="11.25">
      <c r="B4033" s="158"/>
      <c r="D4033" s="146" t="s">
        <v>194</v>
      </c>
      <c r="E4033" s="159" t="s">
        <v>3</v>
      </c>
      <c r="F4033" s="160" t="s">
        <v>3996</v>
      </c>
      <c r="H4033" s="161">
        <v>10.08</v>
      </c>
      <c r="I4033" s="162"/>
      <c r="L4033" s="158"/>
      <c r="M4033" s="163"/>
      <c r="T4033" s="164"/>
      <c r="AT4033" s="159" t="s">
        <v>194</v>
      </c>
      <c r="AU4033" s="159" t="s">
        <v>82</v>
      </c>
      <c r="AV4033" s="13" t="s">
        <v>82</v>
      </c>
      <c r="AW4033" s="13" t="s">
        <v>35</v>
      </c>
      <c r="AX4033" s="13" t="s">
        <v>74</v>
      </c>
      <c r="AY4033" s="159" t="s">
        <v>181</v>
      </c>
    </row>
    <row r="4034" spans="2:51" s="15" customFormat="1" ht="11.25">
      <c r="B4034" s="182"/>
      <c r="D4034" s="146" t="s">
        <v>194</v>
      </c>
      <c r="E4034" s="183" t="s">
        <v>3</v>
      </c>
      <c r="F4034" s="184" t="s">
        <v>595</v>
      </c>
      <c r="H4034" s="185">
        <v>15.408000000000001</v>
      </c>
      <c r="I4034" s="186"/>
      <c r="L4034" s="182"/>
      <c r="M4034" s="187"/>
      <c r="T4034" s="188"/>
      <c r="AT4034" s="183" t="s">
        <v>194</v>
      </c>
      <c r="AU4034" s="183" t="s">
        <v>82</v>
      </c>
      <c r="AV4034" s="15" t="s">
        <v>205</v>
      </c>
      <c r="AW4034" s="15" t="s">
        <v>35</v>
      </c>
      <c r="AX4034" s="15" t="s">
        <v>74</v>
      </c>
      <c r="AY4034" s="183" t="s">
        <v>181</v>
      </c>
    </row>
    <row r="4035" spans="2:51" s="12" customFormat="1" ht="11.25">
      <c r="B4035" s="152"/>
      <c r="D4035" s="146" t="s">
        <v>194</v>
      </c>
      <c r="E4035" s="153" t="s">
        <v>3</v>
      </c>
      <c r="F4035" s="154" t="s">
        <v>3997</v>
      </c>
      <c r="H4035" s="153" t="s">
        <v>3</v>
      </c>
      <c r="I4035" s="155"/>
      <c r="L4035" s="152"/>
      <c r="M4035" s="156"/>
      <c r="T4035" s="157"/>
      <c r="AT4035" s="153" t="s">
        <v>194</v>
      </c>
      <c r="AU4035" s="153" t="s">
        <v>82</v>
      </c>
      <c r="AV4035" s="12" t="s">
        <v>9</v>
      </c>
      <c r="AW4035" s="12" t="s">
        <v>35</v>
      </c>
      <c r="AX4035" s="12" t="s">
        <v>74</v>
      </c>
      <c r="AY4035" s="153" t="s">
        <v>181</v>
      </c>
    </row>
    <row r="4036" spans="2:51" s="13" customFormat="1" ht="11.25">
      <c r="B4036" s="158"/>
      <c r="D4036" s="146" t="s">
        <v>194</v>
      </c>
      <c r="E4036" s="159" t="s">
        <v>3</v>
      </c>
      <c r="F4036" s="160" t="s">
        <v>3998</v>
      </c>
      <c r="H4036" s="161">
        <v>1.4650000000000001</v>
      </c>
      <c r="I4036" s="162"/>
      <c r="L4036" s="158"/>
      <c r="M4036" s="163"/>
      <c r="T4036" s="164"/>
      <c r="AT4036" s="159" t="s">
        <v>194</v>
      </c>
      <c r="AU4036" s="159" t="s">
        <v>82</v>
      </c>
      <c r="AV4036" s="13" t="s">
        <v>82</v>
      </c>
      <c r="AW4036" s="13" t="s">
        <v>35</v>
      </c>
      <c r="AX4036" s="13" t="s">
        <v>74</v>
      </c>
      <c r="AY4036" s="159" t="s">
        <v>181</v>
      </c>
    </row>
    <row r="4037" spans="2:51" s="13" customFormat="1" ht="11.25">
      <c r="B4037" s="158"/>
      <c r="D4037" s="146" t="s">
        <v>194</v>
      </c>
      <c r="E4037" s="159" t="s">
        <v>3</v>
      </c>
      <c r="F4037" s="160" t="s">
        <v>3999</v>
      </c>
      <c r="H4037" s="161">
        <v>2.9039999999999999</v>
      </c>
      <c r="I4037" s="162"/>
      <c r="L4037" s="158"/>
      <c r="M4037" s="163"/>
      <c r="T4037" s="164"/>
      <c r="AT4037" s="159" t="s">
        <v>194</v>
      </c>
      <c r="AU4037" s="159" t="s">
        <v>82</v>
      </c>
      <c r="AV4037" s="13" t="s">
        <v>82</v>
      </c>
      <c r="AW4037" s="13" t="s">
        <v>35</v>
      </c>
      <c r="AX4037" s="13" t="s">
        <v>74</v>
      </c>
      <c r="AY4037" s="159" t="s">
        <v>181</v>
      </c>
    </row>
    <row r="4038" spans="2:51" s="13" customFormat="1" ht="11.25">
      <c r="B4038" s="158"/>
      <c r="D4038" s="146" t="s">
        <v>194</v>
      </c>
      <c r="E4038" s="159" t="s">
        <v>3</v>
      </c>
      <c r="F4038" s="160" t="s">
        <v>4000</v>
      </c>
      <c r="H4038" s="161">
        <v>87.265000000000001</v>
      </c>
      <c r="I4038" s="162"/>
      <c r="L4038" s="158"/>
      <c r="M4038" s="163"/>
      <c r="T4038" s="164"/>
      <c r="AT4038" s="159" t="s">
        <v>194</v>
      </c>
      <c r="AU4038" s="159" t="s">
        <v>82</v>
      </c>
      <c r="AV4038" s="13" t="s">
        <v>82</v>
      </c>
      <c r="AW4038" s="13" t="s">
        <v>35</v>
      </c>
      <c r="AX4038" s="13" t="s">
        <v>74</v>
      </c>
      <c r="AY4038" s="159" t="s">
        <v>181</v>
      </c>
    </row>
    <row r="4039" spans="2:51" s="15" customFormat="1" ht="11.25">
      <c r="B4039" s="182"/>
      <c r="D4039" s="146" t="s">
        <v>194</v>
      </c>
      <c r="E4039" s="183" t="s">
        <v>3</v>
      </c>
      <c r="F4039" s="184" t="s">
        <v>595</v>
      </c>
      <c r="H4039" s="185">
        <v>91.634</v>
      </c>
      <c r="I4039" s="186"/>
      <c r="L4039" s="182"/>
      <c r="M4039" s="187"/>
      <c r="T4039" s="188"/>
      <c r="AT4039" s="183" t="s">
        <v>194</v>
      </c>
      <c r="AU4039" s="183" t="s">
        <v>82</v>
      </c>
      <c r="AV4039" s="15" t="s">
        <v>205</v>
      </c>
      <c r="AW4039" s="15" t="s">
        <v>35</v>
      </c>
      <c r="AX4039" s="15" t="s">
        <v>74</v>
      </c>
      <c r="AY4039" s="183" t="s">
        <v>181</v>
      </c>
    </row>
    <row r="4040" spans="2:51" s="12" customFormat="1" ht="11.25">
      <c r="B4040" s="152"/>
      <c r="D4040" s="146" t="s">
        <v>194</v>
      </c>
      <c r="E4040" s="153" t="s">
        <v>3</v>
      </c>
      <c r="F4040" s="154" t="s">
        <v>4001</v>
      </c>
      <c r="H4040" s="153" t="s">
        <v>3</v>
      </c>
      <c r="I4040" s="155"/>
      <c r="L4040" s="152"/>
      <c r="M4040" s="156"/>
      <c r="T4040" s="157"/>
      <c r="AT4040" s="153" t="s">
        <v>194</v>
      </c>
      <c r="AU4040" s="153" t="s">
        <v>82</v>
      </c>
      <c r="AV4040" s="12" t="s">
        <v>9</v>
      </c>
      <c r="AW4040" s="12" t="s">
        <v>35</v>
      </c>
      <c r="AX4040" s="12" t="s">
        <v>74</v>
      </c>
      <c r="AY4040" s="153" t="s">
        <v>181</v>
      </c>
    </row>
    <row r="4041" spans="2:51" s="13" customFormat="1" ht="11.25">
      <c r="B4041" s="158"/>
      <c r="D4041" s="146" t="s">
        <v>194</v>
      </c>
      <c r="E4041" s="159" t="s">
        <v>3</v>
      </c>
      <c r="F4041" s="160" t="s">
        <v>4002</v>
      </c>
      <c r="H4041" s="161">
        <v>6.1760000000000002</v>
      </c>
      <c r="I4041" s="162"/>
      <c r="L4041" s="158"/>
      <c r="M4041" s="163"/>
      <c r="T4041" s="164"/>
      <c r="AT4041" s="159" t="s">
        <v>194</v>
      </c>
      <c r="AU4041" s="159" t="s">
        <v>82</v>
      </c>
      <c r="AV4041" s="13" t="s">
        <v>82</v>
      </c>
      <c r="AW4041" s="13" t="s">
        <v>35</v>
      </c>
      <c r="AX4041" s="13" t="s">
        <v>74</v>
      </c>
      <c r="AY4041" s="159" t="s">
        <v>181</v>
      </c>
    </row>
    <row r="4042" spans="2:51" s="13" customFormat="1" ht="11.25">
      <c r="B4042" s="158"/>
      <c r="D4042" s="146" t="s">
        <v>194</v>
      </c>
      <c r="E4042" s="159" t="s">
        <v>3</v>
      </c>
      <c r="F4042" s="160" t="s">
        <v>4003</v>
      </c>
      <c r="H4042" s="161">
        <v>16.815999999999999</v>
      </c>
      <c r="I4042" s="162"/>
      <c r="L4042" s="158"/>
      <c r="M4042" s="163"/>
      <c r="T4042" s="164"/>
      <c r="AT4042" s="159" t="s">
        <v>194</v>
      </c>
      <c r="AU4042" s="159" t="s">
        <v>82</v>
      </c>
      <c r="AV4042" s="13" t="s">
        <v>82</v>
      </c>
      <c r="AW4042" s="13" t="s">
        <v>35</v>
      </c>
      <c r="AX4042" s="13" t="s">
        <v>74</v>
      </c>
      <c r="AY4042" s="159" t="s">
        <v>181</v>
      </c>
    </row>
    <row r="4043" spans="2:51" s="13" customFormat="1" ht="11.25">
      <c r="B4043" s="158"/>
      <c r="D4043" s="146" t="s">
        <v>194</v>
      </c>
      <c r="E4043" s="159" t="s">
        <v>3</v>
      </c>
      <c r="F4043" s="160" t="s">
        <v>4004</v>
      </c>
      <c r="H4043" s="161">
        <v>20.024000000000001</v>
      </c>
      <c r="I4043" s="162"/>
      <c r="L4043" s="158"/>
      <c r="M4043" s="163"/>
      <c r="T4043" s="164"/>
      <c r="AT4043" s="159" t="s">
        <v>194</v>
      </c>
      <c r="AU4043" s="159" t="s">
        <v>82</v>
      </c>
      <c r="AV4043" s="13" t="s">
        <v>82</v>
      </c>
      <c r="AW4043" s="13" t="s">
        <v>35</v>
      </c>
      <c r="AX4043" s="13" t="s">
        <v>74</v>
      </c>
      <c r="AY4043" s="159" t="s">
        <v>181</v>
      </c>
    </row>
    <row r="4044" spans="2:51" s="13" customFormat="1" ht="11.25">
      <c r="B4044" s="158"/>
      <c r="D4044" s="146" t="s">
        <v>194</v>
      </c>
      <c r="E4044" s="159" t="s">
        <v>3</v>
      </c>
      <c r="F4044" s="160" t="s">
        <v>4005</v>
      </c>
      <c r="H4044" s="161">
        <v>21.024000000000001</v>
      </c>
      <c r="I4044" s="162"/>
      <c r="L4044" s="158"/>
      <c r="M4044" s="163"/>
      <c r="T4044" s="164"/>
      <c r="AT4044" s="159" t="s">
        <v>194</v>
      </c>
      <c r="AU4044" s="159" t="s">
        <v>82</v>
      </c>
      <c r="AV4044" s="13" t="s">
        <v>82</v>
      </c>
      <c r="AW4044" s="13" t="s">
        <v>35</v>
      </c>
      <c r="AX4044" s="13" t="s">
        <v>74</v>
      </c>
      <c r="AY4044" s="159" t="s">
        <v>181</v>
      </c>
    </row>
    <row r="4045" spans="2:51" s="15" customFormat="1" ht="11.25">
      <c r="B4045" s="182"/>
      <c r="D4045" s="146" t="s">
        <v>194</v>
      </c>
      <c r="E4045" s="183" t="s">
        <v>3</v>
      </c>
      <c r="F4045" s="184" t="s">
        <v>595</v>
      </c>
      <c r="H4045" s="185">
        <v>64.039999999999992</v>
      </c>
      <c r="I4045" s="186"/>
      <c r="L4045" s="182"/>
      <c r="M4045" s="187"/>
      <c r="T4045" s="188"/>
      <c r="AT4045" s="183" t="s">
        <v>194</v>
      </c>
      <c r="AU4045" s="183" t="s">
        <v>82</v>
      </c>
      <c r="AV4045" s="15" t="s">
        <v>205</v>
      </c>
      <c r="AW4045" s="15" t="s">
        <v>35</v>
      </c>
      <c r="AX4045" s="15" t="s">
        <v>74</v>
      </c>
      <c r="AY4045" s="183" t="s">
        <v>181</v>
      </c>
    </row>
    <row r="4046" spans="2:51" s="12" customFormat="1" ht="11.25">
      <c r="B4046" s="152"/>
      <c r="D4046" s="146" t="s">
        <v>194</v>
      </c>
      <c r="E4046" s="153" t="s">
        <v>3</v>
      </c>
      <c r="F4046" s="154" t="s">
        <v>4006</v>
      </c>
      <c r="H4046" s="153" t="s">
        <v>3</v>
      </c>
      <c r="I4046" s="155"/>
      <c r="L4046" s="152"/>
      <c r="M4046" s="156"/>
      <c r="T4046" s="157"/>
      <c r="AT4046" s="153" t="s">
        <v>194</v>
      </c>
      <c r="AU4046" s="153" t="s">
        <v>82</v>
      </c>
      <c r="AV4046" s="12" t="s">
        <v>9</v>
      </c>
      <c r="AW4046" s="12" t="s">
        <v>35</v>
      </c>
      <c r="AX4046" s="12" t="s">
        <v>74</v>
      </c>
      <c r="AY4046" s="153" t="s">
        <v>181</v>
      </c>
    </row>
    <row r="4047" spans="2:51" s="13" customFormat="1" ht="11.25">
      <c r="B4047" s="158"/>
      <c r="D4047" s="146" t="s">
        <v>194</v>
      </c>
      <c r="E4047" s="159" t="s">
        <v>3</v>
      </c>
      <c r="F4047" s="160" t="s">
        <v>4007</v>
      </c>
      <c r="H4047" s="161">
        <v>4.141</v>
      </c>
      <c r="I4047" s="162"/>
      <c r="L4047" s="158"/>
      <c r="M4047" s="163"/>
      <c r="T4047" s="164"/>
      <c r="AT4047" s="159" t="s">
        <v>194</v>
      </c>
      <c r="AU4047" s="159" t="s">
        <v>82</v>
      </c>
      <c r="AV4047" s="13" t="s">
        <v>82</v>
      </c>
      <c r="AW4047" s="13" t="s">
        <v>35</v>
      </c>
      <c r="AX4047" s="13" t="s">
        <v>74</v>
      </c>
      <c r="AY4047" s="159" t="s">
        <v>181</v>
      </c>
    </row>
    <row r="4048" spans="2:51" s="13" customFormat="1" ht="11.25">
      <c r="B4048" s="158"/>
      <c r="D4048" s="146" t="s">
        <v>194</v>
      </c>
      <c r="E4048" s="159" t="s">
        <v>3</v>
      </c>
      <c r="F4048" s="160" t="s">
        <v>4008</v>
      </c>
      <c r="H4048" s="161">
        <v>6.3840000000000003</v>
      </c>
      <c r="I4048" s="162"/>
      <c r="L4048" s="158"/>
      <c r="M4048" s="163"/>
      <c r="T4048" s="164"/>
      <c r="AT4048" s="159" t="s">
        <v>194</v>
      </c>
      <c r="AU4048" s="159" t="s">
        <v>82</v>
      </c>
      <c r="AV4048" s="13" t="s">
        <v>82</v>
      </c>
      <c r="AW4048" s="13" t="s">
        <v>35</v>
      </c>
      <c r="AX4048" s="13" t="s">
        <v>74</v>
      </c>
      <c r="AY4048" s="159" t="s">
        <v>181</v>
      </c>
    </row>
    <row r="4049" spans="2:51" s="13" customFormat="1" ht="11.25">
      <c r="B4049" s="158"/>
      <c r="D4049" s="146" t="s">
        <v>194</v>
      </c>
      <c r="E4049" s="159" t="s">
        <v>3</v>
      </c>
      <c r="F4049" s="160" t="s">
        <v>4009</v>
      </c>
      <c r="H4049" s="161">
        <v>15.766999999999999</v>
      </c>
      <c r="I4049" s="162"/>
      <c r="L4049" s="158"/>
      <c r="M4049" s="163"/>
      <c r="T4049" s="164"/>
      <c r="AT4049" s="159" t="s">
        <v>194</v>
      </c>
      <c r="AU4049" s="159" t="s">
        <v>82</v>
      </c>
      <c r="AV4049" s="13" t="s">
        <v>82</v>
      </c>
      <c r="AW4049" s="13" t="s">
        <v>35</v>
      </c>
      <c r="AX4049" s="13" t="s">
        <v>74</v>
      </c>
      <c r="AY4049" s="159" t="s">
        <v>181</v>
      </c>
    </row>
    <row r="4050" spans="2:51" s="13" customFormat="1" ht="11.25">
      <c r="B4050" s="158"/>
      <c r="D4050" s="146" t="s">
        <v>194</v>
      </c>
      <c r="E4050" s="159" t="s">
        <v>3</v>
      </c>
      <c r="F4050" s="160" t="s">
        <v>4010</v>
      </c>
      <c r="H4050" s="161">
        <v>21.024999999999999</v>
      </c>
      <c r="I4050" s="162"/>
      <c r="L4050" s="158"/>
      <c r="M4050" s="163"/>
      <c r="T4050" s="164"/>
      <c r="AT4050" s="159" t="s">
        <v>194</v>
      </c>
      <c r="AU4050" s="159" t="s">
        <v>82</v>
      </c>
      <c r="AV4050" s="13" t="s">
        <v>82</v>
      </c>
      <c r="AW4050" s="13" t="s">
        <v>35</v>
      </c>
      <c r="AX4050" s="13" t="s">
        <v>74</v>
      </c>
      <c r="AY4050" s="159" t="s">
        <v>181</v>
      </c>
    </row>
    <row r="4051" spans="2:51" s="15" customFormat="1" ht="11.25">
      <c r="B4051" s="182"/>
      <c r="D4051" s="146" t="s">
        <v>194</v>
      </c>
      <c r="E4051" s="183" t="s">
        <v>3</v>
      </c>
      <c r="F4051" s="184" t="s">
        <v>595</v>
      </c>
      <c r="H4051" s="185">
        <v>47.317</v>
      </c>
      <c r="I4051" s="186"/>
      <c r="L4051" s="182"/>
      <c r="M4051" s="187"/>
      <c r="T4051" s="188"/>
      <c r="AT4051" s="183" t="s">
        <v>194</v>
      </c>
      <c r="AU4051" s="183" t="s">
        <v>82</v>
      </c>
      <c r="AV4051" s="15" t="s">
        <v>205</v>
      </c>
      <c r="AW4051" s="15" t="s">
        <v>35</v>
      </c>
      <c r="AX4051" s="15" t="s">
        <v>74</v>
      </c>
      <c r="AY4051" s="183" t="s">
        <v>181</v>
      </c>
    </row>
    <row r="4052" spans="2:51" s="12" customFormat="1" ht="11.25">
      <c r="B4052" s="152"/>
      <c r="D4052" s="146" t="s">
        <v>194</v>
      </c>
      <c r="E4052" s="153" t="s">
        <v>3</v>
      </c>
      <c r="F4052" s="154" t="s">
        <v>4011</v>
      </c>
      <c r="H4052" s="153" t="s">
        <v>3</v>
      </c>
      <c r="I4052" s="155"/>
      <c r="L4052" s="152"/>
      <c r="M4052" s="156"/>
      <c r="T4052" s="157"/>
      <c r="AT4052" s="153" t="s">
        <v>194</v>
      </c>
      <c r="AU4052" s="153" t="s">
        <v>82</v>
      </c>
      <c r="AV4052" s="12" t="s">
        <v>9</v>
      </c>
      <c r="AW4052" s="12" t="s">
        <v>35</v>
      </c>
      <c r="AX4052" s="12" t="s">
        <v>74</v>
      </c>
      <c r="AY4052" s="153" t="s">
        <v>181</v>
      </c>
    </row>
    <row r="4053" spans="2:51" s="13" customFormat="1" ht="11.25">
      <c r="B4053" s="158"/>
      <c r="D4053" s="146" t="s">
        <v>194</v>
      </c>
      <c r="E4053" s="159" t="s">
        <v>3</v>
      </c>
      <c r="F4053" s="160" t="s">
        <v>4012</v>
      </c>
      <c r="H4053" s="161">
        <v>12.6</v>
      </c>
      <c r="I4053" s="162"/>
      <c r="L4053" s="158"/>
      <c r="M4053" s="163"/>
      <c r="T4053" s="164"/>
      <c r="AT4053" s="159" t="s">
        <v>194</v>
      </c>
      <c r="AU4053" s="159" t="s">
        <v>82</v>
      </c>
      <c r="AV4053" s="13" t="s">
        <v>82</v>
      </c>
      <c r="AW4053" s="13" t="s">
        <v>35</v>
      </c>
      <c r="AX4053" s="13" t="s">
        <v>74</v>
      </c>
      <c r="AY4053" s="159" t="s">
        <v>181</v>
      </c>
    </row>
    <row r="4054" spans="2:51" s="13" customFormat="1" ht="11.25">
      <c r="B4054" s="158"/>
      <c r="D4054" s="146" t="s">
        <v>194</v>
      </c>
      <c r="E4054" s="159" t="s">
        <v>3</v>
      </c>
      <c r="F4054" s="160" t="s">
        <v>4013</v>
      </c>
      <c r="H4054" s="161">
        <v>4.41</v>
      </c>
      <c r="I4054" s="162"/>
      <c r="L4054" s="158"/>
      <c r="M4054" s="163"/>
      <c r="T4054" s="164"/>
      <c r="AT4054" s="159" t="s">
        <v>194</v>
      </c>
      <c r="AU4054" s="159" t="s">
        <v>82</v>
      </c>
      <c r="AV4054" s="13" t="s">
        <v>82</v>
      </c>
      <c r="AW4054" s="13" t="s">
        <v>35</v>
      </c>
      <c r="AX4054" s="13" t="s">
        <v>74</v>
      </c>
      <c r="AY4054" s="159" t="s">
        <v>181</v>
      </c>
    </row>
    <row r="4055" spans="2:51" s="15" customFormat="1" ht="11.25">
      <c r="B4055" s="182"/>
      <c r="D4055" s="146" t="s">
        <v>194</v>
      </c>
      <c r="E4055" s="183" t="s">
        <v>3</v>
      </c>
      <c r="F4055" s="184" t="s">
        <v>595</v>
      </c>
      <c r="H4055" s="185">
        <v>17.009999999999998</v>
      </c>
      <c r="I4055" s="186"/>
      <c r="L4055" s="182"/>
      <c r="M4055" s="187"/>
      <c r="T4055" s="188"/>
      <c r="AT4055" s="183" t="s">
        <v>194</v>
      </c>
      <c r="AU4055" s="183" t="s">
        <v>82</v>
      </c>
      <c r="AV4055" s="15" t="s">
        <v>205</v>
      </c>
      <c r="AW4055" s="15" t="s">
        <v>35</v>
      </c>
      <c r="AX4055" s="15" t="s">
        <v>74</v>
      </c>
      <c r="AY4055" s="183" t="s">
        <v>181</v>
      </c>
    </row>
    <row r="4056" spans="2:51" s="12" customFormat="1" ht="11.25">
      <c r="B4056" s="152"/>
      <c r="D4056" s="146" t="s">
        <v>194</v>
      </c>
      <c r="E4056" s="153" t="s">
        <v>3</v>
      </c>
      <c r="F4056" s="154" t="s">
        <v>4014</v>
      </c>
      <c r="H4056" s="153" t="s">
        <v>3</v>
      </c>
      <c r="I4056" s="155"/>
      <c r="L4056" s="152"/>
      <c r="M4056" s="156"/>
      <c r="T4056" s="157"/>
      <c r="AT4056" s="153" t="s">
        <v>194</v>
      </c>
      <c r="AU4056" s="153" t="s">
        <v>82</v>
      </c>
      <c r="AV4056" s="12" t="s">
        <v>9</v>
      </c>
      <c r="AW4056" s="12" t="s">
        <v>35</v>
      </c>
      <c r="AX4056" s="12" t="s">
        <v>74</v>
      </c>
      <c r="AY4056" s="153" t="s">
        <v>181</v>
      </c>
    </row>
    <row r="4057" spans="2:51" s="13" customFormat="1" ht="11.25">
      <c r="B4057" s="158"/>
      <c r="D4057" s="146" t="s">
        <v>194</v>
      </c>
      <c r="E4057" s="159" t="s">
        <v>3</v>
      </c>
      <c r="F4057" s="160" t="s">
        <v>4015</v>
      </c>
      <c r="H4057" s="161">
        <v>401.28</v>
      </c>
      <c r="I4057" s="162"/>
      <c r="L4057" s="158"/>
      <c r="M4057" s="163"/>
      <c r="T4057" s="164"/>
      <c r="AT4057" s="159" t="s">
        <v>194</v>
      </c>
      <c r="AU4057" s="159" t="s">
        <v>82</v>
      </c>
      <c r="AV4057" s="13" t="s">
        <v>82</v>
      </c>
      <c r="AW4057" s="13" t="s">
        <v>35</v>
      </c>
      <c r="AX4057" s="13" t="s">
        <v>74</v>
      </c>
      <c r="AY4057" s="159" t="s">
        <v>181</v>
      </c>
    </row>
    <row r="4058" spans="2:51" s="15" customFormat="1" ht="11.25">
      <c r="B4058" s="182"/>
      <c r="D4058" s="146" t="s">
        <v>194</v>
      </c>
      <c r="E4058" s="183" t="s">
        <v>3</v>
      </c>
      <c r="F4058" s="184" t="s">
        <v>595</v>
      </c>
      <c r="H4058" s="185">
        <v>401.28</v>
      </c>
      <c r="I4058" s="186"/>
      <c r="L4058" s="182"/>
      <c r="M4058" s="187"/>
      <c r="T4058" s="188"/>
      <c r="AT4058" s="183" t="s">
        <v>194</v>
      </c>
      <c r="AU4058" s="183" t="s">
        <v>82</v>
      </c>
      <c r="AV4058" s="15" t="s">
        <v>205</v>
      </c>
      <c r="AW4058" s="15" t="s">
        <v>35</v>
      </c>
      <c r="AX4058" s="15" t="s">
        <v>74</v>
      </c>
      <c r="AY4058" s="183" t="s">
        <v>181</v>
      </c>
    </row>
    <row r="4059" spans="2:51" s="12" customFormat="1" ht="11.25">
      <c r="B4059" s="152"/>
      <c r="D4059" s="146" t="s">
        <v>194</v>
      </c>
      <c r="E4059" s="153" t="s">
        <v>3</v>
      </c>
      <c r="F4059" s="154" t="s">
        <v>4016</v>
      </c>
      <c r="H4059" s="153" t="s">
        <v>3</v>
      </c>
      <c r="I4059" s="155"/>
      <c r="L4059" s="152"/>
      <c r="M4059" s="156"/>
      <c r="T4059" s="157"/>
      <c r="AT4059" s="153" t="s">
        <v>194</v>
      </c>
      <c r="AU4059" s="153" t="s">
        <v>82</v>
      </c>
      <c r="AV4059" s="12" t="s">
        <v>9</v>
      </c>
      <c r="AW4059" s="12" t="s">
        <v>35</v>
      </c>
      <c r="AX4059" s="12" t="s">
        <v>74</v>
      </c>
      <c r="AY4059" s="153" t="s">
        <v>181</v>
      </c>
    </row>
    <row r="4060" spans="2:51" s="12" customFormat="1" ht="11.25">
      <c r="B4060" s="152"/>
      <c r="D4060" s="146" t="s">
        <v>194</v>
      </c>
      <c r="E4060" s="153" t="s">
        <v>3</v>
      </c>
      <c r="F4060" s="154" t="s">
        <v>1750</v>
      </c>
      <c r="H4060" s="153" t="s">
        <v>3</v>
      </c>
      <c r="I4060" s="155"/>
      <c r="L4060" s="152"/>
      <c r="M4060" s="156"/>
      <c r="T4060" s="157"/>
      <c r="AT4060" s="153" t="s">
        <v>194</v>
      </c>
      <c r="AU4060" s="153" t="s">
        <v>82</v>
      </c>
      <c r="AV4060" s="12" t="s">
        <v>9</v>
      </c>
      <c r="AW4060" s="12" t="s">
        <v>35</v>
      </c>
      <c r="AX4060" s="12" t="s">
        <v>74</v>
      </c>
      <c r="AY4060" s="153" t="s">
        <v>181</v>
      </c>
    </row>
    <row r="4061" spans="2:51" s="13" customFormat="1" ht="11.25">
      <c r="B4061" s="158"/>
      <c r="D4061" s="146" t="s">
        <v>194</v>
      </c>
      <c r="E4061" s="159" t="s">
        <v>3</v>
      </c>
      <c r="F4061" s="160" t="s">
        <v>1751</v>
      </c>
      <c r="H4061" s="161">
        <v>302.27100000000002</v>
      </c>
      <c r="I4061" s="162"/>
      <c r="L4061" s="158"/>
      <c r="M4061" s="163"/>
      <c r="T4061" s="164"/>
      <c r="AT4061" s="159" t="s">
        <v>194</v>
      </c>
      <c r="AU4061" s="159" t="s">
        <v>82</v>
      </c>
      <c r="AV4061" s="13" t="s">
        <v>82</v>
      </c>
      <c r="AW4061" s="13" t="s">
        <v>35</v>
      </c>
      <c r="AX4061" s="13" t="s">
        <v>74</v>
      </c>
      <c r="AY4061" s="159" t="s">
        <v>181</v>
      </c>
    </row>
    <row r="4062" spans="2:51" s="13" customFormat="1" ht="11.25">
      <c r="B4062" s="158"/>
      <c r="D4062" s="146" t="s">
        <v>194</v>
      </c>
      <c r="E4062" s="159" t="s">
        <v>3</v>
      </c>
      <c r="F4062" s="160" t="s">
        <v>1752</v>
      </c>
      <c r="H4062" s="161">
        <v>32.68</v>
      </c>
      <c r="I4062" s="162"/>
      <c r="L4062" s="158"/>
      <c r="M4062" s="163"/>
      <c r="T4062" s="164"/>
      <c r="AT4062" s="159" t="s">
        <v>194</v>
      </c>
      <c r="AU4062" s="159" t="s">
        <v>82</v>
      </c>
      <c r="AV4062" s="13" t="s">
        <v>82</v>
      </c>
      <c r="AW4062" s="13" t="s">
        <v>35</v>
      </c>
      <c r="AX4062" s="13" t="s">
        <v>74</v>
      </c>
      <c r="AY4062" s="159" t="s">
        <v>181</v>
      </c>
    </row>
    <row r="4063" spans="2:51" s="15" customFormat="1" ht="11.25">
      <c r="B4063" s="182"/>
      <c r="D4063" s="146" t="s">
        <v>194</v>
      </c>
      <c r="E4063" s="183" t="s">
        <v>3</v>
      </c>
      <c r="F4063" s="184" t="s">
        <v>595</v>
      </c>
      <c r="H4063" s="185">
        <v>334.95100000000002</v>
      </c>
      <c r="I4063" s="186"/>
      <c r="L4063" s="182"/>
      <c r="M4063" s="187"/>
      <c r="T4063" s="188"/>
      <c r="AT4063" s="183" t="s">
        <v>194</v>
      </c>
      <c r="AU4063" s="183" t="s">
        <v>82</v>
      </c>
      <c r="AV4063" s="15" t="s">
        <v>205</v>
      </c>
      <c r="AW4063" s="15" t="s">
        <v>35</v>
      </c>
      <c r="AX4063" s="15" t="s">
        <v>74</v>
      </c>
      <c r="AY4063" s="183" t="s">
        <v>181</v>
      </c>
    </row>
    <row r="4064" spans="2:51" s="14" customFormat="1" ht="11.25">
      <c r="B4064" s="165"/>
      <c r="D4064" s="146" t="s">
        <v>194</v>
      </c>
      <c r="E4064" s="166" t="s">
        <v>3</v>
      </c>
      <c r="F4064" s="167" t="s">
        <v>204</v>
      </c>
      <c r="H4064" s="168">
        <v>1237.6009999999999</v>
      </c>
      <c r="I4064" s="169"/>
      <c r="L4064" s="165"/>
      <c r="M4064" s="170"/>
      <c r="T4064" s="171"/>
      <c r="AT4064" s="166" t="s">
        <v>194</v>
      </c>
      <c r="AU4064" s="166" t="s">
        <v>82</v>
      </c>
      <c r="AV4064" s="14" t="s">
        <v>188</v>
      </c>
      <c r="AW4064" s="14" t="s">
        <v>35</v>
      </c>
      <c r="AX4064" s="14" t="s">
        <v>9</v>
      </c>
      <c r="AY4064" s="166" t="s">
        <v>181</v>
      </c>
    </row>
    <row r="4065" spans="2:65" s="1" customFormat="1" ht="16.5" customHeight="1">
      <c r="B4065" s="132"/>
      <c r="C4065" s="133" t="s">
        <v>4017</v>
      </c>
      <c r="D4065" s="133" t="s">
        <v>183</v>
      </c>
      <c r="E4065" s="134" t="s">
        <v>4018</v>
      </c>
      <c r="F4065" s="135" t="s">
        <v>4019</v>
      </c>
      <c r="G4065" s="136" t="s">
        <v>186</v>
      </c>
      <c r="H4065" s="137">
        <v>0</v>
      </c>
      <c r="I4065" s="138"/>
      <c r="J4065" s="139">
        <f>ROUND(I4065*H4065,0)</f>
        <v>0</v>
      </c>
      <c r="K4065" s="135" t="s">
        <v>187</v>
      </c>
      <c r="L4065" s="33"/>
      <c r="M4065" s="140" t="s">
        <v>3</v>
      </c>
      <c r="N4065" s="141" t="s">
        <v>45</v>
      </c>
      <c r="P4065" s="142">
        <f>O4065*H4065</f>
        <v>0</v>
      </c>
      <c r="Q4065" s="142">
        <v>1.3999999999999999E-4</v>
      </c>
      <c r="R4065" s="142">
        <f>Q4065*H4065</f>
        <v>0</v>
      </c>
      <c r="S4065" s="142">
        <v>0</v>
      </c>
      <c r="T4065" s="143">
        <f>S4065*H4065</f>
        <v>0</v>
      </c>
      <c r="AR4065" s="144" t="s">
        <v>333</v>
      </c>
      <c r="AT4065" s="144" t="s">
        <v>183</v>
      </c>
      <c r="AU4065" s="144" t="s">
        <v>82</v>
      </c>
      <c r="AY4065" s="18" t="s">
        <v>181</v>
      </c>
      <c r="BE4065" s="145">
        <f>IF(N4065="základní",J4065,0)</f>
        <v>0</v>
      </c>
      <c r="BF4065" s="145">
        <f>IF(N4065="snížená",J4065,0)</f>
        <v>0</v>
      </c>
      <c r="BG4065" s="145">
        <f>IF(N4065="zákl. přenesená",J4065,0)</f>
        <v>0</v>
      </c>
      <c r="BH4065" s="145">
        <f>IF(N4065="sníž. přenesená",J4065,0)</f>
        <v>0</v>
      </c>
      <c r="BI4065" s="145">
        <f>IF(N4065="nulová",J4065,0)</f>
        <v>0</v>
      </c>
      <c r="BJ4065" s="18" t="s">
        <v>9</v>
      </c>
      <c r="BK4065" s="145">
        <f>ROUND(I4065*H4065,0)</f>
        <v>0</v>
      </c>
      <c r="BL4065" s="18" t="s">
        <v>333</v>
      </c>
      <c r="BM4065" s="144" t="s">
        <v>4020</v>
      </c>
    </row>
    <row r="4066" spans="2:65" s="1" customFormat="1" ht="11.25">
      <c r="B4066" s="33"/>
      <c r="D4066" s="146" t="s">
        <v>190</v>
      </c>
      <c r="F4066" s="147" t="s">
        <v>4021</v>
      </c>
      <c r="I4066" s="148"/>
      <c r="L4066" s="33"/>
      <c r="M4066" s="149"/>
      <c r="T4066" s="54"/>
      <c r="AT4066" s="18" t="s">
        <v>190</v>
      </c>
      <c r="AU4066" s="18" t="s">
        <v>82</v>
      </c>
    </row>
    <row r="4067" spans="2:65" s="1" customFormat="1" ht="11.25">
      <c r="B4067" s="33"/>
      <c r="D4067" s="150" t="s">
        <v>192</v>
      </c>
      <c r="F4067" s="151" t="s">
        <v>4022</v>
      </c>
      <c r="I4067" s="148"/>
      <c r="L4067" s="33"/>
      <c r="M4067" s="149"/>
      <c r="T4067" s="54"/>
      <c r="AT4067" s="18" t="s">
        <v>192</v>
      </c>
      <c r="AU4067" s="18" t="s">
        <v>82</v>
      </c>
    </row>
    <row r="4068" spans="2:65" s="1" customFormat="1" ht="16.5" customHeight="1">
      <c r="B4068" s="132"/>
      <c r="C4068" s="133" t="s">
        <v>4023</v>
      </c>
      <c r="D4068" s="133" t="s">
        <v>183</v>
      </c>
      <c r="E4068" s="134" t="s">
        <v>4024</v>
      </c>
      <c r="F4068" s="135" t="s">
        <v>4025</v>
      </c>
      <c r="G4068" s="136" t="s">
        <v>186</v>
      </c>
      <c r="H4068" s="137">
        <v>0</v>
      </c>
      <c r="I4068" s="138"/>
      <c r="J4068" s="139">
        <f>ROUND(I4068*H4068,0)</f>
        <v>0</v>
      </c>
      <c r="K4068" s="135" t="s">
        <v>187</v>
      </c>
      <c r="L4068" s="33"/>
      <c r="M4068" s="140" t="s">
        <v>3</v>
      </c>
      <c r="N4068" s="141" t="s">
        <v>45</v>
      </c>
      <c r="P4068" s="142">
        <f>O4068*H4068</f>
        <v>0</v>
      </c>
      <c r="Q4068" s="142">
        <v>1.7000000000000001E-4</v>
      </c>
      <c r="R4068" s="142">
        <f>Q4068*H4068</f>
        <v>0</v>
      </c>
      <c r="S4068" s="142">
        <v>0</v>
      </c>
      <c r="T4068" s="143">
        <f>S4068*H4068</f>
        <v>0</v>
      </c>
      <c r="AR4068" s="144" t="s">
        <v>333</v>
      </c>
      <c r="AT4068" s="144" t="s">
        <v>183</v>
      </c>
      <c r="AU4068" s="144" t="s">
        <v>82</v>
      </c>
      <c r="AY4068" s="18" t="s">
        <v>181</v>
      </c>
      <c r="BE4068" s="145">
        <f>IF(N4068="základní",J4068,0)</f>
        <v>0</v>
      </c>
      <c r="BF4068" s="145">
        <f>IF(N4068="snížená",J4068,0)</f>
        <v>0</v>
      </c>
      <c r="BG4068" s="145">
        <f>IF(N4068="zákl. přenesená",J4068,0)</f>
        <v>0</v>
      </c>
      <c r="BH4068" s="145">
        <f>IF(N4068="sníž. přenesená",J4068,0)</f>
        <v>0</v>
      </c>
      <c r="BI4068" s="145">
        <f>IF(N4068="nulová",J4068,0)</f>
        <v>0</v>
      </c>
      <c r="BJ4068" s="18" t="s">
        <v>9</v>
      </c>
      <c r="BK4068" s="145">
        <f>ROUND(I4068*H4068,0)</f>
        <v>0</v>
      </c>
      <c r="BL4068" s="18" t="s">
        <v>333</v>
      </c>
      <c r="BM4068" s="144" t="s">
        <v>4026</v>
      </c>
    </row>
    <row r="4069" spans="2:65" s="1" customFormat="1" ht="11.25">
      <c r="B4069" s="33"/>
      <c r="D4069" s="146" t="s">
        <v>190</v>
      </c>
      <c r="F4069" s="147" t="s">
        <v>4027</v>
      </c>
      <c r="I4069" s="148"/>
      <c r="L4069" s="33"/>
      <c r="M4069" s="149"/>
      <c r="T4069" s="54"/>
      <c r="AT4069" s="18" t="s">
        <v>190</v>
      </c>
      <c r="AU4069" s="18" t="s">
        <v>82</v>
      </c>
    </row>
    <row r="4070" spans="2:65" s="1" customFormat="1" ht="11.25">
      <c r="B4070" s="33"/>
      <c r="D4070" s="150" t="s">
        <v>192</v>
      </c>
      <c r="F4070" s="151" t="s">
        <v>4028</v>
      </c>
      <c r="I4070" s="148"/>
      <c r="L4070" s="33"/>
      <c r="M4070" s="149"/>
      <c r="T4070" s="54"/>
      <c r="AT4070" s="18" t="s">
        <v>192</v>
      </c>
      <c r="AU4070" s="18" t="s">
        <v>82</v>
      </c>
    </row>
    <row r="4071" spans="2:65" s="1" customFormat="1" ht="16.5" customHeight="1">
      <c r="B4071" s="132"/>
      <c r="C4071" s="133" t="s">
        <v>4029</v>
      </c>
      <c r="D4071" s="133" t="s">
        <v>183</v>
      </c>
      <c r="E4071" s="134" t="s">
        <v>4030</v>
      </c>
      <c r="F4071" s="135" t="s">
        <v>4031</v>
      </c>
      <c r="G4071" s="136" t="s">
        <v>186</v>
      </c>
      <c r="H4071" s="137">
        <v>0</v>
      </c>
      <c r="I4071" s="138"/>
      <c r="J4071" s="139">
        <f>ROUND(I4071*H4071,0)</f>
        <v>0</v>
      </c>
      <c r="K4071" s="135" t="s">
        <v>187</v>
      </c>
      <c r="L4071" s="33"/>
      <c r="M4071" s="140" t="s">
        <v>3</v>
      </c>
      <c r="N4071" s="141" t="s">
        <v>45</v>
      </c>
      <c r="P4071" s="142">
        <f>O4071*H4071</f>
        <v>0</v>
      </c>
      <c r="Q4071" s="142">
        <v>1.2E-4</v>
      </c>
      <c r="R4071" s="142">
        <f>Q4071*H4071</f>
        <v>0</v>
      </c>
      <c r="S4071" s="142">
        <v>0</v>
      </c>
      <c r="T4071" s="143">
        <f>S4071*H4071</f>
        <v>0</v>
      </c>
      <c r="AR4071" s="144" t="s">
        <v>333</v>
      </c>
      <c r="AT4071" s="144" t="s">
        <v>183</v>
      </c>
      <c r="AU4071" s="144" t="s">
        <v>82</v>
      </c>
      <c r="AY4071" s="18" t="s">
        <v>181</v>
      </c>
      <c r="BE4071" s="145">
        <f>IF(N4071="základní",J4071,0)</f>
        <v>0</v>
      </c>
      <c r="BF4071" s="145">
        <f>IF(N4071="snížená",J4071,0)</f>
        <v>0</v>
      </c>
      <c r="BG4071" s="145">
        <f>IF(N4071="zákl. přenesená",J4071,0)</f>
        <v>0</v>
      </c>
      <c r="BH4071" s="145">
        <f>IF(N4071="sníž. přenesená",J4071,0)</f>
        <v>0</v>
      </c>
      <c r="BI4071" s="145">
        <f>IF(N4071="nulová",J4071,0)</f>
        <v>0</v>
      </c>
      <c r="BJ4071" s="18" t="s">
        <v>9</v>
      </c>
      <c r="BK4071" s="145">
        <f>ROUND(I4071*H4071,0)</f>
        <v>0</v>
      </c>
      <c r="BL4071" s="18" t="s">
        <v>333</v>
      </c>
      <c r="BM4071" s="144" t="s">
        <v>4032</v>
      </c>
    </row>
    <row r="4072" spans="2:65" s="1" customFormat="1" ht="11.25">
      <c r="B4072" s="33"/>
      <c r="D4072" s="146" t="s">
        <v>190</v>
      </c>
      <c r="F4072" s="147" t="s">
        <v>4033</v>
      </c>
      <c r="I4072" s="148"/>
      <c r="L4072" s="33"/>
      <c r="M4072" s="149"/>
      <c r="T4072" s="54"/>
      <c r="AT4072" s="18" t="s">
        <v>190</v>
      </c>
      <c r="AU4072" s="18" t="s">
        <v>82</v>
      </c>
    </row>
    <row r="4073" spans="2:65" s="1" customFormat="1" ht="11.25">
      <c r="B4073" s="33"/>
      <c r="D4073" s="150" t="s">
        <v>192</v>
      </c>
      <c r="F4073" s="151" t="s">
        <v>4034</v>
      </c>
      <c r="I4073" s="148"/>
      <c r="L4073" s="33"/>
      <c r="M4073" s="149"/>
      <c r="T4073" s="54"/>
      <c r="AT4073" s="18" t="s">
        <v>192</v>
      </c>
      <c r="AU4073" s="18" t="s">
        <v>82</v>
      </c>
    </row>
    <row r="4074" spans="2:65" s="1" customFormat="1" ht="16.5" customHeight="1">
      <c r="B4074" s="132"/>
      <c r="C4074" s="133" t="s">
        <v>4035</v>
      </c>
      <c r="D4074" s="133" t="s">
        <v>183</v>
      </c>
      <c r="E4074" s="134" t="s">
        <v>4036</v>
      </c>
      <c r="F4074" s="135" t="s">
        <v>4037</v>
      </c>
      <c r="G4074" s="136" t="s">
        <v>186</v>
      </c>
      <c r="H4074" s="137">
        <v>0</v>
      </c>
      <c r="I4074" s="138"/>
      <c r="J4074" s="139">
        <f>ROUND(I4074*H4074,0)</f>
        <v>0</v>
      </c>
      <c r="K4074" s="135" t="s">
        <v>187</v>
      </c>
      <c r="L4074" s="33"/>
      <c r="M4074" s="140" t="s">
        <v>3</v>
      </c>
      <c r="N4074" s="141" t="s">
        <v>45</v>
      </c>
      <c r="P4074" s="142">
        <f>O4074*H4074</f>
        <v>0</v>
      </c>
      <c r="Q4074" s="142">
        <v>1.2E-4</v>
      </c>
      <c r="R4074" s="142">
        <f>Q4074*H4074</f>
        <v>0</v>
      </c>
      <c r="S4074" s="142">
        <v>0</v>
      </c>
      <c r="T4074" s="143">
        <f>S4074*H4074</f>
        <v>0</v>
      </c>
      <c r="AR4074" s="144" t="s">
        <v>333</v>
      </c>
      <c r="AT4074" s="144" t="s">
        <v>183</v>
      </c>
      <c r="AU4074" s="144" t="s">
        <v>82</v>
      </c>
      <c r="AY4074" s="18" t="s">
        <v>181</v>
      </c>
      <c r="BE4074" s="145">
        <f>IF(N4074="základní",J4074,0)</f>
        <v>0</v>
      </c>
      <c r="BF4074" s="145">
        <f>IF(N4074="snížená",J4074,0)</f>
        <v>0</v>
      </c>
      <c r="BG4074" s="145">
        <f>IF(N4074="zákl. přenesená",J4074,0)</f>
        <v>0</v>
      </c>
      <c r="BH4074" s="145">
        <f>IF(N4074="sníž. přenesená",J4074,0)</f>
        <v>0</v>
      </c>
      <c r="BI4074" s="145">
        <f>IF(N4074="nulová",J4074,0)</f>
        <v>0</v>
      </c>
      <c r="BJ4074" s="18" t="s">
        <v>9</v>
      </c>
      <c r="BK4074" s="145">
        <f>ROUND(I4074*H4074,0)</f>
        <v>0</v>
      </c>
      <c r="BL4074" s="18" t="s">
        <v>333</v>
      </c>
      <c r="BM4074" s="144" t="s">
        <v>4038</v>
      </c>
    </row>
    <row r="4075" spans="2:65" s="1" customFormat="1" ht="11.25">
      <c r="B4075" s="33"/>
      <c r="D4075" s="146" t="s">
        <v>190</v>
      </c>
      <c r="F4075" s="147" t="s">
        <v>4039</v>
      </c>
      <c r="I4075" s="148"/>
      <c r="L4075" s="33"/>
      <c r="M4075" s="149"/>
      <c r="T4075" s="54"/>
      <c r="AT4075" s="18" t="s">
        <v>190</v>
      </c>
      <c r="AU4075" s="18" t="s">
        <v>82</v>
      </c>
    </row>
    <row r="4076" spans="2:65" s="1" customFormat="1" ht="11.25">
      <c r="B4076" s="33"/>
      <c r="D4076" s="150" t="s">
        <v>192</v>
      </c>
      <c r="F4076" s="151" t="s">
        <v>4040</v>
      </c>
      <c r="I4076" s="148"/>
      <c r="L4076" s="33"/>
      <c r="M4076" s="149"/>
      <c r="T4076" s="54"/>
      <c r="AT4076" s="18" t="s">
        <v>192</v>
      </c>
      <c r="AU4076" s="18" t="s">
        <v>82</v>
      </c>
    </row>
    <row r="4077" spans="2:65" s="11" customFormat="1" ht="22.9" customHeight="1">
      <c r="B4077" s="120"/>
      <c r="D4077" s="121" t="s">
        <v>73</v>
      </c>
      <c r="E4077" s="130" t="s">
        <v>4041</v>
      </c>
      <c r="F4077" s="130" t="s">
        <v>4042</v>
      </c>
      <c r="I4077" s="123"/>
      <c r="J4077" s="131">
        <f>BK4077</f>
        <v>0</v>
      </c>
      <c r="L4077" s="120"/>
      <c r="M4077" s="125"/>
      <c r="P4077" s="126">
        <f>SUM(P4078:P4214)</f>
        <v>0</v>
      </c>
      <c r="R4077" s="126">
        <f>SUM(R4078:R4214)</f>
        <v>0.68972367999999995</v>
      </c>
      <c r="T4077" s="127">
        <f>SUM(T4078:T4214)</f>
        <v>0</v>
      </c>
      <c r="AR4077" s="121" t="s">
        <v>82</v>
      </c>
      <c r="AT4077" s="128" t="s">
        <v>73</v>
      </c>
      <c r="AU4077" s="128" t="s">
        <v>9</v>
      </c>
      <c r="AY4077" s="121" t="s">
        <v>181</v>
      </c>
      <c r="BK4077" s="129">
        <f>SUM(BK4078:BK4214)</f>
        <v>0</v>
      </c>
    </row>
    <row r="4078" spans="2:65" s="1" customFormat="1" ht="16.5" customHeight="1">
      <c r="B4078" s="132"/>
      <c r="C4078" s="133" t="s">
        <v>4043</v>
      </c>
      <c r="D4078" s="133" t="s">
        <v>183</v>
      </c>
      <c r="E4078" s="134" t="s">
        <v>4044</v>
      </c>
      <c r="F4078" s="135" t="s">
        <v>4045</v>
      </c>
      <c r="G4078" s="136" t="s">
        <v>186</v>
      </c>
      <c r="H4078" s="137">
        <v>1959.9680000000001</v>
      </c>
      <c r="I4078" s="138"/>
      <c r="J4078" s="139">
        <f>ROUND(I4078*H4078,0)</f>
        <v>0</v>
      </c>
      <c r="K4078" s="135" t="s">
        <v>187</v>
      </c>
      <c r="L4078" s="33"/>
      <c r="M4078" s="140" t="s">
        <v>3</v>
      </c>
      <c r="N4078" s="141" t="s">
        <v>45</v>
      </c>
      <c r="P4078" s="142">
        <f>O4078*H4078</f>
        <v>0</v>
      </c>
      <c r="Q4078" s="142">
        <v>0</v>
      </c>
      <c r="R4078" s="142">
        <f>Q4078*H4078</f>
        <v>0</v>
      </c>
      <c r="S4078" s="142">
        <v>0</v>
      </c>
      <c r="T4078" s="143">
        <f>S4078*H4078</f>
        <v>0</v>
      </c>
      <c r="AR4078" s="144" t="s">
        <v>333</v>
      </c>
      <c r="AT4078" s="144" t="s">
        <v>183</v>
      </c>
      <c r="AU4078" s="144" t="s">
        <v>82</v>
      </c>
      <c r="AY4078" s="18" t="s">
        <v>181</v>
      </c>
      <c r="BE4078" s="145">
        <f>IF(N4078="základní",J4078,0)</f>
        <v>0</v>
      </c>
      <c r="BF4078" s="145">
        <f>IF(N4078="snížená",J4078,0)</f>
        <v>0</v>
      </c>
      <c r="BG4078" s="145">
        <f>IF(N4078="zákl. přenesená",J4078,0)</f>
        <v>0</v>
      </c>
      <c r="BH4078" s="145">
        <f>IF(N4078="sníž. přenesená",J4078,0)</f>
        <v>0</v>
      </c>
      <c r="BI4078" s="145">
        <f>IF(N4078="nulová",J4078,0)</f>
        <v>0</v>
      </c>
      <c r="BJ4078" s="18" t="s">
        <v>9</v>
      </c>
      <c r="BK4078" s="145">
        <f>ROUND(I4078*H4078,0)</f>
        <v>0</v>
      </c>
      <c r="BL4078" s="18" t="s">
        <v>333</v>
      </c>
      <c r="BM4078" s="144" t="s">
        <v>4046</v>
      </c>
    </row>
    <row r="4079" spans="2:65" s="1" customFormat="1" ht="11.25">
      <c r="B4079" s="33"/>
      <c r="D4079" s="146" t="s">
        <v>190</v>
      </c>
      <c r="F4079" s="147" t="s">
        <v>4047</v>
      </c>
      <c r="I4079" s="148"/>
      <c r="L4079" s="33"/>
      <c r="M4079" s="149"/>
      <c r="T4079" s="54"/>
      <c r="AT4079" s="18" t="s">
        <v>190</v>
      </c>
      <c r="AU4079" s="18" t="s">
        <v>82</v>
      </c>
    </row>
    <row r="4080" spans="2:65" s="1" customFormat="1" ht="11.25">
      <c r="B4080" s="33"/>
      <c r="D4080" s="150" t="s">
        <v>192</v>
      </c>
      <c r="F4080" s="151" t="s">
        <v>4048</v>
      </c>
      <c r="I4080" s="148"/>
      <c r="L4080" s="33"/>
      <c r="M4080" s="149"/>
      <c r="T4080" s="54"/>
      <c r="AT4080" s="18" t="s">
        <v>192</v>
      </c>
      <c r="AU4080" s="18" t="s">
        <v>82</v>
      </c>
    </row>
    <row r="4081" spans="2:65" s="13" customFormat="1" ht="11.25">
      <c r="B4081" s="158"/>
      <c r="D4081" s="146" t="s">
        <v>194</v>
      </c>
      <c r="E4081" s="159" t="s">
        <v>3</v>
      </c>
      <c r="F4081" s="160" t="s">
        <v>4049</v>
      </c>
      <c r="H4081" s="161">
        <v>1959.9680000000001</v>
      </c>
      <c r="I4081" s="162"/>
      <c r="L4081" s="158"/>
      <c r="M4081" s="163"/>
      <c r="T4081" s="164"/>
      <c r="AT4081" s="159" t="s">
        <v>194</v>
      </c>
      <c r="AU4081" s="159" t="s">
        <v>82</v>
      </c>
      <c r="AV4081" s="13" t="s">
        <v>82</v>
      </c>
      <c r="AW4081" s="13" t="s">
        <v>35</v>
      </c>
      <c r="AX4081" s="13" t="s">
        <v>9</v>
      </c>
      <c r="AY4081" s="159" t="s">
        <v>181</v>
      </c>
    </row>
    <row r="4082" spans="2:65" s="1" customFormat="1" ht="16.5" customHeight="1">
      <c r="B4082" s="132"/>
      <c r="C4082" s="133" t="s">
        <v>4050</v>
      </c>
      <c r="D4082" s="133" t="s">
        <v>183</v>
      </c>
      <c r="E4082" s="134" t="s">
        <v>4051</v>
      </c>
      <c r="F4082" s="135" t="s">
        <v>4052</v>
      </c>
      <c r="G4082" s="136" t="s">
        <v>186</v>
      </c>
      <c r="H4082" s="137">
        <v>1959.9680000000001</v>
      </c>
      <c r="I4082" s="138"/>
      <c r="J4082" s="139">
        <f>ROUND(I4082*H4082,0)</f>
        <v>0</v>
      </c>
      <c r="K4082" s="135" t="s">
        <v>187</v>
      </c>
      <c r="L4082" s="33"/>
      <c r="M4082" s="140" t="s">
        <v>3</v>
      </c>
      <c r="N4082" s="141" t="s">
        <v>45</v>
      </c>
      <c r="P4082" s="142">
        <f>O4082*H4082</f>
        <v>0</v>
      </c>
      <c r="Q4082" s="142">
        <v>2.1000000000000001E-4</v>
      </c>
      <c r="R4082" s="142">
        <f>Q4082*H4082</f>
        <v>0.41159328000000001</v>
      </c>
      <c r="S4082" s="142">
        <v>0</v>
      </c>
      <c r="T4082" s="143">
        <f>S4082*H4082</f>
        <v>0</v>
      </c>
      <c r="AR4082" s="144" t="s">
        <v>333</v>
      </c>
      <c r="AT4082" s="144" t="s">
        <v>183</v>
      </c>
      <c r="AU4082" s="144" t="s">
        <v>82</v>
      </c>
      <c r="AY4082" s="18" t="s">
        <v>181</v>
      </c>
      <c r="BE4082" s="145">
        <f>IF(N4082="základní",J4082,0)</f>
        <v>0</v>
      </c>
      <c r="BF4082" s="145">
        <f>IF(N4082="snížená",J4082,0)</f>
        <v>0</v>
      </c>
      <c r="BG4082" s="145">
        <f>IF(N4082="zákl. přenesená",J4082,0)</f>
        <v>0</v>
      </c>
      <c r="BH4082" s="145">
        <f>IF(N4082="sníž. přenesená",J4082,0)</f>
        <v>0</v>
      </c>
      <c r="BI4082" s="145">
        <f>IF(N4082="nulová",J4082,0)</f>
        <v>0</v>
      </c>
      <c r="BJ4082" s="18" t="s">
        <v>9</v>
      </c>
      <c r="BK4082" s="145">
        <f>ROUND(I4082*H4082,0)</f>
        <v>0</v>
      </c>
      <c r="BL4082" s="18" t="s">
        <v>333</v>
      </c>
      <c r="BM4082" s="144" t="s">
        <v>4053</v>
      </c>
    </row>
    <row r="4083" spans="2:65" s="1" customFormat="1" ht="11.25">
      <c r="B4083" s="33"/>
      <c r="D4083" s="146" t="s">
        <v>190</v>
      </c>
      <c r="F4083" s="147" t="s">
        <v>4054</v>
      </c>
      <c r="I4083" s="148"/>
      <c r="L4083" s="33"/>
      <c r="M4083" s="149"/>
      <c r="T4083" s="54"/>
      <c r="AT4083" s="18" t="s">
        <v>190</v>
      </c>
      <c r="AU4083" s="18" t="s">
        <v>82</v>
      </c>
    </row>
    <row r="4084" spans="2:65" s="1" customFormat="1" ht="11.25">
      <c r="B4084" s="33"/>
      <c r="D4084" s="150" t="s">
        <v>192</v>
      </c>
      <c r="F4084" s="151" t="s">
        <v>4055</v>
      </c>
      <c r="I4084" s="148"/>
      <c r="L4084" s="33"/>
      <c r="M4084" s="149"/>
      <c r="T4084" s="54"/>
      <c r="AT4084" s="18" t="s">
        <v>192</v>
      </c>
      <c r="AU4084" s="18" t="s">
        <v>82</v>
      </c>
    </row>
    <row r="4085" spans="2:65" s="13" customFormat="1" ht="11.25">
      <c r="B4085" s="158"/>
      <c r="D4085" s="146" t="s">
        <v>194</v>
      </c>
      <c r="E4085" s="159" t="s">
        <v>3</v>
      </c>
      <c r="F4085" s="160" t="s">
        <v>4049</v>
      </c>
      <c r="H4085" s="161">
        <v>1959.9680000000001</v>
      </c>
      <c r="I4085" s="162"/>
      <c r="L4085" s="158"/>
      <c r="M4085" s="163"/>
      <c r="T4085" s="164"/>
      <c r="AT4085" s="159" t="s">
        <v>194</v>
      </c>
      <c r="AU4085" s="159" t="s">
        <v>82</v>
      </c>
      <c r="AV4085" s="13" t="s">
        <v>82</v>
      </c>
      <c r="AW4085" s="13" t="s">
        <v>35</v>
      </c>
      <c r="AX4085" s="13" t="s">
        <v>9</v>
      </c>
      <c r="AY4085" s="159" t="s">
        <v>181</v>
      </c>
    </row>
    <row r="4086" spans="2:65" s="1" customFormat="1" ht="16.5" customHeight="1">
      <c r="B4086" s="132"/>
      <c r="C4086" s="133" t="s">
        <v>4056</v>
      </c>
      <c r="D4086" s="133" t="s">
        <v>183</v>
      </c>
      <c r="E4086" s="134" t="s">
        <v>4057</v>
      </c>
      <c r="F4086" s="135" t="s">
        <v>4058</v>
      </c>
      <c r="G4086" s="136" t="s">
        <v>186</v>
      </c>
      <c r="H4086" s="137">
        <v>523</v>
      </c>
      <c r="I4086" s="138"/>
      <c r="J4086" s="139">
        <f>ROUND(I4086*H4086,0)</f>
        <v>0</v>
      </c>
      <c r="K4086" s="135" t="s">
        <v>187</v>
      </c>
      <c r="L4086" s="33"/>
      <c r="M4086" s="140" t="s">
        <v>3</v>
      </c>
      <c r="N4086" s="141" t="s">
        <v>45</v>
      </c>
      <c r="P4086" s="142">
        <f>O4086*H4086</f>
        <v>0</v>
      </c>
      <c r="Q4086" s="142">
        <v>1.0000000000000001E-5</v>
      </c>
      <c r="R4086" s="142">
        <f>Q4086*H4086</f>
        <v>5.2300000000000003E-3</v>
      </c>
      <c r="S4086" s="142">
        <v>0</v>
      </c>
      <c r="T4086" s="143">
        <f>S4086*H4086</f>
        <v>0</v>
      </c>
      <c r="AR4086" s="144" t="s">
        <v>333</v>
      </c>
      <c r="AT4086" s="144" t="s">
        <v>183</v>
      </c>
      <c r="AU4086" s="144" t="s">
        <v>82</v>
      </c>
      <c r="AY4086" s="18" t="s">
        <v>181</v>
      </c>
      <c r="BE4086" s="145">
        <f>IF(N4086="základní",J4086,0)</f>
        <v>0</v>
      </c>
      <c r="BF4086" s="145">
        <f>IF(N4086="snížená",J4086,0)</f>
        <v>0</v>
      </c>
      <c r="BG4086" s="145">
        <f>IF(N4086="zákl. přenesená",J4086,0)</f>
        <v>0</v>
      </c>
      <c r="BH4086" s="145">
        <f>IF(N4086="sníž. přenesená",J4086,0)</f>
        <v>0</v>
      </c>
      <c r="BI4086" s="145">
        <f>IF(N4086="nulová",J4086,0)</f>
        <v>0</v>
      </c>
      <c r="BJ4086" s="18" t="s">
        <v>9</v>
      </c>
      <c r="BK4086" s="145">
        <f>ROUND(I4086*H4086,0)</f>
        <v>0</v>
      </c>
      <c r="BL4086" s="18" t="s">
        <v>333</v>
      </c>
      <c r="BM4086" s="144" t="s">
        <v>4059</v>
      </c>
    </row>
    <row r="4087" spans="2:65" s="1" customFormat="1" ht="11.25">
      <c r="B4087" s="33"/>
      <c r="D4087" s="146" t="s">
        <v>190</v>
      </c>
      <c r="F4087" s="147" t="s">
        <v>4060</v>
      </c>
      <c r="I4087" s="148"/>
      <c r="L4087" s="33"/>
      <c r="M4087" s="149"/>
      <c r="T4087" s="54"/>
      <c r="AT4087" s="18" t="s">
        <v>190</v>
      </c>
      <c r="AU4087" s="18" t="s">
        <v>82</v>
      </c>
    </row>
    <row r="4088" spans="2:65" s="1" customFormat="1" ht="11.25">
      <c r="B4088" s="33"/>
      <c r="D4088" s="150" t="s">
        <v>192</v>
      </c>
      <c r="F4088" s="151" t="s">
        <v>4061</v>
      </c>
      <c r="I4088" s="148"/>
      <c r="L4088" s="33"/>
      <c r="M4088" s="149"/>
      <c r="T4088" s="54"/>
      <c r="AT4088" s="18" t="s">
        <v>192</v>
      </c>
      <c r="AU4088" s="18" t="s">
        <v>82</v>
      </c>
    </row>
    <row r="4089" spans="2:65" s="13" customFormat="1" ht="11.25">
      <c r="B4089" s="158"/>
      <c r="D4089" s="146" t="s">
        <v>194</v>
      </c>
      <c r="E4089" s="159" t="s">
        <v>3</v>
      </c>
      <c r="F4089" s="160" t="s">
        <v>4062</v>
      </c>
      <c r="H4089" s="161">
        <v>2.64</v>
      </c>
      <c r="I4089" s="162"/>
      <c r="L4089" s="158"/>
      <c r="M4089" s="163"/>
      <c r="T4089" s="164"/>
      <c r="AT4089" s="159" t="s">
        <v>194</v>
      </c>
      <c r="AU4089" s="159" t="s">
        <v>82</v>
      </c>
      <c r="AV4089" s="13" t="s">
        <v>82</v>
      </c>
      <c r="AW4089" s="13" t="s">
        <v>35</v>
      </c>
      <c r="AX4089" s="13" t="s">
        <v>74</v>
      </c>
      <c r="AY4089" s="159" t="s">
        <v>181</v>
      </c>
    </row>
    <row r="4090" spans="2:65" s="13" customFormat="1" ht="11.25">
      <c r="B4090" s="158"/>
      <c r="D4090" s="146" t="s">
        <v>194</v>
      </c>
      <c r="E4090" s="159" t="s">
        <v>3</v>
      </c>
      <c r="F4090" s="160" t="s">
        <v>4063</v>
      </c>
      <c r="H4090" s="161">
        <v>9.4</v>
      </c>
      <c r="I4090" s="162"/>
      <c r="L4090" s="158"/>
      <c r="M4090" s="163"/>
      <c r="T4090" s="164"/>
      <c r="AT4090" s="159" t="s">
        <v>194</v>
      </c>
      <c r="AU4090" s="159" t="s">
        <v>82</v>
      </c>
      <c r="AV4090" s="13" t="s">
        <v>82</v>
      </c>
      <c r="AW4090" s="13" t="s">
        <v>35</v>
      </c>
      <c r="AX4090" s="13" t="s">
        <v>74</v>
      </c>
      <c r="AY4090" s="159" t="s">
        <v>181</v>
      </c>
    </row>
    <row r="4091" spans="2:65" s="13" customFormat="1" ht="11.25">
      <c r="B4091" s="158"/>
      <c r="D4091" s="146" t="s">
        <v>194</v>
      </c>
      <c r="E4091" s="159" t="s">
        <v>3</v>
      </c>
      <c r="F4091" s="160" t="s">
        <v>4064</v>
      </c>
      <c r="H4091" s="161">
        <v>4.5999999999999996</v>
      </c>
      <c r="I4091" s="162"/>
      <c r="L4091" s="158"/>
      <c r="M4091" s="163"/>
      <c r="T4091" s="164"/>
      <c r="AT4091" s="159" t="s">
        <v>194</v>
      </c>
      <c r="AU4091" s="159" t="s">
        <v>82</v>
      </c>
      <c r="AV4091" s="13" t="s">
        <v>82</v>
      </c>
      <c r="AW4091" s="13" t="s">
        <v>35</v>
      </c>
      <c r="AX4091" s="13" t="s">
        <v>74</v>
      </c>
      <c r="AY4091" s="159" t="s">
        <v>181</v>
      </c>
    </row>
    <row r="4092" spans="2:65" s="13" customFormat="1" ht="11.25">
      <c r="B4092" s="158"/>
      <c r="D4092" s="146" t="s">
        <v>194</v>
      </c>
      <c r="E4092" s="159" t="s">
        <v>3</v>
      </c>
      <c r="F4092" s="160" t="s">
        <v>4065</v>
      </c>
      <c r="H4092" s="161">
        <v>5.0999999999999996</v>
      </c>
      <c r="I4092" s="162"/>
      <c r="L4092" s="158"/>
      <c r="M4092" s="163"/>
      <c r="T4092" s="164"/>
      <c r="AT4092" s="159" t="s">
        <v>194</v>
      </c>
      <c r="AU4092" s="159" t="s">
        <v>82</v>
      </c>
      <c r="AV4092" s="13" t="s">
        <v>82</v>
      </c>
      <c r="AW4092" s="13" t="s">
        <v>35</v>
      </c>
      <c r="AX4092" s="13" t="s">
        <v>74</v>
      </c>
      <c r="AY4092" s="159" t="s">
        <v>181</v>
      </c>
    </row>
    <row r="4093" spans="2:65" s="13" customFormat="1" ht="11.25">
      <c r="B4093" s="158"/>
      <c r="D4093" s="146" t="s">
        <v>194</v>
      </c>
      <c r="E4093" s="159" t="s">
        <v>3</v>
      </c>
      <c r="F4093" s="160" t="s">
        <v>4066</v>
      </c>
      <c r="H4093" s="161">
        <v>4.3</v>
      </c>
      <c r="I4093" s="162"/>
      <c r="L4093" s="158"/>
      <c r="M4093" s="163"/>
      <c r="T4093" s="164"/>
      <c r="AT4093" s="159" t="s">
        <v>194</v>
      </c>
      <c r="AU4093" s="159" t="s">
        <v>82</v>
      </c>
      <c r="AV4093" s="13" t="s">
        <v>82</v>
      </c>
      <c r="AW4093" s="13" t="s">
        <v>35</v>
      </c>
      <c r="AX4093" s="13" t="s">
        <v>74</v>
      </c>
      <c r="AY4093" s="159" t="s">
        <v>181</v>
      </c>
    </row>
    <row r="4094" spans="2:65" s="12" customFormat="1" ht="11.25">
      <c r="B4094" s="152"/>
      <c r="D4094" s="146" t="s">
        <v>194</v>
      </c>
      <c r="E4094" s="153" t="s">
        <v>3</v>
      </c>
      <c r="F4094" s="154" t="s">
        <v>244</v>
      </c>
      <c r="H4094" s="153" t="s">
        <v>3</v>
      </c>
      <c r="I4094" s="155"/>
      <c r="L4094" s="152"/>
      <c r="M4094" s="156"/>
      <c r="T4094" s="157"/>
      <c r="AT4094" s="153" t="s">
        <v>194</v>
      </c>
      <c r="AU4094" s="153" t="s">
        <v>82</v>
      </c>
      <c r="AV4094" s="12" t="s">
        <v>9</v>
      </c>
      <c r="AW4094" s="12" t="s">
        <v>35</v>
      </c>
      <c r="AX4094" s="12" t="s">
        <v>74</v>
      </c>
      <c r="AY4094" s="153" t="s">
        <v>181</v>
      </c>
    </row>
    <row r="4095" spans="2:65" s="13" customFormat="1" ht="11.25">
      <c r="B4095" s="158"/>
      <c r="D4095" s="146" t="s">
        <v>194</v>
      </c>
      <c r="E4095" s="159" t="s">
        <v>3</v>
      </c>
      <c r="F4095" s="160" t="s">
        <v>1668</v>
      </c>
      <c r="H4095" s="161">
        <v>32.564</v>
      </c>
      <c r="I4095" s="162"/>
      <c r="L4095" s="158"/>
      <c r="M4095" s="163"/>
      <c r="T4095" s="164"/>
      <c r="AT4095" s="159" t="s">
        <v>194</v>
      </c>
      <c r="AU4095" s="159" t="s">
        <v>82</v>
      </c>
      <c r="AV4095" s="13" t="s">
        <v>82</v>
      </c>
      <c r="AW4095" s="13" t="s">
        <v>35</v>
      </c>
      <c r="AX4095" s="13" t="s">
        <v>74</v>
      </c>
      <c r="AY4095" s="159" t="s">
        <v>181</v>
      </c>
    </row>
    <row r="4096" spans="2:65" s="13" customFormat="1" ht="11.25">
      <c r="B4096" s="158"/>
      <c r="D4096" s="146" t="s">
        <v>194</v>
      </c>
      <c r="E4096" s="159" t="s">
        <v>3</v>
      </c>
      <c r="F4096" s="160" t="s">
        <v>1669</v>
      </c>
      <c r="H4096" s="161">
        <v>35.079000000000001</v>
      </c>
      <c r="I4096" s="162"/>
      <c r="L4096" s="158"/>
      <c r="M4096" s="163"/>
      <c r="T4096" s="164"/>
      <c r="AT4096" s="159" t="s">
        <v>194</v>
      </c>
      <c r="AU4096" s="159" t="s">
        <v>82</v>
      </c>
      <c r="AV4096" s="13" t="s">
        <v>82</v>
      </c>
      <c r="AW4096" s="13" t="s">
        <v>35</v>
      </c>
      <c r="AX4096" s="13" t="s">
        <v>74</v>
      </c>
      <c r="AY4096" s="159" t="s">
        <v>181</v>
      </c>
    </row>
    <row r="4097" spans="2:51" s="13" customFormat="1" ht="11.25">
      <c r="B4097" s="158"/>
      <c r="D4097" s="146" t="s">
        <v>194</v>
      </c>
      <c r="E4097" s="159" t="s">
        <v>3</v>
      </c>
      <c r="F4097" s="160" t="s">
        <v>1670</v>
      </c>
      <c r="H4097" s="161">
        <v>20.873000000000001</v>
      </c>
      <c r="I4097" s="162"/>
      <c r="L4097" s="158"/>
      <c r="M4097" s="163"/>
      <c r="T4097" s="164"/>
      <c r="AT4097" s="159" t="s">
        <v>194</v>
      </c>
      <c r="AU4097" s="159" t="s">
        <v>82</v>
      </c>
      <c r="AV4097" s="13" t="s">
        <v>82</v>
      </c>
      <c r="AW4097" s="13" t="s">
        <v>35</v>
      </c>
      <c r="AX4097" s="13" t="s">
        <v>74</v>
      </c>
      <c r="AY4097" s="159" t="s">
        <v>181</v>
      </c>
    </row>
    <row r="4098" spans="2:51" s="13" customFormat="1" ht="11.25">
      <c r="B4098" s="158"/>
      <c r="D4098" s="146" t="s">
        <v>194</v>
      </c>
      <c r="E4098" s="159" t="s">
        <v>3</v>
      </c>
      <c r="F4098" s="160" t="s">
        <v>1671</v>
      </c>
      <c r="H4098" s="161">
        <v>43.904000000000003</v>
      </c>
      <c r="I4098" s="162"/>
      <c r="L4098" s="158"/>
      <c r="M4098" s="163"/>
      <c r="T4098" s="164"/>
      <c r="AT4098" s="159" t="s">
        <v>194</v>
      </c>
      <c r="AU4098" s="159" t="s">
        <v>82</v>
      </c>
      <c r="AV4098" s="13" t="s">
        <v>82</v>
      </c>
      <c r="AW4098" s="13" t="s">
        <v>35</v>
      </c>
      <c r="AX4098" s="13" t="s">
        <v>74</v>
      </c>
      <c r="AY4098" s="159" t="s">
        <v>181</v>
      </c>
    </row>
    <row r="4099" spans="2:51" s="13" customFormat="1" ht="11.25">
      <c r="B4099" s="158"/>
      <c r="D4099" s="146" t="s">
        <v>194</v>
      </c>
      <c r="E4099" s="159" t="s">
        <v>3</v>
      </c>
      <c r="F4099" s="160" t="s">
        <v>1673</v>
      </c>
      <c r="H4099" s="161">
        <v>35.402000000000001</v>
      </c>
      <c r="I4099" s="162"/>
      <c r="L4099" s="158"/>
      <c r="M4099" s="163"/>
      <c r="T4099" s="164"/>
      <c r="AT4099" s="159" t="s">
        <v>194</v>
      </c>
      <c r="AU4099" s="159" t="s">
        <v>82</v>
      </c>
      <c r="AV4099" s="13" t="s">
        <v>82</v>
      </c>
      <c r="AW4099" s="13" t="s">
        <v>35</v>
      </c>
      <c r="AX4099" s="13" t="s">
        <v>74</v>
      </c>
      <c r="AY4099" s="159" t="s">
        <v>181</v>
      </c>
    </row>
    <row r="4100" spans="2:51" s="13" customFormat="1" ht="11.25">
      <c r="B4100" s="158"/>
      <c r="D4100" s="146" t="s">
        <v>194</v>
      </c>
      <c r="E4100" s="159" t="s">
        <v>3</v>
      </c>
      <c r="F4100" s="160" t="s">
        <v>1674</v>
      </c>
      <c r="H4100" s="161">
        <v>34.689</v>
      </c>
      <c r="I4100" s="162"/>
      <c r="L4100" s="158"/>
      <c r="M4100" s="163"/>
      <c r="T4100" s="164"/>
      <c r="AT4100" s="159" t="s">
        <v>194</v>
      </c>
      <c r="AU4100" s="159" t="s">
        <v>82</v>
      </c>
      <c r="AV4100" s="13" t="s">
        <v>82</v>
      </c>
      <c r="AW4100" s="13" t="s">
        <v>35</v>
      </c>
      <c r="AX4100" s="13" t="s">
        <v>74</v>
      </c>
      <c r="AY4100" s="159" t="s">
        <v>181</v>
      </c>
    </row>
    <row r="4101" spans="2:51" s="13" customFormat="1" ht="11.25">
      <c r="B4101" s="158"/>
      <c r="D4101" s="146" t="s">
        <v>194</v>
      </c>
      <c r="E4101" s="159" t="s">
        <v>3</v>
      </c>
      <c r="F4101" s="160" t="s">
        <v>1675</v>
      </c>
      <c r="H4101" s="161">
        <v>7.875</v>
      </c>
      <c r="I4101" s="162"/>
      <c r="L4101" s="158"/>
      <c r="M4101" s="163"/>
      <c r="T4101" s="164"/>
      <c r="AT4101" s="159" t="s">
        <v>194</v>
      </c>
      <c r="AU4101" s="159" t="s">
        <v>82</v>
      </c>
      <c r="AV4101" s="13" t="s">
        <v>82</v>
      </c>
      <c r="AW4101" s="13" t="s">
        <v>35</v>
      </c>
      <c r="AX4101" s="13" t="s">
        <v>74</v>
      </c>
      <c r="AY4101" s="159" t="s">
        <v>181</v>
      </c>
    </row>
    <row r="4102" spans="2:51" s="13" customFormat="1" ht="11.25">
      <c r="B4102" s="158"/>
      <c r="D4102" s="146" t="s">
        <v>194</v>
      </c>
      <c r="E4102" s="159" t="s">
        <v>3</v>
      </c>
      <c r="F4102" s="160" t="s">
        <v>1676</v>
      </c>
      <c r="H4102" s="161">
        <v>1.53</v>
      </c>
      <c r="I4102" s="162"/>
      <c r="L4102" s="158"/>
      <c r="M4102" s="163"/>
      <c r="T4102" s="164"/>
      <c r="AT4102" s="159" t="s">
        <v>194</v>
      </c>
      <c r="AU4102" s="159" t="s">
        <v>82</v>
      </c>
      <c r="AV4102" s="13" t="s">
        <v>82</v>
      </c>
      <c r="AW4102" s="13" t="s">
        <v>35</v>
      </c>
      <c r="AX4102" s="13" t="s">
        <v>74</v>
      </c>
      <c r="AY4102" s="159" t="s">
        <v>181</v>
      </c>
    </row>
    <row r="4103" spans="2:51" s="13" customFormat="1" ht="11.25">
      <c r="B4103" s="158"/>
      <c r="D4103" s="146" t="s">
        <v>194</v>
      </c>
      <c r="E4103" s="159" t="s">
        <v>3</v>
      </c>
      <c r="F4103" s="160" t="s">
        <v>1677</v>
      </c>
      <c r="H4103" s="161">
        <v>1.53</v>
      </c>
      <c r="I4103" s="162"/>
      <c r="L4103" s="158"/>
      <c r="M4103" s="163"/>
      <c r="T4103" s="164"/>
      <c r="AT4103" s="159" t="s">
        <v>194</v>
      </c>
      <c r="AU4103" s="159" t="s">
        <v>82</v>
      </c>
      <c r="AV4103" s="13" t="s">
        <v>82</v>
      </c>
      <c r="AW4103" s="13" t="s">
        <v>35</v>
      </c>
      <c r="AX4103" s="13" t="s">
        <v>74</v>
      </c>
      <c r="AY4103" s="159" t="s">
        <v>181</v>
      </c>
    </row>
    <row r="4104" spans="2:51" s="13" customFormat="1" ht="11.25">
      <c r="B4104" s="158"/>
      <c r="D4104" s="146" t="s">
        <v>194</v>
      </c>
      <c r="E4104" s="159" t="s">
        <v>3</v>
      </c>
      <c r="F4104" s="160" t="s">
        <v>1678</v>
      </c>
      <c r="H4104" s="161">
        <v>1.6879999999999999</v>
      </c>
      <c r="I4104" s="162"/>
      <c r="L4104" s="158"/>
      <c r="M4104" s="163"/>
      <c r="T4104" s="164"/>
      <c r="AT4104" s="159" t="s">
        <v>194</v>
      </c>
      <c r="AU4104" s="159" t="s">
        <v>82</v>
      </c>
      <c r="AV4104" s="13" t="s">
        <v>82</v>
      </c>
      <c r="AW4104" s="13" t="s">
        <v>35</v>
      </c>
      <c r="AX4104" s="13" t="s">
        <v>74</v>
      </c>
      <c r="AY4104" s="159" t="s">
        <v>181</v>
      </c>
    </row>
    <row r="4105" spans="2:51" s="13" customFormat="1" ht="11.25">
      <c r="B4105" s="158"/>
      <c r="D4105" s="146" t="s">
        <v>194</v>
      </c>
      <c r="E4105" s="159" t="s">
        <v>3</v>
      </c>
      <c r="F4105" s="160" t="s">
        <v>1679</v>
      </c>
      <c r="H4105" s="161">
        <v>3.96</v>
      </c>
      <c r="I4105" s="162"/>
      <c r="L4105" s="158"/>
      <c r="M4105" s="163"/>
      <c r="T4105" s="164"/>
      <c r="AT4105" s="159" t="s">
        <v>194</v>
      </c>
      <c r="AU4105" s="159" t="s">
        <v>82</v>
      </c>
      <c r="AV4105" s="13" t="s">
        <v>82</v>
      </c>
      <c r="AW4105" s="13" t="s">
        <v>35</v>
      </c>
      <c r="AX4105" s="13" t="s">
        <v>74</v>
      </c>
      <c r="AY4105" s="159" t="s">
        <v>181</v>
      </c>
    </row>
    <row r="4106" spans="2:51" s="13" customFormat="1" ht="11.25">
      <c r="B4106" s="158"/>
      <c r="D4106" s="146" t="s">
        <v>194</v>
      </c>
      <c r="E4106" s="159" t="s">
        <v>3</v>
      </c>
      <c r="F4106" s="160" t="s">
        <v>1680</v>
      </c>
      <c r="H4106" s="161">
        <v>5.12</v>
      </c>
      <c r="I4106" s="162"/>
      <c r="L4106" s="158"/>
      <c r="M4106" s="163"/>
      <c r="T4106" s="164"/>
      <c r="AT4106" s="159" t="s">
        <v>194</v>
      </c>
      <c r="AU4106" s="159" t="s">
        <v>82</v>
      </c>
      <c r="AV4106" s="13" t="s">
        <v>82</v>
      </c>
      <c r="AW4106" s="13" t="s">
        <v>35</v>
      </c>
      <c r="AX4106" s="13" t="s">
        <v>74</v>
      </c>
      <c r="AY4106" s="159" t="s">
        <v>181</v>
      </c>
    </row>
    <row r="4107" spans="2:51" s="13" customFormat="1" ht="11.25">
      <c r="B4107" s="158"/>
      <c r="D4107" s="146" t="s">
        <v>194</v>
      </c>
      <c r="E4107" s="159" t="s">
        <v>3</v>
      </c>
      <c r="F4107" s="160" t="s">
        <v>1681</v>
      </c>
      <c r="H4107" s="161">
        <v>4.5</v>
      </c>
      <c r="I4107" s="162"/>
      <c r="L4107" s="158"/>
      <c r="M4107" s="163"/>
      <c r="T4107" s="164"/>
      <c r="AT4107" s="159" t="s">
        <v>194</v>
      </c>
      <c r="AU4107" s="159" t="s">
        <v>82</v>
      </c>
      <c r="AV4107" s="13" t="s">
        <v>82</v>
      </c>
      <c r="AW4107" s="13" t="s">
        <v>35</v>
      </c>
      <c r="AX4107" s="13" t="s">
        <v>74</v>
      </c>
      <c r="AY4107" s="159" t="s">
        <v>181</v>
      </c>
    </row>
    <row r="4108" spans="2:51" s="13" customFormat="1" ht="11.25">
      <c r="B4108" s="158"/>
      <c r="D4108" s="146" t="s">
        <v>194</v>
      </c>
      <c r="E4108" s="159" t="s">
        <v>3</v>
      </c>
      <c r="F4108" s="160" t="s">
        <v>1682</v>
      </c>
      <c r="H4108" s="161">
        <v>14.5</v>
      </c>
      <c r="I4108" s="162"/>
      <c r="L4108" s="158"/>
      <c r="M4108" s="163"/>
      <c r="T4108" s="164"/>
      <c r="AT4108" s="159" t="s">
        <v>194</v>
      </c>
      <c r="AU4108" s="159" t="s">
        <v>82</v>
      </c>
      <c r="AV4108" s="13" t="s">
        <v>82</v>
      </c>
      <c r="AW4108" s="13" t="s">
        <v>35</v>
      </c>
      <c r="AX4108" s="13" t="s">
        <v>74</v>
      </c>
      <c r="AY4108" s="159" t="s">
        <v>181</v>
      </c>
    </row>
    <row r="4109" spans="2:51" s="13" customFormat="1" ht="11.25">
      <c r="B4109" s="158"/>
      <c r="D4109" s="146" t="s">
        <v>194</v>
      </c>
      <c r="E4109" s="159" t="s">
        <v>3</v>
      </c>
      <c r="F4109" s="160" t="s">
        <v>1683</v>
      </c>
      <c r="H4109" s="161">
        <v>15.492000000000001</v>
      </c>
      <c r="I4109" s="162"/>
      <c r="L4109" s="158"/>
      <c r="M4109" s="163"/>
      <c r="T4109" s="164"/>
      <c r="AT4109" s="159" t="s">
        <v>194</v>
      </c>
      <c r="AU4109" s="159" t="s">
        <v>82</v>
      </c>
      <c r="AV4109" s="13" t="s">
        <v>82</v>
      </c>
      <c r="AW4109" s="13" t="s">
        <v>35</v>
      </c>
      <c r="AX4109" s="13" t="s">
        <v>74</v>
      </c>
      <c r="AY4109" s="159" t="s">
        <v>181</v>
      </c>
    </row>
    <row r="4110" spans="2:51" s="15" customFormat="1" ht="11.25">
      <c r="B4110" s="182"/>
      <c r="D4110" s="146" t="s">
        <v>194</v>
      </c>
      <c r="E4110" s="183" t="s">
        <v>3</v>
      </c>
      <c r="F4110" s="184" t="s">
        <v>595</v>
      </c>
      <c r="H4110" s="185">
        <v>284.74600000000004</v>
      </c>
      <c r="I4110" s="186"/>
      <c r="L4110" s="182"/>
      <c r="M4110" s="187"/>
      <c r="T4110" s="188"/>
      <c r="AT4110" s="183" t="s">
        <v>194</v>
      </c>
      <c r="AU4110" s="183" t="s">
        <v>82</v>
      </c>
      <c r="AV4110" s="15" t="s">
        <v>205</v>
      </c>
      <c r="AW4110" s="15" t="s">
        <v>35</v>
      </c>
      <c r="AX4110" s="15" t="s">
        <v>74</v>
      </c>
      <c r="AY4110" s="183" t="s">
        <v>181</v>
      </c>
    </row>
    <row r="4111" spans="2:51" s="12" customFormat="1" ht="11.25">
      <c r="B4111" s="152"/>
      <c r="D4111" s="146" t="s">
        <v>194</v>
      </c>
      <c r="E4111" s="153" t="s">
        <v>3</v>
      </c>
      <c r="F4111" s="154" t="s">
        <v>548</v>
      </c>
      <c r="H4111" s="153" t="s">
        <v>3</v>
      </c>
      <c r="I4111" s="155"/>
      <c r="L4111" s="152"/>
      <c r="M4111" s="156"/>
      <c r="T4111" s="157"/>
      <c r="AT4111" s="153" t="s">
        <v>194</v>
      </c>
      <c r="AU4111" s="153" t="s">
        <v>82</v>
      </c>
      <c r="AV4111" s="12" t="s">
        <v>9</v>
      </c>
      <c r="AW4111" s="12" t="s">
        <v>35</v>
      </c>
      <c r="AX4111" s="12" t="s">
        <v>74</v>
      </c>
      <c r="AY4111" s="153" t="s">
        <v>181</v>
      </c>
    </row>
    <row r="4112" spans="2:51" s="13" customFormat="1" ht="11.25">
      <c r="B4112" s="158"/>
      <c r="D4112" s="146" t="s">
        <v>194</v>
      </c>
      <c r="E4112" s="159" t="s">
        <v>3</v>
      </c>
      <c r="F4112" s="160" t="s">
        <v>840</v>
      </c>
      <c r="H4112" s="161">
        <v>1.71</v>
      </c>
      <c r="I4112" s="162"/>
      <c r="L4112" s="158"/>
      <c r="M4112" s="163"/>
      <c r="T4112" s="164"/>
      <c r="AT4112" s="159" t="s">
        <v>194</v>
      </c>
      <c r="AU4112" s="159" t="s">
        <v>82</v>
      </c>
      <c r="AV4112" s="13" t="s">
        <v>82</v>
      </c>
      <c r="AW4112" s="13" t="s">
        <v>35</v>
      </c>
      <c r="AX4112" s="13" t="s">
        <v>74</v>
      </c>
      <c r="AY4112" s="159" t="s">
        <v>181</v>
      </c>
    </row>
    <row r="4113" spans="2:65" s="13" customFormat="1" ht="11.25">
      <c r="B4113" s="158"/>
      <c r="D4113" s="146" t="s">
        <v>194</v>
      </c>
      <c r="E4113" s="159" t="s">
        <v>3</v>
      </c>
      <c r="F4113" s="160" t="s">
        <v>841</v>
      </c>
      <c r="H4113" s="161">
        <v>4.5599999999999996</v>
      </c>
      <c r="I4113" s="162"/>
      <c r="L4113" s="158"/>
      <c r="M4113" s="163"/>
      <c r="T4113" s="164"/>
      <c r="AT4113" s="159" t="s">
        <v>194</v>
      </c>
      <c r="AU4113" s="159" t="s">
        <v>82</v>
      </c>
      <c r="AV4113" s="13" t="s">
        <v>82</v>
      </c>
      <c r="AW4113" s="13" t="s">
        <v>35</v>
      </c>
      <c r="AX4113" s="13" t="s">
        <v>74</v>
      </c>
      <c r="AY4113" s="159" t="s">
        <v>181</v>
      </c>
    </row>
    <row r="4114" spans="2:65" s="13" customFormat="1" ht="11.25">
      <c r="B4114" s="158"/>
      <c r="D4114" s="146" t="s">
        <v>194</v>
      </c>
      <c r="E4114" s="159" t="s">
        <v>3</v>
      </c>
      <c r="F4114" s="160" t="s">
        <v>842</v>
      </c>
      <c r="H4114" s="161">
        <v>20.9</v>
      </c>
      <c r="I4114" s="162"/>
      <c r="L4114" s="158"/>
      <c r="M4114" s="163"/>
      <c r="T4114" s="164"/>
      <c r="AT4114" s="159" t="s">
        <v>194</v>
      </c>
      <c r="AU4114" s="159" t="s">
        <v>82</v>
      </c>
      <c r="AV4114" s="13" t="s">
        <v>82</v>
      </c>
      <c r="AW4114" s="13" t="s">
        <v>35</v>
      </c>
      <c r="AX4114" s="13" t="s">
        <v>74</v>
      </c>
      <c r="AY4114" s="159" t="s">
        <v>181</v>
      </c>
    </row>
    <row r="4115" spans="2:65" s="13" customFormat="1" ht="11.25">
      <c r="B4115" s="158"/>
      <c r="D4115" s="146" t="s">
        <v>194</v>
      </c>
      <c r="E4115" s="159" t="s">
        <v>3</v>
      </c>
      <c r="F4115" s="160" t="s">
        <v>843</v>
      </c>
      <c r="H4115" s="161">
        <v>42.465000000000003</v>
      </c>
      <c r="I4115" s="162"/>
      <c r="L4115" s="158"/>
      <c r="M4115" s="163"/>
      <c r="T4115" s="164"/>
      <c r="AT4115" s="159" t="s">
        <v>194</v>
      </c>
      <c r="AU4115" s="159" t="s">
        <v>82</v>
      </c>
      <c r="AV4115" s="13" t="s">
        <v>82</v>
      </c>
      <c r="AW4115" s="13" t="s">
        <v>35</v>
      </c>
      <c r="AX4115" s="13" t="s">
        <v>74</v>
      </c>
      <c r="AY4115" s="159" t="s">
        <v>181</v>
      </c>
    </row>
    <row r="4116" spans="2:65" s="13" customFormat="1" ht="11.25">
      <c r="B4116" s="158"/>
      <c r="D4116" s="146" t="s">
        <v>194</v>
      </c>
      <c r="E4116" s="159" t="s">
        <v>3</v>
      </c>
      <c r="F4116" s="160" t="s">
        <v>844</v>
      </c>
      <c r="H4116" s="161">
        <v>1.74</v>
      </c>
      <c r="I4116" s="162"/>
      <c r="L4116" s="158"/>
      <c r="M4116" s="163"/>
      <c r="T4116" s="164"/>
      <c r="AT4116" s="159" t="s">
        <v>194</v>
      </c>
      <c r="AU4116" s="159" t="s">
        <v>82</v>
      </c>
      <c r="AV4116" s="13" t="s">
        <v>82</v>
      </c>
      <c r="AW4116" s="13" t="s">
        <v>35</v>
      </c>
      <c r="AX4116" s="13" t="s">
        <v>74</v>
      </c>
      <c r="AY4116" s="159" t="s">
        <v>181</v>
      </c>
    </row>
    <row r="4117" spans="2:65" s="13" customFormat="1" ht="11.25">
      <c r="B4117" s="158"/>
      <c r="D4117" s="146" t="s">
        <v>194</v>
      </c>
      <c r="E4117" s="159" t="s">
        <v>3</v>
      </c>
      <c r="F4117" s="160" t="s">
        <v>845</v>
      </c>
      <c r="H4117" s="161">
        <v>33.152999999999999</v>
      </c>
      <c r="I4117" s="162"/>
      <c r="L4117" s="158"/>
      <c r="M4117" s="163"/>
      <c r="T4117" s="164"/>
      <c r="AT4117" s="159" t="s">
        <v>194</v>
      </c>
      <c r="AU4117" s="159" t="s">
        <v>82</v>
      </c>
      <c r="AV4117" s="13" t="s">
        <v>82</v>
      </c>
      <c r="AW4117" s="13" t="s">
        <v>35</v>
      </c>
      <c r="AX4117" s="13" t="s">
        <v>74</v>
      </c>
      <c r="AY4117" s="159" t="s">
        <v>181</v>
      </c>
    </row>
    <row r="4118" spans="2:65" s="13" customFormat="1" ht="11.25">
      <c r="B4118" s="158"/>
      <c r="D4118" s="146" t="s">
        <v>194</v>
      </c>
      <c r="E4118" s="159" t="s">
        <v>3</v>
      </c>
      <c r="F4118" s="160" t="s">
        <v>846</v>
      </c>
      <c r="H4118" s="161">
        <v>8.4550000000000001</v>
      </c>
      <c r="I4118" s="162"/>
      <c r="L4118" s="158"/>
      <c r="M4118" s="163"/>
      <c r="T4118" s="164"/>
      <c r="AT4118" s="159" t="s">
        <v>194</v>
      </c>
      <c r="AU4118" s="159" t="s">
        <v>82</v>
      </c>
      <c r="AV4118" s="13" t="s">
        <v>82</v>
      </c>
      <c r="AW4118" s="13" t="s">
        <v>35</v>
      </c>
      <c r="AX4118" s="13" t="s">
        <v>74</v>
      </c>
      <c r="AY4118" s="159" t="s">
        <v>181</v>
      </c>
    </row>
    <row r="4119" spans="2:65" s="13" customFormat="1" ht="11.25">
      <c r="B4119" s="158"/>
      <c r="D4119" s="146" t="s">
        <v>194</v>
      </c>
      <c r="E4119" s="159" t="s">
        <v>3</v>
      </c>
      <c r="F4119" s="160" t="s">
        <v>847</v>
      </c>
      <c r="H4119" s="161">
        <v>27.937999999999999</v>
      </c>
      <c r="I4119" s="162"/>
      <c r="L4119" s="158"/>
      <c r="M4119" s="163"/>
      <c r="T4119" s="164"/>
      <c r="AT4119" s="159" t="s">
        <v>194</v>
      </c>
      <c r="AU4119" s="159" t="s">
        <v>82</v>
      </c>
      <c r="AV4119" s="13" t="s">
        <v>82</v>
      </c>
      <c r="AW4119" s="13" t="s">
        <v>35</v>
      </c>
      <c r="AX4119" s="13" t="s">
        <v>74</v>
      </c>
      <c r="AY4119" s="159" t="s">
        <v>181</v>
      </c>
    </row>
    <row r="4120" spans="2:65" s="13" customFormat="1" ht="11.25">
      <c r="B4120" s="158"/>
      <c r="D4120" s="146" t="s">
        <v>194</v>
      </c>
      <c r="E4120" s="159" t="s">
        <v>3</v>
      </c>
      <c r="F4120" s="160" t="s">
        <v>848</v>
      </c>
      <c r="H4120" s="161">
        <v>75.617999999999995</v>
      </c>
      <c r="I4120" s="162"/>
      <c r="L4120" s="158"/>
      <c r="M4120" s="163"/>
      <c r="T4120" s="164"/>
      <c r="AT4120" s="159" t="s">
        <v>194</v>
      </c>
      <c r="AU4120" s="159" t="s">
        <v>82</v>
      </c>
      <c r="AV4120" s="13" t="s">
        <v>82</v>
      </c>
      <c r="AW4120" s="13" t="s">
        <v>35</v>
      </c>
      <c r="AX4120" s="13" t="s">
        <v>74</v>
      </c>
      <c r="AY4120" s="159" t="s">
        <v>181</v>
      </c>
    </row>
    <row r="4121" spans="2:65" s="13" customFormat="1" ht="11.25">
      <c r="B4121" s="158"/>
      <c r="D4121" s="146" t="s">
        <v>194</v>
      </c>
      <c r="E4121" s="159" t="s">
        <v>3</v>
      </c>
      <c r="F4121" s="160" t="s">
        <v>849</v>
      </c>
      <c r="H4121" s="161">
        <v>8.5540000000000003</v>
      </c>
      <c r="I4121" s="162"/>
      <c r="L4121" s="158"/>
      <c r="M4121" s="163"/>
      <c r="T4121" s="164"/>
      <c r="AT4121" s="159" t="s">
        <v>194</v>
      </c>
      <c r="AU4121" s="159" t="s">
        <v>82</v>
      </c>
      <c r="AV4121" s="13" t="s">
        <v>82</v>
      </c>
      <c r="AW4121" s="13" t="s">
        <v>35</v>
      </c>
      <c r="AX4121" s="13" t="s">
        <v>74</v>
      </c>
      <c r="AY4121" s="159" t="s">
        <v>181</v>
      </c>
    </row>
    <row r="4122" spans="2:65" s="13" customFormat="1" ht="11.25">
      <c r="B4122" s="158"/>
      <c r="D4122" s="146" t="s">
        <v>194</v>
      </c>
      <c r="E4122" s="159" t="s">
        <v>3</v>
      </c>
      <c r="F4122" s="160" t="s">
        <v>850</v>
      </c>
      <c r="H4122" s="161">
        <v>4.1360000000000001</v>
      </c>
      <c r="I4122" s="162"/>
      <c r="L4122" s="158"/>
      <c r="M4122" s="163"/>
      <c r="T4122" s="164"/>
      <c r="AT4122" s="159" t="s">
        <v>194</v>
      </c>
      <c r="AU4122" s="159" t="s">
        <v>82</v>
      </c>
      <c r="AV4122" s="13" t="s">
        <v>82</v>
      </c>
      <c r="AW4122" s="13" t="s">
        <v>35</v>
      </c>
      <c r="AX4122" s="13" t="s">
        <v>74</v>
      </c>
      <c r="AY4122" s="159" t="s">
        <v>181</v>
      </c>
    </row>
    <row r="4123" spans="2:65" s="13" customFormat="1" ht="11.25">
      <c r="B4123" s="158"/>
      <c r="D4123" s="146" t="s">
        <v>194</v>
      </c>
      <c r="E4123" s="159" t="s">
        <v>3</v>
      </c>
      <c r="F4123" s="160" t="s">
        <v>851</v>
      </c>
      <c r="H4123" s="161">
        <v>9.0250000000000004</v>
      </c>
      <c r="I4123" s="162"/>
      <c r="L4123" s="158"/>
      <c r="M4123" s="163"/>
      <c r="T4123" s="164"/>
      <c r="AT4123" s="159" t="s">
        <v>194</v>
      </c>
      <c r="AU4123" s="159" t="s">
        <v>82</v>
      </c>
      <c r="AV4123" s="13" t="s">
        <v>82</v>
      </c>
      <c r="AW4123" s="13" t="s">
        <v>35</v>
      </c>
      <c r="AX4123" s="13" t="s">
        <v>74</v>
      </c>
      <c r="AY4123" s="159" t="s">
        <v>181</v>
      </c>
    </row>
    <row r="4124" spans="2:65" s="15" customFormat="1" ht="11.25">
      <c r="B4124" s="182"/>
      <c r="D4124" s="146" t="s">
        <v>194</v>
      </c>
      <c r="E4124" s="183" t="s">
        <v>3</v>
      </c>
      <c r="F4124" s="184" t="s">
        <v>595</v>
      </c>
      <c r="H4124" s="185">
        <v>238.25399999999999</v>
      </c>
      <c r="I4124" s="186"/>
      <c r="L4124" s="182"/>
      <c r="M4124" s="187"/>
      <c r="T4124" s="188"/>
      <c r="AT4124" s="183" t="s">
        <v>194</v>
      </c>
      <c r="AU4124" s="183" t="s">
        <v>82</v>
      </c>
      <c r="AV4124" s="15" t="s">
        <v>205</v>
      </c>
      <c r="AW4124" s="15" t="s">
        <v>35</v>
      </c>
      <c r="AX4124" s="15" t="s">
        <v>74</v>
      </c>
      <c r="AY4124" s="183" t="s">
        <v>181</v>
      </c>
    </row>
    <row r="4125" spans="2:65" s="14" customFormat="1" ht="11.25">
      <c r="B4125" s="165"/>
      <c r="D4125" s="146" t="s">
        <v>194</v>
      </c>
      <c r="E4125" s="166" t="s">
        <v>3</v>
      </c>
      <c r="F4125" s="167" t="s">
        <v>204</v>
      </c>
      <c r="H4125" s="168">
        <v>522.99999999999989</v>
      </c>
      <c r="I4125" s="169"/>
      <c r="L4125" s="165"/>
      <c r="M4125" s="170"/>
      <c r="T4125" s="171"/>
      <c r="AT4125" s="166" t="s">
        <v>194</v>
      </c>
      <c r="AU4125" s="166" t="s">
        <v>82</v>
      </c>
      <c r="AV4125" s="14" t="s">
        <v>188</v>
      </c>
      <c r="AW4125" s="14" t="s">
        <v>35</v>
      </c>
      <c r="AX4125" s="14" t="s">
        <v>9</v>
      </c>
      <c r="AY4125" s="166" t="s">
        <v>181</v>
      </c>
    </row>
    <row r="4126" spans="2:65" s="1" customFormat="1" ht="21.75" customHeight="1">
      <c r="B4126" s="132"/>
      <c r="C4126" s="133" t="s">
        <v>4067</v>
      </c>
      <c r="D4126" s="133" t="s">
        <v>183</v>
      </c>
      <c r="E4126" s="134" t="s">
        <v>4068</v>
      </c>
      <c r="F4126" s="135" t="s">
        <v>4069</v>
      </c>
      <c r="G4126" s="136" t="s">
        <v>186</v>
      </c>
      <c r="H4126" s="137">
        <v>149.512</v>
      </c>
      <c r="I4126" s="138"/>
      <c r="J4126" s="139">
        <f>ROUND(I4126*H4126,0)</f>
        <v>0</v>
      </c>
      <c r="K4126" s="135" t="s">
        <v>187</v>
      </c>
      <c r="L4126" s="33"/>
      <c r="M4126" s="140" t="s">
        <v>3</v>
      </c>
      <c r="N4126" s="141" t="s">
        <v>45</v>
      </c>
      <c r="P4126" s="142">
        <f>O4126*H4126</f>
        <v>0</v>
      </c>
      <c r="Q4126" s="142">
        <v>1.2999999999999999E-4</v>
      </c>
      <c r="R4126" s="142">
        <f>Q4126*H4126</f>
        <v>1.9436559999999999E-2</v>
      </c>
      <c r="S4126" s="142">
        <v>0</v>
      </c>
      <c r="T4126" s="143">
        <f>S4126*H4126</f>
        <v>0</v>
      </c>
      <c r="AR4126" s="144" t="s">
        <v>333</v>
      </c>
      <c r="AT4126" s="144" t="s">
        <v>183</v>
      </c>
      <c r="AU4126" s="144" t="s">
        <v>82</v>
      </c>
      <c r="AY4126" s="18" t="s">
        <v>181</v>
      </c>
      <c r="BE4126" s="145">
        <f>IF(N4126="základní",J4126,0)</f>
        <v>0</v>
      </c>
      <c r="BF4126" s="145">
        <f>IF(N4126="snížená",J4126,0)</f>
        <v>0</v>
      </c>
      <c r="BG4126" s="145">
        <f>IF(N4126="zákl. přenesená",J4126,0)</f>
        <v>0</v>
      </c>
      <c r="BH4126" s="145">
        <f>IF(N4126="sníž. přenesená",J4126,0)</f>
        <v>0</v>
      </c>
      <c r="BI4126" s="145">
        <f>IF(N4126="nulová",J4126,0)</f>
        <v>0</v>
      </c>
      <c r="BJ4126" s="18" t="s">
        <v>9</v>
      </c>
      <c r="BK4126" s="145">
        <f>ROUND(I4126*H4126,0)</f>
        <v>0</v>
      </c>
      <c r="BL4126" s="18" t="s">
        <v>333</v>
      </c>
      <c r="BM4126" s="144" t="s">
        <v>4070</v>
      </c>
    </row>
    <row r="4127" spans="2:65" s="1" customFormat="1" ht="11.25">
      <c r="B4127" s="33"/>
      <c r="D4127" s="146" t="s">
        <v>190</v>
      </c>
      <c r="F4127" s="147" t="s">
        <v>4071</v>
      </c>
      <c r="I4127" s="148"/>
      <c r="L4127" s="33"/>
      <c r="M4127" s="149"/>
      <c r="T4127" s="54"/>
      <c r="AT4127" s="18" t="s">
        <v>190</v>
      </c>
      <c r="AU4127" s="18" t="s">
        <v>82</v>
      </c>
    </row>
    <row r="4128" spans="2:65" s="1" customFormat="1" ht="11.25">
      <c r="B4128" s="33"/>
      <c r="D4128" s="150" t="s">
        <v>192</v>
      </c>
      <c r="F4128" s="151" t="s">
        <v>4072</v>
      </c>
      <c r="I4128" s="148"/>
      <c r="L4128" s="33"/>
      <c r="M4128" s="149"/>
      <c r="T4128" s="54"/>
      <c r="AT4128" s="18" t="s">
        <v>192</v>
      </c>
      <c r="AU4128" s="18" t="s">
        <v>82</v>
      </c>
    </row>
    <row r="4129" spans="2:65" s="12" customFormat="1" ht="11.25">
      <c r="B4129" s="152"/>
      <c r="D4129" s="146" t="s">
        <v>194</v>
      </c>
      <c r="E4129" s="153" t="s">
        <v>3</v>
      </c>
      <c r="F4129" s="154" t="s">
        <v>4073</v>
      </c>
      <c r="H4129" s="153" t="s">
        <v>3</v>
      </c>
      <c r="I4129" s="155"/>
      <c r="L4129" s="152"/>
      <c r="M4129" s="156"/>
      <c r="T4129" s="157"/>
      <c r="AT4129" s="153" t="s">
        <v>194</v>
      </c>
      <c r="AU4129" s="153" t="s">
        <v>82</v>
      </c>
      <c r="AV4129" s="12" t="s">
        <v>9</v>
      </c>
      <c r="AW4129" s="12" t="s">
        <v>35</v>
      </c>
      <c r="AX4129" s="12" t="s">
        <v>74</v>
      </c>
      <c r="AY4129" s="153" t="s">
        <v>181</v>
      </c>
    </row>
    <row r="4130" spans="2:65" s="13" customFormat="1" ht="11.25">
      <c r="B4130" s="158"/>
      <c r="D4130" s="146" t="s">
        <v>194</v>
      </c>
      <c r="E4130" s="159" t="s">
        <v>3</v>
      </c>
      <c r="F4130" s="160" t="s">
        <v>4074</v>
      </c>
      <c r="H4130" s="161">
        <v>38.1</v>
      </c>
      <c r="I4130" s="162"/>
      <c r="L4130" s="158"/>
      <c r="M4130" s="163"/>
      <c r="T4130" s="164"/>
      <c r="AT4130" s="159" t="s">
        <v>194</v>
      </c>
      <c r="AU4130" s="159" t="s">
        <v>82</v>
      </c>
      <c r="AV4130" s="13" t="s">
        <v>82</v>
      </c>
      <c r="AW4130" s="13" t="s">
        <v>35</v>
      </c>
      <c r="AX4130" s="13" t="s">
        <v>74</v>
      </c>
      <c r="AY4130" s="159" t="s">
        <v>181</v>
      </c>
    </row>
    <row r="4131" spans="2:65" s="13" customFormat="1" ht="11.25">
      <c r="B4131" s="158"/>
      <c r="D4131" s="146" t="s">
        <v>194</v>
      </c>
      <c r="E4131" s="159" t="s">
        <v>3</v>
      </c>
      <c r="F4131" s="160" t="s">
        <v>1038</v>
      </c>
      <c r="H4131" s="161">
        <v>42.052</v>
      </c>
      <c r="I4131" s="162"/>
      <c r="L4131" s="158"/>
      <c r="M4131" s="163"/>
      <c r="T4131" s="164"/>
      <c r="AT4131" s="159" t="s">
        <v>194</v>
      </c>
      <c r="AU4131" s="159" t="s">
        <v>82</v>
      </c>
      <c r="AV4131" s="13" t="s">
        <v>82</v>
      </c>
      <c r="AW4131" s="13" t="s">
        <v>35</v>
      </c>
      <c r="AX4131" s="13" t="s">
        <v>74</v>
      </c>
      <c r="AY4131" s="159" t="s">
        <v>181</v>
      </c>
    </row>
    <row r="4132" spans="2:65" s="13" customFormat="1" ht="11.25">
      <c r="B4132" s="158"/>
      <c r="D4132" s="146" t="s">
        <v>194</v>
      </c>
      <c r="E4132" s="159" t="s">
        <v>3</v>
      </c>
      <c r="F4132" s="160" t="s">
        <v>1040</v>
      </c>
      <c r="H4132" s="161">
        <v>20.536000000000001</v>
      </c>
      <c r="I4132" s="162"/>
      <c r="L4132" s="158"/>
      <c r="M4132" s="163"/>
      <c r="T4132" s="164"/>
      <c r="AT4132" s="159" t="s">
        <v>194</v>
      </c>
      <c r="AU4132" s="159" t="s">
        <v>82</v>
      </c>
      <c r="AV4132" s="13" t="s">
        <v>82</v>
      </c>
      <c r="AW4132" s="13" t="s">
        <v>35</v>
      </c>
      <c r="AX4132" s="13" t="s">
        <v>74</v>
      </c>
      <c r="AY4132" s="159" t="s">
        <v>181</v>
      </c>
    </row>
    <row r="4133" spans="2:65" s="13" customFormat="1" ht="11.25">
      <c r="B4133" s="158"/>
      <c r="D4133" s="146" t="s">
        <v>194</v>
      </c>
      <c r="E4133" s="159" t="s">
        <v>3</v>
      </c>
      <c r="F4133" s="160" t="s">
        <v>4075</v>
      </c>
      <c r="H4133" s="161">
        <v>22.783999999999999</v>
      </c>
      <c r="I4133" s="162"/>
      <c r="L4133" s="158"/>
      <c r="M4133" s="163"/>
      <c r="T4133" s="164"/>
      <c r="AT4133" s="159" t="s">
        <v>194</v>
      </c>
      <c r="AU4133" s="159" t="s">
        <v>82</v>
      </c>
      <c r="AV4133" s="13" t="s">
        <v>82</v>
      </c>
      <c r="AW4133" s="13" t="s">
        <v>35</v>
      </c>
      <c r="AX4133" s="13" t="s">
        <v>74</v>
      </c>
      <c r="AY4133" s="159" t="s">
        <v>181</v>
      </c>
    </row>
    <row r="4134" spans="2:65" s="15" customFormat="1" ht="11.25">
      <c r="B4134" s="182"/>
      <c r="D4134" s="146" t="s">
        <v>194</v>
      </c>
      <c r="E4134" s="183" t="s">
        <v>3</v>
      </c>
      <c r="F4134" s="184" t="s">
        <v>595</v>
      </c>
      <c r="H4134" s="185">
        <v>123.47200000000001</v>
      </c>
      <c r="I4134" s="186"/>
      <c r="L4134" s="182"/>
      <c r="M4134" s="187"/>
      <c r="T4134" s="188"/>
      <c r="AT4134" s="183" t="s">
        <v>194</v>
      </c>
      <c r="AU4134" s="183" t="s">
        <v>82</v>
      </c>
      <c r="AV4134" s="15" t="s">
        <v>205</v>
      </c>
      <c r="AW4134" s="15" t="s">
        <v>35</v>
      </c>
      <c r="AX4134" s="15" t="s">
        <v>74</v>
      </c>
      <c r="AY4134" s="183" t="s">
        <v>181</v>
      </c>
    </row>
    <row r="4135" spans="2:65" s="12" customFormat="1" ht="11.25">
      <c r="B4135" s="152"/>
      <c r="D4135" s="146" t="s">
        <v>194</v>
      </c>
      <c r="E4135" s="153" t="s">
        <v>3</v>
      </c>
      <c r="F4135" s="154" t="s">
        <v>4076</v>
      </c>
      <c r="H4135" s="153" t="s">
        <v>3</v>
      </c>
      <c r="I4135" s="155"/>
      <c r="L4135" s="152"/>
      <c r="M4135" s="156"/>
      <c r="T4135" s="157"/>
      <c r="AT4135" s="153" t="s">
        <v>194</v>
      </c>
      <c r="AU4135" s="153" t="s">
        <v>82</v>
      </c>
      <c r="AV4135" s="12" t="s">
        <v>9</v>
      </c>
      <c r="AW4135" s="12" t="s">
        <v>35</v>
      </c>
      <c r="AX4135" s="12" t="s">
        <v>74</v>
      </c>
      <c r="AY4135" s="153" t="s">
        <v>181</v>
      </c>
    </row>
    <row r="4136" spans="2:65" s="13" customFormat="1" ht="11.25">
      <c r="B4136" s="158"/>
      <c r="D4136" s="146" t="s">
        <v>194</v>
      </c>
      <c r="E4136" s="159" t="s">
        <v>3</v>
      </c>
      <c r="F4136" s="160" t="s">
        <v>4062</v>
      </c>
      <c r="H4136" s="161">
        <v>2.64</v>
      </c>
      <c r="I4136" s="162"/>
      <c r="L4136" s="158"/>
      <c r="M4136" s="163"/>
      <c r="T4136" s="164"/>
      <c r="AT4136" s="159" t="s">
        <v>194</v>
      </c>
      <c r="AU4136" s="159" t="s">
        <v>82</v>
      </c>
      <c r="AV4136" s="13" t="s">
        <v>82</v>
      </c>
      <c r="AW4136" s="13" t="s">
        <v>35</v>
      </c>
      <c r="AX4136" s="13" t="s">
        <v>74</v>
      </c>
      <c r="AY4136" s="159" t="s">
        <v>181</v>
      </c>
    </row>
    <row r="4137" spans="2:65" s="13" customFormat="1" ht="11.25">
      <c r="B4137" s="158"/>
      <c r="D4137" s="146" t="s">
        <v>194</v>
      </c>
      <c r="E4137" s="159" t="s">
        <v>3</v>
      </c>
      <c r="F4137" s="160" t="s">
        <v>4063</v>
      </c>
      <c r="H4137" s="161">
        <v>9.4</v>
      </c>
      <c r="I4137" s="162"/>
      <c r="L4137" s="158"/>
      <c r="M4137" s="163"/>
      <c r="T4137" s="164"/>
      <c r="AT4137" s="159" t="s">
        <v>194</v>
      </c>
      <c r="AU4137" s="159" t="s">
        <v>82</v>
      </c>
      <c r="AV4137" s="13" t="s">
        <v>82</v>
      </c>
      <c r="AW4137" s="13" t="s">
        <v>35</v>
      </c>
      <c r="AX4137" s="13" t="s">
        <v>74</v>
      </c>
      <c r="AY4137" s="159" t="s">
        <v>181</v>
      </c>
    </row>
    <row r="4138" spans="2:65" s="13" customFormat="1" ht="11.25">
      <c r="B4138" s="158"/>
      <c r="D4138" s="146" t="s">
        <v>194</v>
      </c>
      <c r="E4138" s="159" t="s">
        <v>3</v>
      </c>
      <c r="F4138" s="160" t="s">
        <v>4064</v>
      </c>
      <c r="H4138" s="161">
        <v>4.5999999999999996</v>
      </c>
      <c r="I4138" s="162"/>
      <c r="L4138" s="158"/>
      <c r="M4138" s="163"/>
      <c r="T4138" s="164"/>
      <c r="AT4138" s="159" t="s">
        <v>194</v>
      </c>
      <c r="AU4138" s="159" t="s">
        <v>82</v>
      </c>
      <c r="AV4138" s="13" t="s">
        <v>82</v>
      </c>
      <c r="AW4138" s="13" t="s">
        <v>35</v>
      </c>
      <c r="AX4138" s="13" t="s">
        <v>74</v>
      </c>
      <c r="AY4138" s="159" t="s">
        <v>181</v>
      </c>
    </row>
    <row r="4139" spans="2:65" s="13" customFormat="1" ht="11.25">
      <c r="B4139" s="158"/>
      <c r="D4139" s="146" t="s">
        <v>194</v>
      </c>
      <c r="E4139" s="159" t="s">
        <v>3</v>
      </c>
      <c r="F4139" s="160" t="s">
        <v>4065</v>
      </c>
      <c r="H4139" s="161">
        <v>5.0999999999999996</v>
      </c>
      <c r="I4139" s="162"/>
      <c r="L4139" s="158"/>
      <c r="M4139" s="163"/>
      <c r="T4139" s="164"/>
      <c r="AT4139" s="159" t="s">
        <v>194</v>
      </c>
      <c r="AU4139" s="159" t="s">
        <v>82</v>
      </c>
      <c r="AV4139" s="13" t="s">
        <v>82</v>
      </c>
      <c r="AW4139" s="13" t="s">
        <v>35</v>
      </c>
      <c r="AX4139" s="13" t="s">
        <v>74</v>
      </c>
      <c r="AY4139" s="159" t="s">
        <v>181</v>
      </c>
    </row>
    <row r="4140" spans="2:65" s="13" customFormat="1" ht="11.25">
      <c r="B4140" s="158"/>
      <c r="D4140" s="146" t="s">
        <v>194</v>
      </c>
      <c r="E4140" s="159" t="s">
        <v>3</v>
      </c>
      <c r="F4140" s="160" t="s">
        <v>4066</v>
      </c>
      <c r="H4140" s="161">
        <v>4.3</v>
      </c>
      <c r="I4140" s="162"/>
      <c r="L4140" s="158"/>
      <c r="M4140" s="163"/>
      <c r="T4140" s="164"/>
      <c r="AT4140" s="159" t="s">
        <v>194</v>
      </c>
      <c r="AU4140" s="159" t="s">
        <v>82</v>
      </c>
      <c r="AV4140" s="13" t="s">
        <v>82</v>
      </c>
      <c r="AW4140" s="13" t="s">
        <v>35</v>
      </c>
      <c r="AX4140" s="13" t="s">
        <v>74</v>
      </c>
      <c r="AY4140" s="159" t="s">
        <v>181</v>
      </c>
    </row>
    <row r="4141" spans="2:65" s="15" customFormat="1" ht="11.25">
      <c r="B4141" s="182"/>
      <c r="D4141" s="146" t="s">
        <v>194</v>
      </c>
      <c r="E4141" s="183" t="s">
        <v>3</v>
      </c>
      <c r="F4141" s="184" t="s">
        <v>595</v>
      </c>
      <c r="H4141" s="185">
        <v>26.040000000000003</v>
      </c>
      <c r="I4141" s="186"/>
      <c r="L4141" s="182"/>
      <c r="M4141" s="187"/>
      <c r="T4141" s="188"/>
      <c r="AT4141" s="183" t="s">
        <v>194</v>
      </c>
      <c r="AU4141" s="183" t="s">
        <v>82</v>
      </c>
      <c r="AV4141" s="15" t="s">
        <v>205</v>
      </c>
      <c r="AW4141" s="15" t="s">
        <v>35</v>
      </c>
      <c r="AX4141" s="15" t="s">
        <v>74</v>
      </c>
      <c r="AY4141" s="183" t="s">
        <v>181</v>
      </c>
    </row>
    <row r="4142" spans="2:65" s="14" customFormat="1" ht="11.25">
      <c r="B4142" s="165"/>
      <c r="D4142" s="146" t="s">
        <v>194</v>
      </c>
      <c r="E4142" s="166" t="s">
        <v>3</v>
      </c>
      <c r="F4142" s="167" t="s">
        <v>204</v>
      </c>
      <c r="H4142" s="168">
        <v>149.512</v>
      </c>
      <c r="I4142" s="169"/>
      <c r="L4142" s="165"/>
      <c r="M4142" s="170"/>
      <c r="T4142" s="171"/>
      <c r="AT4142" s="166" t="s">
        <v>194</v>
      </c>
      <c r="AU4142" s="166" t="s">
        <v>82</v>
      </c>
      <c r="AV4142" s="14" t="s">
        <v>188</v>
      </c>
      <c r="AW4142" s="14" t="s">
        <v>35</v>
      </c>
      <c r="AX4142" s="14" t="s">
        <v>9</v>
      </c>
      <c r="AY4142" s="166" t="s">
        <v>181</v>
      </c>
    </row>
    <row r="4143" spans="2:65" s="1" customFormat="1" ht="16.5" customHeight="1">
      <c r="B4143" s="132"/>
      <c r="C4143" s="133" t="s">
        <v>4077</v>
      </c>
      <c r="D4143" s="133" t="s">
        <v>183</v>
      </c>
      <c r="E4143" s="134" t="s">
        <v>4078</v>
      </c>
      <c r="F4143" s="135" t="s">
        <v>4079</v>
      </c>
      <c r="G4143" s="136" t="s">
        <v>186</v>
      </c>
      <c r="H4143" s="137">
        <v>1810.4559999999999</v>
      </c>
      <c r="I4143" s="138"/>
      <c r="J4143" s="139">
        <f>ROUND(I4143*H4143,0)</f>
        <v>0</v>
      </c>
      <c r="K4143" s="135" t="s">
        <v>187</v>
      </c>
      <c r="L4143" s="33"/>
      <c r="M4143" s="140" t="s">
        <v>3</v>
      </c>
      <c r="N4143" s="141" t="s">
        <v>45</v>
      </c>
      <c r="P4143" s="142">
        <f>O4143*H4143</f>
        <v>0</v>
      </c>
      <c r="Q4143" s="142">
        <v>1.3999999999999999E-4</v>
      </c>
      <c r="R4143" s="142">
        <f>Q4143*H4143</f>
        <v>0.25346383999999994</v>
      </c>
      <c r="S4143" s="142">
        <v>0</v>
      </c>
      <c r="T4143" s="143">
        <f>S4143*H4143</f>
        <v>0</v>
      </c>
      <c r="AR4143" s="144" t="s">
        <v>333</v>
      </c>
      <c r="AT4143" s="144" t="s">
        <v>183</v>
      </c>
      <c r="AU4143" s="144" t="s">
        <v>82</v>
      </c>
      <c r="AY4143" s="18" t="s">
        <v>181</v>
      </c>
      <c r="BE4143" s="145">
        <f>IF(N4143="základní",J4143,0)</f>
        <v>0</v>
      </c>
      <c r="BF4143" s="145">
        <f>IF(N4143="snížená",J4143,0)</f>
        <v>0</v>
      </c>
      <c r="BG4143" s="145">
        <f>IF(N4143="zákl. přenesená",J4143,0)</f>
        <v>0</v>
      </c>
      <c r="BH4143" s="145">
        <f>IF(N4143="sníž. přenesená",J4143,0)</f>
        <v>0</v>
      </c>
      <c r="BI4143" s="145">
        <f>IF(N4143="nulová",J4143,0)</f>
        <v>0</v>
      </c>
      <c r="BJ4143" s="18" t="s">
        <v>9</v>
      </c>
      <c r="BK4143" s="145">
        <f>ROUND(I4143*H4143,0)</f>
        <v>0</v>
      </c>
      <c r="BL4143" s="18" t="s">
        <v>333</v>
      </c>
      <c r="BM4143" s="144" t="s">
        <v>4080</v>
      </c>
    </row>
    <row r="4144" spans="2:65" s="1" customFormat="1" ht="11.25">
      <c r="B4144" s="33"/>
      <c r="D4144" s="146" t="s">
        <v>190</v>
      </c>
      <c r="F4144" s="147" t="s">
        <v>4081</v>
      </c>
      <c r="I4144" s="148"/>
      <c r="L4144" s="33"/>
      <c r="M4144" s="149"/>
      <c r="T4144" s="54"/>
      <c r="AT4144" s="18" t="s">
        <v>190</v>
      </c>
      <c r="AU4144" s="18" t="s">
        <v>82</v>
      </c>
    </row>
    <row r="4145" spans="2:51" s="1" customFormat="1" ht="11.25">
      <c r="B4145" s="33"/>
      <c r="D4145" s="150" t="s">
        <v>192</v>
      </c>
      <c r="F4145" s="151" t="s">
        <v>4082</v>
      </c>
      <c r="I4145" s="148"/>
      <c r="L4145" s="33"/>
      <c r="M4145" s="149"/>
      <c r="T4145" s="54"/>
      <c r="AT4145" s="18" t="s">
        <v>192</v>
      </c>
      <c r="AU4145" s="18" t="s">
        <v>82</v>
      </c>
    </row>
    <row r="4146" spans="2:51" s="12" customFormat="1" ht="11.25">
      <c r="B4146" s="152"/>
      <c r="D4146" s="146" t="s">
        <v>194</v>
      </c>
      <c r="E4146" s="153" t="s">
        <v>3</v>
      </c>
      <c r="F4146" s="154" t="s">
        <v>4076</v>
      </c>
      <c r="H4146" s="153" t="s">
        <v>3</v>
      </c>
      <c r="I4146" s="155"/>
      <c r="L4146" s="152"/>
      <c r="M4146" s="156"/>
      <c r="T4146" s="157"/>
      <c r="AT4146" s="153" t="s">
        <v>194</v>
      </c>
      <c r="AU4146" s="153" t="s">
        <v>82</v>
      </c>
      <c r="AV4146" s="12" t="s">
        <v>9</v>
      </c>
      <c r="AW4146" s="12" t="s">
        <v>35</v>
      </c>
      <c r="AX4146" s="12" t="s">
        <v>74</v>
      </c>
      <c r="AY4146" s="153" t="s">
        <v>181</v>
      </c>
    </row>
    <row r="4147" spans="2:51" s="12" customFormat="1" ht="11.25">
      <c r="B4147" s="152"/>
      <c r="D4147" s="146" t="s">
        <v>194</v>
      </c>
      <c r="E4147" s="153" t="s">
        <v>3</v>
      </c>
      <c r="F4147" s="154" t="s">
        <v>798</v>
      </c>
      <c r="H4147" s="153" t="s">
        <v>3</v>
      </c>
      <c r="I4147" s="155"/>
      <c r="L4147" s="152"/>
      <c r="M4147" s="156"/>
      <c r="T4147" s="157"/>
      <c r="AT4147" s="153" t="s">
        <v>194</v>
      </c>
      <c r="AU4147" s="153" t="s">
        <v>82</v>
      </c>
      <c r="AV4147" s="12" t="s">
        <v>9</v>
      </c>
      <c r="AW4147" s="12" t="s">
        <v>35</v>
      </c>
      <c r="AX4147" s="12" t="s">
        <v>74</v>
      </c>
      <c r="AY4147" s="153" t="s">
        <v>181</v>
      </c>
    </row>
    <row r="4148" spans="2:51" s="13" customFormat="1" ht="11.25">
      <c r="B4148" s="158"/>
      <c r="D4148" s="146" t="s">
        <v>194</v>
      </c>
      <c r="E4148" s="159" t="s">
        <v>3</v>
      </c>
      <c r="F4148" s="160" t="s">
        <v>799</v>
      </c>
      <c r="H4148" s="161">
        <v>34.005000000000003</v>
      </c>
      <c r="I4148" s="162"/>
      <c r="L4148" s="158"/>
      <c r="M4148" s="163"/>
      <c r="T4148" s="164"/>
      <c r="AT4148" s="159" t="s">
        <v>194</v>
      </c>
      <c r="AU4148" s="159" t="s">
        <v>82</v>
      </c>
      <c r="AV4148" s="13" t="s">
        <v>82</v>
      </c>
      <c r="AW4148" s="13" t="s">
        <v>35</v>
      </c>
      <c r="AX4148" s="13" t="s">
        <v>74</v>
      </c>
      <c r="AY4148" s="159" t="s">
        <v>181</v>
      </c>
    </row>
    <row r="4149" spans="2:51" s="13" customFormat="1" ht="11.25">
      <c r="B4149" s="158"/>
      <c r="D4149" s="146" t="s">
        <v>194</v>
      </c>
      <c r="E4149" s="159" t="s">
        <v>3</v>
      </c>
      <c r="F4149" s="160" t="s">
        <v>800</v>
      </c>
      <c r="H4149" s="161">
        <v>42.094999999999999</v>
      </c>
      <c r="I4149" s="162"/>
      <c r="L4149" s="158"/>
      <c r="M4149" s="163"/>
      <c r="T4149" s="164"/>
      <c r="AT4149" s="159" t="s">
        <v>194</v>
      </c>
      <c r="AU4149" s="159" t="s">
        <v>82</v>
      </c>
      <c r="AV4149" s="13" t="s">
        <v>82</v>
      </c>
      <c r="AW4149" s="13" t="s">
        <v>35</v>
      </c>
      <c r="AX4149" s="13" t="s">
        <v>74</v>
      </c>
      <c r="AY4149" s="159" t="s">
        <v>181</v>
      </c>
    </row>
    <row r="4150" spans="2:51" s="13" customFormat="1" ht="11.25">
      <c r="B4150" s="158"/>
      <c r="D4150" s="146" t="s">
        <v>194</v>
      </c>
      <c r="E4150" s="159" t="s">
        <v>3</v>
      </c>
      <c r="F4150" s="160" t="s">
        <v>801</v>
      </c>
      <c r="H4150" s="161">
        <v>25.047999999999998</v>
      </c>
      <c r="I4150" s="162"/>
      <c r="L4150" s="158"/>
      <c r="M4150" s="163"/>
      <c r="T4150" s="164"/>
      <c r="AT4150" s="159" t="s">
        <v>194</v>
      </c>
      <c r="AU4150" s="159" t="s">
        <v>82</v>
      </c>
      <c r="AV4150" s="13" t="s">
        <v>82</v>
      </c>
      <c r="AW4150" s="13" t="s">
        <v>35</v>
      </c>
      <c r="AX4150" s="13" t="s">
        <v>74</v>
      </c>
      <c r="AY4150" s="159" t="s">
        <v>181</v>
      </c>
    </row>
    <row r="4151" spans="2:51" s="13" customFormat="1" ht="11.25">
      <c r="B4151" s="158"/>
      <c r="D4151" s="146" t="s">
        <v>194</v>
      </c>
      <c r="E4151" s="159" t="s">
        <v>3</v>
      </c>
      <c r="F4151" s="160" t="s">
        <v>802</v>
      </c>
      <c r="H4151" s="161">
        <v>52.685000000000002</v>
      </c>
      <c r="I4151" s="162"/>
      <c r="L4151" s="158"/>
      <c r="M4151" s="163"/>
      <c r="T4151" s="164"/>
      <c r="AT4151" s="159" t="s">
        <v>194</v>
      </c>
      <c r="AU4151" s="159" t="s">
        <v>82</v>
      </c>
      <c r="AV4151" s="13" t="s">
        <v>82</v>
      </c>
      <c r="AW4151" s="13" t="s">
        <v>35</v>
      </c>
      <c r="AX4151" s="13" t="s">
        <v>74</v>
      </c>
      <c r="AY4151" s="159" t="s">
        <v>181</v>
      </c>
    </row>
    <row r="4152" spans="2:51" s="13" customFormat="1" ht="11.25">
      <c r="B4152" s="158"/>
      <c r="D4152" s="146" t="s">
        <v>194</v>
      </c>
      <c r="E4152" s="159" t="s">
        <v>3</v>
      </c>
      <c r="F4152" s="160" t="s">
        <v>804</v>
      </c>
      <c r="H4152" s="161">
        <v>42.481999999999999</v>
      </c>
      <c r="I4152" s="162"/>
      <c r="L4152" s="158"/>
      <c r="M4152" s="163"/>
      <c r="T4152" s="164"/>
      <c r="AT4152" s="159" t="s">
        <v>194</v>
      </c>
      <c r="AU4152" s="159" t="s">
        <v>82</v>
      </c>
      <c r="AV4152" s="13" t="s">
        <v>82</v>
      </c>
      <c r="AW4152" s="13" t="s">
        <v>35</v>
      </c>
      <c r="AX4152" s="13" t="s">
        <v>74</v>
      </c>
      <c r="AY4152" s="159" t="s">
        <v>181</v>
      </c>
    </row>
    <row r="4153" spans="2:51" s="13" customFormat="1" ht="11.25">
      <c r="B4153" s="158"/>
      <c r="D4153" s="146" t="s">
        <v>194</v>
      </c>
      <c r="E4153" s="159" t="s">
        <v>3</v>
      </c>
      <c r="F4153" s="160" t="s">
        <v>805</v>
      </c>
      <c r="H4153" s="161">
        <v>41.627000000000002</v>
      </c>
      <c r="I4153" s="162"/>
      <c r="L4153" s="158"/>
      <c r="M4153" s="163"/>
      <c r="T4153" s="164"/>
      <c r="AT4153" s="159" t="s">
        <v>194</v>
      </c>
      <c r="AU4153" s="159" t="s">
        <v>82</v>
      </c>
      <c r="AV4153" s="13" t="s">
        <v>82</v>
      </c>
      <c r="AW4153" s="13" t="s">
        <v>35</v>
      </c>
      <c r="AX4153" s="13" t="s">
        <v>74</v>
      </c>
      <c r="AY4153" s="159" t="s">
        <v>181</v>
      </c>
    </row>
    <row r="4154" spans="2:51" s="13" customFormat="1" ht="11.25">
      <c r="B4154" s="158"/>
      <c r="D4154" s="146" t="s">
        <v>194</v>
      </c>
      <c r="E4154" s="159" t="s">
        <v>3</v>
      </c>
      <c r="F4154" s="160" t="s">
        <v>806</v>
      </c>
      <c r="H4154" s="161">
        <v>9.4499999999999993</v>
      </c>
      <c r="I4154" s="162"/>
      <c r="L4154" s="158"/>
      <c r="M4154" s="163"/>
      <c r="T4154" s="164"/>
      <c r="AT4154" s="159" t="s">
        <v>194</v>
      </c>
      <c r="AU4154" s="159" t="s">
        <v>82</v>
      </c>
      <c r="AV4154" s="13" t="s">
        <v>82</v>
      </c>
      <c r="AW4154" s="13" t="s">
        <v>35</v>
      </c>
      <c r="AX4154" s="13" t="s">
        <v>74</v>
      </c>
      <c r="AY4154" s="159" t="s">
        <v>181</v>
      </c>
    </row>
    <row r="4155" spans="2:51" s="13" customFormat="1" ht="11.25">
      <c r="B4155" s="158"/>
      <c r="D4155" s="146" t="s">
        <v>194</v>
      </c>
      <c r="E4155" s="159" t="s">
        <v>3</v>
      </c>
      <c r="F4155" s="160" t="s">
        <v>807</v>
      </c>
      <c r="H4155" s="161">
        <v>1.8360000000000001</v>
      </c>
      <c r="I4155" s="162"/>
      <c r="L4155" s="158"/>
      <c r="M4155" s="163"/>
      <c r="T4155" s="164"/>
      <c r="AT4155" s="159" t="s">
        <v>194</v>
      </c>
      <c r="AU4155" s="159" t="s">
        <v>82</v>
      </c>
      <c r="AV4155" s="13" t="s">
        <v>82</v>
      </c>
      <c r="AW4155" s="13" t="s">
        <v>35</v>
      </c>
      <c r="AX4155" s="13" t="s">
        <v>74</v>
      </c>
      <c r="AY4155" s="159" t="s">
        <v>181</v>
      </c>
    </row>
    <row r="4156" spans="2:51" s="13" customFormat="1" ht="11.25">
      <c r="B4156" s="158"/>
      <c r="D4156" s="146" t="s">
        <v>194</v>
      </c>
      <c r="E4156" s="159" t="s">
        <v>3</v>
      </c>
      <c r="F4156" s="160" t="s">
        <v>808</v>
      </c>
      <c r="H4156" s="161">
        <v>1.8360000000000001</v>
      </c>
      <c r="I4156" s="162"/>
      <c r="L4156" s="158"/>
      <c r="M4156" s="163"/>
      <c r="T4156" s="164"/>
      <c r="AT4156" s="159" t="s">
        <v>194</v>
      </c>
      <c r="AU4156" s="159" t="s">
        <v>82</v>
      </c>
      <c r="AV4156" s="13" t="s">
        <v>82</v>
      </c>
      <c r="AW4156" s="13" t="s">
        <v>35</v>
      </c>
      <c r="AX4156" s="13" t="s">
        <v>74</v>
      </c>
      <c r="AY4156" s="159" t="s">
        <v>181</v>
      </c>
    </row>
    <row r="4157" spans="2:51" s="13" customFormat="1" ht="11.25">
      <c r="B4157" s="158"/>
      <c r="D4157" s="146" t="s">
        <v>194</v>
      </c>
      <c r="E4157" s="159" t="s">
        <v>3</v>
      </c>
      <c r="F4157" s="160" t="s">
        <v>809</v>
      </c>
      <c r="H4157" s="161">
        <v>2.0249999999999999</v>
      </c>
      <c r="I4157" s="162"/>
      <c r="L4157" s="158"/>
      <c r="M4157" s="163"/>
      <c r="T4157" s="164"/>
      <c r="AT4157" s="159" t="s">
        <v>194</v>
      </c>
      <c r="AU4157" s="159" t="s">
        <v>82</v>
      </c>
      <c r="AV4157" s="13" t="s">
        <v>82</v>
      </c>
      <c r="AW4157" s="13" t="s">
        <v>35</v>
      </c>
      <c r="AX4157" s="13" t="s">
        <v>74</v>
      </c>
      <c r="AY4157" s="159" t="s">
        <v>181</v>
      </c>
    </row>
    <row r="4158" spans="2:51" s="13" customFormat="1" ht="11.25">
      <c r="B4158" s="158"/>
      <c r="D4158" s="146" t="s">
        <v>194</v>
      </c>
      <c r="E4158" s="159" t="s">
        <v>3</v>
      </c>
      <c r="F4158" s="160" t="s">
        <v>810</v>
      </c>
      <c r="H4158" s="161">
        <v>4.7519999999999998</v>
      </c>
      <c r="I4158" s="162"/>
      <c r="L4158" s="158"/>
      <c r="M4158" s="163"/>
      <c r="T4158" s="164"/>
      <c r="AT4158" s="159" t="s">
        <v>194</v>
      </c>
      <c r="AU4158" s="159" t="s">
        <v>82</v>
      </c>
      <c r="AV4158" s="13" t="s">
        <v>82</v>
      </c>
      <c r="AW4158" s="13" t="s">
        <v>35</v>
      </c>
      <c r="AX4158" s="13" t="s">
        <v>74</v>
      </c>
      <c r="AY4158" s="159" t="s">
        <v>181</v>
      </c>
    </row>
    <row r="4159" spans="2:51" s="13" customFormat="1" ht="11.25">
      <c r="B4159" s="158"/>
      <c r="D4159" s="146" t="s">
        <v>194</v>
      </c>
      <c r="E4159" s="159" t="s">
        <v>3</v>
      </c>
      <c r="F4159" s="160" t="s">
        <v>811</v>
      </c>
      <c r="H4159" s="161">
        <v>6.1440000000000001</v>
      </c>
      <c r="I4159" s="162"/>
      <c r="L4159" s="158"/>
      <c r="M4159" s="163"/>
      <c r="T4159" s="164"/>
      <c r="AT4159" s="159" t="s">
        <v>194</v>
      </c>
      <c r="AU4159" s="159" t="s">
        <v>82</v>
      </c>
      <c r="AV4159" s="13" t="s">
        <v>82</v>
      </c>
      <c r="AW4159" s="13" t="s">
        <v>35</v>
      </c>
      <c r="AX4159" s="13" t="s">
        <v>74</v>
      </c>
      <c r="AY4159" s="159" t="s">
        <v>181</v>
      </c>
    </row>
    <row r="4160" spans="2:51" s="13" customFormat="1" ht="11.25">
      <c r="B4160" s="158"/>
      <c r="D4160" s="146" t="s">
        <v>194</v>
      </c>
      <c r="E4160" s="159" t="s">
        <v>3</v>
      </c>
      <c r="F4160" s="160" t="s">
        <v>812</v>
      </c>
      <c r="H4160" s="161">
        <v>5.4</v>
      </c>
      <c r="I4160" s="162"/>
      <c r="L4160" s="158"/>
      <c r="M4160" s="163"/>
      <c r="T4160" s="164"/>
      <c r="AT4160" s="159" t="s">
        <v>194</v>
      </c>
      <c r="AU4160" s="159" t="s">
        <v>82</v>
      </c>
      <c r="AV4160" s="13" t="s">
        <v>82</v>
      </c>
      <c r="AW4160" s="13" t="s">
        <v>35</v>
      </c>
      <c r="AX4160" s="13" t="s">
        <v>74</v>
      </c>
      <c r="AY4160" s="159" t="s">
        <v>181</v>
      </c>
    </row>
    <row r="4161" spans="2:51" s="13" customFormat="1" ht="11.25">
      <c r="B4161" s="158"/>
      <c r="D4161" s="146" t="s">
        <v>194</v>
      </c>
      <c r="E4161" s="159" t="s">
        <v>3</v>
      </c>
      <c r="F4161" s="160" t="s">
        <v>813</v>
      </c>
      <c r="H4161" s="161">
        <v>17.399999999999999</v>
      </c>
      <c r="I4161" s="162"/>
      <c r="L4161" s="158"/>
      <c r="M4161" s="163"/>
      <c r="T4161" s="164"/>
      <c r="AT4161" s="159" t="s">
        <v>194</v>
      </c>
      <c r="AU4161" s="159" t="s">
        <v>82</v>
      </c>
      <c r="AV4161" s="13" t="s">
        <v>82</v>
      </c>
      <c r="AW4161" s="13" t="s">
        <v>35</v>
      </c>
      <c r="AX4161" s="13" t="s">
        <v>74</v>
      </c>
      <c r="AY4161" s="159" t="s">
        <v>181</v>
      </c>
    </row>
    <row r="4162" spans="2:51" s="13" customFormat="1" ht="11.25">
      <c r="B4162" s="158"/>
      <c r="D4162" s="146" t="s">
        <v>194</v>
      </c>
      <c r="E4162" s="159" t="s">
        <v>3</v>
      </c>
      <c r="F4162" s="160" t="s">
        <v>814</v>
      </c>
      <c r="H4162" s="161">
        <v>18.59</v>
      </c>
      <c r="I4162" s="162"/>
      <c r="L4162" s="158"/>
      <c r="M4162" s="163"/>
      <c r="T4162" s="164"/>
      <c r="AT4162" s="159" t="s">
        <v>194</v>
      </c>
      <c r="AU4162" s="159" t="s">
        <v>82</v>
      </c>
      <c r="AV4162" s="13" t="s">
        <v>82</v>
      </c>
      <c r="AW4162" s="13" t="s">
        <v>35</v>
      </c>
      <c r="AX4162" s="13" t="s">
        <v>74</v>
      </c>
      <c r="AY4162" s="159" t="s">
        <v>181</v>
      </c>
    </row>
    <row r="4163" spans="2:51" s="15" customFormat="1" ht="11.25">
      <c r="B4163" s="182"/>
      <c r="D4163" s="146" t="s">
        <v>194</v>
      </c>
      <c r="E4163" s="183" t="s">
        <v>3</v>
      </c>
      <c r="F4163" s="184" t="s">
        <v>595</v>
      </c>
      <c r="H4163" s="185">
        <v>305.37499999999994</v>
      </c>
      <c r="I4163" s="186"/>
      <c r="L4163" s="182"/>
      <c r="M4163" s="187"/>
      <c r="T4163" s="188"/>
      <c r="AT4163" s="183" t="s">
        <v>194</v>
      </c>
      <c r="AU4163" s="183" t="s">
        <v>82</v>
      </c>
      <c r="AV4163" s="15" t="s">
        <v>205</v>
      </c>
      <c r="AW4163" s="15" t="s">
        <v>35</v>
      </c>
      <c r="AX4163" s="15" t="s">
        <v>74</v>
      </c>
      <c r="AY4163" s="183" t="s">
        <v>181</v>
      </c>
    </row>
    <row r="4164" spans="2:51" s="12" customFormat="1" ht="11.25">
      <c r="B4164" s="152"/>
      <c r="D4164" s="146" t="s">
        <v>194</v>
      </c>
      <c r="E4164" s="153" t="s">
        <v>3</v>
      </c>
      <c r="F4164" s="154" t="s">
        <v>548</v>
      </c>
      <c r="H4164" s="153" t="s">
        <v>3</v>
      </c>
      <c r="I4164" s="155"/>
      <c r="L4164" s="152"/>
      <c r="M4164" s="156"/>
      <c r="T4164" s="157"/>
      <c r="AT4164" s="153" t="s">
        <v>194</v>
      </c>
      <c r="AU4164" s="153" t="s">
        <v>82</v>
      </c>
      <c r="AV4164" s="12" t="s">
        <v>9</v>
      </c>
      <c r="AW4164" s="12" t="s">
        <v>35</v>
      </c>
      <c r="AX4164" s="12" t="s">
        <v>74</v>
      </c>
      <c r="AY4164" s="153" t="s">
        <v>181</v>
      </c>
    </row>
    <row r="4165" spans="2:51" s="13" customFormat="1" ht="11.25">
      <c r="B4165" s="158"/>
      <c r="D4165" s="146" t="s">
        <v>194</v>
      </c>
      <c r="E4165" s="159" t="s">
        <v>3</v>
      </c>
      <c r="F4165" s="160" t="s">
        <v>840</v>
      </c>
      <c r="H4165" s="161">
        <v>1.71</v>
      </c>
      <c r="I4165" s="162"/>
      <c r="L4165" s="158"/>
      <c r="M4165" s="163"/>
      <c r="T4165" s="164"/>
      <c r="AT4165" s="159" t="s">
        <v>194</v>
      </c>
      <c r="AU4165" s="159" t="s">
        <v>82</v>
      </c>
      <c r="AV4165" s="13" t="s">
        <v>82</v>
      </c>
      <c r="AW4165" s="13" t="s">
        <v>35</v>
      </c>
      <c r="AX4165" s="13" t="s">
        <v>74</v>
      </c>
      <c r="AY4165" s="159" t="s">
        <v>181</v>
      </c>
    </row>
    <row r="4166" spans="2:51" s="13" customFormat="1" ht="11.25">
      <c r="B4166" s="158"/>
      <c r="D4166" s="146" t="s">
        <v>194</v>
      </c>
      <c r="E4166" s="159" t="s">
        <v>3</v>
      </c>
      <c r="F4166" s="160" t="s">
        <v>841</v>
      </c>
      <c r="H4166" s="161">
        <v>4.5599999999999996</v>
      </c>
      <c r="I4166" s="162"/>
      <c r="L4166" s="158"/>
      <c r="M4166" s="163"/>
      <c r="T4166" s="164"/>
      <c r="AT4166" s="159" t="s">
        <v>194</v>
      </c>
      <c r="AU4166" s="159" t="s">
        <v>82</v>
      </c>
      <c r="AV4166" s="13" t="s">
        <v>82</v>
      </c>
      <c r="AW4166" s="13" t="s">
        <v>35</v>
      </c>
      <c r="AX4166" s="13" t="s">
        <v>74</v>
      </c>
      <c r="AY4166" s="159" t="s">
        <v>181</v>
      </c>
    </row>
    <row r="4167" spans="2:51" s="13" customFormat="1" ht="11.25">
      <c r="B4167" s="158"/>
      <c r="D4167" s="146" t="s">
        <v>194</v>
      </c>
      <c r="E4167" s="159" t="s">
        <v>3</v>
      </c>
      <c r="F4167" s="160" t="s">
        <v>842</v>
      </c>
      <c r="H4167" s="161">
        <v>20.9</v>
      </c>
      <c r="I4167" s="162"/>
      <c r="L4167" s="158"/>
      <c r="M4167" s="163"/>
      <c r="T4167" s="164"/>
      <c r="AT4167" s="159" t="s">
        <v>194</v>
      </c>
      <c r="AU4167" s="159" t="s">
        <v>82</v>
      </c>
      <c r="AV4167" s="13" t="s">
        <v>82</v>
      </c>
      <c r="AW4167" s="13" t="s">
        <v>35</v>
      </c>
      <c r="AX4167" s="13" t="s">
        <v>74</v>
      </c>
      <c r="AY4167" s="159" t="s">
        <v>181</v>
      </c>
    </row>
    <row r="4168" spans="2:51" s="13" customFormat="1" ht="11.25">
      <c r="B4168" s="158"/>
      <c r="D4168" s="146" t="s">
        <v>194</v>
      </c>
      <c r="E4168" s="159" t="s">
        <v>3</v>
      </c>
      <c r="F4168" s="160" t="s">
        <v>843</v>
      </c>
      <c r="H4168" s="161">
        <v>42.465000000000003</v>
      </c>
      <c r="I4168" s="162"/>
      <c r="L4168" s="158"/>
      <c r="M4168" s="163"/>
      <c r="T4168" s="164"/>
      <c r="AT4168" s="159" t="s">
        <v>194</v>
      </c>
      <c r="AU4168" s="159" t="s">
        <v>82</v>
      </c>
      <c r="AV4168" s="13" t="s">
        <v>82</v>
      </c>
      <c r="AW4168" s="13" t="s">
        <v>35</v>
      </c>
      <c r="AX4168" s="13" t="s">
        <v>74</v>
      </c>
      <c r="AY4168" s="159" t="s">
        <v>181</v>
      </c>
    </row>
    <row r="4169" spans="2:51" s="13" customFormat="1" ht="11.25">
      <c r="B4169" s="158"/>
      <c r="D4169" s="146" t="s">
        <v>194</v>
      </c>
      <c r="E4169" s="159" t="s">
        <v>3</v>
      </c>
      <c r="F4169" s="160" t="s">
        <v>844</v>
      </c>
      <c r="H4169" s="161">
        <v>1.74</v>
      </c>
      <c r="I4169" s="162"/>
      <c r="L4169" s="158"/>
      <c r="M4169" s="163"/>
      <c r="T4169" s="164"/>
      <c r="AT4169" s="159" t="s">
        <v>194</v>
      </c>
      <c r="AU4169" s="159" t="s">
        <v>82</v>
      </c>
      <c r="AV4169" s="13" t="s">
        <v>82</v>
      </c>
      <c r="AW4169" s="13" t="s">
        <v>35</v>
      </c>
      <c r="AX4169" s="13" t="s">
        <v>74</v>
      </c>
      <c r="AY4169" s="159" t="s">
        <v>181</v>
      </c>
    </row>
    <row r="4170" spans="2:51" s="13" customFormat="1" ht="11.25">
      <c r="B4170" s="158"/>
      <c r="D4170" s="146" t="s">
        <v>194</v>
      </c>
      <c r="E4170" s="159" t="s">
        <v>3</v>
      </c>
      <c r="F4170" s="160" t="s">
        <v>845</v>
      </c>
      <c r="H4170" s="161">
        <v>33.152999999999999</v>
      </c>
      <c r="I4170" s="162"/>
      <c r="L4170" s="158"/>
      <c r="M4170" s="163"/>
      <c r="T4170" s="164"/>
      <c r="AT4170" s="159" t="s">
        <v>194</v>
      </c>
      <c r="AU4170" s="159" t="s">
        <v>82</v>
      </c>
      <c r="AV4170" s="13" t="s">
        <v>82</v>
      </c>
      <c r="AW4170" s="13" t="s">
        <v>35</v>
      </c>
      <c r="AX4170" s="13" t="s">
        <v>74</v>
      </c>
      <c r="AY4170" s="159" t="s">
        <v>181</v>
      </c>
    </row>
    <row r="4171" spans="2:51" s="13" customFormat="1" ht="11.25">
      <c r="B4171" s="158"/>
      <c r="D4171" s="146" t="s">
        <v>194</v>
      </c>
      <c r="E4171" s="159" t="s">
        <v>3</v>
      </c>
      <c r="F4171" s="160" t="s">
        <v>846</v>
      </c>
      <c r="H4171" s="161">
        <v>8.4550000000000001</v>
      </c>
      <c r="I4171" s="162"/>
      <c r="L4171" s="158"/>
      <c r="M4171" s="163"/>
      <c r="T4171" s="164"/>
      <c r="AT4171" s="159" t="s">
        <v>194</v>
      </c>
      <c r="AU4171" s="159" t="s">
        <v>82</v>
      </c>
      <c r="AV4171" s="13" t="s">
        <v>82</v>
      </c>
      <c r="AW4171" s="13" t="s">
        <v>35</v>
      </c>
      <c r="AX4171" s="13" t="s">
        <v>74</v>
      </c>
      <c r="AY4171" s="159" t="s">
        <v>181</v>
      </c>
    </row>
    <row r="4172" spans="2:51" s="13" customFormat="1" ht="11.25">
      <c r="B4172" s="158"/>
      <c r="D4172" s="146" t="s">
        <v>194</v>
      </c>
      <c r="E4172" s="159" t="s">
        <v>3</v>
      </c>
      <c r="F4172" s="160" t="s">
        <v>847</v>
      </c>
      <c r="H4172" s="161">
        <v>27.937999999999999</v>
      </c>
      <c r="I4172" s="162"/>
      <c r="L4172" s="158"/>
      <c r="M4172" s="163"/>
      <c r="T4172" s="164"/>
      <c r="AT4172" s="159" t="s">
        <v>194</v>
      </c>
      <c r="AU4172" s="159" t="s">
        <v>82</v>
      </c>
      <c r="AV4172" s="13" t="s">
        <v>82</v>
      </c>
      <c r="AW4172" s="13" t="s">
        <v>35</v>
      </c>
      <c r="AX4172" s="13" t="s">
        <v>74</v>
      </c>
      <c r="AY4172" s="159" t="s">
        <v>181</v>
      </c>
    </row>
    <row r="4173" spans="2:51" s="13" customFormat="1" ht="11.25">
      <c r="B4173" s="158"/>
      <c r="D4173" s="146" t="s">
        <v>194</v>
      </c>
      <c r="E4173" s="159" t="s">
        <v>3</v>
      </c>
      <c r="F4173" s="160" t="s">
        <v>848</v>
      </c>
      <c r="H4173" s="161">
        <v>75.617999999999995</v>
      </c>
      <c r="I4173" s="162"/>
      <c r="L4173" s="158"/>
      <c r="M4173" s="163"/>
      <c r="T4173" s="164"/>
      <c r="AT4173" s="159" t="s">
        <v>194</v>
      </c>
      <c r="AU4173" s="159" t="s">
        <v>82</v>
      </c>
      <c r="AV4173" s="13" t="s">
        <v>82</v>
      </c>
      <c r="AW4173" s="13" t="s">
        <v>35</v>
      </c>
      <c r="AX4173" s="13" t="s">
        <v>74</v>
      </c>
      <c r="AY4173" s="159" t="s">
        <v>181</v>
      </c>
    </row>
    <row r="4174" spans="2:51" s="13" customFormat="1" ht="11.25">
      <c r="B4174" s="158"/>
      <c r="D4174" s="146" t="s">
        <v>194</v>
      </c>
      <c r="E4174" s="159" t="s">
        <v>3</v>
      </c>
      <c r="F4174" s="160" t="s">
        <v>849</v>
      </c>
      <c r="H4174" s="161">
        <v>8.5540000000000003</v>
      </c>
      <c r="I4174" s="162"/>
      <c r="L4174" s="158"/>
      <c r="M4174" s="163"/>
      <c r="T4174" s="164"/>
      <c r="AT4174" s="159" t="s">
        <v>194</v>
      </c>
      <c r="AU4174" s="159" t="s">
        <v>82</v>
      </c>
      <c r="AV4174" s="13" t="s">
        <v>82</v>
      </c>
      <c r="AW4174" s="13" t="s">
        <v>35</v>
      </c>
      <c r="AX4174" s="13" t="s">
        <v>74</v>
      </c>
      <c r="AY4174" s="159" t="s">
        <v>181</v>
      </c>
    </row>
    <row r="4175" spans="2:51" s="13" customFormat="1" ht="11.25">
      <c r="B4175" s="158"/>
      <c r="D4175" s="146" t="s">
        <v>194</v>
      </c>
      <c r="E4175" s="159" t="s">
        <v>3</v>
      </c>
      <c r="F4175" s="160" t="s">
        <v>850</v>
      </c>
      <c r="H4175" s="161">
        <v>4.1360000000000001</v>
      </c>
      <c r="I4175" s="162"/>
      <c r="L4175" s="158"/>
      <c r="M4175" s="163"/>
      <c r="T4175" s="164"/>
      <c r="AT4175" s="159" t="s">
        <v>194</v>
      </c>
      <c r="AU4175" s="159" t="s">
        <v>82</v>
      </c>
      <c r="AV4175" s="13" t="s">
        <v>82</v>
      </c>
      <c r="AW4175" s="13" t="s">
        <v>35</v>
      </c>
      <c r="AX4175" s="13" t="s">
        <v>74</v>
      </c>
      <c r="AY4175" s="159" t="s">
        <v>181</v>
      </c>
    </row>
    <row r="4176" spans="2:51" s="13" customFormat="1" ht="11.25">
      <c r="B4176" s="158"/>
      <c r="D4176" s="146" t="s">
        <v>194</v>
      </c>
      <c r="E4176" s="159" t="s">
        <v>3</v>
      </c>
      <c r="F4176" s="160" t="s">
        <v>851</v>
      </c>
      <c r="H4176" s="161">
        <v>9.0250000000000004</v>
      </c>
      <c r="I4176" s="162"/>
      <c r="L4176" s="158"/>
      <c r="M4176" s="163"/>
      <c r="T4176" s="164"/>
      <c r="AT4176" s="159" t="s">
        <v>194</v>
      </c>
      <c r="AU4176" s="159" t="s">
        <v>82</v>
      </c>
      <c r="AV4176" s="13" t="s">
        <v>82</v>
      </c>
      <c r="AW4176" s="13" t="s">
        <v>35</v>
      </c>
      <c r="AX4176" s="13" t="s">
        <v>74</v>
      </c>
      <c r="AY4176" s="159" t="s">
        <v>181</v>
      </c>
    </row>
    <row r="4177" spans="2:51" s="15" customFormat="1" ht="11.25">
      <c r="B4177" s="182"/>
      <c r="D4177" s="146" t="s">
        <v>194</v>
      </c>
      <c r="E4177" s="183" t="s">
        <v>3</v>
      </c>
      <c r="F4177" s="184" t="s">
        <v>595</v>
      </c>
      <c r="H4177" s="185">
        <v>238.25399999999999</v>
      </c>
      <c r="I4177" s="186"/>
      <c r="L4177" s="182"/>
      <c r="M4177" s="187"/>
      <c r="T4177" s="188"/>
      <c r="AT4177" s="183" t="s">
        <v>194</v>
      </c>
      <c r="AU4177" s="183" t="s">
        <v>82</v>
      </c>
      <c r="AV4177" s="15" t="s">
        <v>205</v>
      </c>
      <c r="AW4177" s="15" t="s">
        <v>35</v>
      </c>
      <c r="AX4177" s="15" t="s">
        <v>74</v>
      </c>
      <c r="AY4177" s="183" t="s">
        <v>181</v>
      </c>
    </row>
    <row r="4178" spans="2:51" s="12" customFormat="1" ht="11.25">
      <c r="B4178" s="152"/>
      <c r="D4178" s="146" t="s">
        <v>194</v>
      </c>
      <c r="E4178" s="153" t="s">
        <v>3</v>
      </c>
      <c r="F4178" s="154" t="s">
        <v>4073</v>
      </c>
      <c r="H4178" s="153" t="s">
        <v>3</v>
      </c>
      <c r="I4178" s="155"/>
      <c r="L4178" s="152"/>
      <c r="M4178" s="156"/>
      <c r="T4178" s="157"/>
      <c r="AT4178" s="153" t="s">
        <v>194</v>
      </c>
      <c r="AU4178" s="153" t="s">
        <v>82</v>
      </c>
      <c r="AV4178" s="12" t="s">
        <v>9</v>
      </c>
      <c r="AW4178" s="12" t="s">
        <v>35</v>
      </c>
      <c r="AX4178" s="12" t="s">
        <v>74</v>
      </c>
      <c r="AY4178" s="153" t="s">
        <v>181</v>
      </c>
    </row>
    <row r="4179" spans="2:51" s="12" customFormat="1" ht="11.25">
      <c r="B4179" s="152"/>
      <c r="D4179" s="146" t="s">
        <v>194</v>
      </c>
      <c r="E4179" s="153" t="s">
        <v>3</v>
      </c>
      <c r="F4179" s="154" t="s">
        <v>244</v>
      </c>
      <c r="H4179" s="153" t="s">
        <v>3</v>
      </c>
      <c r="I4179" s="155"/>
      <c r="L4179" s="152"/>
      <c r="M4179" s="156"/>
      <c r="T4179" s="157"/>
      <c r="AT4179" s="153" t="s">
        <v>194</v>
      </c>
      <c r="AU4179" s="153" t="s">
        <v>82</v>
      </c>
      <c r="AV4179" s="12" t="s">
        <v>9</v>
      </c>
      <c r="AW4179" s="12" t="s">
        <v>35</v>
      </c>
      <c r="AX4179" s="12" t="s">
        <v>74</v>
      </c>
      <c r="AY4179" s="153" t="s">
        <v>181</v>
      </c>
    </row>
    <row r="4180" spans="2:51" s="13" customFormat="1" ht="11.25">
      <c r="B4180" s="158"/>
      <c r="D4180" s="146" t="s">
        <v>194</v>
      </c>
      <c r="E4180" s="159" t="s">
        <v>3</v>
      </c>
      <c r="F4180" s="160" t="s">
        <v>871</v>
      </c>
      <c r="H4180" s="161">
        <v>71.164000000000001</v>
      </c>
      <c r="I4180" s="162"/>
      <c r="L4180" s="158"/>
      <c r="M4180" s="163"/>
      <c r="T4180" s="164"/>
      <c r="AT4180" s="159" t="s">
        <v>194</v>
      </c>
      <c r="AU4180" s="159" t="s">
        <v>82</v>
      </c>
      <c r="AV4180" s="13" t="s">
        <v>82</v>
      </c>
      <c r="AW4180" s="13" t="s">
        <v>35</v>
      </c>
      <c r="AX4180" s="13" t="s">
        <v>74</v>
      </c>
      <c r="AY4180" s="159" t="s">
        <v>181</v>
      </c>
    </row>
    <row r="4181" spans="2:51" s="13" customFormat="1" ht="11.25">
      <c r="B4181" s="158"/>
      <c r="D4181" s="146" t="s">
        <v>194</v>
      </c>
      <c r="E4181" s="159" t="s">
        <v>3</v>
      </c>
      <c r="F4181" s="160" t="s">
        <v>4083</v>
      </c>
      <c r="H4181" s="161">
        <v>6.9169999999999998</v>
      </c>
      <c r="I4181" s="162"/>
      <c r="L4181" s="158"/>
      <c r="M4181" s="163"/>
      <c r="T4181" s="164"/>
      <c r="AT4181" s="159" t="s">
        <v>194</v>
      </c>
      <c r="AU4181" s="159" t="s">
        <v>82</v>
      </c>
      <c r="AV4181" s="13" t="s">
        <v>82</v>
      </c>
      <c r="AW4181" s="13" t="s">
        <v>35</v>
      </c>
      <c r="AX4181" s="13" t="s">
        <v>74</v>
      </c>
      <c r="AY4181" s="159" t="s">
        <v>181</v>
      </c>
    </row>
    <row r="4182" spans="2:51" s="13" customFormat="1" ht="11.25">
      <c r="B4182" s="158"/>
      <c r="D4182" s="146" t="s">
        <v>194</v>
      </c>
      <c r="E4182" s="159" t="s">
        <v>3</v>
      </c>
      <c r="F4182" s="160" t="s">
        <v>4084</v>
      </c>
      <c r="H4182" s="161">
        <v>6.9169999999999998</v>
      </c>
      <c r="I4182" s="162"/>
      <c r="L4182" s="158"/>
      <c r="M4182" s="163"/>
      <c r="T4182" s="164"/>
      <c r="AT4182" s="159" t="s">
        <v>194</v>
      </c>
      <c r="AU4182" s="159" t="s">
        <v>82</v>
      </c>
      <c r="AV4182" s="13" t="s">
        <v>82</v>
      </c>
      <c r="AW4182" s="13" t="s">
        <v>35</v>
      </c>
      <c r="AX4182" s="13" t="s">
        <v>74</v>
      </c>
      <c r="AY4182" s="159" t="s">
        <v>181</v>
      </c>
    </row>
    <row r="4183" spans="2:51" s="13" customFormat="1" ht="11.25">
      <c r="B4183" s="158"/>
      <c r="D4183" s="146" t="s">
        <v>194</v>
      </c>
      <c r="E4183" s="159" t="s">
        <v>3</v>
      </c>
      <c r="F4183" s="160" t="s">
        <v>4085</v>
      </c>
      <c r="H4183" s="161">
        <v>86.400999999999996</v>
      </c>
      <c r="I4183" s="162"/>
      <c r="L4183" s="158"/>
      <c r="M4183" s="163"/>
      <c r="T4183" s="164"/>
      <c r="AT4183" s="159" t="s">
        <v>194</v>
      </c>
      <c r="AU4183" s="159" t="s">
        <v>82</v>
      </c>
      <c r="AV4183" s="13" t="s">
        <v>82</v>
      </c>
      <c r="AW4183" s="13" t="s">
        <v>35</v>
      </c>
      <c r="AX4183" s="13" t="s">
        <v>74</v>
      </c>
      <c r="AY4183" s="159" t="s">
        <v>181</v>
      </c>
    </row>
    <row r="4184" spans="2:51" s="13" customFormat="1" ht="11.25">
      <c r="B4184" s="158"/>
      <c r="D4184" s="146" t="s">
        <v>194</v>
      </c>
      <c r="E4184" s="159" t="s">
        <v>3</v>
      </c>
      <c r="F4184" s="160" t="s">
        <v>875</v>
      </c>
      <c r="H4184" s="161">
        <v>91.918999999999997</v>
      </c>
      <c r="I4184" s="162"/>
      <c r="L4184" s="158"/>
      <c r="M4184" s="163"/>
      <c r="T4184" s="164"/>
      <c r="AT4184" s="159" t="s">
        <v>194</v>
      </c>
      <c r="AU4184" s="159" t="s">
        <v>82</v>
      </c>
      <c r="AV4184" s="13" t="s">
        <v>82</v>
      </c>
      <c r="AW4184" s="13" t="s">
        <v>35</v>
      </c>
      <c r="AX4184" s="13" t="s">
        <v>74</v>
      </c>
      <c r="AY4184" s="159" t="s">
        <v>181</v>
      </c>
    </row>
    <row r="4185" spans="2:51" s="13" customFormat="1" ht="11.25">
      <c r="B4185" s="158"/>
      <c r="D4185" s="146" t="s">
        <v>194</v>
      </c>
      <c r="E4185" s="159" t="s">
        <v>3</v>
      </c>
      <c r="F4185" s="160" t="s">
        <v>4086</v>
      </c>
      <c r="H4185" s="161">
        <v>13.492000000000001</v>
      </c>
      <c r="I4185" s="162"/>
      <c r="L4185" s="158"/>
      <c r="M4185" s="163"/>
      <c r="T4185" s="164"/>
      <c r="AT4185" s="159" t="s">
        <v>194</v>
      </c>
      <c r="AU4185" s="159" t="s">
        <v>82</v>
      </c>
      <c r="AV4185" s="13" t="s">
        <v>82</v>
      </c>
      <c r="AW4185" s="13" t="s">
        <v>35</v>
      </c>
      <c r="AX4185" s="13" t="s">
        <v>74</v>
      </c>
      <c r="AY4185" s="159" t="s">
        <v>181</v>
      </c>
    </row>
    <row r="4186" spans="2:51" s="13" customFormat="1" ht="11.25">
      <c r="B4186" s="158"/>
      <c r="D4186" s="146" t="s">
        <v>194</v>
      </c>
      <c r="E4186" s="159" t="s">
        <v>3</v>
      </c>
      <c r="F4186" s="160" t="s">
        <v>878</v>
      </c>
      <c r="H4186" s="161">
        <v>94.91</v>
      </c>
      <c r="I4186" s="162"/>
      <c r="L4186" s="158"/>
      <c r="M4186" s="163"/>
      <c r="T4186" s="164"/>
      <c r="AT4186" s="159" t="s">
        <v>194</v>
      </c>
      <c r="AU4186" s="159" t="s">
        <v>82</v>
      </c>
      <c r="AV4186" s="13" t="s">
        <v>82</v>
      </c>
      <c r="AW4186" s="13" t="s">
        <v>35</v>
      </c>
      <c r="AX4186" s="13" t="s">
        <v>74</v>
      </c>
      <c r="AY4186" s="159" t="s">
        <v>181</v>
      </c>
    </row>
    <row r="4187" spans="2:51" s="13" customFormat="1" ht="11.25">
      <c r="B4187" s="158"/>
      <c r="D4187" s="146" t="s">
        <v>194</v>
      </c>
      <c r="E4187" s="159" t="s">
        <v>3</v>
      </c>
      <c r="F4187" s="160" t="s">
        <v>883</v>
      </c>
      <c r="H4187" s="161">
        <v>86.65</v>
      </c>
      <c r="I4187" s="162"/>
      <c r="L4187" s="158"/>
      <c r="M4187" s="163"/>
      <c r="T4187" s="164"/>
      <c r="AT4187" s="159" t="s">
        <v>194</v>
      </c>
      <c r="AU4187" s="159" t="s">
        <v>82</v>
      </c>
      <c r="AV4187" s="13" t="s">
        <v>82</v>
      </c>
      <c r="AW4187" s="13" t="s">
        <v>35</v>
      </c>
      <c r="AX4187" s="13" t="s">
        <v>74</v>
      </c>
      <c r="AY4187" s="159" t="s">
        <v>181</v>
      </c>
    </row>
    <row r="4188" spans="2:51" s="13" customFormat="1" ht="11.25">
      <c r="B4188" s="158"/>
      <c r="D4188" s="146" t="s">
        <v>194</v>
      </c>
      <c r="E4188" s="159" t="s">
        <v>3</v>
      </c>
      <c r="F4188" s="160" t="s">
        <v>886</v>
      </c>
      <c r="H4188" s="161">
        <v>85.974000000000004</v>
      </c>
      <c r="I4188" s="162"/>
      <c r="L4188" s="158"/>
      <c r="M4188" s="163"/>
      <c r="T4188" s="164"/>
      <c r="AT4188" s="159" t="s">
        <v>194</v>
      </c>
      <c r="AU4188" s="159" t="s">
        <v>82</v>
      </c>
      <c r="AV4188" s="13" t="s">
        <v>82</v>
      </c>
      <c r="AW4188" s="13" t="s">
        <v>35</v>
      </c>
      <c r="AX4188" s="13" t="s">
        <v>74</v>
      </c>
      <c r="AY4188" s="159" t="s">
        <v>181</v>
      </c>
    </row>
    <row r="4189" spans="2:51" s="13" customFormat="1" ht="11.25">
      <c r="B4189" s="158"/>
      <c r="D4189" s="146" t="s">
        <v>194</v>
      </c>
      <c r="E4189" s="159" t="s">
        <v>3</v>
      </c>
      <c r="F4189" s="160" t="s">
        <v>889</v>
      </c>
      <c r="H4189" s="161">
        <v>43.253999999999998</v>
      </c>
      <c r="I4189" s="162"/>
      <c r="L4189" s="158"/>
      <c r="M4189" s="163"/>
      <c r="T4189" s="164"/>
      <c r="AT4189" s="159" t="s">
        <v>194</v>
      </c>
      <c r="AU4189" s="159" t="s">
        <v>82</v>
      </c>
      <c r="AV4189" s="13" t="s">
        <v>82</v>
      </c>
      <c r="AW4189" s="13" t="s">
        <v>35</v>
      </c>
      <c r="AX4189" s="13" t="s">
        <v>74</v>
      </c>
      <c r="AY4189" s="159" t="s">
        <v>181</v>
      </c>
    </row>
    <row r="4190" spans="2:51" s="13" customFormat="1" ht="11.25">
      <c r="B4190" s="158"/>
      <c r="D4190" s="146" t="s">
        <v>194</v>
      </c>
      <c r="E4190" s="159" t="s">
        <v>3</v>
      </c>
      <c r="F4190" s="160" t="s">
        <v>4087</v>
      </c>
      <c r="H4190" s="161">
        <v>18.512</v>
      </c>
      <c r="I4190" s="162"/>
      <c r="L4190" s="158"/>
      <c r="M4190" s="163"/>
      <c r="T4190" s="164"/>
      <c r="AT4190" s="159" t="s">
        <v>194</v>
      </c>
      <c r="AU4190" s="159" t="s">
        <v>82</v>
      </c>
      <c r="AV4190" s="13" t="s">
        <v>82</v>
      </c>
      <c r="AW4190" s="13" t="s">
        <v>35</v>
      </c>
      <c r="AX4190" s="13" t="s">
        <v>74</v>
      </c>
      <c r="AY4190" s="159" t="s">
        <v>181</v>
      </c>
    </row>
    <row r="4191" spans="2:51" s="13" customFormat="1" ht="11.25">
      <c r="B4191" s="158"/>
      <c r="D4191" s="146" t="s">
        <v>194</v>
      </c>
      <c r="E4191" s="159" t="s">
        <v>3</v>
      </c>
      <c r="F4191" s="160" t="s">
        <v>4088</v>
      </c>
      <c r="H4191" s="161">
        <v>18.512</v>
      </c>
      <c r="I4191" s="162"/>
      <c r="L4191" s="158"/>
      <c r="M4191" s="163"/>
      <c r="T4191" s="164"/>
      <c r="AT4191" s="159" t="s">
        <v>194</v>
      </c>
      <c r="AU4191" s="159" t="s">
        <v>82</v>
      </c>
      <c r="AV4191" s="13" t="s">
        <v>82</v>
      </c>
      <c r="AW4191" s="13" t="s">
        <v>35</v>
      </c>
      <c r="AX4191" s="13" t="s">
        <v>74</v>
      </c>
      <c r="AY4191" s="159" t="s">
        <v>181</v>
      </c>
    </row>
    <row r="4192" spans="2:51" s="13" customFormat="1" ht="11.25">
      <c r="B4192" s="158"/>
      <c r="D4192" s="146" t="s">
        <v>194</v>
      </c>
      <c r="E4192" s="159" t="s">
        <v>3</v>
      </c>
      <c r="F4192" s="160" t="s">
        <v>4089</v>
      </c>
      <c r="H4192" s="161">
        <v>19.757999999999999</v>
      </c>
      <c r="I4192" s="162"/>
      <c r="L4192" s="158"/>
      <c r="M4192" s="163"/>
      <c r="T4192" s="164"/>
      <c r="AT4192" s="159" t="s">
        <v>194</v>
      </c>
      <c r="AU4192" s="159" t="s">
        <v>82</v>
      </c>
      <c r="AV4192" s="13" t="s">
        <v>82</v>
      </c>
      <c r="AW4192" s="13" t="s">
        <v>35</v>
      </c>
      <c r="AX4192" s="13" t="s">
        <v>74</v>
      </c>
      <c r="AY4192" s="159" t="s">
        <v>181</v>
      </c>
    </row>
    <row r="4193" spans="2:51" s="13" customFormat="1" ht="11.25">
      <c r="B4193" s="158"/>
      <c r="D4193" s="146" t="s">
        <v>194</v>
      </c>
      <c r="E4193" s="159" t="s">
        <v>3</v>
      </c>
      <c r="F4193" s="160" t="s">
        <v>894</v>
      </c>
      <c r="H4193" s="161">
        <v>12.8</v>
      </c>
      <c r="I4193" s="162"/>
      <c r="L4193" s="158"/>
      <c r="M4193" s="163"/>
      <c r="T4193" s="164"/>
      <c r="AT4193" s="159" t="s">
        <v>194</v>
      </c>
      <c r="AU4193" s="159" t="s">
        <v>82</v>
      </c>
      <c r="AV4193" s="13" t="s">
        <v>82</v>
      </c>
      <c r="AW4193" s="13" t="s">
        <v>35</v>
      </c>
      <c r="AX4193" s="13" t="s">
        <v>74</v>
      </c>
      <c r="AY4193" s="159" t="s">
        <v>181</v>
      </c>
    </row>
    <row r="4194" spans="2:51" s="13" customFormat="1" ht="11.25">
      <c r="B4194" s="158"/>
      <c r="D4194" s="146" t="s">
        <v>194</v>
      </c>
      <c r="E4194" s="159" t="s">
        <v>3</v>
      </c>
      <c r="F4194" s="160" t="s">
        <v>895</v>
      </c>
      <c r="H4194" s="161">
        <v>15.36</v>
      </c>
      <c r="I4194" s="162"/>
      <c r="L4194" s="158"/>
      <c r="M4194" s="163"/>
      <c r="T4194" s="164"/>
      <c r="AT4194" s="159" t="s">
        <v>194</v>
      </c>
      <c r="AU4194" s="159" t="s">
        <v>82</v>
      </c>
      <c r="AV4194" s="13" t="s">
        <v>82</v>
      </c>
      <c r="AW4194" s="13" t="s">
        <v>35</v>
      </c>
      <c r="AX4194" s="13" t="s">
        <v>74</v>
      </c>
      <c r="AY4194" s="159" t="s">
        <v>181</v>
      </c>
    </row>
    <row r="4195" spans="2:51" s="13" customFormat="1" ht="11.25">
      <c r="B4195" s="158"/>
      <c r="D4195" s="146" t="s">
        <v>194</v>
      </c>
      <c r="E4195" s="159" t="s">
        <v>3</v>
      </c>
      <c r="F4195" s="160" t="s">
        <v>896</v>
      </c>
      <c r="H4195" s="161">
        <v>28.843</v>
      </c>
      <c r="I4195" s="162"/>
      <c r="L4195" s="158"/>
      <c r="M4195" s="163"/>
      <c r="T4195" s="164"/>
      <c r="AT4195" s="159" t="s">
        <v>194</v>
      </c>
      <c r="AU4195" s="159" t="s">
        <v>82</v>
      </c>
      <c r="AV4195" s="13" t="s">
        <v>82</v>
      </c>
      <c r="AW4195" s="13" t="s">
        <v>35</v>
      </c>
      <c r="AX4195" s="13" t="s">
        <v>74</v>
      </c>
      <c r="AY4195" s="159" t="s">
        <v>181</v>
      </c>
    </row>
    <row r="4196" spans="2:51" s="13" customFormat="1" ht="11.25">
      <c r="B4196" s="158"/>
      <c r="D4196" s="146" t="s">
        <v>194</v>
      </c>
      <c r="E4196" s="159" t="s">
        <v>3</v>
      </c>
      <c r="F4196" s="160" t="s">
        <v>897</v>
      </c>
      <c r="H4196" s="161">
        <v>17.8</v>
      </c>
      <c r="I4196" s="162"/>
      <c r="L4196" s="158"/>
      <c r="M4196" s="163"/>
      <c r="T4196" s="164"/>
      <c r="AT4196" s="159" t="s">
        <v>194</v>
      </c>
      <c r="AU4196" s="159" t="s">
        <v>82</v>
      </c>
      <c r="AV4196" s="13" t="s">
        <v>82</v>
      </c>
      <c r="AW4196" s="13" t="s">
        <v>35</v>
      </c>
      <c r="AX4196" s="13" t="s">
        <v>74</v>
      </c>
      <c r="AY4196" s="159" t="s">
        <v>181</v>
      </c>
    </row>
    <row r="4197" spans="2:51" s="13" customFormat="1" ht="11.25">
      <c r="B4197" s="158"/>
      <c r="D4197" s="146" t="s">
        <v>194</v>
      </c>
      <c r="E4197" s="159" t="s">
        <v>3</v>
      </c>
      <c r="F4197" s="160" t="s">
        <v>898</v>
      </c>
      <c r="H4197" s="161">
        <v>71.697999999999993</v>
      </c>
      <c r="I4197" s="162"/>
      <c r="L4197" s="158"/>
      <c r="M4197" s="163"/>
      <c r="T4197" s="164"/>
      <c r="AT4197" s="159" t="s">
        <v>194</v>
      </c>
      <c r="AU4197" s="159" t="s">
        <v>82</v>
      </c>
      <c r="AV4197" s="13" t="s">
        <v>82</v>
      </c>
      <c r="AW4197" s="13" t="s">
        <v>35</v>
      </c>
      <c r="AX4197" s="13" t="s">
        <v>74</v>
      </c>
      <c r="AY4197" s="159" t="s">
        <v>181</v>
      </c>
    </row>
    <row r="4198" spans="2:51" s="15" customFormat="1" ht="11.25">
      <c r="B4198" s="182"/>
      <c r="D4198" s="146" t="s">
        <v>194</v>
      </c>
      <c r="E4198" s="183" t="s">
        <v>3</v>
      </c>
      <c r="F4198" s="184" t="s">
        <v>595</v>
      </c>
      <c r="H4198" s="185">
        <v>790.88099999999997</v>
      </c>
      <c r="I4198" s="186"/>
      <c r="L4198" s="182"/>
      <c r="M4198" s="187"/>
      <c r="T4198" s="188"/>
      <c r="AT4198" s="183" t="s">
        <v>194</v>
      </c>
      <c r="AU4198" s="183" t="s">
        <v>82</v>
      </c>
      <c r="AV4198" s="15" t="s">
        <v>205</v>
      </c>
      <c r="AW4198" s="15" t="s">
        <v>35</v>
      </c>
      <c r="AX4198" s="15" t="s">
        <v>74</v>
      </c>
      <c r="AY4198" s="183" t="s">
        <v>181</v>
      </c>
    </row>
    <row r="4199" spans="2:51" s="12" customFormat="1" ht="11.25">
      <c r="B4199" s="152"/>
      <c r="D4199" s="146" t="s">
        <v>194</v>
      </c>
      <c r="E4199" s="153" t="s">
        <v>3</v>
      </c>
      <c r="F4199" s="154" t="s">
        <v>548</v>
      </c>
      <c r="H4199" s="153" t="s">
        <v>3</v>
      </c>
      <c r="I4199" s="155"/>
      <c r="L4199" s="152"/>
      <c r="M4199" s="156"/>
      <c r="T4199" s="157"/>
      <c r="AT4199" s="153" t="s">
        <v>194</v>
      </c>
      <c r="AU4199" s="153" t="s">
        <v>82</v>
      </c>
      <c r="AV4199" s="12" t="s">
        <v>9</v>
      </c>
      <c r="AW4199" s="12" t="s">
        <v>35</v>
      </c>
      <c r="AX4199" s="12" t="s">
        <v>74</v>
      </c>
      <c r="AY4199" s="153" t="s">
        <v>181</v>
      </c>
    </row>
    <row r="4200" spans="2:51" s="13" customFormat="1" ht="11.25">
      <c r="B4200" s="158"/>
      <c r="D4200" s="146" t="s">
        <v>194</v>
      </c>
      <c r="E4200" s="159" t="s">
        <v>3</v>
      </c>
      <c r="F4200" s="160" t="s">
        <v>4090</v>
      </c>
      <c r="H4200" s="161">
        <v>16.8</v>
      </c>
      <c r="I4200" s="162"/>
      <c r="L4200" s="158"/>
      <c r="M4200" s="163"/>
      <c r="T4200" s="164"/>
      <c r="AT4200" s="159" t="s">
        <v>194</v>
      </c>
      <c r="AU4200" s="159" t="s">
        <v>82</v>
      </c>
      <c r="AV4200" s="13" t="s">
        <v>82</v>
      </c>
      <c r="AW4200" s="13" t="s">
        <v>35</v>
      </c>
      <c r="AX4200" s="13" t="s">
        <v>74</v>
      </c>
      <c r="AY4200" s="159" t="s">
        <v>181</v>
      </c>
    </row>
    <row r="4201" spans="2:51" s="13" customFormat="1" ht="11.25">
      <c r="B4201" s="158"/>
      <c r="D4201" s="146" t="s">
        <v>194</v>
      </c>
      <c r="E4201" s="159" t="s">
        <v>3</v>
      </c>
      <c r="F4201" s="160" t="s">
        <v>4091</v>
      </c>
      <c r="H4201" s="161">
        <v>25.8</v>
      </c>
      <c r="I4201" s="162"/>
      <c r="L4201" s="158"/>
      <c r="M4201" s="163"/>
      <c r="T4201" s="164"/>
      <c r="AT4201" s="159" t="s">
        <v>194</v>
      </c>
      <c r="AU4201" s="159" t="s">
        <v>82</v>
      </c>
      <c r="AV4201" s="13" t="s">
        <v>82</v>
      </c>
      <c r="AW4201" s="13" t="s">
        <v>35</v>
      </c>
      <c r="AX4201" s="13" t="s">
        <v>74</v>
      </c>
      <c r="AY4201" s="159" t="s">
        <v>181</v>
      </c>
    </row>
    <row r="4202" spans="2:51" s="13" customFormat="1" ht="11.25">
      <c r="B4202" s="158"/>
      <c r="D4202" s="146" t="s">
        <v>194</v>
      </c>
      <c r="E4202" s="159" t="s">
        <v>3</v>
      </c>
      <c r="F4202" s="160" t="s">
        <v>4092</v>
      </c>
      <c r="H4202" s="161">
        <v>66</v>
      </c>
      <c r="I4202" s="162"/>
      <c r="L4202" s="158"/>
      <c r="M4202" s="163"/>
      <c r="T4202" s="164"/>
      <c r="AT4202" s="159" t="s">
        <v>194</v>
      </c>
      <c r="AU4202" s="159" t="s">
        <v>82</v>
      </c>
      <c r="AV4202" s="13" t="s">
        <v>82</v>
      </c>
      <c r="AW4202" s="13" t="s">
        <v>35</v>
      </c>
      <c r="AX4202" s="13" t="s">
        <v>74</v>
      </c>
      <c r="AY4202" s="159" t="s">
        <v>181</v>
      </c>
    </row>
    <row r="4203" spans="2:51" s="13" customFormat="1" ht="11.25">
      <c r="B4203" s="158"/>
      <c r="D4203" s="146" t="s">
        <v>194</v>
      </c>
      <c r="E4203" s="159" t="s">
        <v>3</v>
      </c>
      <c r="F4203" s="160" t="s">
        <v>4093</v>
      </c>
      <c r="H4203" s="161">
        <v>5.7</v>
      </c>
      <c r="I4203" s="162"/>
      <c r="L4203" s="158"/>
      <c r="M4203" s="163"/>
      <c r="T4203" s="164"/>
      <c r="AT4203" s="159" t="s">
        <v>194</v>
      </c>
      <c r="AU4203" s="159" t="s">
        <v>82</v>
      </c>
      <c r="AV4203" s="13" t="s">
        <v>82</v>
      </c>
      <c r="AW4203" s="13" t="s">
        <v>35</v>
      </c>
      <c r="AX4203" s="13" t="s">
        <v>74</v>
      </c>
      <c r="AY4203" s="159" t="s">
        <v>181</v>
      </c>
    </row>
    <row r="4204" spans="2:51" s="13" customFormat="1" ht="11.25">
      <c r="B4204" s="158"/>
      <c r="D4204" s="146" t="s">
        <v>194</v>
      </c>
      <c r="E4204" s="159" t="s">
        <v>3</v>
      </c>
      <c r="F4204" s="160" t="s">
        <v>1028</v>
      </c>
      <c r="H4204" s="161">
        <v>78.900000000000006</v>
      </c>
      <c r="I4204" s="162"/>
      <c r="L4204" s="158"/>
      <c r="M4204" s="163"/>
      <c r="T4204" s="164"/>
      <c r="AT4204" s="159" t="s">
        <v>194</v>
      </c>
      <c r="AU4204" s="159" t="s">
        <v>82</v>
      </c>
      <c r="AV4204" s="13" t="s">
        <v>82</v>
      </c>
      <c r="AW4204" s="13" t="s">
        <v>35</v>
      </c>
      <c r="AX4204" s="13" t="s">
        <v>74</v>
      </c>
      <c r="AY4204" s="159" t="s">
        <v>181</v>
      </c>
    </row>
    <row r="4205" spans="2:51" s="13" customFormat="1" ht="11.25">
      <c r="B4205" s="158"/>
      <c r="D4205" s="146" t="s">
        <v>194</v>
      </c>
      <c r="E4205" s="159" t="s">
        <v>3</v>
      </c>
      <c r="F4205" s="160" t="s">
        <v>4094</v>
      </c>
      <c r="H4205" s="161">
        <v>-9.4830000000000005</v>
      </c>
      <c r="I4205" s="162"/>
      <c r="L4205" s="158"/>
      <c r="M4205" s="163"/>
      <c r="T4205" s="164"/>
      <c r="AT4205" s="159" t="s">
        <v>194</v>
      </c>
      <c r="AU4205" s="159" t="s">
        <v>82</v>
      </c>
      <c r="AV4205" s="13" t="s">
        <v>82</v>
      </c>
      <c r="AW4205" s="13" t="s">
        <v>35</v>
      </c>
      <c r="AX4205" s="13" t="s">
        <v>74</v>
      </c>
      <c r="AY4205" s="159" t="s">
        <v>181</v>
      </c>
    </row>
    <row r="4206" spans="2:51" s="13" customFormat="1" ht="11.25">
      <c r="B4206" s="158"/>
      <c r="D4206" s="146" t="s">
        <v>194</v>
      </c>
      <c r="E4206" s="159" t="s">
        <v>3</v>
      </c>
      <c r="F4206" s="160" t="s">
        <v>1031</v>
      </c>
      <c r="H4206" s="161">
        <v>53.465000000000003</v>
      </c>
      <c r="I4206" s="162"/>
      <c r="L4206" s="158"/>
      <c r="M4206" s="163"/>
      <c r="T4206" s="164"/>
      <c r="AT4206" s="159" t="s">
        <v>194</v>
      </c>
      <c r="AU4206" s="159" t="s">
        <v>82</v>
      </c>
      <c r="AV4206" s="13" t="s">
        <v>82</v>
      </c>
      <c r="AW4206" s="13" t="s">
        <v>35</v>
      </c>
      <c r="AX4206" s="13" t="s">
        <v>74</v>
      </c>
      <c r="AY4206" s="159" t="s">
        <v>181</v>
      </c>
    </row>
    <row r="4207" spans="2:51" s="13" customFormat="1" ht="11.25">
      <c r="B4207" s="158"/>
      <c r="D4207" s="146" t="s">
        <v>194</v>
      </c>
      <c r="E4207" s="159" t="s">
        <v>3</v>
      </c>
      <c r="F4207" s="160" t="s">
        <v>4095</v>
      </c>
      <c r="H4207" s="161">
        <v>-9.4830000000000005</v>
      </c>
      <c r="I4207" s="162"/>
      <c r="L4207" s="158"/>
      <c r="M4207" s="163"/>
      <c r="T4207" s="164"/>
      <c r="AT4207" s="159" t="s">
        <v>194</v>
      </c>
      <c r="AU4207" s="159" t="s">
        <v>82</v>
      </c>
      <c r="AV4207" s="13" t="s">
        <v>82</v>
      </c>
      <c r="AW4207" s="13" t="s">
        <v>35</v>
      </c>
      <c r="AX4207" s="13" t="s">
        <v>74</v>
      </c>
      <c r="AY4207" s="159" t="s">
        <v>181</v>
      </c>
    </row>
    <row r="4208" spans="2:51" s="13" customFormat="1" ht="11.25">
      <c r="B4208" s="158"/>
      <c r="D4208" s="146" t="s">
        <v>194</v>
      </c>
      <c r="E4208" s="159" t="s">
        <v>3</v>
      </c>
      <c r="F4208" s="160" t="s">
        <v>4096</v>
      </c>
      <c r="H4208" s="161">
        <v>18.986999999999998</v>
      </c>
      <c r="I4208" s="162"/>
      <c r="L4208" s="158"/>
      <c r="M4208" s="163"/>
      <c r="T4208" s="164"/>
      <c r="AT4208" s="159" t="s">
        <v>194</v>
      </c>
      <c r="AU4208" s="159" t="s">
        <v>82</v>
      </c>
      <c r="AV4208" s="13" t="s">
        <v>82</v>
      </c>
      <c r="AW4208" s="13" t="s">
        <v>35</v>
      </c>
      <c r="AX4208" s="13" t="s">
        <v>74</v>
      </c>
      <c r="AY4208" s="159" t="s">
        <v>181</v>
      </c>
    </row>
    <row r="4209" spans="2:63" s="13" customFormat="1" ht="11.25">
      <c r="B4209" s="158"/>
      <c r="D4209" s="146" t="s">
        <v>194</v>
      </c>
      <c r="E4209" s="159" t="s">
        <v>3</v>
      </c>
      <c r="F4209" s="160" t="s">
        <v>1036</v>
      </c>
      <c r="H4209" s="161">
        <v>115.104</v>
      </c>
      <c r="I4209" s="162"/>
      <c r="L4209" s="158"/>
      <c r="M4209" s="163"/>
      <c r="T4209" s="164"/>
      <c r="AT4209" s="159" t="s">
        <v>194</v>
      </c>
      <c r="AU4209" s="159" t="s">
        <v>82</v>
      </c>
      <c r="AV4209" s="13" t="s">
        <v>82</v>
      </c>
      <c r="AW4209" s="13" t="s">
        <v>35</v>
      </c>
      <c r="AX4209" s="13" t="s">
        <v>74</v>
      </c>
      <c r="AY4209" s="159" t="s">
        <v>181</v>
      </c>
    </row>
    <row r="4210" spans="2:63" s="13" customFormat="1" ht="11.25">
      <c r="B4210" s="158"/>
      <c r="D4210" s="146" t="s">
        <v>194</v>
      </c>
      <c r="E4210" s="159" t="s">
        <v>3</v>
      </c>
      <c r="F4210" s="160" t="s">
        <v>1038</v>
      </c>
      <c r="H4210" s="161">
        <v>42.052</v>
      </c>
      <c r="I4210" s="162"/>
      <c r="L4210" s="158"/>
      <c r="M4210" s="163"/>
      <c r="T4210" s="164"/>
      <c r="AT4210" s="159" t="s">
        <v>194</v>
      </c>
      <c r="AU4210" s="159" t="s">
        <v>82</v>
      </c>
      <c r="AV4210" s="13" t="s">
        <v>82</v>
      </c>
      <c r="AW4210" s="13" t="s">
        <v>35</v>
      </c>
      <c r="AX4210" s="13" t="s">
        <v>74</v>
      </c>
      <c r="AY4210" s="159" t="s">
        <v>181</v>
      </c>
    </row>
    <row r="4211" spans="2:63" s="13" customFormat="1" ht="11.25">
      <c r="B4211" s="158"/>
      <c r="D4211" s="146" t="s">
        <v>194</v>
      </c>
      <c r="E4211" s="159" t="s">
        <v>3</v>
      </c>
      <c r="F4211" s="160" t="s">
        <v>1042</v>
      </c>
      <c r="H4211" s="161">
        <v>27.959</v>
      </c>
      <c r="I4211" s="162"/>
      <c r="L4211" s="158"/>
      <c r="M4211" s="163"/>
      <c r="T4211" s="164"/>
      <c r="AT4211" s="159" t="s">
        <v>194</v>
      </c>
      <c r="AU4211" s="159" t="s">
        <v>82</v>
      </c>
      <c r="AV4211" s="13" t="s">
        <v>82</v>
      </c>
      <c r="AW4211" s="13" t="s">
        <v>35</v>
      </c>
      <c r="AX4211" s="13" t="s">
        <v>74</v>
      </c>
      <c r="AY4211" s="159" t="s">
        <v>181</v>
      </c>
    </row>
    <row r="4212" spans="2:63" s="13" customFormat="1" ht="11.25">
      <c r="B4212" s="158"/>
      <c r="D4212" s="146" t="s">
        <v>194</v>
      </c>
      <c r="E4212" s="159" t="s">
        <v>3</v>
      </c>
      <c r="F4212" s="160" t="s">
        <v>1044</v>
      </c>
      <c r="H4212" s="161">
        <v>44.145000000000003</v>
      </c>
      <c r="I4212" s="162"/>
      <c r="L4212" s="158"/>
      <c r="M4212" s="163"/>
      <c r="T4212" s="164"/>
      <c r="AT4212" s="159" t="s">
        <v>194</v>
      </c>
      <c r="AU4212" s="159" t="s">
        <v>82</v>
      </c>
      <c r="AV4212" s="13" t="s">
        <v>82</v>
      </c>
      <c r="AW4212" s="13" t="s">
        <v>35</v>
      </c>
      <c r="AX4212" s="13" t="s">
        <v>74</v>
      </c>
      <c r="AY4212" s="159" t="s">
        <v>181</v>
      </c>
    </row>
    <row r="4213" spans="2:63" s="15" customFormat="1" ht="11.25">
      <c r="B4213" s="182"/>
      <c r="D4213" s="146" t="s">
        <v>194</v>
      </c>
      <c r="E4213" s="183" t="s">
        <v>3</v>
      </c>
      <c r="F4213" s="184" t="s">
        <v>595</v>
      </c>
      <c r="H4213" s="185">
        <v>475.94599999999997</v>
      </c>
      <c r="I4213" s="186"/>
      <c r="L4213" s="182"/>
      <c r="M4213" s="187"/>
      <c r="T4213" s="188"/>
      <c r="AT4213" s="183" t="s">
        <v>194</v>
      </c>
      <c r="AU4213" s="183" t="s">
        <v>82</v>
      </c>
      <c r="AV4213" s="15" t="s">
        <v>205</v>
      </c>
      <c r="AW4213" s="15" t="s">
        <v>35</v>
      </c>
      <c r="AX4213" s="15" t="s">
        <v>74</v>
      </c>
      <c r="AY4213" s="183" t="s">
        <v>181</v>
      </c>
    </row>
    <row r="4214" spans="2:63" s="14" customFormat="1" ht="11.25">
      <c r="B4214" s="165"/>
      <c r="D4214" s="146" t="s">
        <v>194</v>
      </c>
      <c r="E4214" s="166" t="s">
        <v>3</v>
      </c>
      <c r="F4214" s="167" t="s">
        <v>204</v>
      </c>
      <c r="H4214" s="168">
        <v>1810.4559999999997</v>
      </c>
      <c r="I4214" s="169"/>
      <c r="L4214" s="165"/>
      <c r="M4214" s="170"/>
      <c r="T4214" s="171"/>
      <c r="AT4214" s="166" t="s">
        <v>194</v>
      </c>
      <c r="AU4214" s="166" t="s">
        <v>82</v>
      </c>
      <c r="AV4214" s="14" t="s">
        <v>188</v>
      </c>
      <c r="AW4214" s="14" t="s">
        <v>35</v>
      </c>
      <c r="AX4214" s="14" t="s">
        <v>9</v>
      </c>
      <c r="AY4214" s="166" t="s">
        <v>181</v>
      </c>
    </row>
    <row r="4215" spans="2:63" s="11" customFormat="1" ht="22.9" customHeight="1">
      <c r="B4215" s="120"/>
      <c r="D4215" s="121" t="s">
        <v>73</v>
      </c>
      <c r="E4215" s="130" t="s">
        <v>4097</v>
      </c>
      <c r="F4215" s="130" t="s">
        <v>4098</v>
      </c>
      <c r="I4215" s="123"/>
      <c r="J4215" s="131">
        <f>BK4215</f>
        <v>0</v>
      </c>
      <c r="L4215" s="120"/>
      <c r="M4215" s="191"/>
      <c r="N4215" s="192"/>
      <c r="O4215" s="192"/>
      <c r="P4215" s="193">
        <v>0</v>
      </c>
      <c r="Q4215" s="192"/>
      <c r="R4215" s="193">
        <v>0</v>
      </c>
      <c r="S4215" s="192"/>
      <c r="T4215" s="194">
        <v>0</v>
      </c>
      <c r="AR4215" s="121" t="s">
        <v>82</v>
      </c>
      <c r="AT4215" s="128" t="s">
        <v>73</v>
      </c>
      <c r="AU4215" s="128" t="s">
        <v>9</v>
      </c>
      <c r="AY4215" s="121" t="s">
        <v>181</v>
      </c>
      <c r="BK4215" s="129">
        <v>0</v>
      </c>
    </row>
    <row r="4216" spans="2:63" s="1" customFormat="1" ht="6.95" customHeight="1">
      <c r="B4216" s="42"/>
      <c r="C4216" s="43"/>
      <c r="D4216" s="43"/>
      <c r="E4216" s="43"/>
      <c r="F4216" s="43"/>
      <c r="G4216" s="43"/>
      <c r="H4216" s="43"/>
      <c r="I4216" s="43"/>
      <c r="J4216" s="43"/>
      <c r="K4216" s="43"/>
      <c r="L4216" s="33"/>
    </row>
  </sheetData>
  <autoFilter ref="C111:K4215" xr:uid="{00000000-0009-0000-0000-000001000000}"/>
  <mergeCells count="12">
    <mergeCell ref="E104:H104"/>
    <mergeCell ref="L2:V2"/>
    <mergeCell ref="E50:H50"/>
    <mergeCell ref="E52:H52"/>
    <mergeCell ref="E54:H54"/>
    <mergeCell ref="E100:H100"/>
    <mergeCell ref="E102:H102"/>
    <mergeCell ref="E7:H7"/>
    <mergeCell ref="E9:H9"/>
    <mergeCell ref="E11:H11"/>
    <mergeCell ref="E20:H20"/>
    <mergeCell ref="E29:H29"/>
  </mergeCells>
  <hyperlinks>
    <hyperlink ref="F117" r:id="rId1" xr:uid="{00000000-0004-0000-0100-000000000000}"/>
    <hyperlink ref="F122" r:id="rId2" xr:uid="{00000000-0004-0000-0100-000001000000}"/>
    <hyperlink ref="F128" r:id="rId3" xr:uid="{00000000-0004-0000-0100-000002000000}"/>
    <hyperlink ref="F132" r:id="rId4" xr:uid="{00000000-0004-0000-0100-000003000000}"/>
    <hyperlink ref="F135" r:id="rId5" xr:uid="{00000000-0004-0000-0100-000004000000}"/>
    <hyperlink ref="F143" r:id="rId6" xr:uid="{00000000-0004-0000-0100-000005000000}"/>
    <hyperlink ref="F148" r:id="rId7" xr:uid="{00000000-0004-0000-0100-000006000000}"/>
    <hyperlink ref="F170" r:id="rId8" xr:uid="{00000000-0004-0000-0100-000007000000}"/>
    <hyperlink ref="F176" r:id="rId9" xr:uid="{00000000-0004-0000-0100-000008000000}"/>
    <hyperlink ref="F209" r:id="rId10" xr:uid="{00000000-0004-0000-0100-000009000000}"/>
    <hyperlink ref="F212" r:id="rId11" xr:uid="{00000000-0004-0000-0100-00000A000000}"/>
    <hyperlink ref="F215" r:id="rId12" xr:uid="{00000000-0004-0000-0100-00000B000000}"/>
    <hyperlink ref="F249" r:id="rId13" xr:uid="{00000000-0004-0000-0100-00000C000000}"/>
    <hyperlink ref="F257" r:id="rId14" xr:uid="{00000000-0004-0000-0100-00000D000000}"/>
    <hyperlink ref="F262" r:id="rId15" xr:uid="{00000000-0004-0000-0100-00000E000000}"/>
    <hyperlink ref="F284" r:id="rId16" xr:uid="{00000000-0004-0000-0100-00000F000000}"/>
    <hyperlink ref="F319" r:id="rId17" xr:uid="{00000000-0004-0000-0100-000010000000}"/>
    <hyperlink ref="F322" r:id="rId18" xr:uid="{00000000-0004-0000-0100-000011000000}"/>
    <hyperlink ref="F325" r:id="rId19" xr:uid="{00000000-0004-0000-0100-000012000000}"/>
    <hyperlink ref="F328" r:id="rId20" xr:uid="{00000000-0004-0000-0100-000013000000}"/>
    <hyperlink ref="F331" r:id="rId21" xr:uid="{00000000-0004-0000-0100-000014000000}"/>
    <hyperlink ref="F362" r:id="rId22" xr:uid="{00000000-0004-0000-0100-000015000000}"/>
    <hyperlink ref="F395" r:id="rId23" xr:uid="{00000000-0004-0000-0100-000016000000}"/>
    <hyperlink ref="F401" r:id="rId24" xr:uid="{00000000-0004-0000-0100-000017000000}"/>
    <hyperlink ref="F410" r:id="rId25" xr:uid="{00000000-0004-0000-0100-000018000000}"/>
    <hyperlink ref="F413" r:id="rId26" xr:uid="{00000000-0004-0000-0100-000019000000}"/>
    <hyperlink ref="F420" r:id="rId27" xr:uid="{00000000-0004-0000-0100-00001A000000}"/>
    <hyperlink ref="F429" r:id="rId28" xr:uid="{00000000-0004-0000-0100-00001B000000}"/>
    <hyperlink ref="F451" r:id="rId29" xr:uid="{00000000-0004-0000-0100-00001C000000}"/>
    <hyperlink ref="F483" r:id="rId30" xr:uid="{00000000-0004-0000-0100-00001D000000}"/>
    <hyperlink ref="F486" r:id="rId31" xr:uid="{00000000-0004-0000-0100-00001E000000}"/>
    <hyperlink ref="F518" r:id="rId32" xr:uid="{00000000-0004-0000-0100-00001F000000}"/>
    <hyperlink ref="F527" r:id="rId33" xr:uid="{00000000-0004-0000-0100-000020000000}"/>
    <hyperlink ref="F536" r:id="rId34" xr:uid="{00000000-0004-0000-0100-000021000000}"/>
    <hyperlink ref="F539" r:id="rId35" xr:uid="{00000000-0004-0000-0100-000022000000}"/>
    <hyperlink ref="F542" r:id="rId36" xr:uid="{00000000-0004-0000-0100-000023000000}"/>
    <hyperlink ref="F545" r:id="rId37" xr:uid="{00000000-0004-0000-0100-000024000000}"/>
    <hyperlink ref="F581" r:id="rId38" xr:uid="{00000000-0004-0000-0100-000025000000}"/>
    <hyperlink ref="F618" r:id="rId39" xr:uid="{00000000-0004-0000-0100-000026000000}"/>
    <hyperlink ref="F641" r:id="rId40" xr:uid="{00000000-0004-0000-0100-000027000000}"/>
    <hyperlink ref="F650" r:id="rId41" xr:uid="{00000000-0004-0000-0100-000028000000}"/>
    <hyperlink ref="F655" r:id="rId42" xr:uid="{00000000-0004-0000-0100-000029000000}"/>
    <hyperlink ref="F660" r:id="rId43" xr:uid="{00000000-0004-0000-0100-00002A000000}"/>
    <hyperlink ref="F668" r:id="rId44" xr:uid="{00000000-0004-0000-0100-00002B000000}"/>
    <hyperlink ref="F674" r:id="rId45" xr:uid="{00000000-0004-0000-0100-00002C000000}"/>
    <hyperlink ref="F678" r:id="rId46" xr:uid="{00000000-0004-0000-0100-00002D000000}"/>
    <hyperlink ref="F715" r:id="rId47" xr:uid="{00000000-0004-0000-0100-00002E000000}"/>
    <hyperlink ref="F739" r:id="rId48" xr:uid="{00000000-0004-0000-0100-00002F000000}"/>
    <hyperlink ref="F744" r:id="rId49" xr:uid="{00000000-0004-0000-0100-000030000000}"/>
    <hyperlink ref="F748" r:id="rId50" xr:uid="{00000000-0004-0000-0100-000031000000}"/>
    <hyperlink ref="F751" r:id="rId51" xr:uid="{00000000-0004-0000-0100-000032000000}"/>
    <hyperlink ref="F756" r:id="rId52" xr:uid="{00000000-0004-0000-0100-000033000000}"/>
    <hyperlink ref="F760" r:id="rId53" xr:uid="{00000000-0004-0000-0100-000034000000}"/>
    <hyperlink ref="F763" r:id="rId54" xr:uid="{00000000-0004-0000-0100-000035000000}"/>
    <hyperlink ref="F769" r:id="rId55" xr:uid="{00000000-0004-0000-0100-000036000000}"/>
    <hyperlink ref="F775" r:id="rId56" xr:uid="{00000000-0004-0000-0100-000037000000}"/>
    <hyperlink ref="F782" r:id="rId57" xr:uid="{00000000-0004-0000-0100-000038000000}"/>
    <hyperlink ref="F790" r:id="rId58" xr:uid="{00000000-0004-0000-0100-000039000000}"/>
    <hyperlink ref="F795" r:id="rId59" xr:uid="{00000000-0004-0000-0100-00003A000000}"/>
    <hyperlink ref="F817" r:id="rId60" xr:uid="{00000000-0004-0000-0100-00003B000000}"/>
    <hyperlink ref="F821" r:id="rId61" xr:uid="{00000000-0004-0000-0100-00003C000000}"/>
    <hyperlink ref="F824" r:id="rId62" xr:uid="{00000000-0004-0000-0100-00003D000000}"/>
    <hyperlink ref="F846" r:id="rId63" xr:uid="{00000000-0004-0000-0100-00003E000000}"/>
    <hyperlink ref="F864" r:id="rId64" xr:uid="{00000000-0004-0000-0100-00003F000000}"/>
    <hyperlink ref="F867" r:id="rId65" xr:uid="{00000000-0004-0000-0100-000040000000}"/>
    <hyperlink ref="F885" r:id="rId66" xr:uid="{00000000-0004-0000-0100-000041000000}"/>
    <hyperlink ref="F919" r:id="rId67" xr:uid="{00000000-0004-0000-0100-000042000000}"/>
    <hyperlink ref="F923" r:id="rId68" xr:uid="{00000000-0004-0000-0100-000043000000}"/>
    <hyperlink ref="F948" r:id="rId69" xr:uid="{00000000-0004-0000-0100-000044000000}"/>
    <hyperlink ref="F985" r:id="rId70" xr:uid="{00000000-0004-0000-0100-000045000000}"/>
    <hyperlink ref="F988" r:id="rId71" xr:uid="{00000000-0004-0000-0100-000046000000}"/>
    <hyperlink ref="F991" r:id="rId72" xr:uid="{00000000-0004-0000-0100-000047000000}"/>
    <hyperlink ref="F1025" r:id="rId73" xr:uid="{00000000-0004-0000-0100-000048000000}"/>
    <hyperlink ref="F1029" r:id="rId74" xr:uid="{00000000-0004-0000-0100-000049000000}"/>
    <hyperlink ref="F1039" r:id="rId75" xr:uid="{00000000-0004-0000-0100-00004A000000}"/>
    <hyperlink ref="F1048" r:id="rId76" xr:uid="{00000000-0004-0000-0100-00004B000000}"/>
    <hyperlink ref="F1080" r:id="rId77" xr:uid="{00000000-0004-0000-0100-00004C000000}"/>
    <hyperlink ref="F1109" r:id="rId78" xr:uid="{00000000-0004-0000-0100-00004D000000}"/>
    <hyperlink ref="F1112" r:id="rId79" xr:uid="{00000000-0004-0000-0100-00004E000000}"/>
    <hyperlink ref="F1116" r:id="rId80" xr:uid="{00000000-0004-0000-0100-00004F000000}"/>
    <hyperlink ref="F1119" r:id="rId81" xr:uid="{00000000-0004-0000-0100-000050000000}"/>
    <hyperlink ref="F1127" r:id="rId82" xr:uid="{00000000-0004-0000-0100-000051000000}"/>
    <hyperlink ref="F1134" r:id="rId83" xr:uid="{00000000-0004-0000-0100-000052000000}"/>
    <hyperlink ref="F1142" r:id="rId84" xr:uid="{00000000-0004-0000-0100-000053000000}"/>
    <hyperlink ref="F1180" r:id="rId85" xr:uid="{00000000-0004-0000-0100-000054000000}"/>
    <hyperlink ref="F1183" r:id="rId86" xr:uid="{00000000-0004-0000-0100-000055000000}"/>
    <hyperlink ref="F1222" r:id="rId87" xr:uid="{00000000-0004-0000-0100-000056000000}"/>
    <hyperlink ref="F1225" r:id="rId88" xr:uid="{00000000-0004-0000-0100-000057000000}"/>
    <hyperlink ref="F1228" r:id="rId89" xr:uid="{00000000-0004-0000-0100-000058000000}"/>
    <hyperlink ref="F1247" r:id="rId90" xr:uid="{00000000-0004-0000-0100-000059000000}"/>
    <hyperlink ref="F1288" r:id="rId91" xr:uid="{00000000-0004-0000-0100-00005A000000}"/>
    <hyperlink ref="F1292" r:id="rId92" xr:uid="{00000000-0004-0000-0100-00005B000000}"/>
    <hyperlink ref="F1329" r:id="rId93" xr:uid="{00000000-0004-0000-0100-00005C000000}"/>
    <hyperlink ref="F1376" r:id="rId94" xr:uid="{00000000-0004-0000-0100-00005D000000}"/>
    <hyperlink ref="F1384" r:id="rId95" xr:uid="{00000000-0004-0000-0100-00005E000000}"/>
    <hyperlink ref="F1387" r:id="rId96" xr:uid="{00000000-0004-0000-0100-00005F000000}"/>
    <hyperlink ref="F1401" r:id="rId97" xr:uid="{00000000-0004-0000-0100-000060000000}"/>
    <hyperlink ref="F1406" r:id="rId98" xr:uid="{00000000-0004-0000-0100-000061000000}"/>
    <hyperlink ref="F1414" r:id="rId99" xr:uid="{00000000-0004-0000-0100-000062000000}"/>
    <hyperlink ref="F1418" r:id="rId100" xr:uid="{00000000-0004-0000-0100-000063000000}"/>
    <hyperlink ref="F1434" r:id="rId101" xr:uid="{00000000-0004-0000-0100-000064000000}"/>
    <hyperlink ref="F1451" r:id="rId102" xr:uid="{00000000-0004-0000-0100-000065000000}"/>
    <hyperlink ref="F1504" r:id="rId103" xr:uid="{00000000-0004-0000-0100-000066000000}"/>
    <hyperlink ref="F1525" r:id="rId104" xr:uid="{00000000-0004-0000-0100-000067000000}"/>
    <hyperlink ref="F1620" r:id="rId105" xr:uid="{00000000-0004-0000-0100-000068000000}"/>
    <hyperlink ref="F1641" r:id="rId106" xr:uid="{00000000-0004-0000-0100-000069000000}"/>
    <hyperlink ref="F1661" r:id="rId107" xr:uid="{00000000-0004-0000-0100-00006A000000}"/>
    <hyperlink ref="F1681" r:id="rId108" xr:uid="{00000000-0004-0000-0100-00006B000000}"/>
    <hyperlink ref="F1684" r:id="rId109" xr:uid="{00000000-0004-0000-0100-00006C000000}"/>
    <hyperlink ref="F1688" r:id="rId110" xr:uid="{00000000-0004-0000-0100-00006D000000}"/>
    <hyperlink ref="F1696" r:id="rId111" xr:uid="{00000000-0004-0000-0100-00006E000000}"/>
    <hyperlink ref="F1704" r:id="rId112" xr:uid="{00000000-0004-0000-0100-00006F000000}"/>
    <hyperlink ref="F1712" r:id="rId113" xr:uid="{00000000-0004-0000-0100-000070000000}"/>
    <hyperlink ref="F1721" r:id="rId114" xr:uid="{00000000-0004-0000-0100-000071000000}"/>
    <hyperlink ref="F1727" r:id="rId115" xr:uid="{00000000-0004-0000-0100-000072000000}"/>
    <hyperlink ref="F1732" r:id="rId116" xr:uid="{00000000-0004-0000-0100-000073000000}"/>
    <hyperlink ref="F1739" r:id="rId117" xr:uid="{00000000-0004-0000-0100-000074000000}"/>
    <hyperlink ref="F1747" r:id="rId118" xr:uid="{00000000-0004-0000-0100-000075000000}"/>
    <hyperlink ref="F1757" r:id="rId119" xr:uid="{00000000-0004-0000-0100-000076000000}"/>
    <hyperlink ref="F1768" r:id="rId120" xr:uid="{00000000-0004-0000-0100-000077000000}"/>
    <hyperlink ref="F1773" r:id="rId121" xr:uid="{00000000-0004-0000-0100-000078000000}"/>
    <hyperlink ref="F1778" r:id="rId122" xr:uid="{00000000-0004-0000-0100-000079000000}"/>
    <hyperlink ref="F1781" r:id="rId123" xr:uid="{00000000-0004-0000-0100-00007A000000}"/>
    <hyperlink ref="F1784" r:id="rId124" xr:uid="{00000000-0004-0000-0100-00007B000000}"/>
    <hyperlink ref="F1789" r:id="rId125" xr:uid="{00000000-0004-0000-0100-00007C000000}"/>
    <hyperlink ref="F1793" r:id="rId126" xr:uid="{00000000-0004-0000-0100-00007D000000}"/>
    <hyperlink ref="F1796" r:id="rId127" xr:uid="{00000000-0004-0000-0100-00007E000000}"/>
    <hyperlink ref="F1808" r:id="rId128" xr:uid="{00000000-0004-0000-0100-00007F000000}"/>
    <hyperlink ref="F1812" r:id="rId129" xr:uid="{00000000-0004-0000-0100-000080000000}"/>
    <hyperlink ref="F1815" r:id="rId130" xr:uid="{00000000-0004-0000-0100-000081000000}"/>
    <hyperlink ref="F1825" r:id="rId131" xr:uid="{00000000-0004-0000-0100-000082000000}"/>
    <hyperlink ref="F1830" r:id="rId132" xr:uid="{00000000-0004-0000-0100-000083000000}"/>
    <hyperlink ref="F1833" r:id="rId133" xr:uid="{00000000-0004-0000-0100-000084000000}"/>
    <hyperlink ref="F1836" r:id="rId134" xr:uid="{00000000-0004-0000-0100-000085000000}"/>
    <hyperlink ref="F1840" r:id="rId135" xr:uid="{00000000-0004-0000-0100-000086000000}"/>
    <hyperlink ref="F1843" r:id="rId136" xr:uid="{00000000-0004-0000-0100-000087000000}"/>
    <hyperlink ref="F1879" r:id="rId137" xr:uid="{00000000-0004-0000-0100-000088000000}"/>
    <hyperlink ref="F1884" r:id="rId138" xr:uid="{00000000-0004-0000-0100-000089000000}"/>
    <hyperlink ref="F1888" r:id="rId139" xr:uid="{00000000-0004-0000-0100-00008A000000}"/>
    <hyperlink ref="F1891" r:id="rId140" xr:uid="{00000000-0004-0000-0100-00008B000000}"/>
    <hyperlink ref="F1894" r:id="rId141" xr:uid="{00000000-0004-0000-0100-00008C000000}"/>
    <hyperlink ref="F1902" r:id="rId142" xr:uid="{00000000-0004-0000-0100-00008D000000}"/>
    <hyperlink ref="F1915" r:id="rId143" xr:uid="{00000000-0004-0000-0100-00008E000000}"/>
    <hyperlink ref="F1923" r:id="rId144" xr:uid="{00000000-0004-0000-0100-00008F000000}"/>
    <hyperlink ref="F1930" r:id="rId145" xr:uid="{00000000-0004-0000-0100-000090000000}"/>
    <hyperlink ref="F1952" r:id="rId146" xr:uid="{00000000-0004-0000-0100-000091000000}"/>
    <hyperlink ref="F1957" r:id="rId147" xr:uid="{00000000-0004-0000-0100-000092000000}"/>
    <hyperlink ref="F1962" r:id="rId148" xr:uid="{00000000-0004-0000-0100-000093000000}"/>
    <hyperlink ref="F1970" r:id="rId149" xr:uid="{00000000-0004-0000-0100-000094000000}"/>
    <hyperlink ref="F1977" r:id="rId150" xr:uid="{00000000-0004-0000-0100-000095000000}"/>
    <hyperlink ref="F1991" r:id="rId151" xr:uid="{00000000-0004-0000-0100-000096000000}"/>
    <hyperlink ref="F2004" r:id="rId152" xr:uid="{00000000-0004-0000-0100-000097000000}"/>
    <hyperlink ref="F2011" r:id="rId153" xr:uid="{00000000-0004-0000-0100-000098000000}"/>
    <hyperlink ref="F2023" r:id="rId154" xr:uid="{00000000-0004-0000-0100-000099000000}"/>
    <hyperlink ref="F2029" r:id="rId155" xr:uid="{00000000-0004-0000-0100-00009A000000}"/>
    <hyperlink ref="F2032" r:id="rId156" xr:uid="{00000000-0004-0000-0100-00009B000000}"/>
    <hyperlink ref="F2042" r:id="rId157" xr:uid="{00000000-0004-0000-0100-00009C000000}"/>
    <hyperlink ref="F2045" r:id="rId158" xr:uid="{00000000-0004-0000-0100-00009D000000}"/>
    <hyperlink ref="F2061" r:id="rId159" xr:uid="{00000000-0004-0000-0100-00009E000000}"/>
    <hyperlink ref="F2066" r:id="rId160" xr:uid="{00000000-0004-0000-0100-00009F000000}"/>
    <hyperlink ref="F2102" r:id="rId161" xr:uid="{00000000-0004-0000-0100-0000A0000000}"/>
    <hyperlink ref="F2107" r:id="rId162" xr:uid="{00000000-0004-0000-0100-0000A1000000}"/>
    <hyperlink ref="F2125" r:id="rId163" xr:uid="{00000000-0004-0000-0100-0000A2000000}"/>
    <hyperlink ref="F2147" r:id="rId164" xr:uid="{00000000-0004-0000-0100-0000A3000000}"/>
    <hyperlink ref="F2175" r:id="rId165" xr:uid="{00000000-0004-0000-0100-0000A4000000}"/>
    <hyperlink ref="F2209" r:id="rId166" xr:uid="{00000000-0004-0000-0100-0000A5000000}"/>
    <hyperlink ref="F2223" r:id="rId167" xr:uid="{00000000-0004-0000-0100-0000A6000000}"/>
    <hyperlink ref="F2228" r:id="rId168" xr:uid="{00000000-0004-0000-0100-0000A7000000}"/>
    <hyperlink ref="F2251" r:id="rId169" xr:uid="{00000000-0004-0000-0100-0000A8000000}"/>
    <hyperlink ref="F2268" r:id="rId170" xr:uid="{00000000-0004-0000-0100-0000A9000000}"/>
    <hyperlink ref="F2271" r:id="rId171" xr:uid="{00000000-0004-0000-0100-0000AA000000}"/>
    <hyperlink ref="F2274" r:id="rId172" xr:uid="{00000000-0004-0000-0100-0000AB000000}"/>
    <hyperlink ref="F2277" r:id="rId173" xr:uid="{00000000-0004-0000-0100-0000AC000000}"/>
    <hyperlink ref="F2286" r:id="rId174" xr:uid="{00000000-0004-0000-0100-0000AD000000}"/>
    <hyperlink ref="F2289" r:id="rId175" xr:uid="{00000000-0004-0000-0100-0000AE000000}"/>
    <hyperlink ref="F2293" r:id="rId176" xr:uid="{00000000-0004-0000-0100-0000AF000000}"/>
    <hyperlink ref="F2297" r:id="rId177" xr:uid="{00000000-0004-0000-0100-0000B0000000}"/>
    <hyperlink ref="F2300" r:id="rId178" xr:uid="{00000000-0004-0000-0100-0000B1000000}"/>
    <hyperlink ref="F2304" r:id="rId179" xr:uid="{00000000-0004-0000-0100-0000B2000000}"/>
    <hyperlink ref="F2308" r:id="rId180" xr:uid="{00000000-0004-0000-0100-0000B3000000}"/>
    <hyperlink ref="F2313" r:id="rId181" xr:uid="{00000000-0004-0000-0100-0000B4000000}"/>
    <hyperlink ref="F2336" r:id="rId182" xr:uid="{00000000-0004-0000-0100-0000B5000000}"/>
    <hyperlink ref="F2358" r:id="rId183" xr:uid="{00000000-0004-0000-0100-0000B6000000}"/>
    <hyperlink ref="F2368" r:id="rId184" xr:uid="{00000000-0004-0000-0100-0000B7000000}"/>
    <hyperlink ref="F2371" r:id="rId185" xr:uid="{00000000-0004-0000-0100-0000B8000000}"/>
    <hyperlink ref="F2404" r:id="rId186" xr:uid="{00000000-0004-0000-0100-0000B9000000}"/>
    <hyperlink ref="F2414" r:id="rId187" xr:uid="{00000000-0004-0000-0100-0000BA000000}"/>
    <hyperlink ref="F2417" r:id="rId188" xr:uid="{00000000-0004-0000-0100-0000BB000000}"/>
    <hyperlink ref="F2433" r:id="rId189" xr:uid="{00000000-0004-0000-0100-0000BC000000}"/>
    <hyperlink ref="F2437" r:id="rId190" xr:uid="{00000000-0004-0000-0100-0000BD000000}"/>
    <hyperlink ref="F2444" r:id="rId191" xr:uid="{00000000-0004-0000-0100-0000BE000000}"/>
    <hyperlink ref="F2451" r:id="rId192" xr:uid="{00000000-0004-0000-0100-0000BF000000}"/>
    <hyperlink ref="F2459" r:id="rId193" xr:uid="{00000000-0004-0000-0100-0000C0000000}"/>
    <hyperlink ref="F2463" r:id="rId194" xr:uid="{00000000-0004-0000-0100-0000C1000000}"/>
    <hyperlink ref="F2468" r:id="rId195" xr:uid="{00000000-0004-0000-0100-0000C2000000}"/>
    <hyperlink ref="F2472" r:id="rId196" xr:uid="{00000000-0004-0000-0100-0000C3000000}"/>
    <hyperlink ref="F2486" r:id="rId197" xr:uid="{00000000-0004-0000-0100-0000C4000000}"/>
    <hyperlink ref="F2509" r:id="rId198" xr:uid="{00000000-0004-0000-0100-0000C5000000}"/>
    <hyperlink ref="F2530" r:id="rId199" xr:uid="{00000000-0004-0000-0100-0000C6000000}"/>
    <hyperlink ref="F2537" r:id="rId200" xr:uid="{00000000-0004-0000-0100-0000C7000000}"/>
    <hyperlink ref="F2541" r:id="rId201" xr:uid="{00000000-0004-0000-0100-0000C8000000}"/>
    <hyperlink ref="F2547" r:id="rId202" xr:uid="{00000000-0004-0000-0100-0000C9000000}"/>
    <hyperlink ref="F2561" r:id="rId203" xr:uid="{00000000-0004-0000-0100-0000CA000000}"/>
    <hyperlink ref="F2565" r:id="rId204" xr:uid="{00000000-0004-0000-0100-0000CB000000}"/>
    <hyperlink ref="F2570" r:id="rId205" xr:uid="{00000000-0004-0000-0100-0000CC000000}"/>
    <hyperlink ref="F2576" r:id="rId206" xr:uid="{00000000-0004-0000-0100-0000CD000000}"/>
    <hyperlink ref="F2585" r:id="rId207" xr:uid="{00000000-0004-0000-0100-0000CE000000}"/>
    <hyperlink ref="F2595" r:id="rId208" xr:uid="{00000000-0004-0000-0100-0000CF000000}"/>
    <hyperlink ref="F2602" r:id="rId209" xr:uid="{00000000-0004-0000-0100-0000D0000000}"/>
    <hyperlink ref="F2612" r:id="rId210" xr:uid="{00000000-0004-0000-0100-0000D1000000}"/>
    <hyperlink ref="F2619" r:id="rId211" xr:uid="{00000000-0004-0000-0100-0000D2000000}"/>
    <hyperlink ref="F2625" r:id="rId212" xr:uid="{00000000-0004-0000-0100-0000D3000000}"/>
    <hyperlink ref="F2632" r:id="rId213" xr:uid="{00000000-0004-0000-0100-0000D4000000}"/>
    <hyperlink ref="F2636" r:id="rId214" xr:uid="{00000000-0004-0000-0100-0000D5000000}"/>
    <hyperlink ref="F2640" r:id="rId215" xr:uid="{00000000-0004-0000-0100-0000D6000000}"/>
    <hyperlink ref="F2646" r:id="rId216" xr:uid="{00000000-0004-0000-0100-0000D7000000}"/>
    <hyperlink ref="F2655" r:id="rId217" xr:uid="{00000000-0004-0000-0100-0000D8000000}"/>
    <hyperlink ref="F2673" r:id="rId218" xr:uid="{00000000-0004-0000-0100-0000D9000000}"/>
    <hyperlink ref="F2685" r:id="rId219" xr:uid="{00000000-0004-0000-0100-0000DA000000}"/>
    <hyperlink ref="F2688" r:id="rId220" xr:uid="{00000000-0004-0000-0100-0000DB000000}"/>
    <hyperlink ref="F2695" r:id="rId221" xr:uid="{00000000-0004-0000-0100-0000DC000000}"/>
    <hyperlink ref="F2702" r:id="rId222" xr:uid="{00000000-0004-0000-0100-0000DD000000}"/>
    <hyperlink ref="F2708" r:id="rId223" xr:uid="{00000000-0004-0000-0100-0000DE000000}"/>
    <hyperlink ref="F2711" r:id="rId224" xr:uid="{00000000-0004-0000-0100-0000DF000000}"/>
    <hyperlink ref="F2715" r:id="rId225" xr:uid="{00000000-0004-0000-0100-0000E0000000}"/>
    <hyperlink ref="F2725" r:id="rId226" xr:uid="{00000000-0004-0000-0100-0000E1000000}"/>
    <hyperlink ref="F2744" r:id="rId227" xr:uid="{00000000-0004-0000-0100-0000E2000000}"/>
    <hyperlink ref="F2747" r:id="rId228" xr:uid="{00000000-0004-0000-0100-0000E3000000}"/>
    <hyperlink ref="F2751" r:id="rId229" xr:uid="{00000000-0004-0000-0100-0000E4000000}"/>
    <hyperlink ref="F2755" r:id="rId230" xr:uid="{00000000-0004-0000-0100-0000E5000000}"/>
    <hyperlink ref="F2759" r:id="rId231" xr:uid="{00000000-0004-0000-0100-0000E6000000}"/>
    <hyperlink ref="F2763" r:id="rId232" xr:uid="{00000000-0004-0000-0100-0000E7000000}"/>
    <hyperlink ref="F2766" r:id="rId233" xr:uid="{00000000-0004-0000-0100-0000E8000000}"/>
    <hyperlink ref="F2784" r:id="rId234" xr:uid="{00000000-0004-0000-0100-0000E9000000}"/>
    <hyperlink ref="F2794" r:id="rId235" xr:uid="{00000000-0004-0000-0100-0000EA000000}"/>
    <hyperlink ref="F2804" r:id="rId236" xr:uid="{00000000-0004-0000-0100-0000EB000000}"/>
    <hyperlink ref="F2816" r:id="rId237" xr:uid="{00000000-0004-0000-0100-0000EC000000}"/>
    <hyperlink ref="F2824" r:id="rId238" xr:uid="{00000000-0004-0000-0100-0000ED000000}"/>
    <hyperlink ref="F2828" r:id="rId239" xr:uid="{00000000-0004-0000-0100-0000EE000000}"/>
    <hyperlink ref="F2832" r:id="rId240" xr:uid="{00000000-0004-0000-0100-0000EF000000}"/>
    <hyperlink ref="F2838" r:id="rId241" xr:uid="{00000000-0004-0000-0100-0000F0000000}"/>
    <hyperlink ref="F2844" r:id="rId242" xr:uid="{00000000-0004-0000-0100-0000F1000000}"/>
    <hyperlink ref="F2849" r:id="rId243" xr:uid="{00000000-0004-0000-0100-0000F2000000}"/>
    <hyperlink ref="F2855" r:id="rId244" xr:uid="{00000000-0004-0000-0100-0000F3000000}"/>
    <hyperlink ref="F2861" r:id="rId245" xr:uid="{00000000-0004-0000-0100-0000F4000000}"/>
    <hyperlink ref="F2868" r:id="rId246" xr:uid="{00000000-0004-0000-0100-0000F5000000}"/>
    <hyperlink ref="F2873" r:id="rId247" xr:uid="{00000000-0004-0000-0100-0000F6000000}"/>
    <hyperlink ref="F2881" r:id="rId248" xr:uid="{00000000-0004-0000-0100-0000F7000000}"/>
    <hyperlink ref="F2887" r:id="rId249" xr:uid="{00000000-0004-0000-0100-0000F8000000}"/>
    <hyperlink ref="F2893" r:id="rId250" xr:uid="{00000000-0004-0000-0100-0000F9000000}"/>
    <hyperlink ref="F2898" r:id="rId251" xr:uid="{00000000-0004-0000-0100-0000FA000000}"/>
    <hyperlink ref="F2903" r:id="rId252" xr:uid="{00000000-0004-0000-0100-0000FB000000}"/>
    <hyperlink ref="F2908" r:id="rId253" xr:uid="{00000000-0004-0000-0100-0000FC000000}"/>
    <hyperlink ref="F2921" r:id="rId254" xr:uid="{00000000-0004-0000-0100-0000FD000000}"/>
    <hyperlink ref="F2926" r:id="rId255" xr:uid="{00000000-0004-0000-0100-0000FE000000}"/>
    <hyperlink ref="F2932" r:id="rId256" xr:uid="{00000000-0004-0000-0100-0000FF000000}"/>
    <hyperlink ref="F2938" r:id="rId257" xr:uid="{00000000-0004-0000-0100-000000010000}"/>
    <hyperlink ref="F2944" r:id="rId258" xr:uid="{00000000-0004-0000-0100-000001010000}"/>
    <hyperlink ref="F2951" r:id="rId259" xr:uid="{00000000-0004-0000-0100-000002010000}"/>
    <hyperlink ref="F2955" r:id="rId260" xr:uid="{00000000-0004-0000-0100-000003010000}"/>
    <hyperlink ref="F2962" r:id="rId261" xr:uid="{00000000-0004-0000-0100-000004010000}"/>
    <hyperlink ref="F2978" r:id="rId262" xr:uid="{00000000-0004-0000-0100-000005010000}"/>
    <hyperlink ref="F2981" r:id="rId263" xr:uid="{00000000-0004-0000-0100-000006010000}"/>
    <hyperlink ref="F2990" r:id="rId264" xr:uid="{00000000-0004-0000-0100-000007010000}"/>
    <hyperlink ref="F3001" r:id="rId265" xr:uid="{00000000-0004-0000-0100-000008010000}"/>
    <hyperlink ref="F3005" r:id="rId266" xr:uid="{00000000-0004-0000-0100-000009010000}"/>
    <hyperlink ref="F3010" r:id="rId267" xr:uid="{00000000-0004-0000-0100-00000A010000}"/>
    <hyperlink ref="F3013" r:id="rId268" xr:uid="{00000000-0004-0000-0100-00000B010000}"/>
    <hyperlink ref="F3020" r:id="rId269" xr:uid="{00000000-0004-0000-0100-00000C010000}"/>
    <hyperlink ref="F3025" r:id="rId270" xr:uid="{00000000-0004-0000-0100-00000D010000}"/>
    <hyperlink ref="F3029" r:id="rId271" xr:uid="{00000000-0004-0000-0100-00000E010000}"/>
    <hyperlink ref="F3032" r:id="rId272" xr:uid="{00000000-0004-0000-0100-00000F010000}"/>
    <hyperlink ref="F3042" r:id="rId273" xr:uid="{00000000-0004-0000-0100-000010010000}"/>
    <hyperlink ref="F3051" r:id="rId274" xr:uid="{00000000-0004-0000-0100-000011010000}"/>
    <hyperlink ref="F3058" r:id="rId275" xr:uid="{00000000-0004-0000-0100-000012010000}"/>
    <hyperlink ref="F3061" r:id="rId276" xr:uid="{00000000-0004-0000-0100-000013010000}"/>
    <hyperlink ref="F3071" r:id="rId277" xr:uid="{00000000-0004-0000-0100-000014010000}"/>
    <hyperlink ref="F3088" r:id="rId278" xr:uid="{00000000-0004-0000-0100-000015010000}"/>
    <hyperlink ref="F3097" r:id="rId279" xr:uid="{00000000-0004-0000-0100-000016010000}"/>
    <hyperlink ref="F3101" r:id="rId280" xr:uid="{00000000-0004-0000-0100-000017010000}"/>
    <hyperlink ref="F3108" r:id="rId281" xr:uid="{00000000-0004-0000-0100-000018010000}"/>
    <hyperlink ref="F3121" r:id="rId282" xr:uid="{00000000-0004-0000-0100-000019010000}"/>
    <hyperlink ref="F3130" r:id="rId283" xr:uid="{00000000-0004-0000-0100-00001A010000}"/>
    <hyperlink ref="F3140" r:id="rId284" xr:uid="{00000000-0004-0000-0100-00001B010000}"/>
    <hyperlink ref="F3148" r:id="rId285" xr:uid="{00000000-0004-0000-0100-00001C010000}"/>
    <hyperlink ref="F3163" r:id="rId286" xr:uid="{00000000-0004-0000-0100-00001D010000}"/>
    <hyperlink ref="F3171" r:id="rId287" xr:uid="{00000000-0004-0000-0100-00001E010000}"/>
    <hyperlink ref="F3181" r:id="rId288" xr:uid="{00000000-0004-0000-0100-00001F010000}"/>
    <hyperlink ref="F3229" r:id="rId289" xr:uid="{00000000-0004-0000-0100-000020010000}"/>
    <hyperlink ref="F3240" r:id="rId290" xr:uid="{00000000-0004-0000-0100-000021010000}"/>
    <hyperlink ref="F3245" r:id="rId291" xr:uid="{00000000-0004-0000-0100-000022010000}"/>
    <hyperlink ref="F3251" r:id="rId292" xr:uid="{00000000-0004-0000-0100-000023010000}"/>
    <hyperlink ref="F3258" r:id="rId293" xr:uid="{00000000-0004-0000-0100-000024010000}"/>
    <hyperlink ref="F3269" r:id="rId294" xr:uid="{00000000-0004-0000-0100-000025010000}"/>
    <hyperlink ref="F3277" r:id="rId295" xr:uid="{00000000-0004-0000-0100-000026010000}"/>
    <hyperlink ref="F3286" r:id="rId296" xr:uid="{00000000-0004-0000-0100-000027010000}"/>
    <hyperlink ref="F3303" r:id="rId297" xr:uid="{00000000-0004-0000-0100-000028010000}"/>
    <hyperlink ref="F3346" r:id="rId298" xr:uid="{00000000-0004-0000-0100-000029010000}"/>
    <hyperlink ref="F3368" r:id="rId299" xr:uid="{00000000-0004-0000-0100-00002A010000}"/>
    <hyperlink ref="F3393" r:id="rId300" xr:uid="{00000000-0004-0000-0100-00002B010000}"/>
    <hyperlink ref="F3398" r:id="rId301" xr:uid="{00000000-0004-0000-0100-00002C010000}"/>
    <hyperlink ref="F3406" r:id="rId302" xr:uid="{00000000-0004-0000-0100-00002D010000}"/>
    <hyperlink ref="F3415" r:id="rId303" xr:uid="{00000000-0004-0000-0100-00002E010000}"/>
    <hyperlink ref="F3437" r:id="rId304" xr:uid="{00000000-0004-0000-0100-00002F010000}"/>
    <hyperlink ref="F3441" r:id="rId305" xr:uid="{00000000-0004-0000-0100-000030010000}"/>
    <hyperlink ref="F3448" r:id="rId306" xr:uid="{00000000-0004-0000-0100-000031010000}"/>
    <hyperlink ref="F3451" r:id="rId307" xr:uid="{00000000-0004-0000-0100-000032010000}"/>
    <hyperlink ref="F3460" r:id="rId308" xr:uid="{00000000-0004-0000-0100-000033010000}"/>
    <hyperlink ref="F3481" r:id="rId309" xr:uid="{00000000-0004-0000-0100-000034010000}"/>
    <hyperlink ref="F3495" r:id="rId310" xr:uid="{00000000-0004-0000-0100-000035010000}"/>
    <hyperlink ref="F3500" r:id="rId311" xr:uid="{00000000-0004-0000-0100-000036010000}"/>
    <hyperlink ref="F3519" r:id="rId312" xr:uid="{00000000-0004-0000-0100-000037010000}"/>
    <hyperlink ref="F3536" r:id="rId313" xr:uid="{00000000-0004-0000-0100-000038010000}"/>
    <hyperlink ref="F3546" r:id="rId314" xr:uid="{00000000-0004-0000-0100-000039010000}"/>
    <hyperlink ref="F3552" r:id="rId315" xr:uid="{00000000-0004-0000-0100-00003A010000}"/>
    <hyperlink ref="F3560" r:id="rId316" xr:uid="{00000000-0004-0000-0100-00003B010000}"/>
    <hyperlink ref="F3564" r:id="rId317" xr:uid="{00000000-0004-0000-0100-00003C010000}"/>
    <hyperlink ref="F3567" r:id="rId318" xr:uid="{00000000-0004-0000-0100-00003D010000}"/>
    <hyperlink ref="F3570" r:id="rId319" xr:uid="{00000000-0004-0000-0100-00003E010000}"/>
    <hyperlink ref="F3579" r:id="rId320" xr:uid="{00000000-0004-0000-0100-00003F010000}"/>
    <hyperlink ref="F3588" r:id="rId321" xr:uid="{00000000-0004-0000-0100-000040010000}"/>
    <hyperlink ref="F3597" r:id="rId322" xr:uid="{00000000-0004-0000-0100-000041010000}"/>
    <hyperlink ref="F3600" r:id="rId323" xr:uid="{00000000-0004-0000-0100-000042010000}"/>
    <hyperlink ref="F3605" r:id="rId324" xr:uid="{00000000-0004-0000-0100-000043010000}"/>
    <hyperlink ref="F3608" r:id="rId325" xr:uid="{00000000-0004-0000-0100-000044010000}"/>
    <hyperlink ref="F3612" r:id="rId326" xr:uid="{00000000-0004-0000-0100-000045010000}"/>
    <hyperlink ref="F3624" r:id="rId327" xr:uid="{00000000-0004-0000-0100-000046010000}"/>
    <hyperlink ref="F3627" r:id="rId328" xr:uid="{00000000-0004-0000-0100-000047010000}"/>
    <hyperlink ref="F3636" r:id="rId329" xr:uid="{00000000-0004-0000-0100-000048010000}"/>
    <hyperlink ref="F3639" r:id="rId330" xr:uid="{00000000-0004-0000-0100-000049010000}"/>
    <hyperlink ref="F3664" r:id="rId331" xr:uid="{00000000-0004-0000-0100-00004A010000}"/>
    <hyperlink ref="F3674" r:id="rId332" xr:uid="{00000000-0004-0000-0100-00004B010000}"/>
    <hyperlink ref="F3702" r:id="rId333" xr:uid="{00000000-0004-0000-0100-00004C010000}"/>
    <hyperlink ref="F3729" r:id="rId334" xr:uid="{00000000-0004-0000-0100-00004D010000}"/>
    <hyperlink ref="F3745" r:id="rId335" xr:uid="{00000000-0004-0000-0100-00004E010000}"/>
    <hyperlink ref="F3755" r:id="rId336" xr:uid="{00000000-0004-0000-0100-00004F010000}"/>
    <hyperlink ref="F3774" r:id="rId337" xr:uid="{00000000-0004-0000-0100-000050010000}"/>
    <hyperlink ref="F3787" r:id="rId338" xr:uid="{00000000-0004-0000-0100-000051010000}"/>
    <hyperlink ref="F3811" r:id="rId339" xr:uid="{00000000-0004-0000-0100-000052010000}"/>
    <hyperlink ref="F3824" r:id="rId340" xr:uid="{00000000-0004-0000-0100-000053010000}"/>
    <hyperlink ref="F3836" r:id="rId341" xr:uid="{00000000-0004-0000-0100-000054010000}"/>
    <hyperlink ref="F3840" r:id="rId342" xr:uid="{00000000-0004-0000-0100-000055010000}"/>
    <hyperlink ref="F3843" r:id="rId343" xr:uid="{00000000-0004-0000-0100-000056010000}"/>
    <hyperlink ref="F3848" r:id="rId344" xr:uid="{00000000-0004-0000-0100-000057010000}"/>
    <hyperlink ref="F3862" r:id="rId345" xr:uid="{00000000-0004-0000-0100-000058010000}"/>
    <hyperlink ref="F3867" r:id="rId346" xr:uid="{00000000-0004-0000-0100-000059010000}"/>
    <hyperlink ref="F3870" r:id="rId347" xr:uid="{00000000-0004-0000-0100-00005A010000}"/>
    <hyperlink ref="F3878" r:id="rId348" xr:uid="{00000000-0004-0000-0100-00005B010000}"/>
    <hyperlink ref="F3913" r:id="rId349" xr:uid="{00000000-0004-0000-0100-00005C010000}"/>
    <hyperlink ref="F3922" r:id="rId350" xr:uid="{00000000-0004-0000-0100-00005D010000}"/>
    <hyperlink ref="F3935" r:id="rId351" xr:uid="{00000000-0004-0000-0100-00005E010000}"/>
    <hyperlink ref="F3940" r:id="rId352" xr:uid="{00000000-0004-0000-0100-00005F010000}"/>
    <hyperlink ref="F3967" r:id="rId353" xr:uid="{00000000-0004-0000-0100-000060010000}"/>
    <hyperlink ref="F4005" r:id="rId354" xr:uid="{00000000-0004-0000-0100-000061010000}"/>
    <hyperlink ref="F4015" r:id="rId355" xr:uid="{00000000-0004-0000-0100-000062010000}"/>
    <hyperlink ref="F4019" r:id="rId356" xr:uid="{00000000-0004-0000-0100-000063010000}"/>
    <hyperlink ref="F4067" r:id="rId357" xr:uid="{00000000-0004-0000-0100-000064010000}"/>
    <hyperlink ref="F4070" r:id="rId358" xr:uid="{00000000-0004-0000-0100-000065010000}"/>
    <hyperlink ref="F4073" r:id="rId359" xr:uid="{00000000-0004-0000-0100-000066010000}"/>
    <hyperlink ref="F4076" r:id="rId360" xr:uid="{00000000-0004-0000-0100-000067010000}"/>
    <hyperlink ref="F4080" r:id="rId361" xr:uid="{00000000-0004-0000-0100-000068010000}"/>
    <hyperlink ref="F4084" r:id="rId362" xr:uid="{00000000-0004-0000-0100-000069010000}"/>
    <hyperlink ref="F4088" r:id="rId363" xr:uid="{00000000-0004-0000-0100-00006A010000}"/>
    <hyperlink ref="F4128" r:id="rId364" xr:uid="{00000000-0004-0000-0100-00006B010000}"/>
    <hyperlink ref="F4145" r:id="rId365" xr:uid="{00000000-0004-0000-0100-00006C01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366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B2:BM1159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07" t="s">
        <v>6</v>
      </c>
      <c r="M2" s="292"/>
      <c r="N2" s="292"/>
      <c r="O2" s="292"/>
      <c r="P2" s="292"/>
      <c r="Q2" s="292"/>
      <c r="R2" s="292"/>
      <c r="S2" s="292"/>
      <c r="T2" s="292"/>
      <c r="U2" s="292"/>
      <c r="V2" s="292"/>
      <c r="AT2" s="18" t="s">
        <v>90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2:46" ht="24.95" customHeight="1">
      <c r="B4" s="21"/>
      <c r="D4" s="22" t="s">
        <v>130</v>
      </c>
      <c r="L4" s="21"/>
      <c r="M4" s="91" t="s">
        <v>12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18</v>
      </c>
      <c r="L6" s="21"/>
    </row>
    <row r="7" spans="2:46" ht="16.5" customHeight="1">
      <c r="B7" s="21"/>
      <c r="E7" s="322" t="str">
        <f>'Rekapitulace stavby'!K6</f>
        <v>ŠTERNBERK - MATEŘSKÁ ŠKOLA OBLOUKOVÁ</v>
      </c>
      <c r="F7" s="323"/>
      <c r="G7" s="323"/>
      <c r="H7" s="323"/>
      <c r="L7" s="21"/>
    </row>
    <row r="8" spans="2:46" ht="12" customHeight="1">
      <c r="B8" s="21"/>
      <c r="D8" s="28" t="s">
        <v>131</v>
      </c>
      <c r="L8" s="21"/>
    </row>
    <row r="9" spans="2:46" s="1" customFormat="1" ht="16.5" customHeight="1">
      <c r="B9" s="33"/>
      <c r="E9" s="322" t="s">
        <v>132</v>
      </c>
      <c r="F9" s="324"/>
      <c r="G9" s="324"/>
      <c r="H9" s="324"/>
      <c r="L9" s="33"/>
    </row>
    <row r="10" spans="2:46" s="1" customFormat="1" ht="12" customHeight="1">
      <c r="B10" s="33"/>
      <c r="D10" s="28" t="s">
        <v>133</v>
      </c>
      <c r="L10" s="33"/>
    </row>
    <row r="11" spans="2:46" s="1" customFormat="1" ht="16.5" customHeight="1">
      <c r="B11" s="33"/>
      <c r="E11" s="285" t="s">
        <v>4099</v>
      </c>
      <c r="F11" s="324"/>
      <c r="G11" s="324"/>
      <c r="H11" s="324"/>
      <c r="L11" s="33"/>
    </row>
    <row r="12" spans="2:46" s="1" customFormat="1" ht="11.25">
      <c r="B12" s="33"/>
      <c r="L12" s="33"/>
    </row>
    <row r="13" spans="2:46" s="1" customFormat="1" ht="12" customHeight="1">
      <c r="B13" s="33"/>
      <c r="D13" s="28" t="s">
        <v>20</v>
      </c>
      <c r="F13" s="26" t="s">
        <v>3</v>
      </c>
      <c r="I13" s="28" t="s">
        <v>21</v>
      </c>
      <c r="J13" s="26" t="s">
        <v>3</v>
      </c>
      <c r="L13" s="33"/>
    </row>
    <row r="14" spans="2:46" s="1" customFormat="1" ht="12" customHeight="1">
      <c r="B14" s="33"/>
      <c r="D14" s="28" t="s">
        <v>22</v>
      </c>
      <c r="F14" s="26" t="s">
        <v>23</v>
      </c>
      <c r="I14" s="28" t="s">
        <v>24</v>
      </c>
      <c r="J14" s="50" t="str">
        <f>'Rekapitulace stavby'!AN8</f>
        <v>15. 12. 2022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8" t="s">
        <v>26</v>
      </c>
      <c r="I16" s="28" t="s">
        <v>27</v>
      </c>
      <c r="J16" s="26" t="s">
        <v>3</v>
      </c>
      <c r="L16" s="33"/>
    </row>
    <row r="17" spans="2:12" s="1" customFormat="1" ht="18" customHeight="1">
      <c r="B17" s="33"/>
      <c r="E17" s="26" t="s">
        <v>28</v>
      </c>
      <c r="I17" s="28" t="s">
        <v>29</v>
      </c>
      <c r="J17" s="26" t="s">
        <v>3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8" t="s">
        <v>30</v>
      </c>
      <c r="I19" s="28" t="s">
        <v>27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25" t="str">
        <f>'Rekapitulace stavby'!E14</f>
        <v>Vyplň údaj</v>
      </c>
      <c r="F20" s="291"/>
      <c r="G20" s="291"/>
      <c r="H20" s="291"/>
      <c r="I20" s="28" t="s">
        <v>29</v>
      </c>
      <c r="J20" s="29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8" t="s">
        <v>32</v>
      </c>
      <c r="I22" s="28" t="s">
        <v>27</v>
      </c>
      <c r="J22" s="26" t="str">
        <f>IF('Rekapitulace stavby'!AN16="","",'Rekapitulace stavby'!AN16)</f>
        <v>13001116</v>
      </c>
      <c r="L22" s="33"/>
    </row>
    <row r="23" spans="2:12" s="1" customFormat="1" ht="18" customHeight="1">
      <c r="B23" s="33"/>
      <c r="E23" s="26" t="str">
        <f>IF('Rekapitulace stavby'!E17="","",'Rekapitulace stavby'!E17)</f>
        <v>Studio JKL projektový atelier,</v>
      </c>
      <c r="I23" s="28" t="s">
        <v>29</v>
      </c>
      <c r="J23" s="26" t="str">
        <f>IF('Rekapitulace stavby'!AN17="","",'Rekapitulace stavby'!AN17)</f>
        <v/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8" t="s">
        <v>36</v>
      </c>
      <c r="I25" s="28" t="s">
        <v>27</v>
      </c>
      <c r="J25" s="26" t="s">
        <v>3</v>
      </c>
      <c r="L25" s="33"/>
    </row>
    <row r="26" spans="2:12" s="1" customFormat="1" ht="18" customHeight="1">
      <c r="B26" s="33"/>
      <c r="E26" s="26" t="s">
        <v>37</v>
      </c>
      <c r="I26" s="28" t="s">
        <v>29</v>
      </c>
      <c r="J26" s="26" t="s">
        <v>3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8" t="s">
        <v>38</v>
      </c>
      <c r="L28" s="33"/>
    </row>
    <row r="29" spans="2:12" s="7" customFormat="1" ht="16.5" customHeight="1">
      <c r="B29" s="92"/>
      <c r="E29" s="296" t="s">
        <v>3</v>
      </c>
      <c r="F29" s="296"/>
      <c r="G29" s="296"/>
      <c r="H29" s="296"/>
      <c r="L29" s="92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3" t="s">
        <v>40</v>
      </c>
      <c r="J32" s="64">
        <f>ROUND(J101, 0)</f>
        <v>0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42</v>
      </c>
      <c r="I34" s="36" t="s">
        <v>41</v>
      </c>
      <c r="J34" s="36" t="s">
        <v>43</v>
      </c>
      <c r="L34" s="33"/>
    </row>
    <row r="35" spans="2:12" s="1" customFormat="1" ht="14.45" customHeight="1">
      <c r="B35" s="33"/>
      <c r="D35" s="53" t="s">
        <v>44</v>
      </c>
      <c r="E35" s="28" t="s">
        <v>45</v>
      </c>
      <c r="F35" s="84">
        <f>ROUND((SUM(BE101:BE1158)),  0)</f>
        <v>0</v>
      </c>
      <c r="I35" s="94">
        <v>0.21</v>
      </c>
      <c r="J35" s="84">
        <f>ROUND(((SUM(BE101:BE1158))*I35),  0)</f>
        <v>0</v>
      </c>
      <c r="L35" s="33"/>
    </row>
    <row r="36" spans="2:12" s="1" customFormat="1" ht="14.45" customHeight="1">
      <c r="B36" s="33"/>
      <c r="E36" s="28" t="s">
        <v>46</v>
      </c>
      <c r="F36" s="84">
        <f>ROUND((SUM(BF101:BF1158)),  0)</f>
        <v>0</v>
      </c>
      <c r="I36" s="94">
        <v>0.15</v>
      </c>
      <c r="J36" s="84">
        <f>ROUND(((SUM(BF101:BF1158))*I36),  0)</f>
        <v>0</v>
      </c>
      <c r="L36" s="33"/>
    </row>
    <row r="37" spans="2:12" s="1" customFormat="1" ht="14.45" hidden="1" customHeight="1">
      <c r="B37" s="33"/>
      <c r="E37" s="28" t="s">
        <v>47</v>
      </c>
      <c r="F37" s="84">
        <f>ROUND((SUM(BG101:BG1158)),  0)</f>
        <v>0</v>
      </c>
      <c r="I37" s="94">
        <v>0.21</v>
      </c>
      <c r="J37" s="84">
        <f>0</f>
        <v>0</v>
      </c>
      <c r="L37" s="33"/>
    </row>
    <row r="38" spans="2:12" s="1" customFormat="1" ht="14.45" hidden="1" customHeight="1">
      <c r="B38" s="33"/>
      <c r="E38" s="28" t="s">
        <v>48</v>
      </c>
      <c r="F38" s="84">
        <f>ROUND((SUM(BH101:BH1158)),  0)</f>
        <v>0</v>
      </c>
      <c r="I38" s="94">
        <v>0.15</v>
      </c>
      <c r="J38" s="84">
        <f>0</f>
        <v>0</v>
      </c>
      <c r="L38" s="33"/>
    </row>
    <row r="39" spans="2:12" s="1" customFormat="1" ht="14.45" hidden="1" customHeight="1">
      <c r="B39" s="33"/>
      <c r="E39" s="28" t="s">
        <v>49</v>
      </c>
      <c r="F39" s="84">
        <f>ROUND((SUM(BI101:BI1158)),  0)</f>
        <v>0</v>
      </c>
      <c r="I39" s="94">
        <v>0</v>
      </c>
      <c r="J39" s="84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5"/>
      <c r="D41" s="96" t="s">
        <v>50</v>
      </c>
      <c r="E41" s="55"/>
      <c r="F41" s="55"/>
      <c r="G41" s="97" t="s">
        <v>51</v>
      </c>
      <c r="H41" s="98" t="s">
        <v>52</v>
      </c>
      <c r="I41" s="55"/>
      <c r="J41" s="99">
        <f>SUM(J32:J39)</f>
        <v>0</v>
      </c>
      <c r="K41" s="100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2" t="s">
        <v>135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8" t="s">
        <v>18</v>
      </c>
      <c r="L49" s="33"/>
    </row>
    <row r="50" spans="2:47" s="1" customFormat="1" ht="16.5" customHeight="1">
      <c r="B50" s="33"/>
      <c r="E50" s="322" t="str">
        <f>E7</f>
        <v>ŠTERNBERK - MATEŘSKÁ ŠKOLA OBLOUKOVÁ</v>
      </c>
      <c r="F50" s="323"/>
      <c r="G50" s="323"/>
      <c r="H50" s="323"/>
      <c r="L50" s="33"/>
    </row>
    <row r="51" spans="2:47" ht="12" customHeight="1">
      <c r="B51" s="21"/>
      <c r="C51" s="28" t="s">
        <v>131</v>
      </c>
      <c r="L51" s="21"/>
    </row>
    <row r="52" spans="2:47" s="1" customFormat="1" ht="16.5" customHeight="1">
      <c r="B52" s="33"/>
      <c r="E52" s="322" t="s">
        <v>132</v>
      </c>
      <c r="F52" s="324"/>
      <c r="G52" s="324"/>
      <c r="H52" s="324"/>
      <c r="L52" s="33"/>
    </row>
    <row r="53" spans="2:47" s="1" customFormat="1" ht="12" customHeight="1">
      <c r="B53" s="33"/>
      <c r="C53" s="28" t="s">
        <v>133</v>
      </c>
      <c r="L53" s="33"/>
    </row>
    <row r="54" spans="2:47" s="1" customFormat="1" ht="16.5" customHeight="1">
      <c r="B54" s="33"/>
      <c r="E54" s="285" t="str">
        <f>E11</f>
        <v>D1.1.1b - Arch. stav. řešení - Stavební úpravy stáv. objektu - přípočet</v>
      </c>
      <c r="F54" s="324"/>
      <c r="G54" s="324"/>
      <c r="H54" s="324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8" t="s">
        <v>22</v>
      </c>
      <c r="F56" s="26" t="str">
        <f>F14</f>
        <v>Oblouková1223/45 Šternberk</v>
      </c>
      <c r="I56" s="28" t="s">
        <v>24</v>
      </c>
      <c r="J56" s="50" t="str">
        <f>IF(J14="","",J14)</f>
        <v>15. 12. 2022</v>
      </c>
      <c r="L56" s="33"/>
    </row>
    <row r="57" spans="2:47" s="1" customFormat="1" ht="6.95" customHeight="1">
      <c r="B57" s="33"/>
      <c r="L57" s="33"/>
    </row>
    <row r="58" spans="2:47" s="1" customFormat="1" ht="25.7" customHeight="1">
      <c r="B58" s="33"/>
      <c r="C58" s="28" t="s">
        <v>26</v>
      </c>
      <c r="F58" s="26" t="str">
        <f>E17</f>
        <v>Město Šternberk</v>
      </c>
      <c r="I58" s="28" t="s">
        <v>32</v>
      </c>
      <c r="J58" s="31" t="str">
        <f>E23</f>
        <v>Studio JKL projektový atelier,</v>
      </c>
      <c r="L58" s="33"/>
    </row>
    <row r="59" spans="2:47" s="1" customFormat="1" ht="15.2" customHeight="1">
      <c r="B59" s="33"/>
      <c r="C59" s="28" t="s">
        <v>30</v>
      </c>
      <c r="F59" s="26" t="str">
        <f>IF(E20="","",E20)</f>
        <v>Vyplň údaj</v>
      </c>
      <c r="I59" s="28" t="s">
        <v>36</v>
      </c>
      <c r="J59" s="31" t="str">
        <f>E26</f>
        <v xml:space="preserve"> </v>
      </c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1" t="s">
        <v>136</v>
      </c>
      <c r="D61" s="95"/>
      <c r="E61" s="95"/>
      <c r="F61" s="95"/>
      <c r="G61" s="95"/>
      <c r="H61" s="95"/>
      <c r="I61" s="95"/>
      <c r="J61" s="102" t="s">
        <v>137</v>
      </c>
      <c r="K61" s="95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3" t="s">
        <v>72</v>
      </c>
      <c r="J63" s="64">
        <f>J101</f>
        <v>0</v>
      </c>
      <c r="L63" s="33"/>
      <c r="AU63" s="18" t="s">
        <v>138</v>
      </c>
    </row>
    <row r="64" spans="2:47" s="8" customFormat="1" ht="24.95" customHeight="1">
      <c r="B64" s="104"/>
      <c r="D64" s="105" t="s">
        <v>139</v>
      </c>
      <c r="E64" s="106"/>
      <c r="F64" s="106"/>
      <c r="G64" s="106"/>
      <c r="H64" s="106"/>
      <c r="I64" s="106"/>
      <c r="J64" s="107">
        <f>J102</f>
        <v>0</v>
      </c>
      <c r="L64" s="104"/>
    </row>
    <row r="65" spans="2:12" s="9" customFormat="1" ht="19.899999999999999" customHeight="1">
      <c r="B65" s="108"/>
      <c r="D65" s="109" t="s">
        <v>142</v>
      </c>
      <c r="E65" s="110"/>
      <c r="F65" s="110"/>
      <c r="G65" s="110"/>
      <c r="H65" s="110"/>
      <c r="I65" s="110"/>
      <c r="J65" s="111">
        <f>J103</f>
        <v>0</v>
      </c>
      <c r="L65" s="108"/>
    </row>
    <row r="66" spans="2:12" s="9" customFormat="1" ht="19.899999999999999" customHeight="1">
      <c r="B66" s="108"/>
      <c r="D66" s="109" t="s">
        <v>145</v>
      </c>
      <c r="E66" s="110"/>
      <c r="F66" s="110"/>
      <c r="G66" s="110"/>
      <c r="H66" s="110"/>
      <c r="I66" s="110"/>
      <c r="J66" s="111">
        <f>J316</f>
        <v>0</v>
      </c>
      <c r="L66" s="108"/>
    </row>
    <row r="67" spans="2:12" s="9" customFormat="1" ht="19.899999999999999" customHeight="1">
      <c r="B67" s="108"/>
      <c r="D67" s="109" t="s">
        <v>146</v>
      </c>
      <c r="E67" s="110"/>
      <c r="F67" s="110"/>
      <c r="G67" s="110"/>
      <c r="H67" s="110"/>
      <c r="I67" s="110"/>
      <c r="J67" s="111">
        <f>J579</f>
        <v>0</v>
      </c>
      <c r="L67" s="108"/>
    </row>
    <row r="68" spans="2:12" s="9" customFormat="1" ht="19.899999999999999" customHeight="1">
      <c r="B68" s="108"/>
      <c r="D68" s="109" t="s">
        <v>147</v>
      </c>
      <c r="E68" s="110"/>
      <c r="F68" s="110"/>
      <c r="G68" s="110"/>
      <c r="H68" s="110"/>
      <c r="I68" s="110"/>
      <c r="J68" s="111">
        <f>J831</f>
        <v>0</v>
      </c>
      <c r="L68" s="108"/>
    </row>
    <row r="69" spans="2:12" s="9" customFormat="1" ht="19.899999999999999" customHeight="1">
      <c r="B69" s="108"/>
      <c r="D69" s="109" t="s">
        <v>148</v>
      </c>
      <c r="E69" s="110"/>
      <c r="F69" s="110"/>
      <c r="G69" s="110"/>
      <c r="H69" s="110"/>
      <c r="I69" s="110"/>
      <c r="J69" s="111">
        <f>J847</f>
        <v>0</v>
      </c>
      <c r="L69" s="108"/>
    </row>
    <row r="70" spans="2:12" s="8" customFormat="1" ht="24.95" customHeight="1">
      <c r="B70" s="104"/>
      <c r="D70" s="105" t="s">
        <v>149</v>
      </c>
      <c r="E70" s="106"/>
      <c r="F70" s="106"/>
      <c r="G70" s="106"/>
      <c r="H70" s="106"/>
      <c r="I70" s="106"/>
      <c r="J70" s="107">
        <f>J850</f>
        <v>0</v>
      </c>
      <c r="L70" s="104"/>
    </row>
    <row r="71" spans="2:12" s="9" customFormat="1" ht="19.899999999999999" customHeight="1">
      <c r="B71" s="108"/>
      <c r="D71" s="109" t="s">
        <v>150</v>
      </c>
      <c r="E71" s="110"/>
      <c r="F71" s="110"/>
      <c r="G71" s="110"/>
      <c r="H71" s="110"/>
      <c r="I71" s="110"/>
      <c r="J71" s="111">
        <f>J851</f>
        <v>0</v>
      </c>
      <c r="L71" s="108"/>
    </row>
    <row r="72" spans="2:12" s="9" customFormat="1" ht="19.899999999999999" customHeight="1">
      <c r="B72" s="108"/>
      <c r="D72" s="109" t="s">
        <v>152</v>
      </c>
      <c r="E72" s="110"/>
      <c r="F72" s="110"/>
      <c r="G72" s="110"/>
      <c r="H72" s="110"/>
      <c r="I72" s="110"/>
      <c r="J72" s="111">
        <f>J871</f>
        <v>0</v>
      </c>
      <c r="L72" s="108"/>
    </row>
    <row r="73" spans="2:12" s="9" customFormat="1" ht="19.899999999999999" customHeight="1">
      <c r="B73" s="108"/>
      <c r="D73" s="109" t="s">
        <v>4100</v>
      </c>
      <c r="E73" s="110"/>
      <c r="F73" s="110"/>
      <c r="G73" s="110"/>
      <c r="H73" s="110"/>
      <c r="I73" s="110"/>
      <c r="J73" s="111">
        <f>J898</f>
        <v>0</v>
      </c>
      <c r="L73" s="108"/>
    </row>
    <row r="74" spans="2:12" s="9" customFormat="1" ht="19.899999999999999" customHeight="1">
      <c r="B74" s="108"/>
      <c r="D74" s="109" t="s">
        <v>154</v>
      </c>
      <c r="E74" s="110"/>
      <c r="F74" s="110"/>
      <c r="G74" s="110"/>
      <c r="H74" s="110"/>
      <c r="I74" s="110"/>
      <c r="J74" s="111">
        <f>J929</f>
        <v>0</v>
      </c>
      <c r="L74" s="108"/>
    </row>
    <row r="75" spans="2:12" s="9" customFormat="1" ht="19.899999999999999" customHeight="1">
      <c r="B75" s="108"/>
      <c r="D75" s="109" t="s">
        <v>155</v>
      </c>
      <c r="E75" s="110"/>
      <c r="F75" s="110"/>
      <c r="G75" s="110"/>
      <c r="H75" s="110"/>
      <c r="I75" s="110"/>
      <c r="J75" s="111">
        <f>J946</f>
        <v>0</v>
      </c>
      <c r="L75" s="108"/>
    </row>
    <row r="76" spans="2:12" s="9" customFormat="1" ht="19.899999999999999" customHeight="1">
      <c r="B76" s="108"/>
      <c r="D76" s="109" t="s">
        <v>157</v>
      </c>
      <c r="E76" s="110"/>
      <c r="F76" s="110"/>
      <c r="G76" s="110"/>
      <c r="H76" s="110"/>
      <c r="I76" s="110"/>
      <c r="J76" s="111">
        <f>J955</f>
        <v>0</v>
      </c>
      <c r="L76" s="108"/>
    </row>
    <row r="77" spans="2:12" s="9" customFormat="1" ht="19.899999999999999" customHeight="1">
      <c r="B77" s="108"/>
      <c r="D77" s="109" t="s">
        <v>158</v>
      </c>
      <c r="E77" s="110"/>
      <c r="F77" s="110"/>
      <c r="G77" s="110"/>
      <c r="H77" s="110"/>
      <c r="I77" s="110"/>
      <c r="J77" s="111">
        <f>J1071</f>
        <v>0</v>
      </c>
      <c r="L77" s="108"/>
    </row>
    <row r="78" spans="2:12" s="9" customFormat="1" ht="19.899999999999999" customHeight="1">
      <c r="B78" s="108"/>
      <c r="D78" s="109" t="s">
        <v>160</v>
      </c>
      <c r="E78" s="110"/>
      <c r="F78" s="110"/>
      <c r="G78" s="110"/>
      <c r="H78" s="110"/>
      <c r="I78" s="110"/>
      <c r="J78" s="111">
        <f>J1095</f>
        <v>0</v>
      </c>
      <c r="L78" s="108"/>
    </row>
    <row r="79" spans="2:12" s="9" customFormat="1" ht="19.899999999999999" customHeight="1">
      <c r="B79" s="108"/>
      <c r="D79" s="109" t="s">
        <v>163</v>
      </c>
      <c r="E79" s="110"/>
      <c r="F79" s="110"/>
      <c r="G79" s="110"/>
      <c r="H79" s="110"/>
      <c r="I79" s="110"/>
      <c r="J79" s="111">
        <f>J1144</f>
        <v>0</v>
      </c>
      <c r="L79" s="108"/>
    </row>
    <row r="80" spans="2:12" s="1" customFormat="1" ht="21.75" customHeight="1">
      <c r="B80" s="33"/>
      <c r="L80" s="33"/>
    </row>
    <row r="81" spans="2:12" s="1" customFormat="1" ht="6.95" customHeight="1">
      <c r="B81" s="42"/>
      <c r="C81" s="43"/>
      <c r="D81" s="43"/>
      <c r="E81" s="43"/>
      <c r="F81" s="43"/>
      <c r="G81" s="43"/>
      <c r="H81" s="43"/>
      <c r="I81" s="43"/>
      <c r="J81" s="43"/>
      <c r="K81" s="43"/>
      <c r="L81" s="33"/>
    </row>
    <row r="85" spans="2:12" s="1" customFormat="1" ht="6.95" customHeight="1">
      <c r="B85" s="44"/>
      <c r="C85" s="45"/>
      <c r="D85" s="45"/>
      <c r="E85" s="45"/>
      <c r="F85" s="45"/>
      <c r="G85" s="45"/>
      <c r="H85" s="45"/>
      <c r="I85" s="45"/>
      <c r="J85" s="45"/>
      <c r="K85" s="45"/>
      <c r="L85" s="33"/>
    </row>
    <row r="86" spans="2:12" s="1" customFormat="1" ht="24.95" customHeight="1">
      <c r="B86" s="33"/>
      <c r="C86" s="22" t="s">
        <v>166</v>
      </c>
      <c r="L86" s="33"/>
    </row>
    <row r="87" spans="2:12" s="1" customFormat="1" ht="6.95" customHeight="1">
      <c r="B87" s="33"/>
      <c r="L87" s="33"/>
    </row>
    <row r="88" spans="2:12" s="1" customFormat="1" ht="12" customHeight="1">
      <c r="B88" s="33"/>
      <c r="C88" s="28" t="s">
        <v>18</v>
      </c>
      <c r="L88" s="33"/>
    </row>
    <row r="89" spans="2:12" s="1" customFormat="1" ht="16.5" customHeight="1">
      <c r="B89" s="33"/>
      <c r="E89" s="322" t="str">
        <f>E7</f>
        <v>ŠTERNBERK - MATEŘSKÁ ŠKOLA OBLOUKOVÁ</v>
      </c>
      <c r="F89" s="323"/>
      <c r="G89" s="323"/>
      <c r="H89" s="323"/>
      <c r="L89" s="33"/>
    </row>
    <row r="90" spans="2:12" ht="12" customHeight="1">
      <c r="B90" s="21"/>
      <c r="C90" s="28" t="s">
        <v>131</v>
      </c>
      <c r="L90" s="21"/>
    </row>
    <row r="91" spans="2:12" s="1" customFormat="1" ht="16.5" customHeight="1">
      <c r="B91" s="33"/>
      <c r="E91" s="322" t="s">
        <v>132</v>
      </c>
      <c r="F91" s="324"/>
      <c r="G91" s="324"/>
      <c r="H91" s="324"/>
      <c r="L91" s="33"/>
    </row>
    <row r="92" spans="2:12" s="1" customFormat="1" ht="12" customHeight="1">
      <c r="B92" s="33"/>
      <c r="C92" s="28" t="s">
        <v>133</v>
      </c>
      <c r="L92" s="33"/>
    </row>
    <row r="93" spans="2:12" s="1" customFormat="1" ht="16.5" customHeight="1">
      <c r="B93" s="33"/>
      <c r="E93" s="285" t="str">
        <f>E11</f>
        <v>D1.1.1b - Arch. stav. řešení - Stavební úpravy stáv. objektu - přípočet</v>
      </c>
      <c r="F93" s="324"/>
      <c r="G93" s="324"/>
      <c r="H93" s="324"/>
      <c r="L93" s="33"/>
    </row>
    <row r="94" spans="2:12" s="1" customFormat="1" ht="6.95" customHeight="1">
      <c r="B94" s="33"/>
      <c r="L94" s="33"/>
    </row>
    <row r="95" spans="2:12" s="1" customFormat="1" ht="12" customHeight="1">
      <c r="B95" s="33"/>
      <c r="C95" s="28" t="s">
        <v>22</v>
      </c>
      <c r="F95" s="26" t="str">
        <f>F14</f>
        <v>Oblouková1223/45 Šternberk</v>
      </c>
      <c r="I95" s="28" t="s">
        <v>24</v>
      </c>
      <c r="J95" s="50" t="str">
        <f>IF(J14="","",J14)</f>
        <v>15. 12. 2022</v>
      </c>
      <c r="L95" s="33"/>
    </row>
    <row r="96" spans="2:12" s="1" customFormat="1" ht="6.95" customHeight="1">
      <c r="B96" s="33"/>
      <c r="L96" s="33"/>
    </row>
    <row r="97" spans="2:65" s="1" customFormat="1" ht="25.7" customHeight="1">
      <c r="B97" s="33"/>
      <c r="C97" s="28" t="s">
        <v>26</v>
      </c>
      <c r="F97" s="26" t="str">
        <f>E17</f>
        <v>Město Šternberk</v>
      </c>
      <c r="I97" s="28" t="s">
        <v>32</v>
      </c>
      <c r="J97" s="31" t="str">
        <f>E23</f>
        <v>Studio JKL projektový atelier,</v>
      </c>
      <c r="L97" s="33"/>
    </row>
    <row r="98" spans="2:65" s="1" customFormat="1" ht="15.2" customHeight="1">
      <c r="B98" s="33"/>
      <c r="C98" s="28" t="s">
        <v>30</v>
      </c>
      <c r="F98" s="26" t="str">
        <f>IF(E20="","",E20)</f>
        <v>Vyplň údaj</v>
      </c>
      <c r="I98" s="28" t="s">
        <v>36</v>
      </c>
      <c r="J98" s="31" t="str">
        <f>E26</f>
        <v xml:space="preserve"> </v>
      </c>
      <c r="L98" s="33"/>
    </row>
    <row r="99" spans="2:65" s="1" customFormat="1" ht="10.35" customHeight="1">
      <c r="B99" s="33"/>
      <c r="L99" s="33"/>
    </row>
    <row r="100" spans="2:65" s="10" customFormat="1" ht="29.25" customHeight="1">
      <c r="B100" s="112"/>
      <c r="C100" s="113" t="s">
        <v>167</v>
      </c>
      <c r="D100" s="114" t="s">
        <v>59</v>
      </c>
      <c r="E100" s="114" t="s">
        <v>55</v>
      </c>
      <c r="F100" s="114" t="s">
        <v>56</v>
      </c>
      <c r="G100" s="114" t="s">
        <v>168</v>
      </c>
      <c r="H100" s="114" t="s">
        <v>169</v>
      </c>
      <c r="I100" s="114" t="s">
        <v>170</v>
      </c>
      <c r="J100" s="114" t="s">
        <v>137</v>
      </c>
      <c r="K100" s="115" t="s">
        <v>171</v>
      </c>
      <c r="L100" s="112"/>
      <c r="M100" s="57" t="s">
        <v>3</v>
      </c>
      <c r="N100" s="58" t="s">
        <v>44</v>
      </c>
      <c r="O100" s="58" t="s">
        <v>172</v>
      </c>
      <c r="P100" s="58" t="s">
        <v>173</v>
      </c>
      <c r="Q100" s="58" t="s">
        <v>174</v>
      </c>
      <c r="R100" s="58" t="s">
        <v>175</v>
      </c>
      <c r="S100" s="58" t="s">
        <v>176</v>
      </c>
      <c r="T100" s="59" t="s">
        <v>177</v>
      </c>
    </row>
    <row r="101" spans="2:65" s="1" customFormat="1" ht="22.9" customHeight="1">
      <c r="B101" s="33"/>
      <c r="C101" s="62" t="s">
        <v>178</v>
      </c>
      <c r="J101" s="116">
        <f>BK101</f>
        <v>0</v>
      </c>
      <c r="L101" s="33"/>
      <c r="M101" s="60"/>
      <c r="N101" s="51"/>
      <c r="O101" s="51"/>
      <c r="P101" s="117">
        <f>P102+P850</f>
        <v>0</v>
      </c>
      <c r="Q101" s="51"/>
      <c r="R101" s="117">
        <f>R102+R850</f>
        <v>96.87059773999998</v>
      </c>
      <c r="S101" s="51"/>
      <c r="T101" s="118">
        <f>T102+T850</f>
        <v>105.251728</v>
      </c>
      <c r="AT101" s="18" t="s">
        <v>73</v>
      </c>
      <c r="AU101" s="18" t="s">
        <v>138</v>
      </c>
      <c r="BK101" s="119">
        <f>BK102+BK850</f>
        <v>0</v>
      </c>
    </row>
    <row r="102" spans="2:65" s="11" customFormat="1" ht="25.9" customHeight="1">
      <c r="B102" s="120"/>
      <c r="D102" s="121" t="s">
        <v>73</v>
      </c>
      <c r="E102" s="122" t="s">
        <v>179</v>
      </c>
      <c r="F102" s="122" t="s">
        <v>180</v>
      </c>
      <c r="I102" s="123"/>
      <c r="J102" s="124">
        <f>BK102</f>
        <v>0</v>
      </c>
      <c r="L102" s="120"/>
      <c r="M102" s="125"/>
      <c r="P102" s="126">
        <f>P103+P316+P579+P831+P847</f>
        <v>0</v>
      </c>
      <c r="R102" s="126">
        <f>R103+R316+R579+R831+R847</f>
        <v>94.727103299999982</v>
      </c>
      <c r="T102" s="127">
        <f>T103+T316+T579+T831+T847</f>
        <v>105.251728</v>
      </c>
      <c r="AR102" s="121" t="s">
        <v>9</v>
      </c>
      <c r="AT102" s="128" t="s">
        <v>73</v>
      </c>
      <c r="AU102" s="128" t="s">
        <v>74</v>
      </c>
      <c r="AY102" s="121" t="s">
        <v>181</v>
      </c>
      <c r="BK102" s="129">
        <f>BK103+BK316+BK579+BK831+BK847</f>
        <v>0</v>
      </c>
    </row>
    <row r="103" spans="2:65" s="11" customFormat="1" ht="22.9" customHeight="1">
      <c r="B103" s="120"/>
      <c r="D103" s="121" t="s">
        <v>73</v>
      </c>
      <c r="E103" s="130" t="s">
        <v>205</v>
      </c>
      <c r="F103" s="130" t="s">
        <v>485</v>
      </c>
      <c r="I103" s="123"/>
      <c r="J103" s="131">
        <f>BK103</f>
        <v>0</v>
      </c>
      <c r="L103" s="120"/>
      <c r="M103" s="125"/>
      <c r="P103" s="126">
        <f>SUM(P104:P315)</f>
        <v>0</v>
      </c>
      <c r="R103" s="126">
        <f>SUM(R104:R315)</f>
        <v>73.31611577999999</v>
      </c>
      <c r="T103" s="127">
        <f>SUM(T104:T315)</f>
        <v>0</v>
      </c>
      <c r="AR103" s="121" t="s">
        <v>9</v>
      </c>
      <c r="AT103" s="128" t="s">
        <v>73</v>
      </c>
      <c r="AU103" s="128" t="s">
        <v>9</v>
      </c>
      <c r="AY103" s="121" t="s">
        <v>181</v>
      </c>
      <c r="BK103" s="129">
        <f>SUM(BK104:BK315)</f>
        <v>0</v>
      </c>
    </row>
    <row r="104" spans="2:65" s="1" customFormat="1" ht="21.75" customHeight="1">
      <c r="B104" s="132"/>
      <c r="C104" s="133" t="s">
        <v>9</v>
      </c>
      <c r="D104" s="133" t="s">
        <v>183</v>
      </c>
      <c r="E104" s="134" t="s">
        <v>4101</v>
      </c>
      <c r="F104" s="135" t="s">
        <v>4102</v>
      </c>
      <c r="G104" s="136" t="s">
        <v>980</v>
      </c>
      <c r="H104" s="137">
        <v>1</v>
      </c>
      <c r="I104" s="138"/>
      <c r="J104" s="139">
        <f>ROUND(I104*H104,0)</f>
        <v>0</v>
      </c>
      <c r="K104" s="135" t="s">
        <v>187</v>
      </c>
      <c r="L104" s="33"/>
      <c r="M104" s="140" t="s">
        <v>3</v>
      </c>
      <c r="N104" s="141" t="s">
        <v>45</v>
      </c>
      <c r="P104" s="142">
        <f>O104*H104</f>
        <v>0</v>
      </c>
      <c r="Q104" s="142">
        <v>0.12021</v>
      </c>
      <c r="R104" s="142">
        <f>Q104*H104</f>
        <v>0.12021</v>
      </c>
      <c r="S104" s="142">
        <v>0</v>
      </c>
      <c r="T104" s="143">
        <f>S104*H104</f>
        <v>0</v>
      </c>
      <c r="AR104" s="144" t="s">
        <v>188</v>
      </c>
      <c r="AT104" s="144" t="s">
        <v>183</v>
      </c>
      <c r="AU104" s="144" t="s">
        <v>82</v>
      </c>
      <c r="AY104" s="18" t="s">
        <v>181</v>
      </c>
      <c r="BE104" s="145">
        <f>IF(N104="základní",J104,0)</f>
        <v>0</v>
      </c>
      <c r="BF104" s="145">
        <f>IF(N104="snížená",J104,0)</f>
        <v>0</v>
      </c>
      <c r="BG104" s="145">
        <f>IF(N104="zákl. přenesená",J104,0)</f>
        <v>0</v>
      </c>
      <c r="BH104" s="145">
        <f>IF(N104="sníž. přenesená",J104,0)</f>
        <v>0</v>
      </c>
      <c r="BI104" s="145">
        <f>IF(N104="nulová",J104,0)</f>
        <v>0</v>
      </c>
      <c r="BJ104" s="18" t="s">
        <v>9</v>
      </c>
      <c r="BK104" s="145">
        <f>ROUND(I104*H104,0)</f>
        <v>0</v>
      </c>
      <c r="BL104" s="18" t="s">
        <v>188</v>
      </c>
      <c r="BM104" s="144" t="s">
        <v>4103</v>
      </c>
    </row>
    <row r="105" spans="2:65" s="1" customFormat="1" ht="11.25">
      <c r="B105" s="33"/>
      <c r="D105" s="146" t="s">
        <v>190</v>
      </c>
      <c r="F105" s="147" t="s">
        <v>4104</v>
      </c>
      <c r="I105" s="148"/>
      <c r="L105" s="33"/>
      <c r="M105" s="149"/>
      <c r="T105" s="54"/>
      <c r="AT105" s="18" t="s">
        <v>190</v>
      </c>
      <c r="AU105" s="18" t="s">
        <v>82</v>
      </c>
    </row>
    <row r="106" spans="2:65" s="1" customFormat="1" ht="11.25">
      <c r="B106" s="33"/>
      <c r="D106" s="150" t="s">
        <v>192</v>
      </c>
      <c r="F106" s="151" t="s">
        <v>4105</v>
      </c>
      <c r="I106" s="148"/>
      <c r="L106" s="33"/>
      <c r="M106" s="149"/>
      <c r="T106" s="54"/>
      <c r="AT106" s="18" t="s">
        <v>192</v>
      </c>
      <c r="AU106" s="18" t="s">
        <v>82</v>
      </c>
    </row>
    <row r="107" spans="2:65" s="12" customFormat="1" ht="11.25">
      <c r="B107" s="152"/>
      <c r="D107" s="146" t="s">
        <v>194</v>
      </c>
      <c r="E107" s="153" t="s">
        <v>3</v>
      </c>
      <c r="F107" s="154" t="s">
        <v>4106</v>
      </c>
      <c r="H107" s="153" t="s">
        <v>3</v>
      </c>
      <c r="I107" s="155"/>
      <c r="L107" s="152"/>
      <c r="M107" s="156"/>
      <c r="T107" s="157"/>
      <c r="AT107" s="153" t="s">
        <v>194</v>
      </c>
      <c r="AU107" s="153" t="s">
        <v>82</v>
      </c>
      <c r="AV107" s="12" t="s">
        <v>9</v>
      </c>
      <c r="AW107" s="12" t="s">
        <v>35</v>
      </c>
      <c r="AX107" s="12" t="s">
        <v>74</v>
      </c>
      <c r="AY107" s="153" t="s">
        <v>181</v>
      </c>
    </row>
    <row r="108" spans="2:65" s="12" customFormat="1" ht="11.25">
      <c r="B108" s="152"/>
      <c r="D108" s="146" t="s">
        <v>194</v>
      </c>
      <c r="E108" s="153" t="s">
        <v>3</v>
      </c>
      <c r="F108" s="154" t="s">
        <v>4107</v>
      </c>
      <c r="H108" s="153" t="s">
        <v>3</v>
      </c>
      <c r="I108" s="155"/>
      <c r="L108" s="152"/>
      <c r="M108" s="156"/>
      <c r="T108" s="157"/>
      <c r="AT108" s="153" t="s">
        <v>194</v>
      </c>
      <c r="AU108" s="153" t="s">
        <v>82</v>
      </c>
      <c r="AV108" s="12" t="s">
        <v>9</v>
      </c>
      <c r="AW108" s="12" t="s">
        <v>35</v>
      </c>
      <c r="AX108" s="12" t="s">
        <v>74</v>
      </c>
      <c r="AY108" s="153" t="s">
        <v>181</v>
      </c>
    </row>
    <row r="109" spans="2:65" s="13" customFormat="1" ht="11.25">
      <c r="B109" s="158"/>
      <c r="D109" s="146" t="s">
        <v>194</v>
      </c>
      <c r="E109" s="159" t="s">
        <v>3</v>
      </c>
      <c r="F109" s="160" t="s">
        <v>9</v>
      </c>
      <c r="H109" s="161">
        <v>1</v>
      </c>
      <c r="I109" s="162"/>
      <c r="L109" s="158"/>
      <c r="M109" s="163"/>
      <c r="T109" s="164"/>
      <c r="AT109" s="159" t="s">
        <v>194</v>
      </c>
      <c r="AU109" s="159" t="s">
        <v>82</v>
      </c>
      <c r="AV109" s="13" t="s">
        <v>82</v>
      </c>
      <c r="AW109" s="13" t="s">
        <v>35</v>
      </c>
      <c r="AX109" s="13" t="s">
        <v>9</v>
      </c>
      <c r="AY109" s="159" t="s">
        <v>181</v>
      </c>
    </row>
    <row r="110" spans="2:65" s="1" customFormat="1" ht="16.5" customHeight="1">
      <c r="B110" s="132"/>
      <c r="C110" s="133" t="s">
        <v>82</v>
      </c>
      <c r="D110" s="133" t="s">
        <v>183</v>
      </c>
      <c r="E110" s="134" t="s">
        <v>487</v>
      </c>
      <c r="F110" s="135" t="s">
        <v>488</v>
      </c>
      <c r="G110" s="136" t="s">
        <v>221</v>
      </c>
      <c r="H110" s="137">
        <v>3.931</v>
      </c>
      <c r="I110" s="138"/>
      <c r="J110" s="139">
        <f>ROUND(I110*H110,0)</f>
        <v>0</v>
      </c>
      <c r="K110" s="135" t="s">
        <v>3</v>
      </c>
      <c r="L110" s="33"/>
      <c r="M110" s="140" t="s">
        <v>3</v>
      </c>
      <c r="N110" s="141" t="s">
        <v>45</v>
      </c>
      <c r="P110" s="142">
        <f>O110*H110</f>
        <v>0</v>
      </c>
      <c r="Q110" s="142">
        <v>1.8774999999999999</v>
      </c>
      <c r="R110" s="142">
        <f>Q110*H110</f>
        <v>7.3804524999999996</v>
      </c>
      <c r="S110" s="142">
        <v>0</v>
      </c>
      <c r="T110" s="143">
        <f>S110*H110</f>
        <v>0</v>
      </c>
      <c r="AR110" s="144" t="s">
        <v>188</v>
      </c>
      <c r="AT110" s="144" t="s">
        <v>183</v>
      </c>
      <c r="AU110" s="144" t="s">
        <v>82</v>
      </c>
      <c r="AY110" s="18" t="s">
        <v>181</v>
      </c>
      <c r="BE110" s="145">
        <f>IF(N110="základní",J110,0)</f>
        <v>0</v>
      </c>
      <c r="BF110" s="145">
        <f>IF(N110="snížená",J110,0)</f>
        <v>0</v>
      </c>
      <c r="BG110" s="145">
        <f>IF(N110="zákl. přenesená",J110,0)</f>
        <v>0</v>
      </c>
      <c r="BH110" s="145">
        <f>IF(N110="sníž. přenesená",J110,0)</f>
        <v>0</v>
      </c>
      <c r="BI110" s="145">
        <f>IF(N110="nulová",J110,0)</f>
        <v>0</v>
      </c>
      <c r="BJ110" s="18" t="s">
        <v>9</v>
      </c>
      <c r="BK110" s="145">
        <f>ROUND(I110*H110,0)</f>
        <v>0</v>
      </c>
      <c r="BL110" s="18" t="s">
        <v>188</v>
      </c>
      <c r="BM110" s="144" t="s">
        <v>4108</v>
      </c>
    </row>
    <row r="111" spans="2:65" s="1" customFormat="1" ht="11.25">
      <c r="B111" s="33"/>
      <c r="D111" s="146" t="s">
        <v>190</v>
      </c>
      <c r="F111" s="147" t="s">
        <v>490</v>
      </c>
      <c r="I111" s="148"/>
      <c r="L111" s="33"/>
      <c r="M111" s="149"/>
      <c r="T111" s="54"/>
      <c r="AT111" s="18" t="s">
        <v>190</v>
      </c>
      <c r="AU111" s="18" t="s">
        <v>82</v>
      </c>
    </row>
    <row r="112" spans="2:65" s="12" customFormat="1" ht="11.25">
      <c r="B112" s="152"/>
      <c r="D112" s="146" t="s">
        <v>194</v>
      </c>
      <c r="E112" s="153" t="s">
        <v>3</v>
      </c>
      <c r="F112" s="154" t="s">
        <v>4106</v>
      </c>
      <c r="H112" s="153" t="s">
        <v>3</v>
      </c>
      <c r="I112" s="155"/>
      <c r="L112" s="152"/>
      <c r="M112" s="156"/>
      <c r="T112" s="157"/>
      <c r="AT112" s="153" t="s">
        <v>194</v>
      </c>
      <c r="AU112" s="153" t="s">
        <v>82</v>
      </c>
      <c r="AV112" s="12" t="s">
        <v>9</v>
      </c>
      <c r="AW112" s="12" t="s">
        <v>35</v>
      </c>
      <c r="AX112" s="12" t="s">
        <v>74</v>
      </c>
      <c r="AY112" s="153" t="s">
        <v>181</v>
      </c>
    </row>
    <row r="113" spans="2:51" s="12" customFormat="1" ht="11.25">
      <c r="B113" s="152"/>
      <c r="D113" s="146" t="s">
        <v>194</v>
      </c>
      <c r="E113" s="153" t="s">
        <v>3</v>
      </c>
      <c r="F113" s="154" t="s">
        <v>4109</v>
      </c>
      <c r="H113" s="153" t="s">
        <v>3</v>
      </c>
      <c r="I113" s="155"/>
      <c r="L113" s="152"/>
      <c r="M113" s="156"/>
      <c r="T113" s="157"/>
      <c r="AT113" s="153" t="s">
        <v>194</v>
      </c>
      <c r="AU113" s="153" t="s">
        <v>82</v>
      </c>
      <c r="AV113" s="12" t="s">
        <v>9</v>
      </c>
      <c r="AW113" s="12" t="s">
        <v>35</v>
      </c>
      <c r="AX113" s="12" t="s">
        <v>74</v>
      </c>
      <c r="AY113" s="153" t="s">
        <v>181</v>
      </c>
    </row>
    <row r="114" spans="2:51" s="13" customFormat="1" ht="11.25">
      <c r="B114" s="158"/>
      <c r="D114" s="146" t="s">
        <v>194</v>
      </c>
      <c r="E114" s="159" t="s">
        <v>3</v>
      </c>
      <c r="F114" s="160" t="s">
        <v>4110</v>
      </c>
      <c r="H114" s="161">
        <v>0.314</v>
      </c>
      <c r="I114" s="162"/>
      <c r="L114" s="158"/>
      <c r="M114" s="163"/>
      <c r="T114" s="164"/>
      <c r="AT114" s="159" t="s">
        <v>194</v>
      </c>
      <c r="AU114" s="159" t="s">
        <v>82</v>
      </c>
      <c r="AV114" s="13" t="s">
        <v>82</v>
      </c>
      <c r="AW114" s="13" t="s">
        <v>35</v>
      </c>
      <c r="AX114" s="13" t="s">
        <v>74</v>
      </c>
      <c r="AY114" s="159" t="s">
        <v>181</v>
      </c>
    </row>
    <row r="115" spans="2:51" s="12" customFormat="1" ht="11.25">
      <c r="B115" s="152"/>
      <c r="D115" s="146" t="s">
        <v>194</v>
      </c>
      <c r="E115" s="153" t="s">
        <v>3</v>
      </c>
      <c r="F115" s="154" t="s">
        <v>4111</v>
      </c>
      <c r="H115" s="153" t="s">
        <v>3</v>
      </c>
      <c r="I115" s="155"/>
      <c r="L115" s="152"/>
      <c r="M115" s="156"/>
      <c r="T115" s="157"/>
      <c r="AT115" s="153" t="s">
        <v>194</v>
      </c>
      <c r="AU115" s="153" t="s">
        <v>82</v>
      </c>
      <c r="AV115" s="12" t="s">
        <v>9</v>
      </c>
      <c r="AW115" s="12" t="s">
        <v>35</v>
      </c>
      <c r="AX115" s="12" t="s">
        <v>74</v>
      </c>
      <c r="AY115" s="153" t="s">
        <v>181</v>
      </c>
    </row>
    <row r="116" spans="2:51" s="13" customFormat="1" ht="11.25">
      <c r="B116" s="158"/>
      <c r="D116" s="146" t="s">
        <v>194</v>
      </c>
      <c r="E116" s="159" t="s">
        <v>3</v>
      </c>
      <c r="F116" s="160" t="s">
        <v>4112</v>
      </c>
      <c r="H116" s="161">
        <v>0.252</v>
      </c>
      <c r="I116" s="162"/>
      <c r="L116" s="158"/>
      <c r="M116" s="163"/>
      <c r="T116" s="164"/>
      <c r="AT116" s="159" t="s">
        <v>194</v>
      </c>
      <c r="AU116" s="159" t="s">
        <v>82</v>
      </c>
      <c r="AV116" s="13" t="s">
        <v>82</v>
      </c>
      <c r="AW116" s="13" t="s">
        <v>35</v>
      </c>
      <c r="AX116" s="13" t="s">
        <v>74</v>
      </c>
      <c r="AY116" s="159" t="s">
        <v>181</v>
      </c>
    </row>
    <row r="117" spans="2:51" s="13" customFormat="1" ht="11.25">
      <c r="B117" s="158"/>
      <c r="D117" s="146" t="s">
        <v>194</v>
      </c>
      <c r="E117" s="159" t="s">
        <v>3</v>
      </c>
      <c r="F117" s="160" t="s">
        <v>4113</v>
      </c>
      <c r="H117" s="161">
        <v>0.38900000000000001</v>
      </c>
      <c r="I117" s="162"/>
      <c r="L117" s="158"/>
      <c r="M117" s="163"/>
      <c r="T117" s="164"/>
      <c r="AT117" s="159" t="s">
        <v>194</v>
      </c>
      <c r="AU117" s="159" t="s">
        <v>82</v>
      </c>
      <c r="AV117" s="13" t="s">
        <v>82</v>
      </c>
      <c r="AW117" s="13" t="s">
        <v>35</v>
      </c>
      <c r="AX117" s="13" t="s">
        <v>74</v>
      </c>
      <c r="AY117" s="159" t="s">
        <v>181</v>
      </c>
    </row>
    <row r="118" spans="2:51" s="12" customFormat="1" ht="11.25">
      <c r="B118" s="152"/>
      <c r="D118" s="146" t="s">
        <v>194</v>
      </c>
      <c r="E118" s="153" t="s">
        <v>3</v>
      </c>
      <c r="F118" s="154" t="s">
        <v>4114</v>
      </c>
      <c r="H118" s="153" t="s">
        <v>3</v>
      </c>
      <c r="I118" s="155"/>
      <c r="L118" s="152"/>
      <c r="M118" s="156"/>
      <c r="T118" s="157"/>
      <c r="AT118" s="153" t="s">
        <v>194</v>
      </c>
      <c r="AU118" s="153" t="s">
        <v>82</v>
      </c>
      <c r="AV118" s="12" t="s">
        <v>9</v>
      </c>
      <c r="AW118" s="12" t="s">
        <v>35</v>
      </c>
      <c r="AX118" s="12" t="s">
        <v>74</v>
      </c>
      <c r="AY118" s="153" t="s">
        <v>181</v>
      </c>
    </row>
    <row r="119" spans="2:51" s="12" customFormat="1" ht="11.25">
      <c r="B119" s="152"/>
      <c r="D119" s="146" t="s">
        <v>194</v>
      </c>
      <c r="E119" s="153" t="s">
        <v>3</v>
      </c>
      <c r="F119" s="154" t="s">
        <v>4115</v>
      </c>
      <c r="H119" s="153" t="s">
        <v>3</v>
      </c>
      <c r="I119" s="155"/>
      <c r="L119" s="152"/>
      <c r="M119" s="156"/>
      <c r="T119" s="157"/>
      <c r="AT119" s="153" t="s">
        <v>194</v>
      </c>
      <c r="AU119" s="153" t="s">
        <v>82</v>
      </c>
      <c r="AV119" s="12" t="s">
        <v>9</v>
      </c>
      <c r="AW119" s="12" t="s">
        <v>35</v>
      </c>
      <c r="AX119" s="12" t="s">
        <v>74</v>
      </c>
      <c r="AY119" s="153" t="s">
        <v>181</v>
      </c>
    </row>
    <row r="120" spans="2:51" s="13" customFormat="1" ht="11.25">
      <c r="B120" s="158"/>
      <c r="D120" s="146" t="s">
        <v>194</v>
      </c>
      <c r="E120" s="159" t="s">
        <v>3</v>
      </c>
      <c r="F120" s="160" t="s">
        <v>4116</v>
      </c>
      <c r="H120" s="161">
        <v>0.313</v>
      </c>
      <c r="I120" s="162"/>
      <c r="L120" s="158"/>
      <c r="M120" s="163"/>
      <c r="T120" s="164"/>
      <c r="AT120" s="159" t="s">
        <v>194</v>
      </c>
      <c r="AU120" s="159" t="s">
        <v>82</v>
      </c>
      <c r="AV120" s="13" t="s">
        <v>82</v>
      </c>
      <c r="AW120" s="13" t="s">
        <v>35</v>
      </c>
      <c r="AX120" s="13" t="s">
        <v>74</v>
      </c>
      <c r="AY120" s="159" t="s">
        <v>181</v>
      </c>
    </row>
    <row r="121" spans="2:51" s="12" customFormat="1" ht="11.25">
      <c r="B121" s="152"/>
      <c r="D121" s="146" t="s">
        <v>194</v>
      </c>
      <c r="E121" s="153" t="s">
        <v>3</v>
      </c>
      <c r="F121" s="154" t="s">
        <v>4117</v>
      </c>
      <c r="H121" s="153" t="s">
        <v>3</v>
      </c>
      <c r="I121" s="155"/>
      <c r="L121" s="152"/>
      <c r="M121" s="156"/>
      <c r="T121" s="157"/>
      <c r="AT121" s="153" t="s">
        <v>194</v>
      </c>
      <c r="AU121" s="153" t="s">
        <v>82</v>
      </c>
      <c r="AV121" s="12" t="s">
        <v>9</v>
      </c>
      <c r="AW121" s="12" t="s">
        <v>35</v>
      </c>
      <c r="AX121" s="12" t="s">
        <v>74</v>
      </c>
      <c r="AY121" s="153" t="s">
        <v>181</v>
      </c>
    </row>
    <row r="122" spans="2:51" s="13" customFormat="1" ht="11.25">
      <c r="B122" s="158"/>
      <c r="D122" s="146" t="s">
        <v>194</v>
      </c>
      <c r="E122" s="159" t="s">
        <v>3</v>
      </c>
      <c r="F122" s="160" t="s">
        <v>4118</v>
      </c>
      <c r="H122" s="161">
        <v>0.3</v>
      </c>
      <c r="I122" s="162"/>
      <c r="L122" s="158"/>
      <c r="M122" s="163"/>
      <c r="T122" s="164"/>
      <c r="AT122" s="159" t="s">
        <v>194</v>
      </c>
      <c r="AU122" s="159" t="s">
        <v>82</v>
      </c>
      <c r="AV122" s="13" t="s">
        <v>82</v>
      </c>
      <c r="AW122" s="13" t="s">
        <v>35</v>
      </c>
      <c r="AX122" s="13" t="s">
        <v>74</v>
      </c>
      <c r="AY122" s="159" t="s">
        <v>181</v>
      </c>
    </row>
    <row r="123" spans="2:51" s="12" customFormat="1" ht="11.25">
      <c r="B123" s="152"/>
      <c r="D123" s="146" t="s">
        <v>194</v>
      </c>
      <c r="E123" s="153" t="s">
        <v>3</v>
      </c>
      <c r="F123" s="154" t="s">
        <v>4119</v>
      </c>
      <c r="H123" s="153" t="s">
        <v>3</v>
      </c>
      <c r="I123" s="155"/>
      <c r="L123" s="152"/>
      <c r="M123" s="156"/>
      <c r="T123" s="157"/>
      <c r="AT123" s="153" t="s">
        <v>194</v>
      </c>
      <c r="AU123" s="153" t="s">
        <v>82</v>
      </c>
      <c r="AV123" s="12" t="s">
        <v>9</v>
      </c>
      <c r="AW123" s="12" t="s">
        <v>35</v>
      </c>
      <c r="AX123" s="12" t="s">
        <v>74</v>
      </c>
      <c r="AY123" s="153" t="s">
        <v>181</v>
      </c>
    </row>
    <row r="124" spans="2:51" s="13" customFormat="1" ht="11.25">
      <c r="B124" s="158"/>
      <c r="D124" s="146" t="s">
        <v>194</v>
      </c>
      <c r="E124" s="159" t="s">
        <v>3</v>
      </c>
      <c r="F124" s="160" t="s">
        <v>4120</v>
      </c>
      <c r="H124" s="161">
        <v>0.56299999999999994</v>
      </c>
      <c r="I124" s="162"/>
      <c r="L124" s="158"/>
      <c r="M124" s="163"/>
      <c r="T124" s="164"/>
      <c r="AT124" s="159" t="s">
        <v>194</v>
      </c>
      <c r="AU124" s="159" t="s">
        <v>82</v>
      </c>
      <c r="AV124" s="13" t="s">
        <v>82</v>
      </c>
      <c r="AW124" s="13" t="s">
        <v>35</v>
      </c>
      <c r="AX124" s="13" t="s">
        <v>74</v>
      </c>
      <c r="AY124" s="159" t="s">
        <v>181</v>
      </c>
    </row>
    <row r="125" spans="2:51" s="12" customFormat="1" ht="11.25">
      <c r="B125" s="152"/>
      <c r="D125" s="146" t="s">
        <v>194</v>
      </c>
      <c r="E125" s="153" t="s">
        <v>3</v>
      </c>
      <c r="F125" s="154" t="s">
        <v>4121</v>
      </c>
      <c r="H125" s="153" t="s">
        <v>3</v>
      </c>
      <c r="I125" s="155"/>
      <c r="L125" s="152"/>
      <c r="M125" s="156"/>
      <c r="T125" s="157"/>
      <c r="AT125" s="153" t="s">
        <v>194</v>
      </c>
      <c r="AU125" s="153" t="s">
        <v>82</v>
      </c>
      <c r="AV125" s="12" t="s">
        <v>9</v>
      </c>
      <c r="AW125" s="12" t="s">
        <v>35</v>
      </c>
      <c r="AX125" s="12" t="s">
        <v>74</v>
      </c>
      <c r="AY125" s="153" t="s">
        <v>181</v>
      </c>
    </row>
    <row r="126" spans="2:51" s="13" customFormat="1" ht="11.25">
      <c r="B126" s="158"/>
      <c r="D126" s="146" t="s">
        <v>194</v>
      </c>
      <c r="E126" s="159" t="s">
        <v>3</v>
      </c>
      <c r="F126" s="160" t="s">
        <v>4122</v>
      </c>
      <c r="H126" s="161">
        <v>0.22500000000000001</v>
      </c>
      <c r="I126" s="162"/>
      <c r="L126" s="158"/>
      <c r="M126" s="163"/>
      <c r="T126" s="164"/>
      <c r="AT126" s="159" t="s">
        <v>194</v>
      </c>
      <c r="AU126" s="159" t="s">
        <v>82</v>
      </c>
      <c r="AV126" s="13" t="s">
        <v>82</v>
      </c>
      <c r="AW126" s="13" t="s">
        <v>35</v>
      </c>
      <c r="AX126" s="13" t="s">
        <v>74</v>
      </c>
      <c r="AY126" s="159" t="s">
        <v>181</v>
      </c>
    </row>
    <row r="127" spans="2:51" s="12" customFormat="1" ht="11.25">
      <c r="B127" s="152"/>
      <c r="D127" s="146" t="s">
        <v>194</v>
      </c>
      <c r="E127" s="153" t="s">
        <v>3</v>
      </c>
      <c r="F127" s="154" t="s">
        <v>4123</v>
      </c>
      <c r="H127" s="153" t="s">
        <v>3</v>
      </c>
      <c r="I127" s="155"/>
      <c r="L127" s="152"/>
      <c r="M127" s="156"/>
      <c r="T127" s="157"/>
      <c r="AT127" s="153" t="s">
        <v>194</v>
      </c>
      <c r="AU127" s="153" t="s">
        <v>82</v>
      </c>
      <c r="AV127" s="12" t="s">
        <v>9</v>
      </c>
      <c r="AW127" s="12" t="s">
        <v>35</v>
      </c>
      <c r="AX127" s="12" t="s">
        <v>74</v>
      </c>
      <c r="AY127" s="153" t="s">
        <v>181</v>
      </c>
    </row>
    <row r="128" spans="2:51" s="13" customFormat="1" ht="11.25">
      <c r="B128" s="158"/>
      <c r="D128" s="146" t="s">
        <v>194</v>
      </c>
      <c r="E128" s="159" t="s">
        <v>3</v>
      </c>
      <c r="F128" s="160" t="s">
        <v>4124</v>
      </c>
      <c r="H128" s="161">
        <v>1.44</v>
      </c>
      <c r="I128" s="162"/>
      <c r="L128" s="158"/>
      <c r="M128" s="163"/>
      <c r="T128" s="164"/>
      <c r="AT128" s="159" t="s">
        <v>194</v>
      </c>
      <c r="AU128" s="159" t="s">
        <v>82</v>
      </c>
      <c r="AV128" s="13" t="s">
        <v>82</v>
      </c>
      <c r="AW128" s="13" t="s">
        <v>35</v>
      </c>
      <c r="AX128" s="13" t="s">
        <v>74</v>
      </c>
      <c r="AY128" s="159" t="s">
        <v>181</v>
      </c>
    </row>
    <row r="129" spans="2:65" s="12" customFormat="1" ht="11.25">
      <c r="B129" s="152"/>
      <c r="D129" s="146" t="s">
        <v>194</v>
      </c>
      <c r="E129" s="153" t="s">
        <v>3</v>
      </c>
      <c r="F129" s="154" t="s">
        <v>4125</v>
      </c>
      <c r="H129" s="153" t="s">
        <v>3</v>
      </c>
      <c r="I129" s="155"/>
      <c r="L129" s="152"/>
      <c r="M129" s="156"/>
      <c r="T129" s="157"/>
      <c r="AT129" s="153" t="s">
        <v>194</v>
      </c>
      <c r="AU129" s="153" t="s">
        <v>82</v>
      </c>
      <c r="AV129" s="12" t="s">
        <v>9</v>
      </c>
      <c r="AW129" s="12" t="s">
        <v>35</v>
      </c>
      <c r="AX129" s="12" t="s">
        <v>74</v>
      </c>
      <c r="AY129" s="153" t="s">
        <v>181</v>
      </c>
    </row>
    <row r="130" spans="2:65" s="13" customFormat="1" ht="11.25">
      <c r="B130" s="158"/>
      <c r="D130" s="146" t="s">
        <v>194</v>
      </c>
      <c r="E130" s="159" t="s">
        <v>3</v>
      </c>
      <c r="F130" s="160" t="s">
        <v>4126</v>
      </c>
      <c r="H130" s="161">
        <v>0.13500000000000001</v>
      </c>
      <c r="I130" s="162"/>
      <c r="L130" s="158"/>
      <c r="M130" s="163"/>
      <c r="T130" s="164"/>
      <c r="AT130" s="159" t="s">
        <v>194</v>
      </c>
      <c r="AU130" s="159" t="s">
        <v>82</v>
      </c>
      <c r="AV130" s="13" t="s">
        <v>82</v>
      </c>
      <c r="AW130" s="13" t="s">
        <v>35</v>
      </c>
      <c r="AX130" s="13" t="s">
        <v>74</v>
      </c>
      <c r="AY130" s="159" t="s">
        <v>181</v>
      </c>
    </row>
    <row r="131" spans="2:65" s="14" customFormat="1" ht="11.25">
      <c r="B131" s="165"/>
      <c r="D131" s="146" t="s">
        <v>194</v>
      </c>
      <c r="E131" s="166" t="s">
        <v>3</v>
      </c>
      <c r="F131" s="167" t="s">
        <v>204</v>
      </c>
      <c r="H131" s="168">
        <v>3.931</v>
      </c>
      <c r="I131" s="169"/>
      <c r="L131" s="165"/>
      <c r="M131" s="170"/>
      <c r="T131" s="171"/>
      <c r="AT131" s="166" t="s">
        <v>194</v>
      </c>
      <c r="AU131" s="166" t="s">
        <v>82</v>
      </c>
      <c r="AV131" s="14" t="s">
        <v>188</v>
      </c>
      <c r="AW131" s="14" t="s">
        <v>35</v>
      </c>
      <c r="AX131" s="14" t="s">
        <v>9</v>
      </c>
      <c r="AY131" s="166" t="s">
        <v>181</v>
      </c>
    </row>
    <row r="132" spans="2:65" s="1" customFormat="1" ht="16.5" customHeight="1">
      <c r="B132" s="132"/>
      <c r="C132" s="133" t="s">
        <v>205</v>
      </c>
      <c r="D132" s="133" t="s">
        <v>183</v>
      </c>
      <c r="E132" s="134" t="s">
        <v>498</v>
      </c>
      <c r="F132" s="135" t="s">
        <v>499</v>
      </c>
      <c r="G132" s="136" t="s">
        <v>221</v>
      </c>
      <c r="H132" s="137">
        <v>20.834</v>
      </c>
      <c r="I132" s="138"/>
      <c r="J132" s="139">
        <f>ROUND(I132*H132,0)</f>
        <v>0</v>
      </c>
      <c r="K132" s="135" t="s">
        <v>3</v>
      </c>
      <c r="L132" s="33"/>
      <c r="M132" s="140" t="s">
        <v>3</v>
      </c>
      <c r="N132" s="141" t="s">
        <v>45</v>
      </c>
      <c r="P132" s="142">
        <f>O132*H132</f>
        <v>0</v>
      </c>
      <c r="Q132" s="142">
        <v>1.8774999999999999</v>
      </c>
      <c r="R132" s="142">
        <f>Q132*H132</f>
        <v>39.115834999999997</v>
      </c>
      <c r="S132" s="142">
        <v>0</v>
      </c>
      <c r="T132" s="143">
        <f>S132*H132</f>
        <v>0</v>
      </c>
      <c r="AR132" s="144" t="s">
        <v>188</v>
      </c>
      <c r="AT132" s="144" t="s">
        <v>183</v>
      </c>
      <c r="AU132" s="144" t="s">
        <v>82</v>
      </c>
      <c r="AY132" s="18" t="s">
        <v>181</v>
      </c>
      <c r="BE132" s="145">
        <f>IF(N132="základní",J132,0)</f>
        <v>0</v>
      </c>
      <c r="BF132" s="145">
        <f>IF(N132="snížená",J132,0)</f>
        <v>0</v>
      </c>
      <c r="BG132" s="145">
        <f>IF(N132="zákl. přenesená",J132,0)</f>
        <v>0</v>
      </c>
      <c r="BH132" s="145">
        <f>IF(N132="sníž. přenesená",J132,0)</f>
        <v>0</v>
      </c>
      <c r="BI132" s="145">
        <f>IF(N132="nulová",J132,0)</f>
        <v>0</v>
      </c>
      <c r="BJ132" s="18" t="s">
        <v>9</v>
      </c>
      <c r="BK132" s="145">
        <f>ROUND(I132*H132,0)</f>
        <v>0</v>
      </c>
      <c r="BL132" s="18" t="s">
        <v>188</v>
      </c>
      <c r="BM132" s="144" t="s">
        <v>4127</v>
      </c>
    </row>
    <row r="133" spans="2:65" s="1" customFormat="1" ht="11.25">
      <c r="B133" s="33"/>
      <c r="D133" s="146" t="s">
        <v>190</v>
      </c>
      <c r="F133" s="147" t="s">
        <v>501</v>
      </c>
      <c r="I133" s="148"/>
      <c r="L133" s="33"/>
      <c r="M133" s="149"/>
      <c r="T133" s="54"/>
      <c r="AT133" s="18" t="s">
        <v>190</v>
      </c>
      <c r="AU133" s="18" t="s">
        <v>82</v>
      </c>
    </row>
    <row r="134" spans="2:65" s="12" customFormat="1" ht="11.25">
      <c r="B134" s="152"/>
      <c r="D134" s="146" t="s">
        <v>194</v>
      </c>
      <c r="E134" s="153" t="s">
        <v>3</v>
      </c>
      <c r="F134" s="154" t="s">
        <v>4128</v>
      </c>
      <c r="H134" s="153" t="s">
        <v>3</v>
      </c>
      <c r="I134" s="155"/>
      <c r="L134" s="152"/>
      <c r="M134" s="156"/>
      <c r="T134" s="157"/>
      <c r="AT134" s="153" t="s">
        <v>194</v>
      </c>
      <c r="AU134" s="153" t="s">
        <v>82</v>
      </c>
      <c r="AV134" s="12" t="s">
        <v>9</v>
      </c>
      <c r="AW134" s="12" t="s">
        <v>35</v>
      </c>
      <c r="AX134" s="12" t="s">
        <v>74</v>
      </c>
      <c r="AY134" s="153" t="s">
        <v>181</v>
      </c>
    </row>
    <row r="135" spans="2:65" s="13" customFormat="1" ht="11.25">
      <c r="B135" s="158"/>
      <c r="D135" s="146" t="s">
        <v>194</v>
      </c>
      <c r="E135" s="159" t="s">
        <v>3</v>
      </c>
      <c r="F135" s="160" t="s">
        <v>4129</v>
      </c>
      <c r="H135" s="161">
        <v>2.1739999999999999</v>
      </c>
      <c r="I135" s="162"/>
      <c r="L135" s="158"/>
      <c r="M135" s="163"/>
      <c r="T135" s="164"/>
      <c r="AT135" s="159" t="s">
        <v>194</v>
      </c>
      <c r="AU135" s="159" t="s">
        <v>82</v>
      </c>
      <c r="AV135" s="13" t="s">
        <v>82</v>
      </c>
      <c r="AW135" s="13" t="s">
        <v>35</v>
      </c>
      <c r="AX135" s="13" t="s">
        <v>74</v>
      </c>
      <c r="AY135" s="159" t="s">
        <v>181</v>
      </c>
    </row>
    <row r="136" spans="2:65" s="12" customFormat="1" ht="11.25">
      <c r="B136" s="152"/>
      <c r="D136" s="146" t="s">
        <v>194</v>
      </c>
      <c r="E136" s="153" t="s">
        <v>3</v>
      </c>
      <c r="F136" s="154" t="s">
        <v>4130</v>
      </c>
      <c r="H136" s="153" t="s">
        <v>3</v>
      </c>
      <c r="I136" s="155"/>
      <c r="L136" s="152"/>
      <c r="M136" s="156"/>
      <c r="T136" s="157"/>
      <c r="AT136" s="153" t="s">
        <v>194</v>
      </c>
      <c r="AU136" s="153" t="s">
        <v>82</v>
      </c>
      <c r="AV136" s="12" t="s">
        <v>9</v>
      </c>
      <c r="AW136" s="12" t="s">
        <v>35</v>
      </c>
      <c r="AX136" s="12" t="s">
        <v>74</v>
      </c>
      <c r="AY136" s="153" t="s">
        <v>181</v>
      </c>
    </row>
    <row r="137" spans="2:65" s="13" customFormat="1" ht="11.25">
      <c r="B137" s="158"/>
      <c r="D137" s="146" t="s">
        <v>194</v>
      </c>
      <c r="E137" s="159" t="s">
        <v>3</v>
      </c>
      <c r="F137" s="160" t="s">
        <v>4131</v>
      </c>
      <c r="H137" s="161">
        <v>0.94499999999999995</v>
      </c>
      <c r="I137" s="162"/>
      <c r="L137" s="158"/>
      <c r="M137" s="163"/>
      <c r="T137" s="164"/>
      <c r="AT137" s="159" t="s">
        <v>194</v>
      </c>
      <c r="AU137" s="159" t="s">
        <v>82</v>
      </c>
      <c r="AV137" s="13" t="s">
        <v>82</v>
      </c>
      <c r="AW137" s="13" t="s">
        <v>35</v>
      </c>
      <c r="AX137" s="13" t="s">
        <v>74</v>
      </c>
      <c r="AY137" s="159" t="s">
        <v>181</v>
      </c>
    </row>
    <row r="138" spans="2:65" s="12" customFormat="1" ht="11.25">
      <c r="B138" s="152"/>
      <c r="D138" s="146" t="s">
        <v>194</v>
      </c>
      <c r="E138" s="153" t="s">
        <v>3</v>
      </c>
      <c r="F138" s="154" t="s">
        <v>4132</v>
      </c>
      <c r="H138" s="153" t="s">
        <v>3</v>
      </c>
      <c r="I138" s="155"/>
      <c r="L138" s="152"/>
      <c r="M138" s="156"/>
      <c r="T138" s="157"/>
      <c r="AT138" s="153" t="s">
        <v>194</v>
      </c>
      <c r="AU138" s="153" t="s">
        <v>82</v>
      </c>
      <c r="AV138" s="12" t="s">
        <v>9</v>
      </c>
      <c r="AW138" s="12" t="s">
        <v>35</v>
      </c>
      <c r="AX138" s="12" t="s">
        <v>74</v>
      </c>
      <c r="AY138" s="153" t="s">
        <v>181</v>
      </c>
    </row>
    <row r="139" spans="2:65" s="13" customFormat="1" ht="11.25">
      <c r="B139" s="158"/>
      <c r="D139" s="146" t="s">
        <v>194</v>
      </c>
      <c r="E139" s="159" t="s">
        <v>3</v>
      </c>
      <c r="F139" s="160" t="s">
        <v>4133</v>
      </c>
      <c r="H139" s="161">
        <v>2.52</v>
      </c>
      <c r="I139" s="162"/>
      <c r="L139" s="158"/>
      <c r="M139" s="163"/>
      <c r="T139" s="164"/>
      <c r="AT139" s="159" t="s">
        <v>194</v>
      </c>
      <c r="AU139" s="159" t="s">
        <v>82</v>
      </c>
      <c r="AV139" s="13" t="s">
        <v>82</v>
      </c>
      <c r="AW139" s="13" t="s">
        <v>35</v>
      </c>
      <c r="AX139" s="13" t="s">
        <v>74</v>
      </c>
      <c r="AY139" s="159" t="s">
        <v>181</v>
      </c>
    </row>
    <row r="140" spans="2:65" s="12" customFormat="1" ht="11.25">
      <c r="B140" s="152"/>
      <c r="D140" s="146" t="s">
        <v>194</v>
      </c>
      <c r="E140" s="153" t="s">
        <v>3</v>
      </c>
      <c r="F140" s="154" t="s">
        <v>4134</v>
      </c>
      <c r="H140" s="153" t="s">
        <v>3</v>
      </c>
      <c r="I140" s="155"/>
      <c r="L140" s="152"/>
      <c r="M140" s="156"/>
      <c r="T140" s="157"/>
      <c r="AT140" s="153" t="s">
        <v>194</v>
      </c>
      <c r="AU140" s="153" t="s">
        <v>82</v>
      </c>
      <c r="AV140" s="12" t="s">
        <v>9</v>
      </c>
      <c r="AW140" s="12" t="s">
        <v>35</v>
      </c>
      <c r="AX140" s="12" t="s">
        <v>74</v>
      </c>
      <c r="AY140" s="153" t="s">
        <v>181</v>
      </c>
    </row>
    <row r="141" spans="2:65" s="13" customFormat="1" ht="11.25">
      <c r="B141" s="158"/>
      <c r="D141" s="146" t="s">
        <v>194</v>
      </c>
      <c r="E141" s="159" t="s">
        <v>3</v>
      </c>
      <c r="F141" s="160" t="s">
        <v>4135</v>
      </c>
      <c r="H141" s="161">
        <v>1.2869999999999999</v>
      </c>
      <c r="I141" s="162"/>
      <c r="L141" s="158"/>
      <c r="M141" s="163"/>
      <c r="T141" s="164"/>
      <c r="AT141" s="159" t="s">
        <v>194</v>
      </c>
      <c r="AU141" s="159" t="s">
        <v>82</v>
      </c>
      <c r="AV141" s="13" t="s">
        <v>82</v>
      </c>
      <c r="AW141" s="13" t="s">
        <v>35</v>
      </c>
      <c r="AX141" s="13" t="s">
        <v>74</v>
      </c>
      <c r="AY141" s="159" t="s">
        <v>181</v>
      </c>
    </row>
    <row r="142" spans="2:65" s="13" customFormat="1" ht="11.25">
      <c r="B142" s="158"/>
      <c r="D142" s="146" t="s">
        <v>194</v>
      </c>
      <c r="E142" s="159" t="s">
        <v>3</v>
      </c>
      <c r="F142" s="160" t="s">
        <v>4136</v>
      </c>
      <c r="H142" s="161">
        <v>1.4850000000000001</v>
      </c>
      <c r="I142" s="162"/>
      <c r="L142" s="158"/>
      <c r="M142" s="163"/>
      <c r="T142" s="164"/>
      <c r="AT142" s="159" t="s">
        <v>194</v>
      </c>
      <c r="AU142" s="159" t="s">
        <v>82</v>
      </c>
      <c r="AV142" s="13" t="s">
        <v>82</v>
      </c>
      <c r="AW142" s="13" t="s">
        <v>35</v>
      </c>
      <c r="AX142" s="13" t="s">
        <v>74</v>
      </c>
      <c r="AY142" s="159" t="s">
        <v>181</v>
      </c>
    </row>
    <row r="143" spans="2:65" s="13" customFormat="1" ht="11.25">
      <c r="B143" s="158"/>
      <c r="D143" s="146" t="s">
        <v>194</v>
      </c>
      <c r="E143" s="159" t="s">
        <v>3</v>
      </c>
      <c r="F143" s="160" t="s">
        <v>4137</v>
      </c>
      <c r="H143" s="161">
        <v>1.9670000000000001</v>
      </c>
      <c r="I143" s="162"/>
      <c r="L143" s="158"/>
      <c r="M143" s="163"/>
      <c r="T143" s="164"/>
      <c r="AT143" s="159" t="s">
        <v>194</v>
      </c>
      <c r="AU143" s="159" t="s">
        <v>82</v>
      </c>
      <c r="AV143" s="13" t="s">
        <v>82</v>
      </c>
      <c r="AW143" s="13" t="s">
        <v>35</v>
      </c>
      <c r="AX143" s="13" t="s">
        <v>74</v>
      </c>
      <c r="AY143" s="159" t="s">
        <v>181</v>
      </c>
    </row>
    <row r="144" spans="2:65" s="12" customFormat="1" ht="11.25">
      <c r="B144" s="152"/>
      <c r="D144" s="146" t="s">
        <v>194</v>
      </c>
      <c r="E144" s="153" t="s">
        <v>3</v>
      </c>
      <c r="F144" s="154" t="s">
        <v>4138</v>
      </c>
      <c r="H144" s="153" t="s">
        <v>3</v>
      </c>
      <c r="I144" s="155"/>
      <c r="L144" s="152"/>
      <c r="M144" s="156"/>
      <c r="T144" s="157"/>
      <c r="AT144" s="153" t="s">
        <v>194</v>
      </c>
      <c r="AU144" s="153" t="s">
        <v>82</v>
      </c>
      <c r="AV144" s="12" t="s">
        <v>9</v>
      </c>
      <c r="AW144" s="12" t="s">
        <v>35</v>
      </c>
      <c r="AX144" s="12" t="s">
        <v>74</v>
      </c>
      <c r="AY144" s="153" t="s">
        <v>181</v>
      </c>
    </row>
    <row r="145" spans="2:51" s="13" customFormat="1" ht="11.25">
      <c r="B145" s="158"/>
      <c r="D145" s="146" t="s">
        <v>194</v>
      </c>
      <c r="E145" s="159" t="s">
        <v>3</v>
      </c>
      <c r="F145" s="160" t="s">
        <v>4139</v>
      </c>
      <c r="H145" s="161">
        <v>0.69299999999999995</v>
      </c>
      <c r="I145" s="162"/>
      <c r="L145" s="158"/>
      <c r="M145" s="163"/>
      <c r="T145" s="164"/>
      <c r="AT145" s="159" t="s">
        <v>194</v>
      </c>
      <c r="AU145" s="159" t="s">
        <v>82</v>
      </c>
      <c r="AV145" s="13" t="s">
        <v>82</v>
      </c>
      <c r="AW145" s="13" t="s">
        <v>35</v>
      </c>
      <c r="AX145" s="13" t="s">
        <v>74</v>
      </c>
      <c r="AY145" s="159" t="s">
        <v>181</v>
      </c>
    </row>
    <row r="146" spans="2:51" s="12" customFormat="1" ht="11.25">
      <c r="B146" s="152"/>
      <c r="D146" s="146" t="s">
        <v>194</v>
      </c>
      <c r="E146" s="153" t="s">
        <v>3</v>
      </c>
      <c r="F146" s="154" t="s">
        <v>4114</v>
      </c>
      <c r="H146" s="153" t="s">
        <v>3</v>
      </c>
      <c r="I146" s="155"/>
      <c r="L146" s="152"/>
      <c r="M146" s="156"/>
      <c r="T146" s="157"/>
      <c r="AT146" s="153" t="s">
        <v>194</v>
      </c>
      <c r="AU146" s="153" t="s">
        <v>82</v>
      </c>
      <c r="AV146" s="12" t="s">
        <v>9</v>
      </c>
      <c r="AW146" s="12" t="s">
        <v>35</v>
      </c>
      <c r="AX146" s="12" t="s">
        <v>74</v>
      </c>
      <c r="AY146" s="153" t="s">
        <v>181</v>
      </c>
    </row>
    <row r="147" spans="2:51" s="12" customFormat="1" ht="11.25">
      <c r="B147" s="152"/>
      <c r="D147" s="146" t="s">
        <v>194</v>
      </c>
      <c r="E147" s="153" t="s">
        <v>3</v>
      </c>
      <c r="F147" s="154" t="s">
        <v>4140</v>
      </c>
      <c r="H147" s="153" t="s">
        <v>3</v>
      </c>
      <c r="I147" s="155"/>
      <c r="L147" s="152"/>
      <c r="M147" s="156"/>
      <c r="T147" s="157"/>
      <c r="AT147" s="153" t="s">
        <v>194</v>
      </c>
      <c r="AU147" s="153" t="s">
        <v>82</v>
      </c>
      <c r="AV147" s="12" t="s">
        <v>9</v>
      </c>
      <c r="AW147" s="12" t="s">
        <v>35</v>
      </c>
      <c r="AX147" s="12" t="s">
        <v>74</v>
      </c>
      <c r="AY147" s="153" t="s">
        <v>181</v>
      </c>
    </row>
    <row r="148" spans="2:51" s="13" customFormat="1" ht="11.25">
      <c r="B148" s="158"/>
      <c r="D148" s="146" t="s">
        <v>194</v>
      </c>
      <c r="E148" s="159" t="s">
        <v>3</v>
      </c>
      <c r="F148" s="160" t="s">
        <v>4141</v>
      </c>
      <c r="H148" s="161">
        <v>0.997</v>
      </c>
      <c r="I148" s="162"/>
      <c r="L148" s="158"/>
      <c r="M148" s="163"/>
      <c r="T148" s="164"/>
      <c r="AT148" s="159" t="s">
        <v>194</v>
      </c>
      <c r="AU148" s="159" t="s">
        <v>82</v>
      </c>
      <c r="AV148" s="13" t="s">
        <v>82</v>
      </c>
      <c r="AW148" s="13" t="s">
        <v>35</v>
      </c>
      <c r="AX148" s="13" t="s">
        <v>74</v>
      </c>
      <c r="AY148" s="159" t="s">
        <v>181</v>
      </c>
    </row>
    <row r="149" spans="2:51" s="12" customFormat="1" ht="11.25">
      <c r="B149" s="152"/>
      <c r="D149" s="146" t="s">
        <v>194</v>
      </c>
      <c r="E149" s="153" t="s">
        <v>3</v>
      </c>
      <c r="F149" s="154" t="s">
        <v>4117</v>
      </c>
      <c r="H149" s="153" t="s">
        <v>3</v>
      </c>
      <c r="I149" s="155"/>
      <c r="L149" s="152"/>
      <c r="M149" s="156"/>
      <c r="T149" s="157"/>
      <c r="AT149" s="153" t="s">
        <v>194</v>
      </c>
      <c r="AU149" s="153" t="s">
        <v>82</v>
      </c>
      <c r="AV149" s="12" t="s">
        <v>9</v>
      </c>
      <c r="AW149" s="12" t="s">
        <v>35</v>
      </c>
      <c r="AX149" s="12" t="s">
        <v>74</v>
      </c>
      <c r="AY149" s="153" t="s">
        <v>181</v>
      </c>
    </row>
    <row r="150" spans="2:51" s="13" customFormat="1" ht="11.25">
      <c r="B150" s="158"/>
      <c r="D150" s="146" t="s">
        <v>194</v>
      </c>
      <c r="E150" s="159" t="s">
        <v>3</v>
      </c>
      <c r="F150" s="160" t="s">
        <v>4142</v>
      </c>
      <c r="H150" s="161">
        <v>0.75</v>
      </c>
      <c r="I150" s="162"/>
      <c r="L150" s="158"/>
      <c r="M150" s="163"/>
      <c r="T150" s="164"/>
      <c r="AT150" s="159" t="s">
        <v>194</v>
      </c>
      <c r="AU150" s="159" t="s">
        <v>82</v>
      </c>
      <c r="AV150" s="13" t="s">
        <v>82</v>
      </c>
      <c r="AW150" s="13" t="s">
        <v>35</v>
      </c>
      <c r="AX150" s="13" t="s">
        <v>74</v>
      </c>
      <c r="AY150" s="159" t="s">
        <v>181</v>
      </c>
    </row>
    <row r="151" spans="2:51" s="12" customFormat="1" ht="11.25">
      <c r="B151" s="152"/>
      <c r="D151" s="146" t="s">
        <v>194</v>
      </c>
      <c r="E151" s="153" t="s">
        <v>3</v>
      </c>
      <c r="F151" s="154" t="s">
        <v>4117</v>
      </c>
      <c r="H151" s="153" t="s">
        <v>3</v>
      </c>
      <c r="I151" s="155"/>
      <c r="L151" s="152"/>
      <c r="M151" s="156"/>
      <c r="T151" s="157"/>
      <c r="AT151" s="153" t="s">
        <v>194</v>
      </c>
      <c r="AU151" s="153" t="s">
        <v>82</v>
      </c>
      <c r="AV151" s="12" t="s">
        <v>9</v>
      </c>
      <c r="AW151" s="12" t="s">
        <v>35</v>
      </c>
      <c r="AX151" s="12" t="s">
        <v>74</v>
      </c>
      <c r="AY151" s="153" t="s">
        <v>181</v>
      </c>
    </row>
    <row r="152" spans="2:51" s="13" customFormat="1" ht="11.25">
      <c r="B152" s="158"/>
      <c r="D152" s="146" t="s">
        <v>194</v>
      </c>
      <c r="E152" s="159" t="s">
        <v>3</v>
      </c>
      <c r="F152" s="160" t="s">
        <v>4143</v>
      </c>
      <c r="H152" s="161">
        <v>1.909</v>
      </c>
      <c r="I152" s="162"/>
      <c r="L152" s="158"/>
      <c r="M152" s="163"/>
      <c r="T152" s="164"/>
      <c r="AT152" s="159" t="s">
        <v>194</v>
      </c>
      <c r="AU152" s="159" t="s">
        <v>82</v>
      </c>
      <c r="AV152" s="13" t="s">
        <v>82</v>
      </c>
      <c r="AW152" s="13" t="s">
        <v>35</v>
      </c>
      <c r="AX152" s="13" t="s">
        <v>74</v>
      </c>
      <c r="AY152" s="159" t="s">
        <v>181</v>
      </c>
    </row>
    <row r="153" spans="2:51" s="12" customFormat="1" ht="11.25">
      <c r="B153" s="152"/>
      <c r="D153" s="146" t="s">
        <v>194</v>
      </c>
      <c r="E153" s="153" t="s">
        <v>3</v>
      </c>
      <c r="F153" s="154" t="s">
        <v>4144</v>
      </c>
      <c r="H153" s="153" t="s">
        <v>3</v>
      </c>
      <c r="I153" s="155"/>
      <c r="L153" s="152"/>
      <c r="M153" s="156"/>
      <c r="T153" s="157"/>
      <c r="AT153" s="153" t="s">
        <v>194</v>
      </c>
      <c r="AU153" s="153" t="s">
        <v>82</v>
      </c>
      <c r="AV153" s="12" t="s">
        <v>9</v>
      </c>
      <c r="AW153" s="12" t="s">
        <v>35</v>
      </c>
      <c r="AX153" s="12" t="s">
        <v>74</v>
      </c>
      <c r="AY153" s="153" t="s">
        <v>181</v>
      </c>
    </row>
    <row r="154" spans="2:51" s="13" customFormat="1" ht="11.25">
      <c r="B154" s="158"/>
      <c r="D154" s="146" t="s">
        <v>194</v>
      </c>
      <c r="E154" s="159" t="s">
        <v>3</v>
      </c>
      <c r="F154" s="160" t="s">
        <v>4145</v>
      </c>
      <c r="H154" s="161">
        <v>1.08</v>
      </c>
      <c r="I154" s="162"/>
      <c r="L154" s="158"/>
      <c r="M154" s="163"/>
      <c r="T154" s="164"/>
      <c r="AT154" s="159" t="s">
        <v>194</v>
      </c>
      <c r="AU154" s="159" t="s">
        <v>82</v>
      </c>
      <c r="AV154" s="13" t="s">
        <v>82</v>
      </c>
      <c r="AW154" s="13" t="s">
        <v>35</v>
      </c>
      <c r="AX154" s="13" t="s">
        <v>74</v>
      </c>
      <c r="AY154" s="159" t="s">
        <v>181</v>
      </c>
    </row>
    <row r="155" spans="2:51" s="12" customFormat="1" ht="11.25">
      <c r="B155" s="152"/>
      <c r="D155" s="146" t="s">
        <v>194</v>
      </c>
      <c r="E155" s="153" t="s">
        <v>3</v>
      </c>
      <c r="F155" s="154" t="s">
        <v>4146</v>
      </c>
      <c r="H155" s="153" t="s">
        <v>3</v>
      </c>
      <c r="I155" s="155"/>
      <c r="L155" s="152"/>
      <c r="M155" s="156"/>
      <c r="T155" s="157"/>
      <c r="AT155" s="153" t="s">
        <v>194</v>
      </c>
      <c r="AU155" s="153" t="s">
        <v>82</v>
      </c>
      <c r="AV155" s="12" t="s">
        <v>9</v>
      </c>
      <c r="AW155" s="12" t="s">
        <v>35</v>
      </c>
      <c r="AX155" s="12" t="s">
        <v>74</v>
      </c>
      <c r="AY155" s="153" t="s">
        <v>181</v>
      </c>
    </row>
    <row r="156" spans="2:51" s="13" customFormat="1" ht="11.25">
      <c r="B156" s="158"/>
      <c r="D156" s="146" t="s">
        <v>194</v>
      </c>
      <c r="E156" s="159" t="s">
        <v>3</v>
      </c>
      <c r="F156" s="160" t="s">
        <v>4147</v>
      </c>
      <c r="H156" s="161">
        <v>2.16</v>
      </c>
      <c r="I156" s="162"/>
      <c r="L156" s="158"/>
      <c r="M156" s="163"/>
      <c r="T156" s="164"/>
      <c r="AT156" s="159" t="s">
        <v>194</v>
      </c>
      <c r="AU156" s="159" t="s">
        <v>82</v>
      </c>
      <c r="AV156" s="13" t="s">
        <v>82</v>
      </c>
      <c r="AW156" s="13" t="s">
        <v>35</v>
      </c>
      <c r="AX156" s="13" t="s">
        <v>74</v>
      </c>
      <c r="AY156" s="159" t="s">
        <v>181</v>
      </c>
    </row>
    <row r="157" spans="2:51" s="12" customFormat="1" ht="11.25">
      <c r="B157" s="152"/>
      <c r="D157" s="146" t="s">
        <v>194</v>
      </c>
      <c r="E157" s="153" t="s">
        <v>3</v>
      </c>
      <c r="F157" s="154" t="s">
        <v>4148</v>
      </c>
      <c r="H157" s="153" t="s">
        <v>3</v>
      </c>
      <c r="I157" s="155"/>
      <c r="L157" s="152"/>
      <c r="M157" s="156"/>
      <c r="T157" s="157"/>
      <c r="AT157" s="153" t="s">
        <v>194</v>
      </c>
      <c r="AU157" s="153" t="s">
        <v>82</v>
      </c>
      <c r="AV157" s="12" t="s">
        <v>9</v>
      </c>
      <c r="AW157" s="12" t="s">
        <v>35</v>
      </c>
      <c r="AX157" s="12" t="s">
        <v>74</v>
      </c>
      <c r="AY157" s="153" t="s">
        <v>181</v>
      </c>
    </row>
    <row r="158" spans="2:51" s="13" customFormat="1" ht="11.25">
      <c r="B158" s="158"/>
      <c r="D158" s="146" t="s">
        <v>194</v>
      </c>
      <c r="E158" s="159" t="s">
        <v>3</v>
      </c>
      <c r="F158" s="160" t="s">
        <v>4149</v>
      </c>
      <c r="H158" s="161">
        <v>1.4</v>
      </c>
      <c r="I158" s="162"/>
      <c r="L158" s="158"/>
      <c r="M158" s="163"/>
      <c r="T158" s="164"/>
      <c r="AT158" s="159" t="s">
        <v>194</v>
      </c>
      <c r="AU158" s="159" t="s">
        <v>82</v>
      </c>
      <c r="AV158" s="13" t="s">
        <v>82</v>
      </c>
      <c r="AW158" s="13" t="s">
        <v>35</v>
      </c>
      <c r="AX158" s="13" t="s">
        <v>74</v>
      </c>
      <c r="AY158" s="159" t="s">
        <v>181</v>
      </c>
    </row>
    <row r="159" spans="2:51" s="12" customFormat="1" ht="11.25">
      <c r="B159" s="152"/>
      <c r="D159" s="146" t="s">
        <v>194</v>
      </c>
      <c r="E159" s="153" t="s">
        <v>3</v>
      </c>
      <c r="F159" s="154" t="s">
        <v>4150</v>
      </c>
      <c r="H159" s="153" t="s">
        <v>3</v>
      </c>
      <c r="I159" s="155"/>
      <c r="L159" s="152"/>
      <c r="M159" s="156"/>
      <c r="T159" s="157"/>
      <c r="AT159" s="153" t="s">
        <v>194</v>
      </c>
      <c r="AU159" s="153" t="s">
        <v>82</v>
      </c>
      <c r="AV159" s="12" t="s">
        <v>9</v>
      </c>
      <c r="AW159" s="12" t="s">
        <v>35</v>
      </c>
      <c r="AX159" s="12" t="s">
        <v>74</v>
      </c>
      <c r="AY159" s="153" t="s">
        <v>181</v>
      </c>
    </row>
    <row r="160" spans="2:51" s="13" customFormat="1" ht="11.25">
      <c r="B160" s="158"/>
      <c r="D160" s="146" t="s">
        <v>194</v>
      </c>
      <c r="E160" s="159" t="s">
        <v>3</v>
      </c>
      <c r="F160" s="160" t="s">
        <v>4151</v>
      </c>
      <c r="H160" s="161">
        <v>1.08</v>
      </c>
      <c r="I160" s="162"/>
      <c r="L160" s="158"/>
      <c r="M160" s="163"/>
      <c r="T160" s="164"/>
      <c r="AT160" s="159" t="s">
        <v>194</v>
      </c>
      <c r="AU160" s="159" t="s">
        <v>82</v>
      </c>
      <c r="AV160" s="13" t="s">
        <v>82</v>
      </c>
      <c r="AW160" s="13" t="s">
        <v>35</v>
      </c>
      <c r="AX160" s="13" t="s">
        <v>74</v>
      </c>
      <c r="AY160" s="159" t="s">
        <v>181</v>
      </c>
    </row>
    <row r="161" spans="2:65" s="12" customFormat="1" ht="11.25">
      <c r="B161" s="152"/>
      <c r="D161" s="146" t="s">
        <v>194</v>
      </c>
      <c r="E161" s="153" t="s">
        <v>3</v>
      </c>
      <c r="F161" s="154" t="s">
        <v>4152</v>
      </c>
      <c r="H161" s="153" t="s">
        <v>3</v>
      </c>
      <c r="I161" s="155"/>
      <c r="L161" s="152"/>
      <c r="M161" s="156"/>
      <c r="T161" s="157"/>
      <c r="AT161" s="153" t="s">
        <v>194</v>
      </c>
      <c r="AU161" s="153" t="s">
        <v>82</v>
      </c>
      <c r="AV161" s="12" t="s">
        <v>9</v>
      </c>
      <c r="AW161" s="12" t="s">
        <v>35</v>
      </c>
      <c r="AX161" s="12" t="s">
        <v>74</v>
      </c>
      <c r="AY161" s="153" t="s">
        <v>181</v>
      </c>
    </row>
    <row r="162" spans="2:65" s="13" customFormat="1" ht="11.25">
      <c r="B162" s="158"/>
      <c r="D162" s="146" t="s">
        <v>194</v>
      </c>
      <c r="E162" s="159" t="s">
        <v>3</v>
      </c>
      <c r="F162" s="160" t="s">
        <v>4153</v>
      </c>
      <c r="H162" s="161">
        <v>0.38700000000000001</v>
      </c>
      <c r="I162" s="162"/>
      <c r="L162" s="158"/>
      <c r="M162" s="163"/>
      <c r="T162" s="164"/>
      <c r="AT162" s="159" t="s">
        <v>194</v>
      </c>
      <c r="AU162" s="159" t="s">
        <v>82</v>
      </c>
      <c r="AV162" s="13" t="s">
        <v>82</v>
      </c>
      <c r="AW162" s="13" t="s">
        <v>35</v>
      </c>
      <c r="AX162" s="13" t="s">
        <v>74</v>
      </c>
      <c r="AY162" s="159" t="s">
        <v>181</v>
      </c>
    </row>
    <row r="163" spans="2:65" s="14" customFormat="1" ht="11.25">
      <c r="B163" s="165"/>
      <c r="D163" s="146" t="s">
        <v>194</v>
      </c>
      <c r="E163" s="166" t="s">
        <v>3</v>
      </c>
      <c r="F163" s="167" t="s">
        <v>204</v>
      </c>
      <c r="H163" s="168">
        <v>20.834</v>
      </c>
      <c r="I163" s="169"/>
      <c r="L163" s="165"/>
      <c r="M163" s="170"/>
      <c r="T163" s="171"/>
      <c r="AT163" s="166" t="s">
        <v>194</v>
      </c>
      <c r="AU163" s="166" t="s">
        <v>82</v>
      </c>
      <c r="AV163" s="14" t="s">
        <v>188</v>
      </c>
      <c r="AW163" s="14" t="s">
        <v>35</v>
      </c>
      <c r="AX163" s="14" t="s">
        <v>9</v>
      </c>
      <c r="AY163" s="166" t="s">
        <v>181</v>
      </c>
    </row>
    <row r="164" spans="2:65" s="1" customFormat="1" ht="21.75" customHeight="1">
      <c r="B164" s="132"/>
      <c r="C164" s="133" t="s">
        <v>188</v>
      </c>
      <c r="D164" s="133" t="s">
        <v>183</v>
      </c>
      <c r="E164" s="134" t="s">
        <v>4154</v>
      </c>
      <c r="F164" s="135" t="s">
        <v>4155</v>
      </c>
      <c r="G164" s="136" t="s">
        <v>980</v>
      </c>
      <c r="H164" s="137">
        <v>3</v>
      </c>
      <c r="I164" s="138"/>
      <c r="J164" s="139">
        <f>ROUND(I164*H164,0)</f>
        <v>0</v>
      </c>
      <c r="K164" s="135" t="s">
        <v>187</v>
      </c>
      <c r="L164" s="33"/>
      <c r="M164" s="140" t="s">
        <v>3</v>
      </c>
      <c r="N164" s="141" t="s">
        <v>45</v>
      </c>
      <c r="P164" s="142">
        <f>O164*H164</f>
        <v>0</v>
      </c>
      <c r="Q164" s="142">
        <v>3.4279999999999998E-2</v>
      </c>
      <c r="R164" s="142">
        <f>Q164*H164</f>
        <v>0.10283999999999999</v>
      </c>
      <c r="S164" s="142">
        <v>0</v>
      </c>
      <c r="T164" s="143">
        <f>S164*H164</f>
        <v>0</v>
      </c>
      <c r="AR164" s="144" t="s">
        <v>188</v>
      </c>
      <c r="AT164" s="144" t="s">
        <v>183</v>
      </c>
      <c r="AU164" s="144" t="s">
        <v>82</v>
      </c>
      <c r="AY164" s="18" t="s">
        <v>181</v>
      </c>
      <c r="BE164" s="145">
        <f>IF(N164="základní",J164,0)</f>
        <v>0</v>
      </c>
      <c r="BF164" s="145">
        <f>IF(N164="snížená",J164,0)</f>
        <v>0</v>
      </c>
      <c r="BG164" s="145">
        <f>IF(N164="zákl. přenesená",J164,0)</f>
        <v>0</v>
      </c>
      <c r="BH164" s="145">
        <f>IF(N164="sníž. přenesená",J164,0)</f>
        <v>0</v>
      </c>
      <c r="BI164" s="145">
        <f>IF(N164="nulová",J164,0)</f>
        <v>0</v>
      </c>
      <c r="BJ164" s="18" t="s">
        <v>9</v>
      </c>
      <c r="BK164" s="145">
        <f>ROUND(I164*H164,0)</f>
        <v>0</v>
      </c>
      <c r="BL164" s="18" t="s">
        <v>188</v>
      </c>
      <c r="BM164" s="144" t="s">
        <v>4156</v>
      </c>
    </row>
    <row r="165" spans="2:65" s="1" customFormat="1" ht="19.5">
      <c r="B165" s="33"/>
      <c r="D165" s="146" t="s">
        <v>190</v>
      </c>
      <c r="F165" s="147" t="s">
        <v>4157</v>
      </c>
      <c r="I165" s="148"/>
      <c r="L165" s="33"/>
      <c r="M165" s="149"/>
      <c r="T165" s="54"/>
      <c r="AT165" s="18" t="s">
        <v>190</v>
      </c>
      <c r="AU165" s="18" t="s">
        <v>82</v>
      </c>
    </row>
    <row r="166" spans="2:65" s="1" customFormat="1" ht="11.25">
      <c r="B166" s="33"/>
      <c r="D166" s="150" t="s">
        <v>192</v>
      </c>
      <c r="F166" s="151" t="s">
        <v>4158</v>
      </c>
      <c r="I166" s="148"/>
      <c r="L166" s="33"/>
      <c r="M166" s="149"/>
      <c r="T166" s="54"/>
      <c r="AT166" s="18" t="s">
        <v>192</v>
      </c>
      <c r="AU166" s="18" t="s">
        <v>82</v>
      </c>
    </row>
    <row r="167" spans="2:65" s="12" customFormat="1" ht="11.25">
      <c r="B167" s="152"/>
      <c r="D167" s="146" t="s">
        <v>194</v>
      </c>
      <c r="E167" s="153" t="s">
        <v>3</v>
      </c>
      <c r="F167" s="154" t="s">
        <v>4159</v>
      </c>
      <c r="H167" s="153" t="s">
        <v>3</v>
      </c>
      <c r="I167" s="155"/>
      <c r="L167" s="152"/>
      <c r="M167" s="156"/>
      <c r="T167" s="157"/>
      <c r="AT167" s="153" t="s">
        <v>194</v>
      </c>
      <c r="AU167" s="153" t="s">
        <v>82</v>
      </c>
      <c r="AV167" s="12" t="s">
        <v>9</v>
      </c>
      <c r="AW167" s="12" t="s">
        <v>35</v>
      </c>
      <c r="AX167" s="12" t="s">
        <v>74</v>
      </c>
      <c r="AY167" s="153" t="s">
        <v>181</v>
      </c>
    </row>
    <row r="168" spans="2:65" s="13" customFormat="1" ht="11.25">
      <c r="B168" s="158"/>
      <c r="D168" s="146" t="s">
        <v>194</v>
      </c>
      <c r="E168" s="159" t="s">
        <v>3</v>
      </c>
      <c r="F168" s="160" t="s">
        <v>205</v>
      </c>
      <c r="H168" s="161">
        <v>3</v>
      </c>
      <c r="I168" s="162"/>
      <c r="L168" s="158"/>
      <c r="M168" s="163"/>
      <c r="T168" s="164"/>
      <c r="AT168" s="159" t="s">
        <v>194</v>
      </c>
      <c r="AU168" s="159" t="s">
        <v>82</v>
      </c>
      <c r="AV168" s="13" t="s">
        <v>82</v>
      </c>
      <c r="AW168" s="13" t="s">
        <v>35</v>
      </c>
      <c r="AX168" s="13" t="s">
        <v>9</v>
      </c>
      <c r="AY168" s="159" t="s">
        <v>181</v>
      </c>
    </row>
    <row r="169" spans="2:65" s="1" customFormat="1" ht="16.5" customHeight="1">
      <c r="B169" s="132"/>
      <c r="C169" s="133" t="s">
        <v>218</v>
      </c>
      <c r="D169" s="133" t="s">
        <v>183</v>
      </c>
      <c r="E169" s="134" t="s">
        <v>527</v>
      </c>
      <c r="F169" s="135" t="s">
        <v>528</v>
      </c>
      <c r="G169" s="136" t="s">
        <v>221</v>
      </c>
      <c r="H169" s="137">
        <v>7.7779999999999996</v>
      </c>
      <c r="I169" s="138"/>
      <c r="J169" s="139">
        <f>ROUND(I169*H169,0)</f>
        <v>0</v>
      </c>
      <c r="K169" s="135" t="s">
        <v>3</v>
      </c>
      <c r="L169" s="33"/>
      <c r="M169" s="140" t="s">
        <v>3</v>
      </c>
      <c r="N169" s="141" t="s">
        <v>45</v>
      </c>
      <c r="P169" s="142">
        <f>O169*H169</f>
        <v>0</v>
      </c>
      <c r="Q169" s="142">
        <v>1.94302</v>
      </c>
      <c r="R169" s="142">
        <f>Q169*H169</f>
        <v>15.112809559999999</v>
      </c>
      <c r="S169" s="142">
        <v>0</v>
      </c>
      <c r="T169" s="143">
        <f>S169*H169</f>
        <v>0</v>
      </c>
      <c r="AR169" s="144" t="s">
        <v>188</v>
      </c>
      <c r="AT169" s="144" t="s">
        <v>183</v>
      </c>
      <c r="AU169" s="144" t="s">
        <v>82</v>
      </c>
      <c r="AY169" s="18" t="s">
        <v>181</v>
      </c>
      <c r="BE169" s="145">
        <f>IF(N169="základní",J169,0)</f>
        <v>0</v>
      </c>
      <c r="BF169" s="145">
        <f>IF(N169="snížená",J169,0)</f>
        <v>0</v>
      </c>
      <c r="BG169" s="145">
        <f>IF(N169="zákl. přenesená",J169,0)</f>
        <v>0</v>
      </c>
      <c r="BH169" s="145">
        <f>IF(N169="sníž. přenesená",J169,0)</f>
        <v>0</v>
      </c>
      <c r="BI169" s="145">
        <f>IF(N169="nulová",J169,0)</f>
        <v>0</v>
      </c>
      <c r="BJ169" s="18" t="s">
        <v>9</v>
      </c>
      <c r="BK169" s="145">
        <f>ROUND(I169*H169,0)</f>
        <v>0</v>
      </c>
      <c r="BL169" s="18" t="s">
        <v>188</v>
      </c>
      <c r="BM169" s="144" t="s">
        <v>4160</v>
      </c>
    </row>
    <row r="170" spans="2:65" s="1" customFormat="1" ht="11.25">
      <c r="B170" s="33"/>
      <c r="D170" s="146" t="s">
        <v>190</v>
      </c>
      <c r="F170" s="147" t="s">
        <v>530</v>
      </c>
      <c r="I170" s="148"/>
      <c r="L170" s="33"/>
      <c r="M170" s="149"/>
      <c r="T170" s="54"/>
      <c r="AT170" s="18" t="s">
        <v>190</v>
      </c>
      <c r="AU170" s="18" t="s">
        <v>82</v>
      </c>
    </row>
    <row r="171" spans="2:65" s="12" customFormat="1" ht="11.25">
      <c r="B171" s="152"/>
      <c r="D171" s="146" t="s">
        <v>194</v>
      </c>
      <c r="E171" s="153" t="s">
        <v>3</v>
      </c>
      <c r="F171" s="154" t="s">
        <v>4161</v>
      </c>
      <c r="H171" s="153" t="s">
        <v>3</v>
      </c>
      <c r="I171" s="155"/>
      <c r="L171" s="152"/>
      <c r="M171" s="156"/>
      <c r="T171" s="157"/>
      <c r="AT171" s="153" t="s">
        <v>194</v>
      </c>
      <c r="AU171" s="153" t="s">
        <v>82</v>
      </c>
      <c r="AV171" s="12" t="s">
        <v>9</v>
      </c>
      <c r="AW171" s="12" t="s">
        <v>35</v>
      </c>
      <c r="AX171" s="12" t="s">
        <v>74</v>
      </c>
      <c r="AY171" s="153" t="s">
        <v>181</v>
      </c>
    </row>
    <row r="172" spans="2:65" s="12" customFormat="1" ht="11.25">
      <c r="B172" s="152"/>
      <c r="D172" s="146" t="s">
        <v>194</v>
      </c>
      <c r="E172" s="153" t="s">
        <v>3</v>
      </c>
      <c r="F172" s="154" t="s">
        <v>4162</v>
      </c>
      <c r="H172" s="153" t="s">
        <v>3</v>
      </c>
      <c r="I172" s="155"/>
      <c r="L172" s="152"/>
      <c r="M172" s="156"/>
      <c r="T172" s="157"/>
      <c r="AT172" s="153" t="s">
        <v>194</v>
      </c>
      <c r="AU172" s="153" t="s">
        <v>82</v>
      </c>
      <c r="AV172" s="12" t="s">
        <v>9</v>
      </c>
      <c r="AW172" s="12" t="s">
        <v>35</v>
      </c>
      <c r="AX172" s="12" t="s">
        <v>74</v>
      </c>
      <c r="AY172" s="153" t="s">
        <v>181</v>
      </c>
    </row>
    <row r="173" spans="2:65" s="13" customFormat="1" ht="11.25">
      <c r="B173" s="158"/>
      <c r="D173" s="146" t="s">
        <v>194</v>
      </c>
      <c r="E173" s="159" t="s">
        <v>3</v>
      </c>
      <c r="F173" s="160" t="s">
        <v>4163</v>
      </c>
      <c r="H173" s="161">
        <v>0.52500000000000002</v>
      </c>
      <c r="I173" s="162"/>
      <c r="L173" s="158"/>
      <c r="M173" s="163"/>
      <c r="T173" s="164"/>
      <c r="AT173" s="159" t="s">
        <v>194</v>
      </c>
      <c r="AU173" s="159" t="s">
        <v>82</v>
      </c>
      <c r="AV173" s="13" t="s">
        <v>82</v>
      </c>
      <c r="AW173" s="13" t="s">
        <v>35</v>
      </c>
      <c r="AX173" s="13" t="s">
        <v>74</v>
      </c>
      <c r="AY173" s="159" t="s">
        <v>181</v>
      </c>
    </row>
    <row r="174" spans="2:65" s="12" customFormat="1" ht="11.25">
      <c r="B174" s="152"/>
      <c r="D174" s="146" t="s">
        <v>194</v>
      </c>
      <c r="E174" s="153" t="s">
        <v>3</v>
      </c>
      <c r="F174" s="154" t="s">
        <v>4111</v>
      </c>
      <c r="H174" s="153" t="s">
        <v>3</v>
      </c>
      <c r="I174" s="155"/>
      <c r="L174" s="152"/>
      <c r="M174" s="156"/>
      <c r="T174" s="157"/>
      <c r="AT174" s="153" t="s">
        <v>194</v>
      </c>
      <c r="AU174" s="153" t="s">
        <v>82</v>
      </c>
      <c r="AV174" s="12" t="s">
        <v>9</v>
      </c>
      <c r="AW174" s="12" t="s">
        <v>35</v>
      </c>
      <c r="AX174" s="12" t="s">
        <v>74</v>
      </c>
      <c r="AY174" s="153" t="s">
        <v>181</v>
      </c>
    </row>
    <row r="175" spans="2:65" s="13" customFormat="1" ht="11.25">
      <c r="B175" s="158"/>
      <c r="D175" s="146" t="s">
        <v>194</v>
      </c>
      <c r="E175" s="159" t="s">
        <v>3</v>
      </c>
      <c r="F175" s="160" t="s">
        <v>4164</v>
      </c>
      <c r="H175" s="161">
        <v>0.34100000000000003</v>
      </c>
      <c r="I175" s="162"/>
      <c r="L175" s="158"/>
      <c r="M175" s="163"/>
      <c r="T175" s="164"/>
      <c r="AT175" s="159" t="s">
        <v>194</v>
      </c>
      <c r="AU175" s="159" t="s">
        <v>82</v>
      </c>
      <c r="AV175" s="13" t="s">
        <v>82</v>
      </c>
      <c r="AW175" s="13" t="s">
        <v>35</v>
      </c>
      <c r="AX175" s="13" t="s">
        <v>74</v>
      </c>
      <c r="AY175" s="159" t="s">
        <v>181</v>
      </c>
    </row>
    <row r="176" spans="2:65" s="12" customFormat="1" ht="11.25">
      <c r="B176" s="152"/>
      <c r="D176" s="146" t="s">
        <v>194</v>
      </c>
      <c r="E176" s="153" t="s">
        <v>3</v>
      </c>
      <c r="F176" s="154" t="s">
        <v>4165</v>
      </c>
      <c r="H176" s="153" t="s">
        <v>3</v>
      </c>
      <c r="I176" s="155"/>
      <c r="L176" s="152"/>
      <c r="M176" s="156"/>
      <c r="T176" s="157"/>
      <c r="AT176" s="153" t="s">
        <v>194</v>
      </c>
      <c r="AU176" s="153" t="s">
        <v>82</v>
      </c>
      <c r="AV176" s="12" t="s">
        <v>9</v>
      </c>
      <c r="AW176" s="12" t="s">
        <v>35</v>
      </c>
      <c r="AX176" s="12" t="s">
        <v>74</v>
      </c>
      <c r="AY176" s="153" t="s">
        <v>181</v>
      </c>
    </row>
    <row r="177" spans="2:51" s="13" customFormat="1" ht="11.25">
      <c r="B177" s="158"/>
      <c r="D177" s="146" t="s">
        <v>194</v>
      </c>
      <c r="E177" s="159" t="s">
        <v>3</v>
      </c>
      <c r="F177" s="160" t="s">
        <v>4164</v>
      </c>
      <c r="H177" s="161">
        <v>0.34100000000000003</v>
      </c>
      <c r="I177" s="162"/>
      <c r="L177" s="158"/>
      <c r="M177" s="163"/>
      <c r="T177" s="164"/>
      <c r="AT177" s="159" t="s">
        <v>194</v>
      </c>
      <c r="AU177" s="159" t="s">
        <v>82</v>
      </c>
      <c r="AV177" s="13" t="s">
        <v>82</v>
      </c>
      <c r="AW177" s="13" t="s">
        <v>35</v>
      </c>
      <c r="AX177" s="13" t="s">
        <v>74</v>
      </c>
      <c r="AY177" s="159" t="s">
        <v>181</v>
      </c>
    </row>
    <row r="178" spans="2:51" s="12" customFormat="1" ht="11.25">
      <c r="B178" s="152"/>
      <c r="D178" s="146" t="s">
        <v>194</v>
      </c>
      <c r="E178" s="153" t="s">
        <v>3</v>
      </c>
      <c r="F178" s="154" t="s">
        <v>4166</v>
      </c>
      <c r="H178" s="153" t="s">
        <v>3</v>
      </c>
      <c r="I178" s="155"/>
      <c r="L178" s="152"/>
      <c r="M178" s="156"/>
      <c r="T178" s="157"/>
      <c r="AT178" s="153" t="s">
        <v>194</v>
      </c>
      <c r="AU178" s="153" t="s">
        <v>82</v>
      </c>
      <c r="AV178" s="12" t="s">
        <v>9</v>
      </c>
      <c r="AW178" s="12" t="s">
        <v>35</v>
      </c>
      <c r="AX178" s="12" t="s">
        <v>74</v>
      </c>
      <c r="AY178" s="153" t="s">
        <v>181</v>
      </c>
    </row>
    <row r="179" spans="2:51" s="13" customFormat="1" ht="11.25">
      <c r="B179" s="158"/>
      <c r="D179" s="146" t="s">
        <v>194</v>
      </c>
      <c r="E179" s="159" t="s">
        <v>3</v>
      </c>
      <c r="F179" s="160" t="s">
        <v>4167</v>
      </c>
      <c r="H179" s="161">
        <v>0.42</v>
      </c>
      <c r="I179" s="162"/>
      <c r="L179" s="158"/>
      <c r="M179" s="163"/>
      <c r="T179" s="164"/>
      <c r="AT179" s="159" t="s">
        <v>194</v>
      </c>
      <c r="AU179" s="159" t="s">
        <v>82</v>
      </c>
      <c r="AV179" s="13" t="s">
        <v>82</v>
      </c>
      <c r="AW179" s="13" t="s">
        <v>35</v>
      </c>
      <c r="AX179" s="13" t="s">
        <v>74</v>
      </c>
      <c r="AY179" s="159" t="s">
        <v>181</v>
      </c>
    </row>
    <row r="180" spans="2:51" s="12" customFormat="1" ht="11.25">
      <c r="B180" s="152"/>
      <c r="D180" s="146" t="s">
        <v>194</v>
      </c>
      <c r="E180" s="153" t="s">
        <v>3</v>
      </c>
      <c r="F180" s="154" t="s">
        <v>4168</v>
      </c>
      <c r="H180" s="153" t="s">
        <v>3</v>
      </c>
      <c r="I180" s="155"/>
      <c r="L180" s="152"/>
      <c r="M180" s="156"/>
      <c r="T180" s="157"/>
      <c r="AT180" s="153" t="s">
        <v>194</v>
      </c>
      <c r="AU180" s="153" t="s">
        <v>82</v>
      </c>
      <c r="AV180" s="12" t="s">
        <v>9</v>
      </c>
      <c r="AW180" s="12" t="s">
        <v>35</v>
      </c>
      <c r="AX180" s="12" t="s">
        <v>74</v>
      </c>
      <c r="AY180" s="153" t="s">
        <v>181</v>
      </c>
    </row>
    <row r="181" spans="2:51" s="13" customFormat="1" ht="11.25">
      <c r="B181" s="158"/>
      <c r="D181" s="146" t="s">
        <v>194</v>
      </c>
      <c r="E181" s="159" t="s">
        <v>3</v>
      </c>
      <c r="F181" s="160" t="s">
        <v>4169</v>
      </c>
      <c r="H181" s="161">
        <v>0.63</v>
      </c>
      <c r="I181" s="162"/>
      <c r="L181" s="158"/>
      <c r="M181" s="163"/>
      <c r="T181" s="164"/>
      <c r="AT181" s="159" t="s">
        <v>194</v>
      </c>
      <c r="AU181" s="159" t="s">
        <v>82</v>
      </c>
      <c r="AV181" s="13" t="s">
        <v>82</v>
      </c>
      <c r="AW181" s="13" t="s">
        <v>35</v>
      </c>
      <c r="AX181" s="13" t="s">
        <v>74</v>
      </c>
      <c r="AY181" s="159" t="s">
        <v>181</v>
      </c>
    </row>
    <row r="182" spans="2:51" s="12" customFormat="1" ht="11.25">
      <c r="B182" s="152"/>
      <c r="D182" s="146" t="s">
        <v>194</v>
      </c>
      <c r="E182" s="153" t="s">
        <v>3</v>
      </c>
      <c r="F182" s="154" t="s">
        <v>4170</v>
      </c>
      <c r="H182" s="153" t="s">
        <v>3</v>
      </c>
      <c r="I182" s="155"/>
      <c r="L182" s="152"/>
      <c r="M182" s="156"/>
      <c r="T182" s="157"/>
      <c r="AT182" s="153" t="s">
        <v>194</v>
      </c>
      <c r="AU182" s="153" t="s">
        <v>82</v>
      </c>
      <c r="AV182" s="12" t="s">
        <v>9</v>
      </c>
      <c r="AW182" s="12" t="s">
        <v>35</v>
      </c>
      <c r="AX182" s="12" t="s">
        <v>74</v>
      </c>
      <c r="AY182" s="153" t="s">
        <v>181</v>
      </c>
    </row>
    <row r="183" spans="2:51" s="13" customFormat="1" ht="11.25">
      <c r="B183" s="158"/>
      <c r="D183" s="146" t="s">
        <v>194</v>
      </c>
      <c r="E183" s="159" t="s">
        <v>3</v>
      </c>
      <c r="F183" s="160" t="s">
        <v>4171</v>
      </c>
      <c r="H183" s="161">
        <v>0.67200000000000004</v>
      </c>
      <c r="I183" s="162"/>
      <c r="L183" s="158"/>
      <c r="M183" s="163"/>
      <c r="T183" s="164"/>
      <c r="AT183" s="159" t="s">
        <v>194</v>
      </c>
      <c r="AU183" s="159" t="s">
        <v>82</v>
      </c>
      <c r="AV183" s="13" t="s">
        <v>82</v>
      </c>
      <c r="AW183" s="13" t="s">
        <v>35</v>
      </c>
      <c r="AX183" s="13" t="s">
        <v>74</v>
      </c>
      <c r="AY183" s="159" t="s">
        <v>181</v>
      </c>
    </row>
    <row r="184" spans="2:51" s="12" customFormat="1" ht="11.25">
      <c r="B184" s="152"/>
      <c r="D184" s="146" t="s">
        <v>194</v>
      </c>
      <c r="E184" s="153" t="s">
        <v>3</v>
      </c>
      <c r="F184" s="154" t="s">
        <v>4114</v>
      </c>
      <c r="H184" s="153" t="s">
        <v>3</v>
      </c>
      <c r="I184" s="155"/>
      <c r="L184" s="152"/>
      <c r="M184" s="156"/>
      <c r="T184" s="157"/>
      <c r="AT184" s="153" t="s">
        <v>194</v>
      </c>
      <c r="AU184" s="153" t="s">
        <v>82</v>
      </c>
      <c r="AV184" s="12" t="s">
        <v>9</v>
      </c>
      <c r="AW184" s="12" t="s">
        <v>35</v>
      </c>
      <c r="AX184" s="12" t="s">
        <v>74</v>
      </c>
      <c r="AY184" s="153" t="s">
        <v>181</v>
      </c>
    </row>
    <row r="185" spans="2:51" s="12" customFormat="1" ht="11.25">
      <c r="B185" s="152"/>
      <c r="D185" s="146" t="s">
        <v>194</v>
      </c>
      <c r="E185" s="153" t="s">
        <v>3</v>
      </c>
      <c r="F185" s="154" t="s">
        <v>4115</v>
      </c>
      <c r="H185" s="153" t="s">
        <v>3</v>
      </c>
      <c r="I185" s="155"/>
      <c r="L185" s="152"/>
      <c r="M185" s="156"/>
      <c r="T185" s="157"/>
      <c r="AT185" s="153" t="s">
        <v>194</v>
      </c>
      <c r="AU185" s="153" t="s">
        <v>82</v>
      </c>
      <c r="AV185" s="12" t="s">
        <v>9</v>
      </c>
      <c r="AW185" s="12" t="s">
        <v>35</v>
      </c>
      <c r="AX185" s="12" t="s">
        <v>74</v>
      </c>
      <c r="AY185" s="153" t="s">
        <v>181</v>
      </c>
    </row>
    <row r="186" spans="2:51" s="13" customFormat="1" ht="11.25">
      <c r="B186" s="158"/>
      <c r="D186" s="146" t="s">
        <v>194</v>
      </c>
      <c r="E186" s="159" t="s">
        <v>3</v>
      </c>
      <c r="F186" s="160" t="s">
        <v>4172</v>
      </c>
      <c r="H186" s="161">
        <v>0.29399999999999998</v>
      </c>
      <c r="I186" s="162"/>
      <c r="L186" s="158"/>
      <c r="M186" s="163"/>
      <c r="T186" s="164"/>
      <c r="AT186" s="159" t="s">
        <v>194</v>
      </c>
      <c r="AU186" s="159" t="s">
        <v>82</v>
      </c>
      <c r="AV186" s="13" t="s">
        <v>82</v>
      </c>
      <c r="AW186" s="13" t="s">
        <v>35</v>
      </c>
      <c r="AX186" s="13" t="s">
        <v>74</v>
      </c>
      <c r="AY186" s="159" t="s">
        <v>181</v>
      </c>
    </row>
    <row r="187" spans="2:51" s="12" customFormat="1" ht="11.25">
      <c r="B187" s="152"/>
      <c r="D187" s="146" t="s">
        <v>194</v>
      </c>
      <c r="E187" s="153" t="s">
        <v>3</v>
      </c>
      <c r="F187" s="154" t="s">
        <v>4173</v>
      </c>
      <c r="H187" s="153" t="s">
        <v>3</v>
      </c>
      <c r="I187" s="155"/>
      <c r="L187" s="152"/>
      <c r="M187" s="156"/>
      <c r="T187" s="157"/>
      <c r="AT187" s="153" t="s">
        <v>194</v>
      </c>
      <c r="AU187" s="153" t="s">
        <v>82</v>
      </c>
      <c r="AV187" s="12" t="s">
        <v>9</v>
      </c>
      <c r="AW187" s="12" t="s">
        <v>35</v>
      </c>
      <c r="AX187" s="12" t="s">
        <v>74</v>
      </c>
      <c r="AY187" s="153" t="s">
        <v>181</v>
      </c>
    </row>
    <row r="188" spans="2:51" s="13" customFormat="1" ht="11.25">
      <c r="B188" s="158"/>
      <c r="D188" s="146" t="s">
        <v>194</v>
      </c>
      <c r="E188" s="159" t="s">
        <v>3</v>
      </c>
      <c r="F188" s="160" t="s">
        <v>4174</v>
      </c>
      <c r="H188" s="161">
        <v>0.441</v>
      </c>
      <c r="I188" s="162"/>
      <c r="L188" s="158"/>
      <c r="M188" s="163"/>
      <c r="T188" s="164"/>
      <c r="AT188" s="159" t="s">
        <v>194</v>
      </c>
      <c r="AU188" s="159" t="s">
        <v>82</v>
      </c>
      <c r="AV188" s="13" t="s">
        <v>82</v>
      </c>
      <c r="AW188" s="13" t="s">
        <v>35</v>
      </c>
      <c r="AX188" s="13" t="s">
        <v>74</v>
      </c>
      <c r="AY188" s="159" t="s">
        <v>181</v>
      </c>
    </row>
    <row r="189" spans="2:51" s="12" customFormat="1" ht="11.25">
      <c r="B189" s="152"/>
      <c r="D189" s="146" t="s">
        <v>194</v>
      </c>
      <c r="E189" s="153" t="s">
        <v>3</v>
      </c>
      <c r="F189" s="154" t="s">
        <v>4150</v>
      </c>
      <c r="H189" s="153" t="s">
        <v>3</v>
      </c>
      <c r="I189" s="155"/>
      <c r="L189" s="152"/>
      <c r="M189" s="156"/>
      <c r="T189" s="157"/>
      <c r="AT189" s="153" t="s">
        <v>194</v>
      </c>
      <c r="AU189" s="153" t="s">
        <v>82</v>
      </c>
      <c r="AV189" s="12" t="s">
        <v>9</v>
      </c>
      <c r="AW189" s="12" t="s">
        <v>35</v>
      </c>
      <c r="AX189" s="12" t="s">
        <v>74</v>
      </c>
      <c r="AY189" s="153" t="s">
        <v>181</v>
      </c>
    </row>
    <row r="190" spans="2:51" s="13" customFormat="1" ht="11.25">
      <c r="B190" s="158"/>
      <c r="D190" s="146" t="s">
        <v>194</v>
      </c>
      <c r="E190" s="159" t="s">
        <v>3</v>
      </c>
      <c r="F190" s="160" t="s">
        <v>4175</v>
      </c>
      <c r="H190" s="161">
        <v>0.221</v>
      </c>
      <c r="I190" s="162"/>
      <c r="L190" s="158"/>
      <c r="M190" s="163"/>
      <c r="T190" s="164"/>
      <c r="AT190" s="159" t="s">
        <v>194</v>
      </c>
      <c r="AU190" s="159" t="s">
        <v>82</v>
      </c>
      <c r="AV190" s="13" t="s">
        <v>82</v>
      </c>
      <c r="AW190" s="13" t="s">
        <v>35</v>
      </c>
      <c r="AX190" s="13" t="s">
        <v>74</v>
      </c>
      <c r="AY190" s="159" t="s">
        <v>181</v>
      </c>
    </row>
    <row r="191" spans="2:51" s="13" customFormat="1" ht="11.25">
      <c r="B191" s="158"/>
      <c r="D191" s="146" t="s">
        <v>194</v>
      </c>
      <c r="E191" s="159" t="s">
        <v>3</v>
      </c>
      <c r="F191" s="160" t="s">
        <v>4176</v>
      </c>
      <c r="H191" s="161">
        <v>0.47799999999999998</v>
      </c>
      <c r="I191" s="162"/>
      <c r="L191" s="158"/>
      <c r="M191" s="163"/>
      <c r="T191" s="164"/>
      <c r="AT191" s="159" t="s">
        <v>194</v>
      </c>
      <c r="AU191" s="159" t="s">
        <v>82</v>
      </c>
      <c r="AV191" s="13" t="s">
        <v>82</v>
      </c>
      <c r="AW191" s="13" t="s">
        <v>35</v>
      </c>
      <c r="AX191" s="13" t="s">
        <v>74</v>
      </c>
      <c r="AY191" s="159" t="s">
        <v>181</v>
      </c>
    </row>
    <row r="192" spans="2:51" s="12" customFormat="1" ht="11.25">
      <c r="B192" s="152"/>
      <c r="D192" s="146" t="s">
        <v>194</v>
      </c>
      <c r="E192" s="153" t="s">
        <v>3</v>
      </c>
      <c r="F192" s="154" t="s">
        <v>4177</v>
      </c>
      <c r="H192" s="153" t="s">
        <v>3</v>
      </c>
      <c r="I192" s="155"/>
      <c r="L192" s="152"/>
      <c r="M192" s="156"/>
      <c r="T192" s="157"/>
      <c r="AT192" s="153" t="s">
        <v>194</v>
      </c>
      <c r="AU192" s="153" t="s">
        <v>82</v>
      </c>
      <c r="AV192" s="12" t="s">
        <v>9</v>
      </c>
      <c r="AW192" s="12" t="s">
        <v>35</v>
      </c>
      <c r="AX192" s="12" t="s">
        <v>74</v>
      </c>
      <c r="AY192" s="153" t="s">
        <v>181</v>
      </c>
    </row>
    <row r="193" spans="2:65" s="13" customFormat="1" ht="11.25">
      <c r="B193" s="158"/>
      <c r="D193" s="146" t="s">
        <v>194</v>
      </c>
      <c r="E193" s="159" t="s">
        <v>3</v>
      </c>
      <c r="F193" s="160" t="s">
        <v>4178</v>
      </c>
      <c r="H193" s="161">
        <v>0.27300000000000002</v>
      </c>
      <c r="I193" s="162"/>
      <c r="L193" s="158"/>
      <c r="M193" s="163"/>
      <c r="T193" s="164"/>
      <c r="AT193" s="159" t="s">
        <v>194</v>
      </c>
      <c r="AU193" s="159" t="s">
        <v>82</v>
      </c>
      <c r="AV193" s="13" t="s">
        <v>82</v>
      </c>
      <c r="AW193" s="13" t="s">
        <v>35</v>
      </c>
      <c r="AX193" s="13" t="s">
        <v>74</v>
      </c>
      <c r="AY193" s="159" t="s">
        <v>181</v>
      </c>
    </row>
    <row r="194" spans="2:65" s="12" customFormat="1" ht="11.25">
      <c r="B194" s="152"/>
      <c r="D194" s="146" t="s">
        <v>194</v>
      </c>
      <c r="E194" s="153" t="s">
        <v>3</v>
      </c>
      <c r="F194" s="154" t="s">
        <v>4179</v>
      </c>
      <c r="H194" s="153" t="s">
        <v>3</v>
      </c>
      <c r="I194" s="155"/>
      <c r="L194" s="152"/>
      <c r="M194" s="156"/>
      <c r="T194" s="157"/>
      <c r="AT194" s="153" t="s">
        <v>194</v>
      </c>
      <c r="AU194" s="153" t="s">
        <v>82</v>
      </c>
      <c r="AV194" s="12" t="s">
        <v>9</v>
      </c>
      <c r="AW194" s="12" t="s">
        <v>35</v>
      </c>
      <c r="AX194" s="12" t="s">
        <v>74</v>
      </c>
      <c r="AY194" s="153" t="s">
        <v>181</v>
      </c>
    </row>
    <row r="195" spans="2:65" s="13" customFormat="1" ht="11.25">
      <c r="B195" s="158"/>
      <c r="D195" s="146" t="s">
        <v>194</v>
      </c>
      <c r="E195" s="159" t="s">
        <v>3</v>
      </c>
      <c r="F195" s="160" t="s">
        <v>4180</v>
      </c>
      <c r="H195" s="161">
        <v>0.42</v>
      </c>
      <c r="I195" s="162"/>
      <c r="L195" s="158"/>
      <c r="M195" s="163"/>
      <c r="T195" s="164"/>
      <c r="AT195" s="159" t="s">
        <v>194</v>
      </c>
      <c r="AU195" s="159" t="s">
        <v>82</v>
      </c>
      <c r="AV195" s="13" t="s">
        <v>82</v>
      </c>
      <c r="AW195" s="13" t="s">
        <v>35</v>
      </c>
      <c r="AX195" s="13" t="s">
        <v>74</v>
      </c>
      <c r="AY195" s="159" t="s">
        <v>181</v>
      </c>
    </row>
    <row r="196" spans="2:65" s="12" customFormat="1" ht="11.25">
      <c r="B196" s="152"/>
      <c r="D196" s="146" t="s">
        <v>194</v>
      </c>
      <c r="E196" s="153" t="s">
        <v>3</v>
      </c>
      <c r="F196" s="154" t="s">
        <v>4152</v>
      </c>
      <c r="H196" s="153" t="s">
        <v>3</v>
      </c>
      <c r="I196" s="155"/>
      <c r="L196" s="152"/>
      <c r="M196" s="156"/>
      <c r="T196" s="157"/>
      <c r="AT196" s="153" t="s">
        <v>194</v>
      </c>
      <c r="AU196" s="153" t="s">
        <v>82</v>
      </c>
      <c r="AV196" s="12" t="s">
        <v>9</v>
      </c>
      <c r="AW196" s="12" t="s">
        <v>35</v>
      </c>
      <c r="AX196" s="12" t="s">
        <v>74</v>
      </c>
      <c r="AY196" s="153" t="s">
        <v>181</v>
      </c>
    </row>
    <row r="197" spans="2:65" s="13" customFormat="1" ht="11.25">
      <c r="B197" s="158"/>
      <c r="D197" s="146" t="s">
        <v>194</v>
      </c>
      <c r="E197" s="159" t="s">
        <v>3</v>
      </c>
      <c r="F197" s="160" t="s">
        <v>4181</v>
      </c>
      <c r="H197" s="161">
        <v>0.315</v>
      </c>
      <c r="I197" s="162"/>
      <c r="L197" s="158"/>
      <c r="M197" s="163"/>
      <c r="T197" s="164"/>
      <c r="AT197" s="159" t="s">
        <v>194</v>
      </c>
      <c r="AU197" s="159" t="s">
        <v>82</v>
      </c>
      <c r="AV197" s="13" t="s">
        <v>82</v>
      </c>
      <c r="AW197" s="13" t="s">
        <v>35</v>
      </c>
      <c r="AX197" s="13" t="s">
        <v>74</v>
      </c>
      <c r="AY197" s="159" t="s">
        <v>181</v>
      </c>
    </row>
    <row r="198" spans="2:65" s="12" customFormat="1" ht="11.25">
      <c r="B198" s="152"/>
      <c r="D198" s="146" t="s">
        <v>194</v>
      </c>
      <c r="E198" s="153" t="s">
        <v>3</v>
      </c>
      <c r="F198" s="154" t="s">
        <v>4125</v>
      </c>
      <c r="H198" s="153" t="s">
        <v>3</v>
      </c>
      <c r="I198" s="155"/>
      <c r="L198" s="152"/>
      <c r="M198" s="156"/>
      <c r="T198" s="157"/>
      <c r="AT198" s="153" t="s">
        <v>194</v>
      </c>
      <c r="AU198" s="153" t="s">
        <v>82</v>
      </c>
      <c r="AV198" s="12" t="s">
        <v>9</v>
      </c>
      <c r="AW198" s="12" t="s">
        <v>35</v>
      </c>
      <c r="AX198" s="12" t="s">
        <v>74</v>
      </c>
      <c r="AY198" s="153" t="s">
        <v>181</v>
      </c>
    </row>
    <row r="199" spans="2:65" s="13" customFormat="1" ht="11.25">
      <c r="B199" s="158"/>
      <c r="D199" s="146" t="s">
        <v>194</v>
      </c>
      <c r="E199" s="159" t="s">
        <v>3</v>
      </c>
      <c r="F199" s="160" t="s">
        <v>4182</v>
      </c>
      <c r="H199" s="161">
        <v>0.45400000000000001</v>
      </c>
      <c r="I199" s="162"/>
      <c r="L199" s="158"/>
      <c r="M199" s="163"/>
      <c r="T199" s="164"/>
      <c r="AT199" s="159" t="s">
        <v>194</v>
      </c>
      <c r="AU199" s="159" t="s">
        <v>82</v>
      </c>
      <c r="AV199" s="13" t="s">
        <v>82</v>
      </c>
      <c r="AW199" s="13" t="s">
        <v>35</v>
      </c>
      <c r="AX199" s="13" t="s">
        <v>74</v>
      </c>
      <c r="AY199" s="159" t="s">
        <v>181</v>
      </c>
    </row>
    <row r="200" spans="2:65" s="12" customFormat="1" ht="11.25">
      <c r="B200" s="152"/>
      <c r="D200" s="146" t="s">
        <v>194</v>
      </c>
      <c r="E200" s="153" t="s">
        <v>3</v>
      </c>
      <c r="F200" s="154" t="s">
        <v>4183</v>
      </c>
      <c r="H200" s="153" t="s">
        <v>3</v>
      </c>
      <c r="I200" s="155"/>
      <c r="L200" s="152"/>
      <c r="M200" s="156"/>
      <c r="T200" s="157"/>
      <c r="AT200" s="153" t="s">
        <v>194</v>
      </c>
      <c r="AU200" s="153" t="s">
        <v>82</v>
      </c>
      <c r="AV200" s="12" t="s">
        <v>9</v>
      </c>
      <c r="AW200" s="12" t="s">
        <v>35</v>
      </c>
      <c r="AX200" s="12" t="s">
        <v>74</v>
      </c>
      <c r="AY200" s="153" t="s">
        <v>181</v>
      </c>
    </row>
    <row r="201" spans="2:65" s="13" customFormat="1" ht="11.25">
      <c r="B201" s="158"/>
      <c r="D201" s="146" t="s">
        <v>194</v>
      </c>
      <c r="E201" s="159" t="s">
        <v>3</v>
      </c>
      <c r="F201" s="160" t="s">
        <v>4184</v>
      </c>
      <c r="H201" s="161">
        <v>1.1519999999999999</v>
      </c>
      <c r="I201" s="162"/>
      <c r="L201" s="158"/>
      <c r="M201" s="163"/>
      <c r="T201" s="164"/>
      <c r="AT201" s="159" t="s">
        <v>194</v>
      </c>
      <c r="AU201" s="159" t="s">
        <v>82</v>
      </c>
      <c r="AV201" s="13" t="s">
        <v>82</v>
      </c>
      <c r="AW201" s="13" t="s">
        <v>35</v>
      </c>
      <c r="AX201" s="13" t="s">
        <v>74</v>
      </c>
      <c r="AY201" s="159" t="s">
        <v>181</v>
      </c>
    </row>
    <row r="202" spans="2:65" s="12" customFormat="1" ht="11.25">
      <c r="B202" s="152"/>
      <c r="D202" s="146" t="s">
        <v>194</v>
      </c>
      <c r="E202" s="153" t="s">
        <v>3</v>
      </c>
      <c r="F202" s="154" t="s">
        <v>4185</v>
      </c>
      <c r="H202" s="153" t="s">
        <v>3</v>
      </c>
      <c r="I202" s="155"/>
      <c r="L202" s="152"/>
      <c r="M202" s="156"/>
      <c r="T202" s="157"/>
      <c r="AT202" s="153" t="s">
        <v>194</v>
      </c>
      <c r="AU202" s="153" t="s">
        <v>82</v>
      </c>
      <c r="AV202" s="12" t="s">
        <v>9</v>
      </c>
      <c r="AW202" s="12" t="s">
        <v>35</v>
      </c>
      <c r="AX202" s="12" t="s">
        <v>74</v>
      </c>
      <c r="AY202" s="153" t="s">
        <v>181</v>
      </c>
    </row>
    <row r="203" spans="2:65" s="13" customFormat="1" ht="11.25">
      <c r="B203" s="158"/>
      <c r="D203" s="146" t="s">
        <v>194</v>
      </c>
      <c r="E203" s="159" t="s">
        <v>3</v>
      </c>
      <c r="F203" s="160" t="s">
        <v>4186</v>
      </c>
      <c r="H203" s="161">
        <v>0.69599999999999995</v>
      </c>
      <c r="I203" s="162"/>
      <c r="L203" s="158"/>
      <c r="M203" s="163"/>
      <c r="T203" s="164"/>
      <c r="AT203" s="159" t="s">
        <v>194</v>
      </c>
      <c r="AU203" s="159" t="s">
        <v>82</v>
      </c>
      <c r="AV203" s="13" t="s">
        <v>82</v>
      </c>
      <c r="AW203" s="13" t="s">
        <v>35</v>
      </c>
      <c r="AX203" s="13" t="s">
        <v>74</v>
      </c>
      <c r="AY203" s="159" t="s">
        <v>181</v>
      </c>
    </row>
    <row r="204" spans="2:65" s="12" customFormat="1" ht="11.25">
      <c r="B204" s="152"/>
      <c r="D204" s="146" t="s">
        <v>194</v>
      </c>
      <c r="E204" s="153" t="s">
        <v>3</v>
      </c>
      <c r="F204" s="154" t="s">
        <v>4187</v>
      </c>
      <c r="H204" s="153" t="s">
        <v>3</v>
      </c>
      <c r="I204" s="155"/>
      <c r="L204" s="152"/>
      <c r="M204" s="156"/>
      <c r="T204" s="157"/>
      <c r="AT204" s="153" t="s">
        <v>194</v>
      </c>
      <c r="AU204" s="153" t="s">
        <v>82</v>
      </c>
      <c r="AV204" s="12" t="s">
        <v>9</v>
      </c>
      <c r="AW204" s="12" t="s">
        <v>35</v>
      </c>
      <c r="AX204" s="12" t="s">
        <v>74</v>
      </c>
      <c r="AY204" s="153" t="s">
        <v>181</v>
      </c>
    </row>
    <row r="205" spans="2:65" s="13" customFormat="1" ht="11.25">
      <c r="B205" s="158"/>
      <c r="D205" s="146" t="s">
        <v>194</v>
      </c>
      <c r="E205" s="159" t="s">
        <v>3</v>
      </c>
      <c r="F205" s="160" t="s">
        <v>4188</v>
      </c>
      <c r="H205" s="161">
        <v>0.105</v>
      </c>
      <c r="I205" s="162"/>
      <c r="L205" s="158"/>
      <c r="M205" s="163"/>
      <c r="T205" s="164"/>
      <c r="AT205" s="159" t="s">
        <v>194</v>
      </c>
      <c r="AU205" s="159" t="s">
        <v>82</v>
      </c>
      <c r="AV205" s="13" t="s">
        <v>82</v>
      </c>
      <c r="AW205" s="13" t="s">
        <v>35</v>
      </c>
      <c r="AX205" s="13" t="s">
        <v>74</v>
      </c>
      <c r="AY205" s="159" t="s">
        <v>181</v>
      </c>
    </row>
    <row r="206" spans="2:65" s="14" customFormat="1" ht="11.25">
      <c r="B206" s="165"/>
      <c r="D206" s="146" t="s">
        <v>194</v>
      </c>
      <c r="E206" s="166" t="s">
        <v>3</v>
      </c>
      <c r="F206" s="167" t="s">
        <v>204</v>
      </c>
      <c r="H206" s="168">
        <v>7.7779999999999996</v>
      </c>
      <c r="I206" s="169"/>
      <c r="L206" s="165"/>
      <c r="M206" s="170"/>
      <c r="T206" s="171"/>
      <c r="AT206" s="166" t="s">
        <v>194</v>
      </c>
      <c r="AU206" s="166" t="s">
        <v>82</v>
      </c>
      <c r="AV206" s="14" t="s">
        <v>188</v>
      </c>
      <c r="AW206" s="14" t="s">
        <v>35</v>
      </c>
      <c r="AX206" s="14" t="s">
        <v>9</v>
      </c>
      <c r="AY206" s="166" t="s">
        <v>181</v>
      </c>
    </row>
    <row r="207" spans="2:65" s="1" customFormat="1" ht="16.5" customHeight="1">
      <c r="B207" s="132"/>
      <c r="C207" s="133" t="s">
        <v>229</v>
      </c>
      <c r="D207" s="133" t="s">
        <v>183</v>
      </c>
      <c r="E207" s="134" t="s">
        <v>563</v>
      </c>
      <c r="F207" s="135" t="s">
        <v>564</v>
      </c>
      <c r="G207" s="136" t="s">
        <v>343</v>
      </c>
      <c r="H207" s="137">
        <v>4.1440000000000001</v>
      </c>
      <c r="I207" s="138"/>
      <c r="J207" s="139">
        <f>ROUND(I207*H207,0)</f>
        <v>0</v>
      </c>
      <c r="K207" s="135" t="s">
        <v>3</v>
      </c>
      <c r="L207" s="33"/>
      <c r="M207" s="140" t="s">
        <v>3</v>
      </c>
      <c r="N207" s="141" t="s">
        <v>45</v>
      </c>
      <c r="P207" s="142">
        <f>O207*H207</f>
        <v>0</v>
      </c>
      <c r="Q207" s="142">
        <v>1.0900000000000001</v>
      </c>
      <c r="R207" s="142">
        <f>Q207*H207</f>
        <v>4.5169600000000001</v>
      </c>
      <c r="S207" s="142">
        <v>0</v>
      </c>
      <c r="T207" s="143">
        <f>S207*H207</f>
        <v>0</v>
      </c>
      <c r="AR207" s="144" t="s">
        <v>188</v>
      </c>
      <c r="AT207" s="144" t="s">
        <v>183</v>
      </c>
      <c r="AU207" s="144" t="s">
        <v>82</v>
      </c>
      <c r="AY207" s="18" t="s">
        <v>181</v>
      </c>
      <c r="BE207" s="145">
        <f>IF(N207="základní",J207,0)</f>
        <v>0</v>
      </c>
      <c r="BF207" s="145">
        <f>IF(N207="snížená",J207,0)</f>
        <v>0</v>
      </c>
      <c r="BG207" s="145">
        <f>IF(N207="zákl. přenesená",J207,0)</f>
        <v>0</v>
      </c>
      <c r="BH207" s="145">
        <f>IF(N207="sníž. přenesená",J207,0)</f>
        <v>0</v>
      </c>
      <c r="BI207" s="145">
        <f>IF(N207="nulová",J207,0)</f>
        <v>0</v>
      </c>
      <c r="BJ207" s="18" t="s">
        <v>9</v>
      </c>
      <c r="BK207" s="145">
        <f>ROUND(I207*H207,0)</f>
        <v>0</v>
      </c>
      <c r="BL207" s="18" t="s">
        <v>188</v>
      </c>
      <c r="BM207" s="144" t="s">
        <v>4189</v>
      </c>
    </row>
    <row r="208" spans="2:65" s="1" customFormat="1" ht="11.25">
      <c r="B208" s="33"/>
      <c r="D208" s="146" t="s">
        <v>190</v>
      </c>
      <c r="F208" s="147" t="s">
        <v>566</v>
      </c>
      <c r="I208" s="148"/>
      <c r="L208" s="33"/>
      <c r="M208" s="149"/>
      <c r="T208" s="54"/>
      <c r="AT208" s="18" t="s">
        <v>190</v>
      </c>
      <c r="AU208" s="18" t="s">
        <v>82</v>
      </c>
    </row>
    <row r="209" spans="2:51" s="12" customFormat="1" ht="11.25">
      <c r="B209" s="152"/>
      <c r="D209" s="146" t="s">
        <v>194</v>
      </c>
      <c r="E209" s="153" t="s">
        <v>3</v>
      </c>
      <c r="F209" s="154" t="s">
        <v>4161</v>
      </c>
      <c r="H209" s="153" t="s">
        <v>3</v>
      </c>
      <c r="I209" s="155"/>
      <c r="L209" s="152"/>
      <c r="M209" s="156"/>
      <c r="T209" s="157"/>
      <c r="AT209" s="153" t="s">
        <v>194</v>
      </c>
      <c r="AU209" s="153" t="s">
        <v>82</v>
      </c>
      <c r="AV209" s="12" t="s">
        <v>9</v>
      </c>
      <c r="AW209" s="12" t="s">
        <v>35</v>
      </c>
      <c r="AX209" s="12" t="s">
        <v>74</v>
      </c>
      <c r="AY209" s="153" t="s">
        <v>181</v>
      </c>
    </row>
    <row r="210" spans="2:51" s="12" customFormat="1" ht="11.25">
      <c r="B210" s="152"/>
      <c r="D210" s="146" t="s">
        <v>194</v>
      </c>
      <c r="E210" s="153" t="s">
        <v>3</v>
      </c>
      <c r="F210" s="154" t="s">
        <v>4162</v>
      </c>
      <c r="H210" s="153" t="s">
        <v>3</v>
      </c>
      <c r="I210" s="155"/>
      <c r="L210" s="152"/>
      <c r="M210" s="156"/>
      <c r="T210" s="157"/>
      <c r="AT210" s="153" t="s">
        <v>194</v>
      </c>
      <c r="AU210" s="153" t="s">
        <v>82</v>
      </c>
      <c r="AV210" s="12" t="s">
        <v>9</v>
      </c>
      <c r="AW210" s="12" t="s">
        <v>35</v>
      </c>
      <c r="AX210" s="12" t="s">
        <v>74</v>
      </c>
      <c r="AY210" s="153" t="s">
        <v>181</v>
      </c>
    </row>
    <row r="211" spans="2:51" s="13" customFormat="1" ht="11.25">
      <c r="B211" s="158"/>
      <c r="D211" s="146" t="s">
        <v>194</v>
      </c>
      <c r="E211" s="159" t="s">
        <v>3</v>
      </c>
      <c r="F211" s="160" t="s">
        <v>4190</v>
      </c>
      <c r="H211" s="161">
        <v>0.127</v>
      </c>
      <c r="I211" s="162"/>
      <c r="L211" s="158"/>
      <c r="M211" s="163"/>
      <c r="T211" s="164"/>
      <c r="AT211" s="159" t="s">
        <v>194</v>
      </c>
      <c r="AU211" s="159" t="s">
        <v>82</v>
      </c>
      <c r="AV211" s="13" t="s">
        <v>82</v>
      </c>
      <c r="AW211" s="13" t="s">
        <v>35</v>
      </c>
      <c r="AX211" s="13" t="s">
        <v>74</v>
      </c>
      <c r="AY211" s="159" t="s">
        <v>181</v>
      </c>
    </row>
    <row r="212" spans="2:51" s="12" customFormat="1" ht="11.25">
      <c r="B212" s="152"/>
      <c r="D212" s="146" t="s">
        <v>194</v>
      </c>
      <c r="E212" s="153" t="s">
        <v>3</v>
      </c>
      <c r="F212" s="154" t="s">
        <v>4111</v>
      </c>
      <c r="H212" s="153" t="s">
        <v>3</v>
      </c>
      <c r="I212" s="155"/>
      <c r="L212" s="152"/>
      <c r="M212" s="156"/>
      <c r="T212" s="157"/>
      <c r="AT212" s="153" t="s">
        <v>194</v>
      </c>
      <c r="AU212" s="153" t="s">
        <v>82</v>
      </c>
      <c r="AV212" s="12" t="s">
        <v>9</v>
      </c>
      <c r="AW212" s="12" t="s">
        <v>35</v>
      </c>
      <c r="AX212" s="12" t="s">
        <v>74</v>
      </c>
      <c r="AY212" s="153" t="s">
        <v>181</v>
      </c>
    </row>
    <row r="213" spans="2:51" s="13" customFormat="1" ht="11.25">
      <c r="B213" s="158"/>
      <c r="D213" s="146" t="s">
        <v>194</v>
      </c>
      <c r="E213" s="159" t="s">
        <v>3</v>
      </c>
      <c r="F213" s="160" t="s">
        <v>4191</v>
      </c>
      <c r="H213" s="161">
        <v>0.08</v>
      </c>
      <c r="I213" s="162"/>
      <c r="L213" s="158"/>
      <c r="M213" s="163"/>
      <c r="T213" s="164"/>
      <c r="AT213" s="159" t="s">
        <v>194</v>
      </c>
      <c r="AU213" s="159" t="s">
        <v>82</v>
      </c>
      <c r="AV213" s="13" t="s">
        <v>82</v>
      </c>
      <c r="AW213" s="13" t="s">
        <v>35</v>
      </c>
      <c r="AX213" s="13" t="s">
        <v>74</v>
      </c>
      <c r="AY213" s="159" t="s">
        <v>181</v>
      </c>
    </row>
    <row r="214" spans="2:51" s="12" customFormat="1" ht="11.25">
      <c r="B214" s="152"/>
      <c r="D214" s="146" t="s">
        <v>194</v>
      </c>
      <c r="E214" s="153" t="s">
        <v>3</v>
      </c>
      <c r="F214" s="154" t="s">
        <v>4165</v>
      </c>
      <c r="H214" s="153" t="s">
        <v>3</v>
      </c>
      <c r="I214" s="155"/>
      <c r="L214" s="152"/>
      <c r="M214" s="156"/>
      <c r="T214" s="157"/>
      <c r="AT214" s="153" t="s">
        <v>194</v>
      </c>
      <c r="AU214" s="153" t="s">
        <v>82</v>
      </c>
      <c r="AV214" s="12" t="s">
        <v>9</v>
      </c>
      <c r="AW214" s="12" t="s">
        <v>35</v>
      </c>
      <c r="AX214" s="12" t="s">
        <v>74</v>
      </c>
      <c r="AY214" s="153" t="s">
        <v>181</v>
      </c>
    </row>
    <row r="215" spans="2:51" s="13" customFormat="1" ht="11.25">
      <c r="B215" s="158"/>
      <c r="D215" s="146" t="s">
        <v>194</v>
      </c>
      <c r="E215" s="159" t="s">
        <v>3</v>
      </c>
      <c r="F215" s="160" t="s">
        <v>4191</v>
      </c>
      <c r="H215" s="161">
        <v>0.08</v>
      </c>
      <c r="I215" s="162"/>
      <c r="L215" s="158"/>
      <c r="M215" s="163"/>
      <c r="T215" s="164"/>
      <c r="AT215" s="159" t="s">
        <v>194</v>
      </c>
      <c r="AU215" s="159" t="s">
        <v>82</v>
      </c>
      <c r="AV215" s="13" t="s">
        <v>82</v>
      </c>
      <c r="AW215" s="13" t="s">
        <v>35</v>
      </c>
      <c r="AX215" s="13" t="s">
        <v>74</v>
      </c>
      <c r="AY215" s="159" t="s">
        <v>181</v>
      </c>
    </row>
    <row r="216" spans="2:51" s="12" customFormat="1" ht="11.25">
      <c r="B216" s="152"/>
      <c r="D216" s="146" t="s">
        <v>194</v>
      </c>
      <c r="E216" s="153" t="s">
        <v>3</v>
      </c>
      <c r="F216" s="154" t="s">
        <v>4166</v>
      </c>
      <c r="H216" s="153" t="s">
        <v>3</v>
      </c>
      <c r="I216" s="155"/>
      <c r="L216" s="152"/>
      <c r="M216" s="156"/>
      <c r="T216" s="157"/>
      <c r="AT216" s="153" t="s">
        <v>194</v>
      </c>
      <c r="AU216" s="153" t="s">
        <v>82</v>
      </c>
      <c r="AV216" s="12" t="s">
        <v>9</v>
      </c>
      <c r="AW216" s="12" t="s">
        <v>35</v>
      </c>
      <c r="AX216" s="12" t="s">
        <v>74</v>
      </c>
      <c r="AY216" s="153" t="s">
        <v>181</v>
      </c>
    </row>
    <row r="217" spans="2:51" s="13" customFormat="1" ht="11.25">
      <c r="B217" s="158"/>
      <c r="D217" s="146" t="s">
        <v>194</v>
      </c>
      <c r="E217" s="159" t="s">
        <v>3</v>
      </c>
      <c r="F217" s="160" t="s">
        <v>4192</v>
      </c>
      <c r="H217" s="161">
        <v>0.12</v>
      </c>
      <c r="I217" s="162"/>
      <c r="L217" s="158"/>
      <c r="M217" s="163"/>
      <c r="T217" s="164"/>
      <c r="AT217" s="159" t="s">
        <v>194</v>
      </c>
      <c r="AU217" s="159" t="s">
        <v>82</v>
      </c>
      <c r="AV217" s="13" t="s">
        <v>82</v>
      </c>
      <c r="AW217" s="13" t="s">
        <v>35</v>
      </c>
      <c r="AX217" s="13" t="s">
        <v>74</v>
      </c>
      <c r="AY217" s="159" t="s">
        <v>181</v>
      </c>
    </row>
    <row r="218" spans="2:51" s="12" customFormat="1" ht="11.25">
      <c r="B218" s="152"/>
      <c r="D218" s="146" t="s">
        <v>194</v>
      </c>
      <c r="E218" s="153" t="s">
        <v>3</v>
      </c>
      <c r="F218" s="154" t="s">
        <v>4168</v>
      </c>
      <c r="H218" s="153" t="s">
        <v>3</v>
      </c>
      <c r="I218" s="155"/>
      <c r="L218" s="152"/>
      <c r="M218" s="156"/>
      <c r="T218" s="157"/>
      <c r="AT218" s="153" t="s">
        <v>194</v>
      </c>
      <c r="AU218" s="153" t="s">
        <v>82</v>
      </c>
      <c r="AV218" s="12" t="s">
        <v>9</v>
      </c>
      <c r="AW218" s="12" t="s">
        <v>35</v>
      </c>
      <c r="AX218" s="12" t="s">
        <v>74</v>
      </c>
      <c r="AY218" s="153" t="s">
        <v>181</v>
      </c>
    </row>
    <row r="219" spans="2:51" s="13" customFormat="1" ht="11.25">
      <c r="B219" s="158"/>
      <c r="D219" s="146" t="s">
        <v>194</v>
      </c>
      <c r="E219" s="159" t="s">
        <v>3</v>
      </c>
      <c r="F219" s="160" t="s">
        <v>4193</v>
      </c>
      <c r="H219" s="161">
        <v>0.187</v>
      </c>
      <c r="I219" s="162"/>
      <c r="L219" s="158"/>
      <c r="M219" s="163"/>
      <c r="T219" s="164"/>
      <c r="AT219" s="159" t="s">
        <v>194</v>
      </c>
      <c r="AU219" s="159" t="s">
        <v>82</v>
      </c>
      <c r="AV219" s="13" t="s">
        <v>82</v>
      </c>
      <c r="AW219" s="13" t="s">
        <v>35</v>
      </c>
      <c r="AX219" s="13" t="s">
        <v>74</v>
      </c>
      <c r="AY219" s="159" t="s">
        <v>181</v>
      </c>
    </row>
    <row r="220" spans="2:51" s="12" customFormat="1" ht="11.25">
      <c r="B220" s="152"/>
      <c r="D220" s="146" t="s">
        <v>194</v>
      </c>
      <c r="E220" s="153" t="s">
        <v>3</v>
      </c>
      <c r="F220" s="154" t="s">
        <v>4114</v>
      </c>
      <c r="H220" s="153" t="s">
        <v>3</v>
      </c>
      <c r="I220" s="155"/>
      <c r="L220" s="152"/>
      <c r="M220" s="156"/>
      <c r="T220" s="157"/>
      <c r="AT220" s="153" t="s">
        <v>194</v>
      </c>
      <c r="AU220" s="153" t="s">
        <v>82</v>
      </c>
      <c r="AV220" s="12" t="s">
        <v>9</v>
      </c>
      <c r="AW220" s="12" t="s">
        <v>35</v>
      </c>
      <c r="AX220" s="12" t="s">
        <v>74</v>
      </c>
      <c r="AY220" s="153" t="s">
        <v>181</v>
      </c>
    </row>
    <row r="221" spans="2:51" s="12" customFormat="1" ht="11.25">
      <c r="B221" s="152"/>
      <c r="D221" s="146" t="s">
        <v>194</v>
      </c>
      <c r="E221" s="153" t="s">
        <v>3</v>
      </c>
      <c r="F221" s="154" t="s">
        <v>4115</v>
      </c>
      <c r="H221" s="153" t="s">
        <v>3</v>
      </c>
      <c r="I221" s="155"/>
      <c r="L221" s="152"/>
      <c r="M221" s="156"/>
      <c r="T221" s="157"/>
      <c r="AT221" s="153" t="s">
        <v>194</v>
      </c>
      <c r="AU221" s="153" t="s">
        <v>82</v>
      </c>
      <c r="AV221" s="12" t="s">
        <v>9</v>
      </c>
      <c r="AW221" s="12" t="s">
        <v>35</v>
      </c>
      <c r="AX221" s="12" t="s">
        <v>74</v>
      </c>
      <c r="AY221" s="153" t="s">
        <v>181</v>
      </c>
    </row>
    <row r="222" spans="2:51" s="13" customFormat="1" ht="11.25">
      <c r="B222" s="158"/>
      <c r="D222" s="146" t="s">
        <v>194</v>
      </c>
      <c r="E222" s="159" t="s">
        <v>3</v>
      </c>
      <c r="F222" s="160" t="s">
        <v>4194</v>
      </c>
      <c r="H222" s="161">
        <v>9.4E-2</v>
      </c>
      <c r="I222" s="162"/>
      <c r="L222" s="158"/>
      <c r="M222" s="163"/>
      <c r="T222" s="164"/>
      <c r="AT222" s="159" t="s">
        <v>194</v>
      </c>
      <c r="AU222" s="159" t="s">
        <v>82</v>
      </c>
      <c r="AV222" s="13" t="s">
        <v>82</v>
      </c>
      <c r="AW222" s="13" t="s">
        <v>35</v>
      </c>
      <c r="AX222" s="13" t="s">
        <v>74</v>
      </c>
      <c r="AY222" s="159" t="s">
        <v>181</v>
      </c>
    </row>
    <row r="223" spans="2:51" s="12" customFormat="1" ht="11.25">
      <c r="B223" s="152"/>
      <c r="D223" s="146" t="s">
        <v>194</v>
      </c>
      <c r="E223" s="153" t="s">
        <v>3</v>
      </c>
      <c r="F223" s="154" t="s">
        <v>4173</v>
      </c>
      <c r="H223" s="153" t="s">
        <v>3</v>
      </c>
      <c r="I223" s="155"/>
      <c r="L223" s="152"/>
      <c r="M223" s="156"/>
      <c r="T223" s="157"/>
      <c r="AT223" s="153" t="s">
        <v>194</v>
      </c>
      <c r="AU223" s="153" t="s">
        <v>82</v>
      </c>
      <c r="AV223" s="12" t="s">
        <v>9</v>
      </c>
      <c r="AW223" s="12" t="s">
        <v>35</v>
      </c>
      <c r="AX223" s="12" t="s">
        <v>74</v>
      </c>
      <c r="AY223" s="153" t="s">
        <v>181</v>
      </c>
    </row>
    <row r="224" spans="2:51" s="13" customFormat="1" ht="11.25">
      <c r="B224" s="158"/>
      <c r="D224" s="146" t="s">
        <v>194</v>
      </c>
      <c r="E224" s="159" t="s">
        <v>3</v>
      </c>
      <c r="F224" s="160" t="s">
        <v>4192</v>
      </c>
      <c r="H224" s="161">
        <v>0.12</v>
      </c>
      <c r="I224" s="162"/>
      <c r="L224" s="158"/>
      <c r="M224" s="163"/>
      <c r="T224" s="164"/>
      <c r="AT224" s="159" t="s">
        <v>194</v>
      </c>
      <c r="AU224" s="159" t="s">
        <v>82</v>
      </c>
      <c r="AV224" s="13" t="s">
        <v>82</v>
      </c>
      <c r="AW224" s="13" t="s">
        <v>35</v>
      </c>
      <c r="AX224" s="13" t="s">
        <v>74</v>
      </c>
      <c r="AY224" s="159" t="s">
        <v>181</v>
      </c>
    </row>
    <row r="225" spans="2:65" s="12" customFormat="1" ht="11.25">
      <c r="B225" s="152"/>
      <c r="D225" s="146" t="s">
        <v>194</v>
      </c>
      <c r="E225" s="153" t="s">
        <v>3</v>
      </c>
      <c r="F225" s="154" t="s">
        <v>4150</v>
      </c>
      <c r="H225" s="153" t="s">
        <v>3</v>
      </c>
      <c r="I225" s="155"/>
      <c r="L225" s="152"/>
      <c r="M225" s="156"/>
      <c r="T225" s="157"/>
      <c r="AT225" s="153" t="s">
        <v>194</v>
      </c>
      <c r="AU225" s="153" t="s">
        <v>82</v>
      </c>
      <c r="AV225" s="12" t="s">
        <v>9</v>
      </c>
      <c r="AW225" s="12" t="s">
        <v>35</v>
      </c>
      <c r="AX225" s="12" t="s">
        <v>74</v>
      </c>
      <c r="AY225" s="153" t="s">
        <v>181</v>
      </c>
    </row>
    <row r="226" spans="2:65" s="13" customFormat="1" ht="11.25">
      <c r="B226" s="158"/>
      <c r="D226" s="146" t="s">
        <v>194</v>
      </c>
      <c r="E226" s="159" t="s">
        <v>3</v>
      </c>
      <c r="F226" s="160" t="s">
        <v>4195</v>
      </c>
      <c r="H226" s="161">
        <v>0.04</v>
      </c>
      <c r="I226" s="162"/>
      <c r="L226" s="158"/>
      <c r="M226" s="163"/>
      <c r="T226" s="164"/>
      <c r="AT226" s="159" t="s">
        <v>194</v>
      </c>
      <c r="AU226" s="159" t="s">
        <v>82</v>
      </c>
      <c r="AV226" s="13" t="s">
        <v>82</v>
      </c>
      <c r="AW226" s="13" t="s">
        <v>35</v>
      </c>
      <c r="AX226" s="13" t="s">
        <v>74</v>
      </c>
      <c r="AY226" s="159" t="s">
        <v>181</v>
      </c>
    </row>
    <row r="227" spans="2:65" s="13" customFormat="1" ht="11.25">
      <c r="B227" s="158"/>
      <c r="D227" s="146" t="s">
        <v>194</v>
      </c>
      <c r="E227" s="159" t="s">
        <v>3</v>
      </c>
      <c r="F227" s="160" t="s">
        <v>4196</v>
      </c>
      <c r="H227" s="161">
        <v>0.13</v>
      </c>
      <c r="I227" s="162"/>
      <c r="L227" s="158"/>
      <c r="M227" s="163"/>
      <c r="T227" s="164"/>
      <c r="AT227" s="159" t="s">
        <v>194</v>
      </c>
      <c r="AU227" s="159" t="s">
        <v>82</v>
      </c>
      <c r="AV227" s="13" t="s">
        <v>82</v>
      </c>
      <c r="AW227" s="13" t="s">
        <v>35</v>
      </c>
      <c r="AX227" s="13" t="s">
        <v>74</v>
      </c>
      <c r="AY227" s="159" t="s">
        <v>181</v>
      </c>
    </row>
    <row r="228" spans="2:65" s="12" customFormat="1" ht="11.25">
      <c r="B228" s="152"/>
      <c r="D228" s="146" t="s">
        <v>194</v>
      </c>
      <c r="E228" s="153" t="s">
        <v>3</v>
      </c>
      <c r="F228" s="154" t="s">
        <v>4177</v>
      </c>
      <c r="H228" s="153" t="s">
        <v>3</v>
      </c>
      <c r="I228" s="155"/>
      <c r="L228" s="152"/>
      <c r="M228" s="156"/>
      <c r="T228" s="157"/>
      <c r="AT228" s="153" t="s">
        <v>194</v>
      </c>
      <c r="AU228" s="153" t="s">
        <v>82</v>
      </c>
      <c r="AV228" s="12" t="s">
        <v>9</v>
      </c>
      <c r="AW228" s="12" t="s">
        <v>35</v>
      </c>
      <c r="AX228" s="12" t="s">
        <v>74</v>
      </c>
      <c r="AY228" s="153" t="s">
        <v>181</v>
      </c>
    </row>
    <row r="229" spans="2:65" s="13" customFormat="1" ht="11.25">
      <c r="B229" s="158"/>
      <c r="D229" s="146" t="s">
        <v>194</v>
      </c>
      <c r="E229" s="159" t="s">
        <v>3</v>
      </c>
      <c r="F229" s="160" t="s">
        <v>4197</v>
      </c>
      <c r="H229" s="161">
        <v>8.6999999999999994E-2</v>
      </c>
      <c r="I229" s="162"/>
      <c r="L229" s="158"/>
      <c r="M229" s="163"/>
      <c r="T229" s="164"/>
      <c r="AT229" s="159" t="s">
        <v>194</v>
      </c>
      <c r="AU229" s="159" t="s">
        <v>82</v>
      </c>
      <c r="AV229" s="13" t="s">
        <v>82</v>
      </c>
      <c r="AW229" s="13" t="s">
        <v>35</v>
      </c>
      <c r="AX229" s="13" t="s">
        <v>74</v>
      </c>
      <c r="AY229" s="159" t="s">
        <v>181</v>
      </c>
    </row>
    <row r="230" spans="2:65" s="12" customFormat="1" ht="11.25">
      <c r="B230" s="152"/>
      <c r="D230" s="146" t="s">
        <v>194</v>
      </c>
      <c r="E230" s="153" t="s">
        <v>3</v>
      </c>
      <c r="F230" s="154" t="s">
        <v>4179</v>
      </c>
      <c r="H230" s="153" t="s">
        <v>3</v>
      </c>
      <c r="I230" s="155"/>
      <c r="L230" s="152"/>
      <c r="M230" s="156"/>
      <c r="T230" s="157"/>
      <c r="AT230" s="153" t="s">
        <v>194</v>
      </c>
      <c r="AU230" s="153" t="s">
        <v>82</v>
      </c>
      <c r="AV230" s="12" t="s">
        <v>9</v>
      </c>
      <c r="AW230" s="12" t="s">
        <v>35</v>
      </c>
      <c r="AX230" s="12" t="s">
        <v>74</v>
      </c>
      <c r="AY230" s="153" t="s">
        <v>181</v>
      </c>
    </row>
    <row r="231" spans="2:65" s="13" customFormat="1" ht="11.25">
      <c r="B231" s="158"/>
      <c r="D231" s="146" t="s">
        <v>194</v>
      </c>
      <c r="E231" s="159" t="s">
        <v>3</v>
      </c>
      <c r="F231" s="160" t="s">
        <v>4198</v>
      </c>
      <c r="H231" s="161">
        <v>0.13400000000000001</v>
      </c>
      <c r="I231" s="162"/>
      <c r="L231" s="158"/>
      <c r="M231" s="163"/>
      <c r="T231" s="164"/>
      <c r="AT231" s="159" t="s">
        <v>194</v>
      </c>
      <c r="AU231" s="159" t="s">
        <v>82</v>
      </c>
      <c r="AV231" s="13" t="s">
        <v>82</v>
      </c>
      <c r="AW231" s="13" t="s">
        <v>35</v>
      </c>
      <c r="AX231" s="13" t="s">
        <v>74</v>
      </c>
      <c r="AY231" s="159" t="s">
        <v>181</v>
      </c>
    </row>
    <row r="232" spans="2:65" s="12" customFormat="1" ht="11.25">
      <c r="B232" s="152"/>
      <c r="D232" s="146" t="s">
        <v>194</v>
      </c>
      <c r="E232" s="153" t="s">
        <v>3</v>
      </c>
      <c r="F232" s="154" t="s">
        <v>4152</v>
      </c>
      <c r="H232" s="153" t="s">
        <v>3</v>
      </c>
      <c r="I232" s="155"/>
      <c r="L232" s="152"/>
      <c r="M232" s="156"/>
      <c r="T232" s="157"/>
      <c r="AT232" s="153" t="s">
        <v>194</v>
      </c>
      <c r="AU232" s="153" t="s">
        <v>82</v>
      </c>
      <c r="AV232" s="12" t="s">
        <v>9</v>
      </c>
      <c r="AW232" s="12" t="s">
        <v>35</v>
      </c>
      <c r="AX232" s="12" t="s">
        <v>74</v>
      </c>
      <c r="AY232" s="153" t="s">
        <v>181</v>
      </c>
    </row>
    <row r="233" spans="2:65" s="13" customFormat="1" ht="11.25">
      <c r="B233" s="158"/>
      <c r="D233" s="146" t="s">
        <v>194</v>
      </c>
      <c r="E233" s="159" t="s">
        <v>3</v>
      </c>
      <c r="F233" s="160" t="s">
        <v>4199</v>
      </c>
      <c r="H233" s="161">
        <v>0.1</v>
      </c>
      <c r="I233" s="162"/>
      <c r="L233" s="158"/>
      <c r="M233" s="163"/>
      <c r="T233" s="164"/>
      <c r="AT233" s="159" t="s">
        <v>194</v>
      </c>
      <c r="AU233" s="159" t="s">
        <v>82</v>
      </c>
      <c r="AV233" s="13" t="s">
        <v>82</v>
      </c>
      <c r="AW233" s="13" t="s">
        <v>35</v>
      </c>
      <c r="AX233" s="13" t="s">
        <v>74</v>
      </c>
      <c r="AY233" s="159" t="s">
        <v>181</v>
      </c>
    </row>
    <row r="234" spans="2:65" s="12" customFormat="1" ht="11.25">
      <c r="B234" s="152"/>
      <c r="D234" s="146" t="s">
        <v>194</v>
      </c>
      <c r="E234" s="153" t="s">
        <v>3</v>
      </c>
      <c r="F234" s="154" t="s">
        <v>4125</v>
      </c>
      <c r="H234" s="153" t="s">
        <v>3</v>
      </c>
      <c r="I234" s="155"/>
      <c r="L234" s="152"/>
      <c r="M234" s="156"/>
      <c r="T234" s="157"/>
      <c r="AT234" s="153" t="s">
        <v>194</v>
      </c>
      <c r="AU234" s="153" t="s">
        <v>82</v>
      </c>
      <c r="AV234" s="12" t="s">
        <v>9</v>
      </c>
      <c r="AW234" s="12" t="s">
        <v>35</v>
      </c>
      <c r="AX234" s="12" t="s">
        <v>74</v>
      </c>
      <c r="AY234" s="153" t="s">
        <v>181</v>
      </c>
    </row>
    <row r="235" spans="2:65" s="13" customFormat="1" ht="11.25">
      <c r="B235" s="158"/>
      <c r="D235" s="146" t="s">
        <v>194</v>
      </c>
      <c r="E235" s="159" t="s">
        <v>3</v>
      </c>
      <c r="F235" s="160" t="s">
        <v>4200</v>
      </c>
      <c r="H235" s="161">
        <v>0.14499999999999999</v>
      </c>
      <c r="I235" s="162"/>
      <c r="L235" s="158"/>
      <c r="M235" s="163"/>
      <c r="T235" s="164"/>
      <c r="AT235" s="159" t="s">
        <v>194</v>
      </c>
      <c r="AU235" s="159" t="s">
        <v>82</v>
      </c>
      <c r="AV235" s="13" t="s">
        <v>82</v>
      </c>
      <c r="AW235" s="13" t="s">
        <v>35</v>
      </c>
      <c r="AX235" s="13" t="s">
        <v>74</v>
      </c>
      <c r="AY235" s="159" t="s">
        <v>181</v>
      </c>
    </row>
    <row r="236" spans="2:65" s="12" customFormat="1" ht="11.25">
      <c r="B236" s="152"/>
      <c r="D236" s="146" t="s">
        <v>194</v>
      </c>
      <c r="E236" s="153" t="s">
        <v>3</v>
      </c>
      <c r="F236" s="154" t="s">
        <v>4201</v>
      </c>
      <c r="H236" s="153" t="s">
        <v>3</v>
      </c>
      <c r="I236" s="155"/>
      <c r="L236" s="152"/>
      <c r="M236" s="156"/>
      <c r="T236" s="157"/>
      <c r="AT236" s="153" t="s">
        <v>194</v>
      </c>
      <c r="AU236" s="153" t="s">
        <v>82</v>
      </c>
      <c r="AV236" s="12" t="s">
        <v>9</v>
      </c>
      <c r="AW236" s="12" t="s">
        <v>35</v>
      </c>
      <c r="AX236" s="12" t="s">
        <v>74</v>
      </c>
      <c r="AY236" s="153" t="s">
        <v>181</v>
      </c>
    </row>
    <row r="237" spans="2:65" s="13" customFormat="1" ht="11.25">
      <c r="B237" s="158"/>
      <c r="D237" s="146" t="s">
        <v>194</v>
      </c>
      <c r="E237" s="159" t="s">
        <v>3</v>
      </c>
      <c r="F237" s="160" t="s">
        <v>4202</v>
      </c>
      <c r="H237" s="161">
        <v>2.7</v>
      </c>
      <c r="I237" s="162"/>
      <c r="L237" s="158"/>
      <c r="M237" s="163"/>
      <c r="T237" s="164"/>
      <c r="AT237" s="159" t="s">
        <v>194</v>
      </c>
      <c r="AU237" s="159" t="s">
        <v>82</v>
      </c>
      <c r="AV237" s="13" t="s">
        <v>82</v>
      </c>
      <c r="AW237" s="13" t="s">
        <v>35</v>
      </c>
      <c r="AX237" s="13" t="s">
        <v>74</v>
      </c>
      <c r="AY237" s="159" t="s">
        <v>181</v>
      </c>
    </row>
    <row r="238" spans="2:65" s="14" customFormat="1" ht="11.25">
      <c r="B238" s="165"/>
      <c r="D238" s="146" t="s">
        <v>194</v>
      </c>
      <c r="E238" s="166" t="s">
        <v>3</v>
      </c>
      <c r="F238" s="167" t="s">
        <v>204</v>
      </c>
      <c r="H238" s="168">
        <v>4.1440000000000001</v>
      </c>
      <c r="I238" s="169"/>
      <c r="L238" s="165"/>
      <c r="M238" s="170"/>
      <c r="T238" s="171"/>
      <c r="AT238" s="166" t="s">
        <v>194</v>
      </c>
      <c r="AU238" s="166" t="s">
        <v>82</v>
      </c>
      <c r="AV238" s="14" t="s">
        <v>188</v>
      </c>
      <c r="AW238" s="14" t="s">
        <v>35</v>
      </c>
      <c r="AX238" s="14" t="s">
        <v>9</v>
      </c>
      <c r="AY238" s="166" t="s">
        <v>181</v>
      </c>
    </row>
    <row r="239" spans="2:65" s="1" customFormat="1" ht="16.5" customHeight="1">
      <c r="B239" s="132"/>
      <c r="C239" s="133" t="s">
        <v>237</v>
      </c>
      <c r="D239" s="133" t="s">
        <v>183</v>
      </c>
      <c r="E239" s="134" t="s">
        <v>4203</v>
      </c>
      <c r="F239" s="135" t="s">
        <v>4204</v>
      </c>
      <c r="G239" s="136" t="s">
        <v>343</v>
      </c>
      <c r="H239" s="137">
        <v>0.82299999999999995</v>
      </c>
      <c r="I239" s="138"/>
      <c r="J239" s="139">
        <f>ROUND(I239*H239,0)</f>
        <v>0</v>
      </c>
      <c r="K239" s="135" t="s">
        <v>187</v>
      </c>
      <c r="L239" s="33"/>
      <c r="M239" s="140" t="s">
        <v>3</v>
      </c>
      <c r="N239" s="141" t="s">
        <v>45</v>
      </c>
      <c r="P239" s="142">
        <f>O239*H239</f>
        <v>0</v>
      </c>
      <c r="Q239" s="142">
        <v>1.0900000000000001</v>
      </c>
      <c r="R239" s="142">
        <f>Q239*H239</f>
        <v>0.89707000000000003</v>
      </c>
      <c r="S239" s="142">
        <v>0</v>
      </c>
      <c r="T239" s="143">
        <f>S239*H239</f>
        <v>0</v>
      </c>
      <c r="AR239" s="144" t="s">
        <v>188</v>
      </c>
      <c r="AT239" s="144" t="s">
        <v>183</v>
      </c>
      <c r="AU239" s="144" t="s">
        <v>82</v>
      </c>
      <c r="AY239" s="18" t="s">
        <v>181</v>
      </c>
      <c r="BE239" s="145">
        <f>IF(N239="základní",J239,0)</f>
        <v>0</v>
      </c>
      <c r="BF239" s="145">
        <f>IF(N239="snížená",J239,0)</f>
        <v>0</v>
      </c>
      <c r="BG239" s="145">
        <f>IF(N239="zákl. přenesená",J239,0)</f>
        <v>0</v>
      </c>
      <c r="BH239" s="145">
        <f>IF(N239="sníž. přenesená",J239,0)</f>
        <v>0</v>
      </c>
      <c r="BI239" s="145">
        <f>IF(N239="nulová",J239,0)</f>
        <v>0</v>
      </c>
      <c r="BJ239" s="18" t="s">
        <v>9</v>
      </c>
      <c r="BK239" s="145">
        <f>ROUND(I239*H239,0)</f>
        <v>0</v>
      </c>
      <c r="BL239" s="18" t="s">
        <v>188</v>
      </c>
      <c r="BM239" s="144" t="s">
        <v>4205</v>
      </c>
    </row>
    <row r="240" spans="2:65" s="1" customFormat="1" ht="11.25">
      <c r="B240" s="33"/>
      <c r="D240" s="146" t="s">
        <v>190</v>
      </c>
      <c r="F240" s="147" t="s">
        <v>4206</v>
      </c>
      <c r="I240" s="148"/>
      <c r="L240" s="33"/>
      <c r="M240" s="149"/>
      <c r="T240" s="54"/>
      <c r="AT240" s="18" t="s">
        <v>190</v>
      </c>
      <c r="AU240" s="18" t="s">
        <v>82</v>
      </c>
    </row>
    <row r="241" spans="2:65" s="1" customFormat="1" ht="11.25">
      <c r="B241" s="33"/>
      <c r="D241" s="150" t="s">
        <v>192</v>
      </c>
      <c r="F241" s="151" t="s">
        <v>4207</v>
      </c>
      <c r="I241" s="148"/>
      <c r="L241" s="33"/>
      <c r="M241" s="149"/>
      <c r="T241" s="54"/>
      <c r="AT241" s="18" t="s">
        <v>192</v>
      </c>
      <c r="AU241" s="18" t="s">
        <v>82</v>
      </c>
    </row>
    <row r="242" spans="2:65" s="12" customFormat="1" ht="11.25">
      <c r="B242" s="152"/>
      <c r="D242" s="146" t="s">
        <v>194</v>
      </c>
      <c r="E242" s="153" t="s">
        <v>3</v>
      </c>
      <c r="F242" s="154" t="s">
        <v>4170</v>
      </c>
      <c r="H242" s="153" t="s">
        <v>3</v>
      </c>
      <c r="I242" s="155"/>
      <c r="L242" s="152"/>
      <c r="M242" s="156"/>
      <c r="T242" s="157"/>
      <c r="AT242" s="153" t="s">
        <v>194</v>
      </c>
      <c r="AU242" s="153" t="s">
        <v>82</v>
      </c>
      <c r="AV242" s="12" t="s">
        <v>9</v>
      </c>
      <c r="AW242" s="12" t="s">
        <v>35</v>
      </c>
      <c r="AX242" s="12" t="s">
        <v>74</v>
      </c>
      <c r="AY242" s="153" t="s">
        <v>181</v>
      </c>
    </row>
    <row r="243" spans="2:65" s="13" customFormat="1" ht="11.25">
      <c r="B243" s="158"/>
      <c r="D243" s="146" t="s">
        <v>194</v>
      </c>
      <c r="E243" s="159" t="s">
        <v>3</v>
      </c>
      <c r="F243" s="160" t="s">
        <v>4208</v>
      </c>
      <c r="H243" s="161">
        <v>0.28999999999999998</v>
      </c>
      <c r="I243" s="162"/>
      <c r="L243" s="158"/>
      <c r="M243" s="163"/>
      <c r="T243" s="164"/>
      <c r="AT243" s="159" t="s">
        <v>194</v>
      </c>
      <c r="AU243" s="159" t="s">
        <v>82</v>
      </c>
      <c r="AV243" s="13" t="s">
        <v>82</v>
      </c>
      <c r="AW243" s="13" t="s">
        <v>35</v>
      </c>
      <c r="AX243" s="13" t="s">
        <v>74</v>
      </c>
      <c r="AY243" s="159" t="s">
        <v>181</v>
      </c>
    </row>
    <row r="244" spans="2:65" s="12" customFormat="1" ht="11.25">
      <c r="B244" s="152"/>
      <c r="D244" s="146" t="s">
        <v>194</v>
      </c>
      <c r="E244" s="153" t="s">
        <v>3</v>
      </c>
      <c r="F244" s="154" t="s">
        <v>4183</v>
      </c>
      <c r="H244" s="153" t="s">
        <v>3</v>
      </c>
      <c r="I244" s="155"/>
      <c r="L244" s="152"/>
      <c r="M244" s="156"/>
      <c r="T244" s="157"/>
      <c r="AT244" s="153" t="s">
        <v>194</v>
      </c>
      <c r="AU244" s="153" t="s">
        <v>82</v>
      </c>
      <c r="AV244" s="12" t="s">
        <v>9</v>
      </c>
      <c r="AW244" s="12" t="s">
        <v>35</v>
      </c>
      <c r="AX244" s="12" t="s">
        <v>74</v>
      </c>
      <c r="AY244" s="153" t="s">
        <v>181</v>
      </c>
    </row>
    <row r="245" spans="2:65" s="13" customFormat="1" ht="11.25">
      <c r="B245" s="158"/>
      <c r="D245" s="146" t="s">
        <v>194</v>
      </c>
      <c r="E245" s="159" t="s">
        <v>3</v>
      </c>
      <c r="F245" s="160" t="s">
        <v>4209</v>
      </c>
      <c r="H245" s="161">
        <v>0.51600000000000001</v>
      </c>
      <c r="I245" s="162"/>
      <c r="L245" s="158"/>
      <c r="M245" s="163"/>
      <c r="T245" s="164"/>
      <c r="AT245" s="159" t="s">
        <v>194</v>
      </c>
      <c r="AU245" s="159" t="s">
        <v>82</v>
      </c>
      <c r="AV245" s="13" t="s">
        <v>82</v>
      </c>
      <c r="AW245" s="13" t="s">
        <v>35</v>
      </c>
      <c r="AX245" s="13" t="s">
        <v>74</v>
      </c>
      <c r="AY245" s="159" t="s">
        <v>181</v>
      </c>
    </row>
    <row r="246" spans="2:65" s="12" customFormat="1" ht="11.25">
      <c r="B246" s="152"/>
      <c r="D246" s="146" t="s">
        <v>194</v>
      </c>
      <c r="E246" s="153" t="s">
        <v>3</v>
      </c>
      <c r="F246" s="154" t="s">
        <v>4185</v>
      </c>
      <c r="H246" s="153" t="s">
        <v>3</v>
      </c>
      <c r="I246" s="155"/>
      <c r="L246" s="152"/>
      <c r="M246" s="156"/>
      <c r="T246" s="157"/>
      <c r="AT246" s="153" t="s">
        <v>194</v>
      </c>
      <c r="AU246" s="153" t="s">
        <v>82</v>
      </c>
      <c r="AV246" s="12" t="s">
        <v>9</v>
      </c>
      <c r="AW246" s="12" t="s">
        <v>35</v>
      </c>
      <c r="AX246" s="12" t="s">
        <v>74</v>
      </c>
      <c r="AY246" s="153" t="s">
        <v>181</v>
      </c>
    </row>
    <row r="247" spans="2:65" s="13" customFormat="1" ht="11.25">
      <c r="B247" s="158"/>
      <c r="D247" s="146" t="s">
        <v>194</v>
      </c>
      <c r="E247" s="159" t="s">
        <v>3</v>
      </c>
      <c r="F247" s="160" t="s">
        <v>4210</v>
      </c>
      <c r="H247" s="161">
        <v>1.7000000000000001E-2</v>
      </c>
      <c r="I247" s="162"/>
      <c r="L247" s="158"/>
      <c r="M247" s="163"/>
      <c r="T247" s="164"/>
      <c r="AT247" s="159" t="s">
        <v>194</v>
      </c>
      <c r="AU247" s="159" t="s">
        <v>82</v>
      </c>
      <c r="AV247" s="13" t="s">
        <v>82</v>
      </c>
      <c r="AW247" s="13" t="s">
        <v>35</v>
      </c>
      <c r="AX247" s="13" t="s">
        <v>74</v>
      </c>
      <c r="AY247" s="159" t="s">
        <v>181</v>
      </c>
    </row>
    <row r="248" spans="2:65" s="14" customFormat="1" ht="11.25">
      <c r="B248" s="165"/>
      <c r="D248" s="146" t="s">
        <v>194</v>
      </c>
      <c r="E248" s="166" t="s">
        <v>3</v>
      </c>
      <c r="F248" s="167" t="s">
        <v>204</v>
      </c>
      <c r="H248" s="168">
        <v>0.82299999999999995</v>
      </c>
      <c r="I248" s="169"/>
      <c r="L248" s="165"/>
      <c r="M248" s="170"/>
      <c r="T248" s="171"/>
      <c r="AT248" s="166" t="s">
        <v>194</v>
      </c>
      <c r="AU248" s="166" t="s">
        <v>82</v>
      </c>
      <c r="AV248" s="14" t="s">
        <v>188</v>
      </c>
      <c r="AW248" s="14" t="s">
        <v>35</v>
      </c>
      <c r="AX248" s="14" t="s">
        <v>9</v>
      </c>
      <c r="AY248" s="166" t="s">
        <v>181</v>
      </c>
    </row>
    <row r="249" spans="2:65" s="1" customFormat="1" ht="16.5" customHeight="1">
      <c r="B249" s="132"/>
      <c r="C249" s="133" t="s">
        <v>261</v>
      </c>
      <c r="D249" s="133" t="s">
        <v>183</v>
      </c>
      <c r="E249" s="134" t="s">
        <v>634</v>
      </c>
      <c r="F249" s="135" t="s">
        <v>635</v>
      </c>
      <c r="G249" s="136" t="s">
        <v>186</v>
      </c>
      <c r="H249" s="137">
        <v>18.189</v>
      </c>
      <c r="I249" s="138"/>
      <c r="J249" s="139">
        <f>ROUND(I249*H249,0)</f>
        <v>0</v>
      </c>
      <c r="K249" s="135" t="s">
        <v>3</v>
      </c>
      <c r="L249" s="33"/>
      <c r="M249" s="140" t="s">
        <v>3</v>
      </c>
      <c r="N249" s="141" t="s">
        <v>45</v>
      </c>
      <c r="P249" s="142">
        <f>O249*H249</f>
        <v>0</v>
      </c>
      <c r="Q249" s="142">
        <v>0.11576</v>
      </c>
      <c r="R249" s="142">
        <f>Q249*H249</f>
        <v>2.1055586399999999</v>
      </c>
      <c r="S249" s="142">
        <v>0</v>
      </c>
      <c r="T249" s="143">
        <f>S249*H249</f>
        <v>0</v>
      </c>
      <c r="AR249" s="144" t="s">
        <v>188</v>
      </c>
      <c r="AT249" s="144" t="s">
        <v>183</v>
      </c>
      <c r="AU249" s="144" t="s">
        <v>82</v>
      </c>
      <c r="AY249" s="18" t="s">
        <v>181</v>
      </c>
      <c r="BE249" s="145">
        <f>IF(N249="základní",J249,0)</f>
        <v>0</v>
      </c>
      <c r="BF249" s="145">
        <f>IF(N249="snížená",J249,0)</f>
        <v>0</v>
      </c>
      <c r="BG249" s="145">
        <f>IF(N249="zákl. přenesená",J249,0)</f>
        <v>0</v>
      </c>
      <c r="BH249" s="145">
        <f>IF(N249="sníž. přenesená",J249,0)</f>
        <v>0</v>
      </c>
      <c r="BI249" s="145">
        <f>IF(N249="nulová",J249,0)</f>
        <v>0</v>
      </c>
      <c r="BJ249" s="18" t="s">
        <v>9</v>
      </c>
      <c r="BK249" s="145">
        <f>ROUND(I249*H249,0)</f>
        <v>0</v>
      </c>
      <c r="BL249" s="18" t="s">
        <v>188</v>
      </c>
      <c r="BM249" s="144" t="s">
        <v>4211</v>
      </c>
    </row>
    <row r="250" spans="2:65" s="1" customFormat="1" ht="11.25">
      <c r="B250" s="33"/>
      <c r="D250" s="146" t="s">
        <v>190</v>
      </c>
      <c r="F250" s="147" t="s">
        <v>637</v>
      </c>
      <c r="I250" s="148"/>
      <c r="L250" s="33"/>
      <c r="M250" s="149"/>
      <c r="T250" s="54"/>
      <c r="AT250" s="18" t="s">
        <v>190</v>
      </c>
      <c r="AU250" s="18" t="s">
        <v>82</v>
      </c>
    </row>
    <row r="251" spans="2:65" s="12" customFormat="1" ht="11.25">
      <c r="B251" s="152"/>
      <c r="D251" s="146" t="s">
        <v>194</v>
      </c>
      <c r="E251" s="153" t="s">
        <v>3</v>
      </c>
      <c r="F251" s="154" t="s">
        <v>4212</v>
      </c>
      <c r="H251" s="153" t="s">
        <v>3</v>
      </c>
      <c r="I251" s="155"/>
      <c r="L251" s="152"/>
      <c r="M251" s="156"/>
      <c r="T251" s="157"/>
      <c r="AT251" s="153" t="s">
        <v>194</v>
      </c>
      <c r="AU251" s="153" t="s">
        <v>82</v>
      </c>
      <c r="AV251" s="12" t="s">
        <v>9</v>
      </c>
      <c r="AW251" s="12" t="s">
        <v>35</v>
      </c>
      <c r="AX251" s="12" t="s">
        <v>74</v>
      </c>
      <c r="AY251" s="153" t="s">
        <v>181</v>
      </c>
    </row>
    <row r="252" spans="2:65" s="13" customFormat="1" ht="11.25">
      <c r="B252" s="158"/>
      <c r="D252" s="146" t="s">
        <v>194</v>
      </c>
      <c r="E252" s="159" t="s">
        <v>3</v>
      </c>
      <c r="F252" s="160" t="s">
        <v>4213</v>
      </c>
      <c r="H252" s="161">
        <v>10.989000000000001</v>
      </c>
      <c r="I252" s="162"/>
      <c r="L252" s="158"/>
      <c r="M252" s="163"/>
      <c r="T252" s="164"/>
      <c r="AT252" s="159" t="s">
        <v>194</v>
      </c>
      <c r="AU252" s="159" t="s">
        <v>82</v>
      </c>
      <c r="AV252" s="13" t="s">
        <v>82</v>
      </c>
      <c r="AW252" s="13" t="s">
        <v>35</v>
      </c>
      <c r="AX252" s="13" t="s">
        <v>74</v>
      </c>
      <c r="AY252" s="159" t="s">
        <v>181</v>
      </c>
    </row>
    <row r="253" spans="2:65" s="12" customFormat="1" ht="11.25">
      <c r="B253" s="152"/>
      <c r="D253" s="146" t="s">
        <v>194</v>
      </c>
      <c r="E253" s="153" t="s">
        <v>3</v>
      </c>
      <c r="F253" s="154" t="s">
        <v>4214</v>
      </c>
      <c r="H253" s="153" t="s">
        <v>3</v>
      </c>
      <c r="I253" s="155"/>
      <c r="L253" s="152"/>
      <c r="M253" s="156"/>
      <c r="T253" s="157"/>
      <c r="AT253" s="153" t="s">
        <v>194</v>
      </c>
      <c r="AU253" s="153" t="s">
        <v>82</v>
      </c>
      <c r="AV253" s="12" t="s">
        <v>9</v>
      </c>
      <c r="AW253" s="12" t="s">
        <v>35</v>
      </c>
      <c r="AX253" s="12" t="s">
        <v>74</v>
      </c>
      <c r="AY253" s="153" t="s">
        <v>181</v>
      </c>
    </row>
    <row r="254" spans="2:65" s="13" customFormat="1" ht="11.25">
      <c r="B254" s="158"/>
      <c r="D254" s="146" t="s">
        <v>194</v>
      </c>
      <c r="E254" s="159" t="s">
        <v>3</v>
      </c>
      <c r="F254" s="160" t="s">
        <v>4215</v>
      </c>
      <c r="H254" s="161">
        <v>7.2</v>
      </c>
      <c r="I254" s="162"/>
      <c r="L254" s="158"/>
      <c r="M254" s="163"/>
      <c r="T254" s="164"/>
      <c r="AT254" s="159" t="s">
        <v>194</v>
      </c>
      <c r="AU254" s="159" t="s">
        <v>82</v>
      </c>
      <c r="AV254" s="13" t="s">
        <v>82</v>
      </c>
      <c r="AW254" s="13" t="s">
        <v>35</v>
      </c>
      <c r="AX254" s="13" t="s">
        <v>74</v>
      </c>
      <c r="AY254" s="159" t="s">
        <v>181</v>
      </c>
    </row>
    <row r="255" spans="2:65" s="14" customFormat="1" ht="11.25">
      <c r="B255" s="165"/>
      <c r="D255" s="146" t="s">
        <v>194</v>
      </c>
      <c r="E255" s="166" t="s">
        <v>3</v>
      </c>
      <c r="F255" s="167" t="s">
        <v>204</v>
      </c>
      <c r="H255" s="168">
        <v>18.189</v>
      </c>
      <c r="I255" s="169"/>
      <c r="L255" s="165"/>
      <c r="M255" s="170"/>
      <c r="T255" s="171"/>
      <c r="AT255" s="166" t="s">
        <v>194</v>
      </c>
      <c r="AU255" s="166" t="s">
        <v>82</v>
      </c>
      <c r="AV255" s="14" t="s">
        <v>188</v>
      </c>
      <c r="AW255" s="14" t="s">
        <v>35</v>
      </c>
      <c r="AX255" s="14" t="s">
        <v>9</v>
      </c>
      <c r="AY255" s="166" t="s">
        <v>181</v>
      </c>
    </row>
    <row r="256" spans="2:65" s="1" customFormat="1" ht="16.5" customHeight="1">
      <c r="B256" s="132"/>
      <c r="C256" s="133" t="s">
        <v>269</v>
      </c>
      <c r="D256" s="133" t="s">
        <v>183</v>
      </c>
      <c r="E256" s="134" t="s">
        <v>4216</v>
      </c>
      <c r="F256" s="135" t="s">
        <v>4217</v>
      </c>
      <c r="G256" s="136" t="s">
        <v>186</v>
      </c>
      <c r="H256" s="137">
        <v>29.920999999999999</v>
      </c>
      <c r="I256" s="138"/>
      <c r="J256" s="139">
        <f>ROUND(I256*H256,0)</f>
        <v>0</v>
      </c>
      <c r="K256" s="135" t="s">
        <v>187</v>
      </c>
      <c r="L256" s="33"/>
      <c r="M256" s="140" t="s">
        <v>3</v>
      </c>
      <c r="N256" s="141" t="s">
        <v>45</v>
      </c>
      <c r="P256" s="142">
        <f>O256*H256</f>
        <v>0</v>
      </c>
      <c r="Q256" s="142">
        <v>6.1719999999999997E-2</v>
      </c>
      <c r="R256" s="142">
        <f>Q256*H256</f>
        <v>1.84672412</v>
      </c>
      <c r="S256" s="142">
        <v>0</v>
      </c>
      <c r="T256" s="143">
        <f>S256*H256</f>
        <v>0</v>
      </c>
      <c r="AR256" s="144" t="s">
        <v>188</v>
      </c>
      <c r="AT256" s="144" t="s">
        <v>183</v>
      </c>
      <c r="AU256" s="144" t="s">
        <v>82</v>
      </c>
      <c r="AY256" s="18" t="s">
        <v>181</v>
      </c>
      <c r="BE256" s="145">
        <f>IF(N256="základní",J256,0)</f>
        <v>0</v>
      </c>
      <c r="BF256" s="145">
        <f>IF(N256="snížená",J256,0)</f>
        <v>0</v>
      </c>
      <c r="BG256" s="145">
        <f>IF(N256="zákl. přenesená",J256,0)</f>
        <v>0</v>
      </c>
      <c r="BH256" s="145">
        <f>IF(N256="sníž. přenesená",J256,0)</f>
        <v>0</v>
      </c>
      <c r="BI256" s="145">
        <f>IF(N256="nulová",J256,0)</f>
        <v>0</v>
      </c>
      <c r="BJ256" s="18" t="s">
        <v>9</v>
      </c>
      <c r="BK256" s="145">
        <f>ROUND(I256*H256,0)</f>
        <v>0</v>
      </c>
      <c r="BL256" s="18" t="s">
        <v>188</v>
      </c>
      <c r="BM256" s="144" t="s">
        <v>4218</v>
      </c>
    </row>
    <row r="257" spans="2:65" s="1" customFormat="1" ht="11.25">
      <c r="B257" s="33"/>
      <c r="D257" s="146" t="s">
        <v>190</v>
      </c>
      <c r="F257" s="147" t="s">
        <v>4219</v>
      </c>
      <c r="I257" s="148"/>
      <c r="L257" s="33"/>
      <c r="M257" s="149"/>
      <c r="T257" s="54"/>
      <c r="AT257" s="18" t="s">
        <v>190</v>
      </c>
      <c r="AU257" s="18" t="s">
        <v>82</v>
      </c>
    </row>
    <row r="258" spans="2:65" s="1" customFormat="1" ht="11.25">
      <c r="B258" s="33"/>
      <c r="D258" s="150" t="s">
        <v>192</v>
      </c>
      <c r="F258" s="151" t="s">
        <v>4220</v>
      </c>
      <c r="I258" s="148"/>
      <c r="L258" s="33"/>
      <c r="M258" s="149"/>
      <c r="T258" s="54"/>
      <c r="AT258" s="18" t="s">
        <v>192</v>
      </c>
      <c r="AU258" s="18" t="s">
        <v>82</v>
      </c>
    </row>
    <row r="259" spans="2:65" s="12" customFormat="1" ht="11.25">
      <c r="B259" s="152"/>
      <c r="D259" s="146" t="s">
        <v>194</v>
      </c>
      <c r="E259" s="153" t="s">
        <v>3</v>
      </c>
      <c r="F259" s="154" t="s">
        <v>4221</v>
      </c>
      <c r="H259" s="153" t="s">
        <v>3</v>
      </c>
      <c r="I259" s="155"/>
      <c r="L259" s="152"/>
      <c r="M259" s="156"/>
      <c r="T259" s="157"/>
      <c r="AT259" s="153" t="s">
        <v>194</v>
      </c>
      <c r="AU259" s="153" t="s">
        <v>82</v>
      </c>
      <c r="AV259" s="12" t="s">
        <v>9</v>
      </c>
      <c r="AW259" s="12" t="s">
        <v>35</v>
      </c>
      <c r="AX259" s="12" t="s">
        <v>74</v>
      </c>
      <c r="AY259" s="153" t="s">
        <v>181</v>
      </c>
    </row>
    <row r="260" spans="2:65" s="12" customFormat="1" ht="11.25">
      <c r="B260" s="152"/>
      <c r="D260" s="146" t="s">
        <v>194</v>
      </c>
      <c r="E260" s="153" t="s">
        <v>3</v>
      </c>
      <c r="F260" s="154" t="s">
        <v>4222</v>
      </c>
      <c r="H260" s="153" t="s">
        <v>3</v>
      </c>
      <c r="I260" s="155"/>
      <c r="L260" s="152"/>
      <c r="M260" s="156"/>
      <c r="T260" s="157"/>
      <c r="AT260" s="153" t="s">
        <v>194</v>
      </c>
      <c r="AU260" s="153" t="s">
        <v>82</v>
      </c>
      <c r="AV260" s="12" t="s">
        <v>9</v>
      </c>
      <c r="AW260" s="12" t="s">
        <v>35</v>
      </c>
      <c r="AX260" s="12" t="s">
        <v>74</v>
      </c>
      <c r="AY260" s="153" t="s">
        <v>181</v>
      </c>
    </row>
    <row r="261" spans="2:65" s="13" customFormat="1" ht="11.25">
      <c r="B261" s="158"/>
      <c r="D261" s="146" t="s">
        <v>194</v>
      </c>
      <c r="E261" s="159" t="s">
        <v>3</v>
      </c>
      <c r="F261" s="160" t="s">
        <v>4223</v>
      </c>
      <c r="H261" s="161">
        <v>25.08</v>
      </c>
      <c r="I261" s="162"/>
      <c r="L261" s="158"/>
      <c r="M261" s="163"/>
      <c r="T261" s="164"/>
      <c r="AT261" s="159" t="s">
        <v>194</v>
      </c>
      <c r="AU261" s="159" t="s">
        <v>82</v>
      </c>
      <c r="AV261" s="13" t="s">
        <v>82</v>
      </c>
      <c r="AW261" s="13" t="s">
        <v>35</v>
      </c>
      <c r="AX261" s="13" t="s">
        <v>74</v>
      </c>
      <c r="AY261" s="159" t="s">
        <v>181</v>
      </c>
    </row>
    <row r="262" spans="2:65" s="13" customFormat="1" ht="11.25">
      <c r="B262" s="158"/>
      <c r="D262" s="146" t="s">
        <v>194</v>
      </c>
      <c r="E262" s="159" t="s">
        <v>3</v>
      </c>
      <c r="F262" s="160" t="s">
        <v>4224</v>
      </c>
      <c r="H262" s="161">
        <v>-1.47</v>
      </c>
      <c r="I262" s="162"/>
      <c r="L262" s="158"/>
      <c r="M262" s="163"/>
      <c r="T262" s="164"/>
      <c r="AT262" s="159" t="s">
        <v>194</v>
      </c>
      <c r="AU262" s="159" t="s">
        <v>82</v>
      </c>
      <c r="AV262" s="13" t="s">
        <v>82</v>
      </c>
      <c r="AW262" s="13" t="s">
        <v>35</v>
      </c>
      <c r="AX262" s="13" t="s">
        <v>74</v>
      </c>
      <c r="AY262" s="159" t="s">
        <v>181</v>
      </c>
    </row>
    <row r="263" spans="2:65" s="13" customFormat="1" ht="11.25">
      <c r="B263" s="158"/>
      <c r="D263" s="146" t="s">
        <v>194</v>
      </c>
      <c r="E263" s="159" t="s">
        <v>3</v>
      </c>
      <c r="F263" s="160" t="s">
        <v>4225</v>
      </c>
      <c r="H263" s="161">
        <v>-9.4499999999999993</v>
      </c>
      <c r="I263" s="162"/>
      <c r="L263" s="158"/>
      <c r="M263" s="163"/>
      <c r="T263" s="164"/>
      <c r="AT263" s="159" t="s">
        <v>194</v>
      </c>
      <c r="AU263" s="159" t="s">
        <v>82</v>
      </c>
      <c r="AV263" s="13" t="s">
        <v>82</v>
      </c>
      <c r="AW263" s="13" t="s">
        <v>35</v>
      </c>
      <c r="AX263" s="13" t="s">
        <v>74</v>
      </c>
      <c r="AY263" s="159" t="s">
        <v>181</v>
      </c>
    </row>
    <row r="264" spans="2:65" s="12" customFormat="1" ht="11.25">
      <c r="B264" s="152"/>
      <c r="D264" s="146" t="s">
        <v>194</v>
      </c>
      <c r="E264" s="153" t="s">
        <v>3</v>
      </c>
      <c r="F264" s="154" t="s">
        <v>4226</v>
      </c>
      <c r="H264" s="153" t="s">
        <v>3</v>
      </c>
      <c r="I264" s="155"/>
      <c r="L264" s="152"/>
      <c r="M264" s="156"/>
      <c r="T264" s="157"/>
      <c r="AT264" s="153" t="s">
        <v>194</v>
      </c>
      <c r="AU264" s="153" t="s">
        <v>82</v>
      </c>
      <c r="AV264" s="12" t="s">
        <v>9</v>
      </c>
      <c r="AW264" s="12" t="s">
        <v>35</v>
      </c>
      <c r="AX264" s="12" t="s">
        <v>74</v>
      </c>
      <c r="AY264" s="153" t="s">
        <v>181</v>
      </c>
    </row>
    <row r="265" spans="2:65" s="13" customFormat="1" ht="11.25">
      <c r="B265" s="158"/>
      <c r="D265" s="146" t="s">
        <v>194</v>
      </c>
      <c r="E265" s="159" t="s">
        <v>3</v>
      </c>
      <c r="F265" s="160" t="s">
        <v>4227</v>
      </c>
      <c r="H265" s="161">
        <v>2.3010000000000002</v>
      </c>
      <c r="I265" s="162"/>
      <c r="L265" s="158"/>
      <c r="M265" s="163"/>
      <c r="T265" s="164"/>
      <c r="AT265" s="159" t="s">
        <v>194</v>
      </c>
      <c r="AU265" s="159" t="s">
        <v>82</v>
      </c>
      <c r="AV265" s="13" t="s">
        <v>82</v>
      </c>
      <c r="AW265" s="13" t="s">
        <v>35</v>
      </c>
      <c r="AX265" s="13" t="s">
        <v>74</v>
      </c>
      <c r="AY265" s="159" t="s">
        <v>181</v>
      </c>
    </row>
    <row r="266" spans="2:65" s="12" customFormat="1" ht="11.25">
      <c r="B266" s="152"/>
      <c r="D266" s="146" t="s">
        <v>194</v>
      </c>
      <c r="E266" s="153" t="s">
        <v>3</v>
      </c>
      <c r="F266" s="154" t="s">
        <v>4228</v>
      </c>
      <c r="H266" s="153" t="s">
        <v>3</v>
      </c>
      <c r="I266" s="155"/>
      <c r="L266" s="152"/>
      <c r="M266" s="156"/>
      <c r="T266" s="157"/>
      <c r="AT266" s="153" t="s">
        <v>194</v>
      </c>
      <c r="AU266" s="153" t="s">
        <v>82</v>
      </c>
      <c r="AV266" s="12" t="s">
        <v>9</v>
      </c>
      <c r="AW266" s="12" t="s">
        <v>35</v>
      </c>
      <c r="AX266" s="12" t="s">
        <v>74</v>
      </c>
      <c r="AY266" s="153" t="s">
        <v>181</v>
      </c>
    </row>
    <row r="267" spans="2:65" s="13" customFormat="1" ht="11.25">
      <c r="B267" s="158"/>
      <c r="D267" s="146" t="s">
        <v>194</v>
      </c>
      <c r="E267" s="159" t="s">
        <v>3</v>
      </c>
      <c r="F267" s="160" t="s">
        <v>4229</v>
      </c>
      <c r="H267" s="161">
        <v>13.46</v>
      </c>
      <c r="I267" s="162"/>
      <c r="L267" s="158"/>
      <c r="M267" s="163"/>
      <c r="T267" s="164"/>
      <c r="AT267" s="159" t="s">
        <v>194</v>
      </c>
      <c r="AU267" s="159" t="s">
        <v>82</v>
      </c>
      <c r="AV267" s="13" t="s">
        <v>82</v>
      </c>
      <c r="AW267" s="13" t="s">
        <v>35</v>
      </c>
      <c r="AX267" s="13" t="s">
        <v>74</v>
      </c>
      <c r="AY267" s="159" t="s">
        <v>181</v>
      </c>
    </row>
    <row r="268" spans="2:65" s="14" customFormat="1" ht="11.25">
      <c r="B268" s="165"/>
      <c r="D268" s="146" t="s">
        <v>194</v>
      </c>
      <c r="E268" s="166" t="s">
        <v>3</v>
      </c>
      <c r="F268" s="167" t="s">
        <v>204</v>
      </c>
      <c r="H268" s="168">
        <v>29.920999999999999</v>
      </c>
      <c r="I268" s="169"/>
      <c r="L268" s="165"/>
      <c r="M268" s="170"/>
      <c r="T268" s="171"/>
      <c r="AT268" s="166" t="s">
        <v>194</v>
      </c>
      <c r="AU268" s="166" t="s">
        <v>82</v>
      </c>
      <c r="AV268" s="14" t="s">
        <v>188</v>
      </c>
      <c r="AW268" s="14" t="s">
        <v>35</v>
      </c>
      <c r="AX268" s="14" t="s">
        <v>9</v>
      </c>
      <c r="AY268" s="166" t="s">
        <v>181</v>
      </c>
    </row>
    <row r="269" spans="2:65" s="1" customFormat="1" ht="16.5" customHeight="1">
      <c r="B269" s="132"/>
      <c r="C269" s="133" t="s">
        <v>300</v>
      </c>
      <c r="D269" s="133" t="s">
        <v>183</v>
      </c>
      <c r="E269" s="134" t="s">
        <v>653</v>
      </c>
      <c r="F269" s="135" t="s">
        <v>654</v>
      </c>
      <c r="G269" s="136" t="s">
        <v>214</v>
      </c>
      <c r="H269" s="137">
        <v>46.2</v>
      </c>
      <c r="I269" s="138"/>
      <c r="J269" s="139">
        <f>ROUND(I269*H269,0)</f>
        <v>0</v>
      </c>
      <c r="K269" s="135" t="s">
        <v>3</v>
      </c>
      <c r="L269" s="33"/>
      <c r="M269" s="140" t="s">
        <v>3</v>
      </c>
      <c r="N269" s="141" t="s">
        <v>45</v>
      </c>
      <c r="P269" s="142">
        <f>O269*H269</f>
        <v>0</v>
      </c>
      <c r="Q269" s="142">
        <v>1.2999999999999999E-4</v>
      </c>
      <c r="R269" s="142">
        <f>Q269*H269</f>
        <v>6.0060000000000001E-3</v>
      </c>
      <c r="S269" s="142">
        <v>0</v>
      </c>
      <c r="T269" s="143">
        <f>S269*H269</f>
        <v>0</v>
      </c>
      <c r="AR269" s="144" t="s">
        <v>188</v>
      </c>
      <c r="AT269" s="144" t="s">
        <v>183</v>
      </c>
      <c r="AU269" s="144" t="s">
        <v>82</v>
      </c>
      <c r="AY269" s="18" t="s">
        <v>181</v>
      </c>
      <c r="BE269" s="145">
        <f>IF(N269="základní",J269,0)</f>
        <v>0</v>
      </c>
      <c r="BF269" s="145">
        <f>IF(N269="snížená",J269,0)</f>
        <v>0</v>
      </c>
      <c r="BG269" s="145">
        <f>IF(N269="zákl. přenesená",J269,0)</f>
        <v>0</v>
      </c>
      <c r="BH269" s="145">
        <f>IF(N269="sníž. přenesená",J269,0)</f>
        <v>0</v>
      </c>
      <c r="BI269" s="145">
        <f>IF(N269="nulová",J269,0)</f>
        <v>0</v>
      </c>
      <c r="BJ269" s="18" t="s">
        <v>9</v>
      </c>
      <c r="BK269" s="145">
        <f>ROUND(I269*H269,0)</f>
        <v>0</v>
      </c>
      <c r="BL269" s="18" t="s">
        <v>188</v>
      </c>
      <c r="BM269" s="144" t="s">
        <v>4230</v>
      </c>
    </row>
    <row r="270" spans="2:65" s="1" customFormat="1" ht="11.25">
      <c r="B270" s="33"/>
      <c r="D270" s="146" t="s">
        <v>190</v>
      </c>
      <c r="F270" s="147" t="s">
        <v>656</v>
      </c>
      <c r="I270" s="148"/>
      <c r="L270" s="33"/>
      <c r="M270" s="149"/>
      <c r="T270" s="54"/>
      <c r="AT270" s="18" t="s">
        <v>190</v>
      </c>
      <c r="AU270" s="18" t="s">
        <v>82</v>
      </c>
    </row>
    <row r="271" spans="2:65" s="12" customFormat="1" ht="11.25">
      <c r="B271" s="152"/>
      <c r="D271" s="146" t="s">
        <v>194</v>
      </c>
      <c r="E271" s="153" t="s">
        <v>3</v>
      </c>
      <c r="F271" s="154" t="s">
        <v>4231</v>
      </c>
      <c r="H271" s="153" t="s">
        <v>3</v>
      </c>
      <c r="I271" s="155"/>
      <c r="L271" s="152"/>
      <c r="M271" s="156"/>
      <c r="T271" s="157"/>
      <c r="AT271" s="153" t="s">
        <v>194</v>
      </c>
      <c r="AU271" s="153" t="s">
        <v>82</v>
      </c>
      <c r="AV271" s="12" t="s">
        <v>9</v>
      </c>
      <c r="AW271" s="12" t="s">
        <v>35</v>
      </c>
      <c r="AX271" s="12" t="s">
        <v>74</v>
      </c>
      <c r="AY271" s="153" t="s">
        <v>181</v>
      </c>
    </row>
    <row r="272" spans="2:65" s="13" customFormat="1" ht="11.25">
      <c r="B272" s="158"/>
      <c r="D272" s="146" t="s">
        <v>194</v>
      </c>
      <c r="E272" s="159" t="s">
        <v>3</v>
      </c>
      <c r="F272" s="160" t="s">
        <v>4232</v>
      </c>
      <c r="H272" s="161">
        <v>46.2</v>
      </c>
      <c r="I272" s="162"/>
      <c r="L272" s="158"/>
      <c r="M272" s="163"/>
      <c r="T272" s="164"/>
      <c r="AT272" s="159" t="s">
        <v>194</v>
      </c>
      <c r="AU272" s="159" t="s">
        <v>82</v>
      </c>
      <c r="AV272" s="13" t="s">
        <v>82</v>
      </c>
      <c r="AW272" s="13" t="s">
        <v>35</v>
      </c>
      <c r="AX272" s="13" t="s">
        <v>9</v>
      </c>
      <c r="AY272" s="159" t="s">
        <v>181</v>
      </c>
    </row>
    <row r="273" spans="2:65" s="1" customFormat="1" ht="16.5" customHeight="1">
      <c r="B273" s="132"/>
      <c r="C273" s="133" t="s">
        <v>306</v>
      </c>
      <c r="D273" s="133" t="s">
        <v>183</v>
      </c>
      <c r="E273" s="134" t="s">
        <v>660</v>
      </c>
      <c r="F273" s="135" t="s">
        <v>661</v>
      </c>
      <c r="G273" s="136" t="s">
        <v>186</v>
      </c>
      <c r="H273" s="137">
        <v>8.5619999999999994</v>
      </c>
      <c r="I273" s="138"/>
      <c r="J273" s="139">
        <f>ROUND(I273*H273,0)</f>
        <v>0</v>
      </c>
      <c r="K273" s="135" t="s">
        <v>3</v>
      </c>
      <c r="L273" s="33"/>
      <c r="M273" s="140" t="s">
        <v>3</v>
      </c>
      <c r="N273" s="141" t="s">
        <v>45</v>
      </c>
      <c r="P273" s="142">
        <f>O273*H273</f>
        <v>0</v>
      </c>
      <c r="Q273" s="142">
        <v>0.17818000000000001</v>
      </c>
      <c r="R273" s="142">
        <f>Q273*H273</f>
        <v>1.5255771599999999</v>
      </c>
      <c r="S273" s="142">
        <v>0</v>
      </c>
      <c r="T273" s="143">
        <f>S273*H273</f>
        <v>0</v>
      </c>
      <c r="AR273" s="144" t="s">
        <v>188</v>
      </c>
      <c r="AT273" s="144" t="s">
        <v>183</v>
      </c>
      <c r="AU273" s="144" t="s">
        <v>82</v>
      </c>
      <c r="AY273" s="18" t="s">
        <v>181</v>
      </c>
      <c r="BE273" s="145">
        <f>IF(N273="základní",J273,0)</f>
        <v>0</v>
      </c>
      <c r="BF273" s="145">
        <f>IF(N273="snížená",J273,0)</f>
        <v>0</v>
      </c>
      <c r="BG273" s="145">
        <f>IF(N273="zákl. přenesená",J273,0)</f>
        <v>0</v>
      </c>
      <c r="BH273" s="145">
        <f>IF(N273="sníž. přenesená",J273,0)</f>
        <v>0</v>
      </c>
      <c r="BI273" s="145">
        <f>IF(N273="nulová",J273,0)</f>
        <v>0</v>
      </c>
      <c r="BJ273" s="18" t="s">
        <v>9</v>
      </c>
      <c r="BK273" s="145">
        <f>ROUND(I273*H273,0)</f>
        <v>0</v>
      </c>
      <c r="BL273" s="18" t="s">
        <v>188</v>
      </c>
      <c r="BM273" s="144" t="s">
        <v>4233</v>
      </c>
    </row>
    <row r="274" spans="2:65" s="1" customFormat="1" ht="11.25">
      <c r="B274" s="33"/>
      <c r="D274" s="146" t="s">
        <v>190</v>
      </c>
      <c r="F274" s="147" t="s">
        <v>663</v>
      </c>
      <c r="I274" s="148"/>
      <c r="L274" s="33"/>
      <c r="M274" s="149"/>
      <c r="T274" s="54"/>
      <c r="AT274" s="18" t="s">
        <v>190</v>
      </c>
      <c r="AU274" s="18" t="s">
        <v>82</v>
      </c>
    </row>
    <row r="275" spans="2:65" s="12" customFormat="1" ht="11.25">
      <c r="B275" s="152"/>
      <c r="D275" s="146" t="s">
        <v>194</v>
      </c>
      <c r="E275" s="153" t="s">
        <v>3</v>
      </c>
      <c r="F275" s="154" t="s">
        <v>4161</v>
      </c>
      <c r="H275" s="153" t="s">
        <v>3</v>
      </c>
      <c r="I275" s="155"/>
      <c r="L275" s="152"/>
      <c r="M275" s="156"/>
      <c r="T275" s="157"/>
      <c r="AT275" s="153" t="s">
        <v>194</v>
      </c>
      <c r="AU275" s="153" t="s">
        <v>82</v>
      </c>
      <c r="AV275" s="12" t="s">
        <v>9</v>
      </c>
      <c r="AW275" s="12" t="s">
        <v>35</v>
      </c>
      <c r="AX275" s="12" t="s">
        <v>74</v>
      </c>
      <c r="AY275" s="153" t="s">
        <v>181</v>
      </c>
    </row>
    <row r="276" spans="2:65" s="12" customFormat="1" ht="11.25">
      <c r="B276" s="152"/>
      <c r="D276" s="146" t="s">
        <v>194</v>
      </c>
      <c r="E276" s="153" t="s">
        <v>3</v>
      </c>
      <c r="F276" s="154" t="s">
        <v>4162</v>
      </c>
      <c r="H276" s="153" t="s">
        <v>3</v>
      </c>
      <c r="I276" s="155"/>
      <c r="L276" s="152"/>
      <c r="M276" s="156"/>
      <c r="T276" s="157"/>
      <c r="AT276" s="153" t="s">
        <v>194</v>
      </c>
      <c r="AU276" s="153" t="s">
        <v>82</v>
      </c>
      <c r="AV276" s="12" t="s">
        <v>9</v>
      </c>
      <c r="AW276" s="12" t="s">
        <v>35</v>
      </c>
      <c r="AX276" s="12" t="s">
        <v>74</v>
      </c>
      <c r="AY276" s="153" t="s">
        <v>181</v>
      </c>
    </row>
    <row r="277" spans="2:65" s="13" customFormat="1" ht="11.25">
      <c r="B277" s="158"/>
      <c r="D277" s="146" t="s">
        <v>194</v>
      </c>
      <c r="E277" s="159" t="s">
        <v>3</v>
      </c>
      <c r="F277" s="160" t="s">
        <v>4234</v>
      </c>
      <c r="H277" s="161">
        <v>0.45600000000000002</v>
      </c>
      <c r="I277" s="162"/>
      <c r="L277" s="158"/>
      <c r="M277" s="163"/>
      <c r="T277" s="164"/>
      <c r="AT277" s="159" t="s">
        <v>194</v>
      </c>
      <c r="AU277" s="159" t="s">
        <v>82</v>
      </c>
      <c r="AV277" s="13" t="s">
        <v>82</v>
      </c>
      <c r="AW277" s="13" t="s">
        <v>35</v>
      </c>
      <c r="AX277" s="13" t="s">
        <v>74</v>
      </c>
      <c r="AY277" s="159" t="s">
        <v>181</v>
      </c>
    </row>
    <row r="278" spans="2:65" s="12" customFormat="1" ht="11.25">
      <c r="B278" s="152"/>
      <c r="D278" s="146" t="s">
        <v>194</v>
      </c>
      <c r="E278" s="153" t="s">
        <v>3</v>
      </c>
      <c r="F278" s="154" t="s">
        <v>4111</v>
      </c>
      <c r="H278" s="153" t="s">
        <v>3</v>
      </c>
      <c r="I278" s="155"/>
      <c r="L278" s="152"/>
      <c r="M278" s="156"/>
      <c r="T278" s="157"/>
      <c r="AT278" s="153" t="s">
        <v>194</v>
      </c>
      <c r="AU278" s="153" t="s">
        <v>82</v>
      </c>
      <c r="AV278" s="12" t="s">
        <v>9</v>
      </c>
      <c r="AW278" s="12" t="s">
        <v>35</v>
      </c>
      <c r="AX278" s="12" t="s">
        <v>74</v>
      </c>
      <c r="AY278" s="153" t="s">
        <v>181</v>
      </c>
    </row>
    <row r="279" spans="2:65" s="13" customFormat="1" ht="11.25">
      <c r="B279" s="158"/>
      <c r="D279" s="146" t="s">
        <v>194</v>
      </c>
      <c r="E279" s="159" t="s">
        <v>3</v>
      </c>
      <c r="F279" s="160" t="s">
        <v>4235</v>
      </c>
      <c r="H279" s="161">
        <v>0.28799999999999998</v>
      </c>
      <c r="I279" s="162"/>
      <c r="L279" s="158"/>
      <c r="M279" s="163"/>
      <c r="T279" s="164"/>
      <c r="AT279" s="159" t="s">
        <v>194</v>
      </c>
      <c r="AU279" s="159" t="s">
        <v>82</v>
      </c>
      <c r="AV279" s="13" t="s">
        <v>82</v>
      </c>
      <c r="AW279" s="13" t="s">
        <v>35</v>
      </c>
      <c r="AX279" s="13" t="s">
        <v>74</v>
      </c>
      <c r="AY279" s="159" t="s">
        <v>181</v>
      </c>
    </row>
    <row r="280" spans="2:65" s="12" customFormat="1" ht="11.25">
      <c r="B280" s="152"/>
      <c r="D280" s="146" t="s">
        <v>194</v>
      </c>
      <c r="E280" s="153" t="s">
        <v>3</v>
      </c>
      <c r="F280" s="154" t="s">
        <v>4165</v>
      </c>
      <c r="H280" s="153" t="s">
        <v>3</v>
      </c>
      <c r="I280" s="155"/>
      <c r="L280" s="152"/>
      <c r="M280" s="156"/>
      <c r="T280" s="157"/>
      <c r="AT280" s="153" t="s">
        <v>194</v>
      </c>
      <c r="AU280" s="153" t="s">
        <v>82</v>
      </c>
      <c r="AV280" s="12" t="s">
        <v>9</v>
      </c>
      <c r="AW280" s="12" t="s">
        <v>35</v>
      </c>
      <c r="AX280" s="12" t="s">
        <v>74</v>
      </c>
      <c r="AY280" s="153" t="s">
        <v>181</v>
      </c>
    </row>
    <row r="281" spans="2:65" s="13" customFormat="1" ht="11.25">
      <c r="B281" s="158"/>
      <c r="D281" s="146" t="s">
        <v>194</v>
      </c>
      <c r="E281" s="159" t="s">
        <v>3</v>
      </c>
      <c r="F281" s="160" t="s">
        <v>4235</v>
      </c>
      <c r="H281" s="161">
        <v>0.28799999999999998</v>
      </c>
      <c r="I281" s="162"/>
      <c r="L281" s="158"/>
      <c r="M281" s="163"/>
      <c r="T281" s="164"/>
      <c r="AT281" s="159" t="s">
        <v>194</v>
      </c>
      <c r="AU281" s="159" t="s">
        <v>82</v>
      </c>
      <c r="AV281" s="13" t="s">
        <v>82</v>
      </c>
      <c r="AW281" s="13" t="s">
        <v>35</v>
      </c>
      <c r="AX281" s="13" t="s">
        <v>74</v>
      </c>
      <c r="AY281" s="159" t="s">
        <v>181</v>
      </c>
    </row>
    <row r="282" spans="2:65" s="12" customFormat="1" ht="11.25">
      <c r="B282" s="152"/>
      <c r="D282" s="146" t="s">
        <v>194</v>
      </c>
      <c r="E282" s="153" t="s">
        <v>3</v>
      </c>
      <c r="F282" s="154" t="s">
        <v>4166</v>
      </c>
      <c r="H282" s="153" t="s">
        <v>3</v>
      </c>
      <c r="I282" s="155"/>
      <c r="L282" s="152"/>
      <c r="M282" s="156"/>
      <c r="T282" s="157"/>
      <c r="AT282" s="153" t="s">
        <v>194</v>
      </c>
      <c r="AU282" s="153" t="s">
        <v>82</v>
      </c>
      <c r="AV282" s="12" t="s">
        <v>9</v>
      </c>
      <c r="AW282" s="12" t="s">
        <v>35</v>
      </c>
      <c r="AX282" s="12" t="s">
        <v>74</v>
      </c>
      <c r="AY282" s="153" t="s">
        <v>181</v>
      </c>
    </row>
    <row r="283" spans="2:65" s="13" customFormat="1" ht="11.25">
      <c r="B283" s="158"/>
      <c r="D283" s="146" t="s">
        <v>194</v>
      </c>
      <c r="E283" s="159" t="s">
        <v>3</v>
      </c>
      <c r="F283" s="160" t="s">
        <v>4236</v>
      </c>
      <c r="H283" s="161">
        <v>0.432</v>
      </c>
      <c r="I283" s="162"/>
      <c r="L283" s="158"/>
      <c r="M283" s="163"/>
      <c r="T283" s="164"/>
      <c r="AT283" s="159" t="s">
        <v>194</v>
      </c>
      <c r="AU283" s="159" t="s">
        <v>82</v>
      </c>
      <c r="AV283" s="13" t="s">
        <v>82</v>
      </c>
      <c r="AW283" s="13" t="s">
        <v>35</v>
      </c>
      <c r="AX283" s="13" t="s">
        <v>74</v>
      </c>
      <c r="AY283" s="159" t="s">
        <v>181</v>
      </c>
    </row>
    <row r="284" spans="2:65" s="12" customFormat="1" ht="11.25">
      <c r="B284" s="152"/>
      <c r="D284" s="146" t="s">
        <v>194</v>
      </c>
      <c r="E284" s="153" t="s">
        <v>3</v>
      </c>
      <c r="F284" s="154" t="s">
        <v>4168</v>
      </c>
      <c r="H284" s="153" t="s">
        <v>3</v>
      </c>
      <c r="I284" s="155"/>
      <c r="L284" s="152"/>
      <c r="M284" s="156"/>
      <c r="T284" s="157"/>
      <c r="AT284" s="153" t="s">
        <v>194</v>
      </c>
      <c r="AU284" s="153" t="s">
        <v>82</v>
      </c>
      <c r="AV284" s="12" t="s">
        <v>9</v>
      </c>
      <c r="AW284" s="12" t="s">
        <v>35</v>
      </c>
      <c r="AX284" s="12" t="s">
        <v>74</v>
      </c>
      <c r="AY284" s="153" t="s">
        <v>181</v>
      </c>
    </row>
    <row r="285" spans="2:65" s="13" customFormat="1" ht="11.25">
      <c r="B285" s="158"/>
      <c r="D285" s="146" t="s">
        <v>194</v>
      </c>
      <c r="E285" s="159" t="s">
        <v>3</v>
      </c>
      <c r="F285" s="160" t="s">
        <v>4237</v>
      </c>
      <c r="H285" s="161">
        <v>0.67200000000000004</v>
      </c>
      <c r="I285" s="162"/>
      <c r="L285" s="158"/>
      <c r="M285" s="163"/>
      <c r="T285" s="164"/>
      <c r="AT285" s="159" t="s">
        <v>194</v>
      </c>
      <c r="AU285" s="159" t="s">
        <v>82</v>
      </c>
      <c r="AV285" s="13" t="s">
        <v>82</v>
      </c>
      <c r="AW285" s="13" t="s">
        <v>35</v>
      </c>
      <c r="AX285" s="13" t="s">
        <v>74</v>
      </c>
      <c r="AY285" s="159" t="s">
        <v>181</v>
      </c>
    </row>
    <row r="286" spans="2:65" s="12" customFormat="1" ht="11.25">
      <c r="B286" s="152"/>
      <c r="D286" s="146" t="s">
        <v>194</v>
      </c>
      <c r="E286" s="153" t="s">
        <v>3</v>
      </c>
      <c r="F286" s="154" t="s">
        <v>4170</v>
      </c>
      <c r="H286" s="153" t="s">
        <v>3</v>
      </c>
      <c r="I286" s="155"/>
      <c r="L286" s="152"/>
      <c r="M286" s="156"/>
      <c r="T286" s="157"/>
      <c r="AT286" s="153" t="s">
        <v>194</v>
      </c>
      <c r="AU286" s="153" t="s">
        <v>82</v>
      </c>
      <c r="AV286" s="12" t="s">
        <v>9</v>
      </c>
      <c r="AW286" s="12" t="s">
        <v>35</v>
      </c>
      <c r="AX286" s="12" t="s">
        <v>74</v>
      </c>
      <c r="AY286" s="153" t="s">
        <v>181</v>
      </c>
    </row>
    <row r="287" spans="2:65" s="13" customFormat="1" ht="11.25">
      <c r="B287" s="158"/>
      <c r="D287" s="146" t="s">
        <v>194</v>
      </c>
      <c r="E287" s="159" t="s">
        <v>3</v>
      </c>
      <c r="F287" s="160" t="s">
        <v>4238</v>
      </c>
      <c r="H287" s="161">
        <v>0.86399999999999999</v>
      </c>
      <c r="I287" s="162"/>
      <c r="L287" s="158"/>
      <c r="M287" s="163"/>
      <c r="T287" s="164"/>
      <c r="AT287" s="159" t="s">
        <v>194</v>
      </c>
      <c r="AU287" s="159" t="s">
        <v>82</v>
      </c>
      <c r="AV287" s="13" t="s">
        <v>82</v>
      </c>
      <c r="AW287" s="13" t="s">
        <v>35</v>
      </c>
      <c r="AX287" s="13" t="s">
        <v>74</v>
      </c>
      <c r="AY287" s="159" t="s">
        <v>181</v>
      </c>
    </row>
    <row r="288" spans="2:65" s="12" customFormat="1" ht="11.25">
      <c r="B288" s="152"/>
      <c r="D288" s="146" t="s">
        <v>194</v>
      </c>
      <c r="E288" s="153" t="s">
        <v>3</v>
      </c>
      <c r="F288" s="154" t="s">
        <v>4114</v>
      </c>
      <c r="H288" s="153" t="s">
        <v>3</v>
      </c>
      <c r="I288" s="155"/>
      <c r="L288" s="152"/>
      <c r="M288" s="156"/>
      <c r="T288" s="157"/>
      <c r="AT288" s="153" t="s">
        <v>194</v>
      </c>
      <c r="AU288" s="153" t="s">
        <v>82</v>
      </c>
      <c r="AV288" s="12" t="s">
        <v>9</v>
      </c>
      <c r="AW288" s="12" t="s">
        <v>35</v>
      </c>
      <c r="AX288" s="12" t="s">
        <v>74</v>
      </c>
      <c r="AY288" s="153" t="s">
        <v>181</v>
      </c>
    </row>
    <row r="289" spans="2:51" s="12" customFormat="1" ht="11.25">
      <c r="B289" s="152"/>
      <c r="D289" s="146" t="s">
        <v>194</v>
      </c>
      <c r="E289" s="153" t="s">
        <v>3</v>
      </c>
      <c r="F289" s="154" t="s">
        <v>4115</v>
      </c>
      <c r="H289" s="153" t="s">
        <v>3</v>
      </c>
      <c r="I289" s="155"/>
      <c r="L289" s="152"/>
      <c r="M289" s="156"/>
      <c r="T289" s="157"/>
      <c r="AT289" s="153" t="s">
        <v>194</v>
      </c>
      <c r="AU289" s="153" t="s">
        <v>82</v>
      </c>
      <c r="AV289" s="12" t="s">
        <v>9</v>
      </c>
      <c r="AW289" s="12" t="s">
        <v>35</v>
      </c>
      <c r="AX289" s="12" t="s">
        <v>74</v>
      </c>
      <c r="AY289" s="153" t="s">
        <v>181</v>
      </c>
    </row>
    <row r="290" spans="2:51" s="13" customFormat="1" ht="11.25">
      <c r="B290" s="158"/>
      <c r="D290" s="146" t="s">
        <v>194</v>
      </c>
      <c r="E290" s="159" t="s">
        <v>3</v>
      </c>
      <c r="F290" s="160" t="s">
        <v>4239</v>
      </c>
      <c r="H290" s="161">
        <v>0.33600000000000002</v>
      </c>
      <c r="I290" s="162"/>
      <c r="L290" s="158"/>
      <c r="M290" s="163"/>
      <c r="T290" s="164"/>
      <c r="AT290" s="159" t="s">
        <v>194</v>
      </c>
      <c r="AU290" s="159" t="s">
        <v>82</v>
      </c>
      <c r="AV290" s="13" t="s">
        <v>82</v>
      </c>
      <c r="AW290" s="13" t="s">
        <v>35</v>
      </c>
      <c r="AX290" s="13" t="s">
        <v>74</v>
      </c>
      <c r="AY290" s="159" t="s">
        <v>181</v>
      </c>
    </row>
    <row r="291" spans="2:51" s="12" customFormat="1" ht="11.25">
      <c r="B291" s="152"/>
      <c r="D291" s="146" t="s">
        <v>194</v>
      </c>
      <c r="E291" s="153" t="s">
        <v>3</v>
      </c>
      <c r="F291" s="154" t="s">
        <v>4173</v>
      </c>
      <c r="H291" s="153" t="s">
        <v>3</v>
      </c>
      <c r="I291" s="155"/>
      <c r="L291" s="152"/>
      <c r="M291" s="156"/>
      <c r="T291" s="157"/>
      <c r="AT291" s="153" t="s">
        <v>194</v>
      </c>
      <c r="AU291" s="153" t="s">
        <v>82</v>
      </c>
      <c r="AV291" s="12" t="s">
        <v>9</v>
      </c>
      <c r="AW291" s="12" t="s">
        <v>35</v>
      </c>
      <c r="AX291" s="12" t="s">
        <v>74</v>
      </c>
      <c r="AY291" s="153" t="s">
        <v>181</v>
      </c>
    </row>
    <row r="292" spans="2:51" s="13" customFormat="1" ht="11.25">
      <c r="B292" s="158"/>
      <c r="D292" s="146" t="s">
        <v>194</v>
      </c>
      <c r="E292" s="159" t="s">
        <v>3</v>
      </c>
      <c r="F292" s="160" t="s">
        <v>4240</v>
      </c>
      <c r="H292" s="161">
        <v>0.432</v>
      </c>
      <c r="I292" s="162"/>
      <c r="L292" s="158"/>
      <c r="M292" s="163"/>
      <c r="T292" s="164"/>
      <c r="AT292" s="159" t="s">
        <v>194</v>
      </c>
      <c r="AU292" s="159" t="s">
        <v>82</v>
      </c>
      <c r="AV292" s="13" t="s">
        <v>82</v>
      </c>
      <c r="AW292" s="13" t="s">
        <v>35</v>
      </c>
      <c r="AX292" s="13" t="s">
        <v>74</v>
      </c>
      <c r="AY292" s="159" t="s">
        <v>181</v>
      </c>
    </row>
    <row r="293" spans="2:51" s="12" customFormat="1" ht="11.25">
      <c r="B293" s="152"/>
      <c r="D293" s="146" t="s">
        <v>194</v>
      </c>
      <c r="E293" s="153" t="s">
        <v>3</v>
      </c>
      <c r="F293" s="154" t="s">
        <v>4150</v>
      </c>
      <c r="H293" s="153" t="s">
        <v>3</v>
      </c>
      <c r="I293" s="155"/>
      <c r="L293" s="152"/>
      <c r="M293" s="156"/>
      <c r="T293" s="157"/>
      <c r="AT293" s="153" t="s">
        <v>194</v>
      </c>
      <c r="AU293" s="153" t="s">
        <v>82</v>
      </c>
      <c r="AV293" s="12" t="s">
        <v>9</v>
      </c>
      <c r="AW293" s="12" t="s">
        <v>35</v>
      </c>
      <c r="AX293" s="12" t="s">
        <v>74</v>
      </c>
      <c r="AY293" s="153" t="s">
        <v>181</v>
      </c>
    </row>
    <row r="294" spans="2:51" s="13" customFormat="1" ht="11.25">
      <c r="B294" s="158"/>
      <c r="D294" s="146" t="s">
        <v>194</v>
      </c>
      <c r="E294" s="159" t="s">
        <v>3</v>
      </c>
      <c r="F294" s="160" t="s">
        <v>4241</v>
      </c>
      <c r="H294" s="161">
        <v>0.216</v>
      </c>
      <c r="I294" s="162"/>
      <c r="L294" s="158"/>
      <c r="M294" s="163"/>
      <c r="T294" s="164"/>
      <c r="AT294" s="159" t="s">
        <v>194</v>
      </c>
      <c r="AU294" s="159" t="s">
        <v>82</v>
      </c>
      <c r="AV294" s="13" t="s">
        <v>82</v>
      </c>
      <c r="AW294" s="13" t="s">
        <v>35</v>
      </c>
      <c r="AX294" s="13" t="s">
        <v>74</v>
      </c>
      <c r="AY294" s="159" t="s">
        <v>181</v>
      </c>
    </row>
    <row r="295" spans="2:51" s="13" customFormat="1" ht="11.25">
      <c r="B295" s="158"/>
      <c r="D295" s="146" t="s">
        <v>194</v>
      </c>
      <c r="E295" s="159" t="s">
        <v>3</v>
      </c>
      <c r="F295" s="160" t="s">
        <v>4242</v>
      </c>
      <c r="H295" s="161">
        <v>0.22800000000000001</v>
      </c>
      <c r="I295" s="162"/>
      <c r="L295" s="158"/>
      <c r="M295" s="163"/>
      <c r="T295" s="164"/>
      <c r="AT295" s="159" t="s">
        <v>194</v>
      </c>
      <c r="AU295" s="159" t="s">
        <v>82</v>
      </c>
      <c r="AV295" s="13" t="s">
        <v>82</v>
      </c>
      <c r="AW295" s="13" t="s">
        <v>35</v>
      </c>
      <c r="AX295" s="13" t="s">
        <v>74</v>
      </c>
      <c r="AY295" s="159" t="s">
        <v>181</v>
      </c>
    </row>
    <row r="296" spans="2:51" s="12" customFormat="1" ht="11.25">
      <c r="B296" s="152"/>
      <c r="D296" s="146" t="s">
        <v>194</v>
      </c>
      <c r="E296" s="153" t="s">
        <v>3</v>
      </c>
      <c r="F296" s="154" t="s">
        <v>4177</v>
      </c>
      <c r="H296" s="153" t="s">
        <v>3</v>
      </c>
      <c r="I296" s="155"/>
      <c r="L296" s="152"/>
      <c r="M296" s="156"/>
      <c r="T296" s="157"/>
      <c r="AT296" s="153" t="s">
        <v>194</v>
      </c>
      <c r="AU296" s="153" t="s">
        <v>82</v>
      </c>
      <c r="AV296" s="12" t="s">
        <v>9</v>
      </c>
      <c r="AW296" s="12" t="s">
        <v>35</v>
      </c>
      <c r="AX296" s="12" t="s">
        <v>74</v>
      </c>
      <c r="AY296" s="153" t="s">
        <v>181</v>
      </c>
    </row>
    <row r="297" spans="2:51" s="13" customFormat="1" ht="11.25">
      <c r="B297" s="158"/>
      <c r="D297" s="146" t="s">
        <v>194</v>
      </c>
      <c r="E297" s="159" t="s">
        <v>3</v>
      </c>
      <c r="F297" s="160" t="s">
        <v>4243</v>
      </c>
      <c r="H297" s="161">
        <v>0.312</v>
      </c>
      <c r="I297" s="162"/>
      <c r="L297" s="158"/>
      <c r="M297" s="163"/>
      <c r="T297" s="164"/>
      <c r="AT297" s="159" t="s">
        <v>194</v>
      </c>
      <c r="AU297" s="159" t="s">
        <v>82</v>
      </c>
      <c r="AV297" s="13" t="s">
        <v>82</v>
      </c>
      <c r="AW297" s="13" t="s">
        <v>35</v>
      </c>
      <c r="AX297" s="13" t="s">
        <v>74</v>
      </c>
      <c r="AY297" s="159" t="s">
        <v>181</v>
      </c>
    </row>
    <row r="298" spans="2:51" s="12" customFormat="1" ht="11.25">
      <c r="B298" s="152"/>
      <c r="D298" s="146" t="s">
        <v>194</v>
      </c>
      <c r="E298" s="153" t="s">
        <v>3</v>
      </c>
      <c r="F298" s="154" t="s">
        <v>4179</v>
      </c>
      <c r="H298" s="153" t="s">
        <v>3</v>
      </c>
      <c r="I298" s="155"/>
      <c r="L298" s="152"/>
      <c r="M298" s="156"/>
      <c r="T298" s="157"/>
      <c r="AT298" s="153" t="s">
        <v>194</v>
      </c>
      <c r="AU298" s="153" t="s">
        <v>82</v>
      </c>
      <c r="AV298" s="12" t="s">
        <v>9</v>
      </c>
      <c r="AW298" s="12" t="s">
        <v>35</v>
      </c>
      <c r="AX298" s="12" t="s">
        <v>74</v>
      </c>
      <c r="AY298" s="153" t="s">
        <v>181</v>
      </c>
    </row>
    <row r="299" spans="2:51" s="13" customFormat="1" ht="11.25">
      <c r="B299" s="158"/>
      <c r="D299" s="146" t="s">
        <v>194</v>
      </c>
      <c r="E299" s="159" t="s">
        <v>3</v>
      </c>
      <c r="F299" s="160" t="s">
        <v>4244</v>
      </c>
      <c r="H299" s="161">
        <v>0.48</v>
      </c>
      <c r="I299" s="162"/>
      <c r="L299" s="158"/>
      <c r="M299" s="163"/>
      <c r="T299" s="164"/>
      <c r="AT299" s="159" t="s">
        <v>194</v>
      </c>
      <c r="AU299" s="159" t="s">
        <v>82</v>
      </c>
      <c r="AV299" s="13" t="s">
        <v>82</v>
      </c>
      <c r="AW299" s="13" t="s">
        <v>35</v>
      </c>
      <c r="AX299" s="13" t="s">
        <v>74</v>
      </c>
      <c r="AY299" s="159" t="s">
        <v>181</v>
      </c>
    </row>
    <row r="300" spans="2:51" s="12" customFormat="1" ht="11.25">
      <c r="B300" s="152"/>
      <c r="D300" s="146" t="s">
        <v>194</v>
      </c>
      <c r="E300" s="153" t="s">
        <v>3</v>
      </c>
      <c r="F300" s="154" t="s">
        <v>4152</v>
      </c>
      <c r="H300" s="153" t="s">
        <v>3</v>
      </c>
      <c r="I300" s="155"/>
      <c r="L300" s="152"/>
      <c r="M300" s="156"/>
      <c r="T300" s="157"/>
      <c r="AT300" s="153" t="s">
        <v>194</v>
      </c>
      <c r="AU300" s="153" t="s">
        <v>82</v>
      </c>
      <c r="AV300" s="12" t="s">
        <v>9</v>
      </c>
      <c r="AW300" s="12" t="s">
        <v>35</v>
      </c>
      <c r="AX300" s="12" t="s">
        <v>74</v>
      </c>
      <c r="AY300" s="153" t="s">
        <v>181</v>
      </c>
    </row>
    <row r="301" spans="2:51" s="13" customFormat="1" ht="11.25">
      <c r="B301" s="158"/>
      <c r="D301" s="146" t="s">
        <v>194</v>
      </c>
      <c r="E301" s="159" t="s">
        <v>3</v>
      </c>
      <c r="F301" s="160" t="s">
        <v>4245</v>
      </c>
      <c r="H301" s="161">
        <v>0.36</v>
      </c>
      <c r="I301" s="162"/>
      <c r="L301" s="158"/>
      <c r="M301" s="163"/>
      <c r="T301" s="164"/>
      <c r="AT301" s="159" t="s">
        <v>194</v>
      </c>
      <c r="AU301" s="159" t="s">
        <v>82</v>
      </c>
      <c r="AV301" s="13" t="s">
        <v>82</v>
      </c>
      <c r="AW301" s="13" t="s">
        <v>35</v>
      </c>
      <c r="AX301" s="13" t="s">
        <v>74</v>
      </c>
      <c r="AY301" s="159" t="s">
        <v>181</v>
      </c>
    </row>
    <row r="302" spans="2:51" s="12" customFormat="1" ht="11.25">
      <c r="B302" s="152"/>
      <c r="D302" s="146" t="s">
        <v>194</v>
      </c>
      <c r="E302" s="153" t="s">
        <v>3</v>
      </c>
      <c r="F302" s="154" t="s">
        <v>4125</v>
      </c>
      <c r="H302" s="153" t="s">
        <v>3</v>
      </c>
      <c r="I302" s="155"/>
      <c r="L302" s="152"/>
      <c r="M302" s="156"/>
      <c r="T302" s="157"/>
      <c r="AT302" s="153" t="s">
        <v>194</v>
      </c>
      <c r="AU302" s="153" t="s">
        <v>82</v>
      </c>
      <c r="AV302" s="12" t="s">
        <v>9</v>
      </c>
      <c r="AW302" s="12" t="s">
        <v>35</v>
      </c>
      <c r="AX302" s="12" t="s">
        <v>74</v>
      </c>
      <c r="AY302" s="153" t="s">
        <v>181</v>
      </c>
    </row>
    <row r="303" spans="2:51" s="13" customFormat="1" ht="11.25">
      <c r="B303" s="158"/>
      <c r="D303" s="146" t="s">
        <v>194</v>
      </c>
      <c r="E303" s="159" t="s">
        <v>3</v>
      </c>
      <c r="F303" s="160" t="s">
        <v>4246</v>
      </c>
      <c r="H303" s="161">
        <v>0.51800000000000002</v>
      </c>
      <c r="I303" s="162"/>
      <c r="L303" s="158"/>
      <c r="M303" s="163"/>
      <c r="T303" s="164"/>
      <c r="AT303" s="159" t="s">
        <v>194</v>
      </c>
      <c r="AU303" s="159" t="s">
        <v>82</v>
      </c>
      <c r="AV303" s="13" t="s">
        <v>82</v>
      </c>
      <c r="AW303" s="13" t="s">
        <v>35</v>
      </c>
      <c r="AX303" s="13" t="s">
        <v>74</v>
      </c>
      <c r="AY303" s="159" t="s">
        <v>181</v>
      </c>
    </row>
    <row r="304" spans="2:51" s="12" customFormat="1" ht="11.25">
      <c r="B304" s="152"/>
      <c r="D304" s="146" t="s">
        <v>194</v>
      </c>
      <c r="E304" s="153" t="s">
        <v>3</v>
      </c>
      <c r="F304" s="154" t="s">
        <v>4183</v>
      </c>
      <c r="H304" s="153" t="s">
        <v>3</v>
      </c>
      <c r="I304" s="155"/>
      <c r="L304" s="152"/>
      <c r="M304" s="156"/>
      <c r="T304" s="157"/>
      <c r="AT304" s="153" t="s">
        <v>194</v>
      </c>
      <c r="AU304" s="153" t="s">
        <v>82</v>
      </c>
      <c r="AV304" s="12" t="s">
        <v>9</v>
      </c>
      <c r="AW304" s="12" t="s">
        <v>35</v>
      </c>
      <c r="AX304" s="12" t="s">
        <v>74</v>
      </c>
      <c r="AY304" s="153" t="s">
        <v>181</v>
      </c>
    </row>
    <row r="305" spans="2:65" s="13" customFormat="1" ht="11.25">
      <c r="B305" s="158"/>
      <c r="D305" s="146" t="s">
        <v>194</v>
      </c>
      <c r="E305" s="159" t="s">
        <v>3</v>
      </c>
      <c r="F305" s="160" t="s">
        <v>4247</v>
      </c>
      <c r="H305" s="161">
        <v>1.536</v>
      </c>
      <c r="I305" s="162"/>
      <c r="L305" s="158"/>
      <c r="M305" s="163"/>
      <c r="T305" s="164"/>
      <c r="AT305" s="159" t="s">
        <v>194</v>
      </c>
      <c r="AU305" s="159" t="s">
        <v>82</v>
      </c>
      <c r="AV305" s="13" t="s">
        <v>82</v>
      </c>
      <c r="AW305" s="13" t="s">
        <v>35</v>
      </c>
      <c r="AX305" s="13" t="s">
        <v>74</v>
      </c>
      <c r="AY305" s="159" t="s">
        <v>181</v>
      </c>
    </row>
    <row r="306" spans="2:65" s="12" customFormat="1" ht="11.25">
      <c r="B306" s="152"/>
      <c r="D306" s="146" t="s">
        <v>194</v>
      </c>
      <c r="E306" s="153" t="s">
        <v>3</v>
      </c>
      <c r="F306" s="154" t="s">
        <v>4185</v>
      </c>
      <c r="H306" s="153" t="s">
        <v>3</v>
      </c>
      <c r="I306" s="155"/>
      <c r="L306" s="152"/>
      <c r="M306" s="156"/>
      <c r="T306" s="157"/>
      <c r="AT306" s="153" t="s">
        <v>194</v>
      </c>
      <c r="AU306" s="153" t="s">
        <v>82</v>
      </c>
      <c r="AV306" s="12" t="s">
        <v>9</v>
      </c>
      <c r="AW306" s="12" t="s">
        <v>35</v>
      </c>
      <c r="AX306" s="12" t="s">
        <v>74</v>
      </c>
      <c r="AY306" s="153" t="s">
        <v>181</v>
      </c>
    </row>
    <row r="307" spans="2:65" s="13" customFormat="1" ht="11.25">
      <c r="B307" s="158"/>
      <c r="D307" s="146" t="s">
        <v>194</v>
      </c>
      <c r="E307" s="159" t="s">
        <v>3</v>
      </c>
      <c r="F307" s="160" t="s">
        <v>4248</v>
      </c>
      <c r="H307" s="161">
        <v>0.92800000000000005</v>
      </c>
      <c r="I307" s="162"/>
      <c r="L307" s="158"/>
      <c r="M307" s="163"/>
      <c r="T307" s="164"/>
      <c r="AT307" s="159" t="s">
        <v>194</v>
      </c>
      <c r="AU307" s="159" t="s">
        <v>82</v>
      </c>
      <c r="AV307" s="13" t="s">
        <v>82</v>
      </c>
      <c r="AW307" s="13" t="s">
        <v>35</v>
      </c>
      <c r="AX307" s="13" t="s">
        <v>74</v>
      </c>
      <c r="AY307" s="159" t="s">
        <v>181</v>
      </c>
    </row>
    <row r="308" spans="2:65" s="12" customFormat="1" ht="11.25">
      <c r="B308" s="152"/>
      <c r="D308" s="146" t="s">
        <v>194</v>
      </c>
      <c r="E308" s="153" t="s">
        <v>3</v>
      </c>
      <c r="F308" s="154" t="s">
        <v>4201</v>
      </c>
      <c r="H308" s="153" t="s">
        <v>3</v>
      </c>
      <c r="I308" s="155"/>
      <c r="L308" s="152"/>
      <c r="M308" s="156"/>
      <c r="T308" s="157"/>
      <c r="AT308" s="153" t="s">
        <v>194</v>
      </c>
      <c r="AU308" s="153" t="s">
        <v>82</v>
      </c>
      <c r="AV308" s="12" t="s">
        <v>9</v>
      </c>
      <c r="AW308" s="12" t="s">
        <v>35</v>
      </c>
      <c r="AX308" s="12" t="s">
        <v>74</v>
      </c>
      <c r="AY308" s="153" t="s">
        <v>181</v>
      </c>
    </row>
    <row r="309" spans="2:65" s="13" customFormat="1" ht="11.25">
      <c r="B309" s="158"/>
      <c r="D309" s="146" t="s">
        <v>194</v>
      </c>
      <c r="E309" s="159" t="s">
        <v>3</v>
      </c>
      <c r="F309" s="160" t="s">
        <v>4241</v>
      </c>
      <c r="H309" s="161">
        <v>0.216</v>
      </c>
      <c r="I309" s="162"/>
      <c r="L309" s="158"/>
      <c r="M309" s="163"/>
      <c r="T309" s="164"/>
      <c r="AT309" s="159" t="s">
        <v>194</v>
      </c>
      <c r="AU309" s="159" t="s">
        <v>82</v>
      </c>
      <c r="AV309" s="13" t="s">
        <v>82</v>
      </c>
      <c r="AW309" s="13" t="s">
        <v>35</v>
      </c>
      <c r="AX309" s="13" t="s">
        <v>74</v>
      </c>
      <c r="AY309" s="159" t="s">
        <v>181</v>
      </c>
    </row>
    <row r="310" spans="2:65" s="14" customFormat="1" ht="11.25">
      <c r="B310" s="165"/>
      <c r="D310" s="146" t="s">
        <v>194</v>
      </c>
      <c r="E310" s="166" t="s">
        <v>3</v>
      </c>
      <c r="F310" s="167" t="s">
        <v>204</v>
      </c>
      <c r="H310" s="168">
        <v>8.5619999999999994</v>
      </c>
      <c r="I310" s="169"/>
      <c r="L310" s="165"/>
      <c r="M310" s="170"/>
      <c r="T310" s="171"/>
      <c r="AT310" s="166" t="s">
        <v>194</v>
      </c>
      <c r="AU310" s="166" t="s">
        <v>82</v>
      </c>
      <c r="AV310" s="14" t="s">
        <v>188</v>
      </c>
      <c r="AW310" s="14" t="s">
        <v>35</v>
      </c>
      <c r="AX310" s="14" t="s">
        <v>9</v>
      </c>
      <c r="AY310" s="166" t="s">
        <v>181</v>
      </c>
    </row>
    <row r="311" spans="2:65" s="1" customFormat="1" ht="16.5" customHeight="1">
      <c r="B311" s="132"/>
      <c r="C311" s="133" t="s">
        <v>308</v>
      </c>
      <c r="D311" s="133" t="s">
        <v>183</v>
      </c>
      <c r="E311" s="134" t="s">
        <v>4249</v>
      </c>
      <c r="F311" s="135" t="s">
        <v>4250</v>
      </c>
      <c r="G311" s="136" t="s">
        <v>186</v>
      </c>
      <c r="H311" s="137">
        <v>1.29</v>
      </c>
      <c r="I311" s="138"/>
      <c r="J311" s="139">
        <f>ROUND(I311*H311,0)</f>
        <v>0</v>
      </c>
      <c r="K311" s="135" t="s">
        <v>187</v>
      </c>
      <c r="L311" s="33"/>
      <c r="M311" s="140" t="s">
        <v>3</v>
      </c>
      <c r="N311" s="141" t="s">
        <v>45</v>
      </c>
      <c r="P311" s="142">
        <f>O311*H311</f>
        <v>0</v>
      </c>
      <c r="Q311" s="142">
        <v>0.45432</v>
      </c>
      <c r="R311" s="142">
        <f>Q311*H311</f>
        <v>0.58607280000000006</v>
      </c>
      <c r="S311" s="142">
        <v>0</v>
      </c>
      <c r="T311" s="143">
        <f>S311*H311</f>
        <v>0</v>
      </c>
      <c r="AR311" s="144" t="s">
        <v>188</v>
      </c>
      <c r="AT311" s="144" t="s">
        <v>183</v>
      </c>
      <c r="AU311" s="144" t="s">
        <v>82</v>
      </c>
      <c r="AY311" s="18" t="s">
        <v>181</v>
      </c>
      <c r="BE311" s="145">
        <f>IF(N311="základní",J311,0)</f>
        <v>0</v>
      </c>
      <c r="BF311" s="145">
        <f>IF(N311="snížená",J311,0)</f>
        <v>0</v>
      </c>
      <c r="BG311" s="145">
        <f>IF(N311="zákl. přenesená",J311,0)</f>
        <v>0</v>
      </c>
      <c r="BH311" s="145">
        <f>IF(N311="sníž. přenesená",J311,0)</f>
        <v>0</v>
      </c>
      <c r="BI311" s="145">
        <f>IF(N311="nulová",J311,0)</f>
        <v>0</v>
      </c>
      <c r="BJ311" s="18" t="s">
        <v>9</v>
      </c>
      <c r="BK311" s="145">
        <f>ROUND(I311*H311,0)</f>
        <v>0</v>
      </c>
      <c r="BL311" s="18" t="s">
        <v>188</v>
      </c>
      <c r="BM311" s="144" t="s">
        <v>4251</v>
      </c>
    </row>
    <row r="312" spans="2:65" s="1" customFormat="1" ht="11.25">
      <c r="B312" s="33"/>
      <c r="D312" s="146" t="s">
        <v>190</v>
      </c>
      <c r="F312" s="147" t="s">
        <v>4252</v>
      </c>
      <c r="I312" s="148"/>
      <c r="L312" s="33"/>
      <c r="M312" s="149"/>
      <c r="T312" s="54"/>
      <c r="AT312" s="18" t="s">
        <v>190</v>
      </c>
      <c r="AU312" s="18" t="s">
        <v>82</v>
      </c>
    </row>
    <row r="313" spans="2:65" s="1" customFormat="1" ht="11.25">
      <c r="B313" s="33"/>
      <c r="D313" s="150" t="s">
        <v>192</v>
      </c>
      <c r="F313" s="151" t="s">
        <v>4253</v>
      </c>
      <c r="I313" s="148"/>
      <c r="L313" s="33"/>
      <c r="M313" s="149"/>
      <c r="T313" s="54"/>
      <c r="AT313" s="18" t="s">
        <v>192</v>
      </c>
      <c r="AU313" s="18" t="s">
        <v>82</v>
      </c>
    </row>
    <row r="314" spans="2:65" s="12" customFormat="1" ht="11.25">
      <c r="B314" s="152"/>
      <c r="D314" s="146" t="s">
        <v>194</v>
      </c>
      <c r="E314" s="153" t="s">
        <v>3</v>
      </c>
      <c r="F314" s="154" t="s">
        <v>4254</v>
      </c>
      <c r="H314" s="153" t="s">
        <v>3</v>
      </c>
      <c r="I314" s="155"/>
      <c r="L314" s="152"/>
      <c r="M314" s="156"/>
      <c r="T314" s="157"/>
      <c r="AT314" s="153" t="s">
        <v>194</v>
      </c>
      <c r="AU314" s="153" t="s">
        <v>82</v>
      </c>
      <c r="AV314" s="12" t="s">
        <v>9</v>
      </c>
      <c r="AW314" s="12" t="s">
        <v>35</v>
      </c>
      <c r="AX314" s="12" t="s">
        <v>74</v>
      </c>
      <c r="AY314" s="153" t="s">
        <v>181</v>
      </c>
    </row>
    <row r="315" spans="2:65" s="13" customFormat="1" ht="11.25">
      <c r="B315" s="158"/>
      <c r="D315" s="146" t="s">
        <v>194</v>
      </c>
      <c r="E315" s="159" t="s">
        <v>3</v>
      </c>
      <c r="F315" s="160" t="s">
        <v>4255</v>
      </c>
      <c r="H315" s="161">
        <v>1.29</v>
      </c>
      <c r="I315" s="162"/>
      <c r="L315" s="158"/>
      <c r="M315" s="163"/>
      <c r="T315" s="164"/>
      <c r="AT315" s="159" t="s">
        <v>194</v>
      </c>
      <c r="AU315" s="159" t="s">
        <v>82</v>
      </c>
      <c r="AV315" s="13" t="s">
        <v>82</v>
      </c>
      <c r="AW315" s="13" t="s">
        <v>35</v>
      </c>
      <c r="AX315" s="13" t="s">
        <v>9</v>
      </c>
      <c r="AY315" s="159" t="s">
        <v>181</v>
      </c>
    </row>
    <row r="316" spans="2:65" s="11" customFormat="1" ht="22.9" customHeight="1">
      <c r="B316" s="120"/>
      <c r="D316" s="121" t="s">
        <v>73</v>
      </c>
      <c r="E316" s="130" t="s">
        <v>229</v>
      </c>
      <c r="F316" s="130" t="s">
        <v>791</v>
      </c>
      <c r="I316" s="123"/>
      <c r="J316" s="131">
        <f>BK316</f>
        <v>0</v>
      </c>
      <c r="L316" s="120"/>
      <c r="M316" s="125"/>
      <c r="P316" s="126">
        <f>SUM(P317:P578)</f>
        <v>0</v>
      </c>
      <c r="R316" s="126">
        <f>SUM(R317:R578)</f>
        <v>21.410987519999995</v>
      </c>
      <c r="T316" s="127">
        <f>SUM(T317:T578)</f>
        <v>0</v>
      </c>
      <c r="AR316" s="121" t="s">
        <v>9</v>
      </c>
      <c r="AT316" s="128" t="s">
        <v>73</v>
      </c>
      <c r="AU316" s="128" t="s">
        <v>9</v>
      </c>
      <c r="AY316" s="121" t="s">
        <v>181</v>
      </c>
      <c r="BK316" s="129">
        <f>SUM(BK317:BK578)</f>
        <v>0</v>
      </c>
    </row>
    <row r="317" spans="2:65" s="1" customFormat="1" ht="16.5" customHeight="1">
      <c r="B317" s="132"/>
      <c r="C317" s="133" t="s">
        <v>315</v>
      </c>
      <c r="D317" s="133" t="s">
        <v>183</v>
      </c>
      <c r="E317" s="134" t="s">
        <v>4256</v>
      </c>
      <c r="F317" s="135" t="s">
        <v>4257</v>
      </c>
      <c r="G317" s="136" t="s">
        <v>186</v>
      </c>
      <c r="H317" s="137">
        <v>252.75399999999999</v>
      </c>
      <c r="I317" s="138"/>
      <c r="J317" s="139">
        <f>ROUND(I317*H317,0)</f>
        <v>0</v>
      </c>
      <c r="K317" s="135" t="s">
        <v>187</v>
      </c>
      <c r="L317" s="33"/>
      <c r="M317" s="140" t="s">
        <v>3</v>
      </c>
      <c r="N317" s="141" t="s">
        <v>45</v>
      </c>
      <c r="P317" s="142">
        <f>O317*H317</f>
        <v>0</v>
      </c>
      <c r="Q317" s="142">
        <v>4.3800000000000002E-3</v>
      </c>
      <c r="R317" s="142">
        <f>Q317*H317</f>
        <v>1.1070625199999999</v>
      </c>
      <c r="S317" s="142">
        <v>0</v>
      </c>
      <c r="T317" s="143">
        <f>S317*H317</f>
        <v>0</v>
      </c>
      <c r="AR317" s="144" t="s">
        <v>188</v>
      </c>
      <c r="AT317" s="144" t="s">
        <v>183</v>
      </c>
      <c r="AU317" s="144" t="s">
        <v>82</v>
      </c>
      <c r="AY317" s="18" t="s">
        <v>181</v>
      </c>
      <c r="BE317" s="145">
        <f>IF(N317="základní",J317,0)</f>
        <v>0</v>
      </c>
      <c r="BF317" s="145">
        <f>IF(N317="snížená",J317,0)</f>
        <v>0</v>
      </c>
      <c r="BG317" s="145">
        <f>IF(N317="zákl. přenesená",J317,0)</f>
        <v>0</v>
      </c>
      <c r="BH317" s="145">
        <f>IF(N317="sníž. přenesená",J317,0)</f>
        <v>0</v>
      </c>
      <c r="BI317" s="145">
        <f>IF(N317="nulová",J317,0)</f>
        <v>0</v>
      </c>
      <c r="BJ317" s="18" t="s">
        <v>9</v>
      </c>
      <c r="BK317" s="145">
        <f>ROUND(I317*H317,0)</f>
        <v>0</v>
      </c>
      <c r="BL317" s="18" t="s">
        <v>188</v>
      </c>
      <c r="BM317" s="144" t="s">
        <v>4258</v>
      </c>
    </row>
    <row r="318" spans="2:65" s="1" customFormat="1" ht="11.25">
      <c r="B318" s="33"/>
      <c r="D318" s="146" t="s">
        <v>190</v>
      </c>
      <c r="F318" s="147" t="s">
        <v>4259</v>
      </c>
      <c r="I318" s="148"/>
      <c r="L318" s="33"/>
      <c r="M318" s="149"/>
      <c r="T318" s="54"/>
      <c r="AT318" s="18" t="s">
        <v>190</v>
      </c>
      <c r="AU318" s="18" t="s">
        <v>82</v>
      </c>
    </row>
    <row r="319" spans="2:65" s="1" customFormat="1" ht="11.25">
      <c r="B319" s="33"/>
      <c r="D319" s="150" t="s">
        <v>192</v>
      </c>
      <c r="F319" s="151" t="s">
        <v>4260</v>
      </c>
      <c r="I319" s="148"/>
      <c r="L319" s="33"/>
      <c r="M319" s="149"/>
      <c r="T319" s="54"/>
      <c r="AT319" s="18" t="s">
        <v>192</v>
      </c>
      <c r="AU319" s="18" t="s">
        <v>82</v>
      </c>
    </row>
    <row r="320" spans="2:65" s="12" customFormat="1" ht="11.25">
      <c r="B320" s="152"/>
      <c r="D320" s="146" t="s">
        <v>194</v>
      </c>
      <c r="E320" s="153" t="s">
        <v>3</v>
      </c>
      <c r="F320" s="154" t="s">
        <v>548</v>
      </c>
      <c r="H320" s="153" t="s">
        <v>3</v>
      </c>
      <c r="I320" s="155"/>
      <c r="L320" s="152"/>
      <c r="M320" s="156"/>
      <c r="T320" s="157"/>
      <c r="AT320" s="153" t="s">
        <v>194</v>
      </c>
      <c r="AU320" s="153" t="s">
        <v>82</v>
      </c>
      <c r="AV320" s="12" t="s">
        <v>9</v>
      </c>
      <c r="AW320" s="12" t="s">
        <v>35</v>
      </c>
      <c r="AX320" s="12" t="s">
        <v>74</v>
      </c>
      <c r="AY320" s="153" t="s">
        <v>181</v>
      </c>
    </row>
    <row r="321" spans="2:65" s="13" customFormat="1" ht="11.25">
      <c r="B321" s="158"/>
      <c r="D321" s="146" t="s">
        <v>194</v>
      </c>
      <c r="E321" s="159" t="s">
        <v>3</v>
      </c>
      <c r="F321" s="160" t="s">
        <v>840</v>
      </c>
      <c r="H321" s="161">
        <v>1.71</v>
      </c>
      <c r="I321" s="162"/>
      <c r="L321" s="158"/>
      <c r="M321" s="163"/>
      <c r="T321" s="164"/>
      <c r="AT321" s="159" t="s">
        <v>194</v>
      </c>
      <c r="AU321" s="159" t="s">
        <v>82</v>
      </c>
      <c r="AV321" s="13" t="s">
        <v>82</v>
      </c>
      <c r="AW321" s="13" t="s">
        <v>35</v>
      </c>
      <c r="AX321" s="13" t="s">
        <v>74</v>
      </c>
      <c r="AY321" s="159" t="s">
        <v>181</v>
      </c>
    </row>
    <row r="322" spans="2:65" s="13" customFormat="1" ht="11.25">
      <c r="B322" s="158"/>
      <c r="D322" s="146" t="s">
        <v>194</v>
      </c>
      <c r="E322" s="159" t="s">
        <v>3</v>
      </c>
      <c r="F322" s="160" t="s">
        <v>841</v>
      </c>
      <c r="H322" s="161">
        <v>4.5599999999999996</v>
      </c>
      <c r="I322" s="162"/>
      <c r="L322" s="158"/>
      <c r="M322" s="163"/>
      <c r="T322" s="164"/>
      <c r="AT322" s="159" t="s">
        <v>194</v>
      </c>
      <c r="AU322" s="159" t="s">
        <v>82</v>
      </c>
      <c r="AV322" s="13" t="s">
        <v>82</v>
      </c>
      <c r="AW322" s="13" t="s">
        <v>35</v>
      </c>
      <c r="AX322" s="13" t="s">
        <v>74</v>
      </c>
      <c r="AY322" s="159" t="s">
        <v>181</v>
      </c>
    </row>
    <row r="323" spans="2:65" s="13" customFormat="1" ht="11.25">
      <c r="B323" s="158"/>
      <c r="D323" s="146" t="s">
        <v>194</v>
      </c>
      <c r="E323" s="159" t="s">
        <v>3</v>
      </c>
      <c r="F323" s="160" t="s">
        <v>842</v>
      </c>
      <c r="H323" s="161">
        <v>20.9</v>
      </c>
      <c r="I323" s="162"/>
      <c r="L323" s="158"/>
      <c r="M323" s="163"/>
      <c r="T323" s="164"/>
      <c r="AT323" s="159" t="s">
        <v>194</v>
      </c>
      <c r="AU323" s="159" t="s">
        <v>82</v>
      </c>
      <c r="AV323" s="13" t="s">
        <v>82</v>
      </c>
      <c r="AW323" s="13" t="s">
        <v>35</v>
      </c>
      <c r="AX323" s="13" t="s">
        <v>74</v>
      </c>
      <c r="AY323" s="159" t="s">
        <v>181</v>
      </c>
    </row>
    <row r="324" spans="2:65" s="13" customFormat="1" ht="11.25">
      <c r="B324" s="158"/>
      <c r="D324" s="146" t="s">
        <v>194</v>
      </c>
      <c r="E324" s="159" t="s">
        <v>3</v>
      </c>
      <c r="F324" s="160" t="s">
        <v>843</v>
      </c>
      <c r="H324" s="161">
        <v>42.465000000000003</v>
      </c>
      <c r="I324" s="162"/>
      <c r="L324" s="158"/>
      <c r="M324" s="163"/>
      <c r="T324" s="164"/>
      <c r="AT324" s="159" t="s">
        <v>194</v>
      </c>
      <c r="AU324" s="159" t="s">
        <v>82</v>
      </c>
      <c r="AV324" s="13" t="s">
        <v>82</v>
      </c>
      <c r="AW324" s="13" t="s">
        <v>35</v>
      </c>
      <c r="AX324" s="13" t="s">
        <v>74</v>
      </c>
      <c r="AY324" s="159" t="s">
        <v>181</v>
      </c>
    </row>
    <row r="325" spans="2:65" s="13" customFormat="1" ht="11.25">
      <c r="B325" s="158"/>
      <c r="D325" s="146" t="s">
        <v>194</v>
      </c>
      <c r="E325" s="159" t="s">
        <v>3</v>
      </c>
      <c r="F325" s="160" t="s">
        <v>844</v>
      </c>
      <c r="H325" s="161">
        <v>1.74</v>
      </c>
      <c r="I325" s="162"/>
      <c r="L325" s="158"/>
      <c r="M325" s="163"/>
      <c r="T325" s="164"/>
      <c r="AT325" s="159" t="s">
        <v>194</v>
      </c>
      <c r="AU325" s="159" t="s">
        <v>82</v>
      </c>
      <c r="AV325" s="13" t="s">
        <v>82</v>
      </c>
      <c r="AW325" s="13" t="s">
        <v>35</v>
      </c>
      <c r="AX325" s="13" t="s">
        <v>74</v>
      </c>
      <c r="AY325" s="159" t="s">
        <v>181</v>
      </c>
    </row>
    <row r="326" spans="2:65" s="13" customFormat="1" ht="11.25">
      <c r="B326" s="158"/>
      <c r="D326" s="146" t="s">
        <v>194</v>
      </c>
      <c r="E326" s="159" t="s">
        <v>3</v>
      </c>
      <c r="F326" s="160" t="s">
        <v>845</v>
      </c>
      <c r="H326" s="161">
        <v>33.152999999999999</v>
      </c>
      <c r="I326" s="162"/>
      <c r="L326" s="158"/>
      <c r="M326" s="163"/>
      <c r="T326" s="164"/>
      <c r="AT326" s="159" t="s">
        <v>194</v>
      </c>
      <c r="AU326" s="159" t="s">
        <v>82</v>
      </c>
      <c r="AV326" s="13" t="s">
        <v>82</v>
      </c>
      <c r="AW326" s="13" t="s">
        <v>35</v>
      </c>
      <c r="AX326" s="13" t="s">
        <v>74</v>
      </c>
      <c r="AY326" s="159" t="s">
        <v>181</v>
      </c>
    </row>
    <row r="327" spans="2:65" s="13" customFormat="1" ht="11.25">
      <c r="B327" s="158"/>
      <c r="D327" s="146" t="s">
        <v>194</v>
      </c>
      <c r="E327" s="159" t="s">
        <v>3</v>
      </c>
      <c r="F327" s="160" t="s">
        <v>846</v>
      </c>
      <c r="H327" s="161">
        <v>8.4550000000000001</v>
      </c>
      <c r="I327" s="162"/>
      <c r="L327" s="158"/>
      <c r="M327" s="163"/>
      <c r="T327" s="164"/>
      <c r="AT327" s="159" t="s">
        <v>194</v>
      </c>
      <c r="AU327" s="159" t="s">
        <v>82</v>
      </c>
      <c r="AV327" s="13" t="s">
        <v>82</v>
      </c>
      <c r="AW327" s="13" t="s">
        <v>35</v>
      </c>
      <c r="AX327" s="13" t="s">
        <v>74</v>
      </c>
      <c r="AY327" s="159" t="s">
        <v>181</v>
      </c>
    </row>
    <row r="328" spans="2:65" s="13" customFormat="1" ht="11.25">
      <c r="B328" s="158"/>
      <c r="D328" s="146" t="s">
        <v>194</v>
      </c>
      <c r="E328" s="159" t="s">
        <v>3</v>
      </c>
      <c r="F328" s="160" t="s">
        <v>847</v>
      </c>
      <c r="H328" s="161">
        <v>27.937999999999999</v>
      </c>
      <c r="I328" s="162"/>
      <c r="L328" s="158"/>
      <c r="M328" s="163"/>
      <c r="T328" s="164"/>
      <c r="AT328" s="159" t="s">
        <v>194</v>
      </c>
      <c r="AU328" s="159" t="s">
        <v>82</v>
      </c>
      <c r="AV328" s="13" t="s">
        <v>82</v>
      </c>
      <c r="AW328" s="13" t="s">
        <v>35</v>
      </c>
      <c r="AX328" s="13" t="s">
        <v>74</v>
      </c>
      <c r="AY328" s="159" t="s">
        <v>181</v>
      </c>
    </row>
    <row r="329" spans="2:65" s="13" customFormat="1" ht="11.25">
      <c r="B329" s="158"/>
      <c r="D329" s="146" t="s">
        <v>194</v>
      </c>
      <c r="E329" s="159" t="s">
        <v>3</v>
      </c>
      <c r="F329" s="160" t="s">
        <v>848</v>
      </c>
      <c r="H329" s="161">
        <v>75.617999999999995</v>
      </c>
      <c r="I329" s="162"/>
      <c r="L329" s="158"/>
      <c r="M329" s="163"/>
      <c r="T329" s="164"/>
      <c r="AT329" s="159" t="s">
        <v>194</v>
      </c>
      <c r="AU329" s="159" t="s">
        <v>82</v>
      </c>
      <c r="AV329" s="13" t="s">
        <v>82</v>
      </c>
      <c r="AW329" s="13" t="s">
        <v>35</v>
      </c>
      <c r="AX329" s="13" t="s">
        <v>74</v>
      </c>
      <c r="AY329" s="159" t="s">
        <v>181</v>
      </c>
    </row>
    <row r="330" spans="2:65" s="13" customFormat="1" ht="11.25">
      <c r="B330" s="158"/>
      <c r="D330" s="146" t="s">
        <v>194</v>
      </c>
      <c r="E330" s="159" t="s">
        <v>3</v>
      </c>
      <c r="F330" s="160" t="s">
        <v>849</v>
      </c>
      <c r="H330" s="161">
        <v>8.5540000000000003</v>
      </c>
      <c r="I330" s="162"/>
      <c r="L330" s="158"/>
      <c r="M330" s="163"/>
      <c r="T330" s="164"/>
      <c r="AT330" s="159" t="s">
        <v>194</v>
      </c>
      <c r="AU330" s="159" t="s">
        <v>82</v>
      </c>
      <c r="AV330" s="13" t="s">
        <v>82</v>
      </c>
      <c r="AW330" s="13" t="s">
        <v>35</v>
      </c>
      <c r="AX330" s="13" t="s">
        <v>74</v>
      </c>
      <c r="AY330" s="159" t="s">
        <v>181</v>
      </c>
    </row>
    <row r="331" spans="2:65" s="13" customFormat="1" ht="11.25">
      <c r="B331" s="158"/>
      <c r="D331" s="146" t="s">
        <v>194</v>
      </c>
      <c r="E331" s="159" t="s">
        <v>3</v>
      </c>
      <c r="F331" s="160" t="s">
        <v>850</v>
      </c>
      <c r="H331" s="161">
        <v>4.1360000000000001</v>
      </c>
      <c r="I331" s="162"/>
      <c r="L331" s="158"/>
      <c r="M331" s="163"/>
      <c r="T331" s="164"/>
      <c r="AT331" s="159" t="s">
        <v>194</v>
      </c>
      <c r="AU331" s="159" t="s">
        <v>82</v>
      </c>
      <c r="AV331" s="13" t="s">
        <v>82</v>
      </c>
      <c r="AW331" s="13" t="s">
        <v>35</v>
      </c>
      <c r="AX331" s="13" t="s">
        <v>74</v>
      </c>
      <c r="AY331" s="159" t="s">
        <v>181</v>
      </c>
    </row>
    <row r="332" spans="2:65" s="13" customFormat="1" ht="11.25">
      <c r="B332" s="158"/>
      <c r="D332" s="146" t="s">
        <v>194</v>
      </c>
      <c r="E332" s="159" t="s">
        <v>3</v>
      </c>
      <c r="F332" s="160" t="s">
        <v>851</v>
      </c>
      <c r="H332" s="161">
        <v>9.0250000000000004</v>
      </c>
      <c r="I332" s="162"/>
      <c r="L332" s="158"/>
      <c r="M332" s="163"/>
      <c r="T332" s="164"/>
      <c r="AT332" s="159" t="s">
        <v>194</v>
      </c>
      <c r="AU332" s="159" t="s">
        <v>82</v>
      </c>
      <c r="AV332" s="13" t="s">
        <v>82</v>
      </c>
      <c r="AW332" s="13" t="s">
        <v>35</v>
      </c>
      <c r="AX332" s="13" t="s">
        <v>74</v>
      </c>
      <c r="AY332" s="159" t="s">
        <v>181</v>
      </c>
    </row>
    <row r="333" spans="2:65" s="13" customFormat="1" ht="11.25">
      <c r="B333" s="158"/>
      <c r="D333" s="146" t="s">
        <v>194</v>
      </c>
      <c r="E333" s="159" t="s">
        <v>3</v>
      </c>
      <c r="F333" s="160" t="s">
        <v>4261</v>
      </c>
      <c r="H333" s="161">
        <v>14.5</v>
      </c>
      <c r="I333" s="162"/>
      <c r="L333" s="158"/>
      <c r="M333" s="163"/>
      <c r="T333" s="164"/>
      <c r="AT333" s="159" t="s">
        <v>194</v>
      </c>
      <c r="AU333" s="159" t="s">
        <v>82</v>
      </c>
      <c r="AV333" s="13" t="s">
        <v>82</v>
      </c>
      <c r="AW333" s="13" t="s">
        <v>35</v>
      </c>
      <c r="AX333" s="13" t="s">
        <v>74</v>
      </c>
      <c r="AY333" s="159" t="s">
        <v>181</v>
      </c>
    </row>
    <row r="334" spans="2:65" s="14" customFormat="1" ht="11.25">
      <c r="B334" s="165"/>
      <c r="D334" s="146" t="s">
        <v>194</v>
      </c>
      <c r="E334" s="166" t="s">
        <v>3</v>
      </c>
      <c r="F334" s="167" t="s">
        <v>204</v>
      </c>
      <c r="H334" s="168">
        <v>252.75399999999999</v>
      </c>
      <c r="I334" s="169"/>
      <c r="L334" s="165"/>
      <c r="M334" s="170"/>
      <c r="T334" s="171"/>
      <c r="AT334" s="166" t="s">
        <v>194</v>
      </c>
      <c r="AU334" s="166" t="s">
        <v>82</v>
      </c>
      <c r="AV334" s="14" t="s">
        <v>188</v>
      </c>
      <c r="AW334" s="14" t="s">
        <v>35</v>
      </c>
      <c r="AX334" s="14" t="s">
        <v>9</v>
      </c>
      <c r="AY334" s="166" t="s">
        <v>181</v>
      </c>
    </row>
    <row r="335" spans="2:65" s="1" customFormat="1" ht="24.2" customHeight="1">
      <c r="B335" s="132"/>
      <c r="C335" s="133" t="s">
        <v>325</v>
      </c>
      <c r="D335" s="133" t="s">
        <v>183</v>
      </c>
      <c r="E335" s="134" t="s">
        <v>835</v>
      </c>
      <c r="F335" s="135" t="s">
        <v>836</v>
      </c>
      <c r="G335" s="136" t="s">
        <v>186</v>
      </c>
      <c r="H335" s="137">
        <v>14.5</v>
      </c>
      <c r="I335" s="138"/>
      <c r="J335" s="139">
        <f>ROUND(I335*H335,0)</f>
        <v>0</v>
      </c>
      <c r="K335" s="135" t="s">
        <v>3</v>
      </c>
      <c r="L335" s="33"/>
      <c r="M335" s="140" t="s">
        <v>3</v>
      </c>
      <c r="N335" s="141" t="s">
        <v>45</v>
      </c>
      <c r="P335" s="142">
        <f>O335*H335</f>
        <v>0</v>
      </c>
      <c r="Q335" s="142">
        <v>3.2300000000000002E-2</v>
      </c>
      <c r="R335" s="142">
        <f>Q335*H335</f>
        <v>0.46835000000000004</v>
      </c>
      <c r="S335" s="142">
        <v>0</v>
      </c>
      <c r="T335" s="143">
        <f>S335*H335</f>
        <v>0</v>
      </c>
      <c r="AR335" s="144" t="s">
        <v>188</v>
      </c>
      <c r="AT335" s="144" t="s">
        <v>183</v>
      </c>
      <c r="AU335" s="144" t="s">
        <v>82</v>
      </c>
      <c r="AY335" s="18" t="s">
        <v>181</v>
      </c>
      <c r="BE335" s="145">
        <f>IF(N335="základní",J335,0)</f>
        <v>0</v>
      </c>
      <c r="BF335" s="145">
        <f>IF(N335="snížená",J335,0)</f>
        <v>0</v>
      </c>
      <c r="BG335" s="145">
        <f>IF(N335="zákl. přenesená",J335,0)</f>
        <v>0</v>
      </c>
      <c r="BH335" s="145">
        <f>IF(N335="sníž. přenesená",J335,0)</f>
        <v>0</v>
      </c>
      <c r="BI335" s="145">
        <f>IF(N335="nulová",J335,0)</f>
        <v>0</v>
      </c>
      <c r="BJ335" s="18" t="s">
        <v>9</v>
      </c>
      <c r="BK335" s="145">
        <f>ROUND(I335*H335,0)</f>
        <v>0</v>
      </c>
      <c r="BL335" s="18" t="s">
        <v>188</v>
      </c>
      <c r="BM335" s="144" t="s">
        <v>4262</v>
      </c>
    </row>
    <row r="336" spans="2:65" s="1" customFormat="1" ht="19.5">
      <c r="B336" s="33"/>
      <c r="D336" s="146" t="s">
        <v>190</v>
      </c>
      <c r="F336" s="147" t="s">
        <v>838</v>
      </c>
      <c r="I336" s="148"/>
      <c r="L336" s="33"/>
      <c r="M336" s="149"/>
      <c r="T336" s="54"/>
      <c r="AT336" s="18" t="s">
        <v>190</v>
      </c>
      <c r="AU336" s="18" t="s">
        <v>82</v>
      </c>
    </row>
    <row r="337" spans="2:65" s="12" customFormat="1" ht="11.25">
      <c r="B337" s="152"/>
      <c r="D337" s="146" t="s">
        <v>194</v>
      </c>
      <c r="E337" s="153" t="s">
        <v>3</v>
      </c>
      <c r="F337" s="154" t="s">
        <v>4263</v>
      </c>
      <c r="H337" s="153" t="s">
        <v>3</v>
      </c>
      <c r="I337" s="155"/>
      <c r="L337" s="152"/>
      <c r="M337" s="156"/>
      <c r="T337" s="157"/>
      <c r="AT337" s="153" t="s">
        <v>194</v>
      </c>
      <c r="AU337" s="153" t="s">
        <v>82</v>
      </c>
      <c r="AV337" s="12" t="s">
        <v>9</v>
      </c>
      <c r="AW337" s="12" t="s">
        <v>35</v>
      </c>
      <c r="AX337" s="12" t="s">
        <v>74</v>
      </c>
      <c r="AY337" s="153" t="s">
        <v>181</v>
      </c>
    </row>
    <row r="338" spans="2:65" s="13" customFormat="1" ht="11.25">
      <c r="B338" s="158"/>
      <c r="D338" s="146" t="s">
        <v>194</v>
      </c>
      <c r="E338" s="159" t="s">
        <v>3</v>
      </c>
      <c r="F338" s="160" t="s">
        <v>4264</v>
      </c>
      <c r="H338" s="161">
        <v>14.5</v>
      </c>
      <c r="I338" s="162"/>
      <c r="L338" s="158"/>
      <c r="M338" s="163"/>
      <c r="T338" s="164"/>
      <c r="AT338" s="159" t="s">
        <v>194</v>
      </c>
      <c r="AU338" s="159" t="s">
        <v>82</v>
      </c>
      <c r="AV338" s="13" t="s">
        <v>82</v>
      </c>
      <c r="AW338" s="13" t="s">
        <v>35</v>
      </c>
      <c r="AX338" s="13" t="s">
        <v>9</v>
      </c>
      <c r="AY338" s="159" t="s">
        <v>181</v>
      </c>
    </row>
    <row r="339" spans="2:65" s="1" customFormat="1" ht="21.75" customHeight="1">
      <c r="B339" s="132"/>
      <c r="C339" s="133" t="s">
        <v>10</v>
      </c>
      <c r="D339" s="133" t="s">
        <v>183</v>
      </c>
      <c r="E339" s="134" t="s">
        <v>854</v>
      </c>
      <c r="F339" s="135" t="s">
        <v>855</v>
      </c>
      <c r="G339" s="136" t="s">
        <v>186</v>
      </c>
      <c r="H339" s="137">
        <v>14.5</v>
      </c>
      <c r="I339" s="138"/>
      <c r="J339" s="139">
        <f>ROUND(I339*H339,0)</f>
        <v>0</v>
      </c>
      <c r="K339" s="135" t="s">
        <v>3</v>
      </c>
      <c r="L339" s="33"/>
      <c r="M339" s="140" t="s">
        <v>3</v>
      </c>
      <c r="N339" s="141" t="s">
        <v>45</v>
      </c>
      <c r="P339" s="142">
        <f>O339*H339</f>
        <v>0</v>
      </c>
      <c r="Q339" s="142">
        <v>1.04E-2</v>
      </c>
      <c r="R339" s="142">
        <f>Q339*H339</f>
        <v>0.15079999999999999</v>
      </c>
      <c r="S339" s="142">
        <v>0</v>
      </c>
      <c r="T339" s="143">
        <f>S339*H339</f>
        <v>0</v>
      </c>
      <c r="AR339" s="144" t="s">
        <v>188</v>
      </c>
      <c r="AT339" s="144" t="s">
        <v>183</v>
      </c>
      <c r="AU339" s="144" t="s">
        <v>82</v>
      </c>
      <c r="AY339" s="18" t="s">
        <v>181</v>
      </c>
      <c r="BE339" s="145">
        <f>IF(N339="základní",J339,0)</f>
        <v>0</v>
      </c>
      <c r="BF339" s="145">
        <f>IF(N339="snížená",J339,0)</f>
        <v>0</v>
      </c>
      <c r="BG339" s="145">
        <f>IF(N339="zákl. přenesená",J339,0)</f>
        <v>0</v>
      </c>
      <c r="BH339" s="145">
        <f>IF(N339="sníž. přenesená",J339,0)</f>
        <v>0</v>
      </c>
      <c r="BI339" s="145">
        <f>IF(N339="nulová",J339,0)</f>
        <v>0</v>
      </c>
      <c r="BJ339" s="18" t="s">
        <v>9</v>
      </c>
      <c r="BK339" s="145">
        <f>ROUND(I339*H339,0)</f>
        <v>0</v>
      </c>
      <c r="BL339" s="18" t="s">
        <v>188</v>
      </c>
      <c r="BM339" s="144" t="s">
        <v>4265</v>
      </c>
    </row>
    <row r="340" spans="2:65" s="1" customFormat="1" ht="19.5">
      <c r="B340" s="33"/>
      <c r="D340" s="146" t="s">
        <v>190</v>
      </c>
      <c r="F340" s="147" t="s">
        <v>857</v>
      </c>
      <c r="I340" s="148"/>
      <c r="L340" s="33"/>
      <c r="M340" s="149"/>
      <c r="T340" s="54"/>
      <c r="AT340" s="18" t="s">
        <v>190</v>
      </c>
      <c r="AU340" s="18" t="s">
        <v>82</v>
      </c>
    </row>
    <row r="341" spans="2:65" s="1" customFormat="1" ht="21.75" customHeight="1">
      <c r="B341" s="132"/>
      <c r="C341" s="133" t="s">
        <v>333</v>
      </c>
      <c r="D341" s="133" t="s">
        <v>183</v>
      </c>
      <c r="E341" s="134" t="s">
        <v>860</v>
      </c>
      <c r="F341" s="135" t="s">
        <v>861</v>
      </c>
      <c r="G341" s="136" t="s">
        <v>186</v>
      </c>
      <c r="H341" s="137">
        <v>14.5</v>
      </c>
      <c r="I341" s="138"/>
      <c r="J341" s="139">
        <f>ROUND(I341*H341,0)</f>
        <v>0</v>
      </c>
      <c r="K341" s="135" t="s">
        <v>3</v>
      </c>
      <c r="L341" s="33"/>
      <c r="M341" s="140" t="s">
        <v>3</v>
      </c>
      <c r="N341" s="141" t="s">
        <v>45</v>
      </c>
      <c r="P341" s="142">
        <f>O341*H341</f>
        <v>0</v>
      </c>
      <c r="Q341" s="142">
        <v>4.6999999999999999E-4</v>
      </c>
      <c r="R341" s="142">
        <f>Q341*H341</f>
        <v>6.8149999999999999E-3</v>
      </c>
      <c r="S341" s="142">
        <v>0</v>
      </c>
      <c r="T341" s="143">
        <f>S341*H341</f>
        <v>0</v>
      </c>
      <c r="AR341" s="144" t="s">
        <v>188</v>
      </c>
      <c r="AT341" s="144" t="s">
        <v>183</v>
      </c>
      <c r="AU341" s="144" t="s">
        <v>82</v>
      </c>
      <c r="AY341" s="18" t="s">
        <v>181</v>
      </c>
      <c r="BE341" s="145">
        <f>IF(N341="základní",J341,0)</f>
        <v>0</v>
      </c>
      <c r="BF341" s="145">
        <f>IF(N341="snížená",J341,0)</f>
        <v>0</v>
      </c>
      <c r="BG341" s="145">
        <f>IF(N341="zákl. přenesená",J341,0)</f>
        <v>0</v>
      </c>
      <c r="BH341" s="145">
        <f>IF(N341="sníž. přenesená",J341,0)</f>
        <v>0</v>
      </c>
      <c r="BI341" s="145">
        <f>IF(N341="nulová",J341,0)</f>
        <v>0</v>
      </c>
      <c r="BJ341" s="18" t="s">
        <v>9</v>
      </c>
      <c r="BK341" s="145">
        <f>ROUND(I341*H341,0)</f>
        <v>0</v>
      </c>
      <c r="BL341" s="18" t="s">
        <v>188</v>
      </c>
      <c r="BM341" s="144" t="s">
        <v>4266</v>
      </c>
    </row>
    <row r="342" spans="2:65" s="1" customFormat="1" ht="19.5">
      <c r="B342" s="33"/>
      <c r="D342" s="146" t="s">
        <v>190</v>
      </c>
      <c r="F342" s="147" t="s">
        <v>863</v>
      </c>
      <c r="I342" s="148"/>
      <c r="L342" s="33"/>
      <c r="M342" s="149"/>
      <c r="T342" s="54"/>
      <c r="AT342" s="18" t="s">
        <v>190</v>
      </c>
      <c r="AU342" s="18" t="s">
        <v>82</v>
      </c>
    </row>
    <row r="343" spans="2:65" s="12" customFormat="1" ht="11.25">
      <c r="B343" s="152"/>
      <c r="D343" s="146" t="s">
        <v>194</v>
      </c>
      <c r="E343" s="153" t="s">
        <v>3</v>
      </c>
      <c r="F343" s="154" t="s">
        <v>4263</v>
      </c>
      <c r="H343" s="153" t="s">
        <v>3</v>
      </c>
      <c r="I343" s="155"/>
      <c r="L343" s="152"/>
      <c r="M343" s="156"/>
      <c r="T343" s="157"/>
      <c r="AT343" s="153" t="s">
        <v>194</v>
      </c>
      <c r="AU343" s="153" t="s">
        <v>82</v>
      </c>
      <c r="AV343" s="12" t="s">
        <v>9</v>
      </c>
      <c r="AW343" s="12" t="s">
        <v>35</v>
      </c>
      <c r="AX343" s="12" t="s">
        <v>74</v>
      </c>
      <c r="AY343" s="153" t="s">
        <v>181</v>
      </c>
    </row>
    <row r="344" spans="2:65" s="13" customFormat="1" ht="11.25">
      <c r="B344" s="158"/>
      <c r="D344" s="146" t="s">
        <v>194</v>
      </c>
      <c r="E344" s="159" t="s">
        <v>3</v>
      </c>
      <c r="F344" s="160" t="s">
        <v>4264</v>
      </c>
      <c r="H344" s="161">
        <v>14.5</v>
      </c>
      <c r="I344" s="162"/>
      <c r="L344" s="158"/>
      <c r="M344" s="163"/>
      <c r="T344" s="164"/>
      <c r="AT344" s="159" t="s">
        <v>194</v>
      </c>
      <c r="AU344" s="159" t="s">
        <v>82</v>
      </c>
      <c r="AV344" s="13" t="s">
        <v>82</v>
      </c>
      <c r="AW344" s="13" t="s">
        <v>35</v>
      </c>
      <c r="AX344" s="13" t="s">
        <v>9</v>
      </c>
      <c r="AY344" s="159" t="s">
        <v>181</v>
      </c>
    </row>
    <row r="345" spans="2:65" s="1" customFormat="1" ht="16.5" customHeight="1">
      <c r="B345" s="132"/>
      <c r="C345" s="133" t="s">
        <v>340</v>
      </c>
      <c r="D345" s="133" t="s">
        <v>183</v>
      </c>
      <c r="E345" s="134" t="s">
        <v>866</v>
      </c>
      <c r="F345" s="135" t="s">
        <v>867</v>
      </c>
      <c r="G345" s="136" t="s">
        <v>186</v>
      </c>
      <c r="H345" s="137">
        <v>536.16499999999996</v>
      </c>
      <c r="I345" s="138"/>
      <c r="J345" s="139">
        <f>ROUND(I345*H345,0)</f>
        <v>0</v>
      </c>
      <c r="K345" s="135" t="s">
        <v>3</v>
      </c>
      <c r="L345" s="33"/>
      <c r="M345" s="140" t="s">
        <v>3</v>
      </c>
      <c r="N345" s="141" t="s">
        <v>45</v>
      </c>
      <c r="P345" s="142">
        <f>O345*H345</f>
        <v>0</v>
      </c>
      <c r="Q345" s="142">
        <v>7.3499999999999998E-3</v>
      </c>
      <c r="R345" s="142">
        <f>Q345*H345</f>
        <v>3.9408127499999996</v>
      </c>
      <c r="S345" s="142">
        <v>0</v>
      </c>
      <c r="T345" s="143">
        <f>S345*H345</f>
        <v>0</v>
      </c>
      <c r="AR345" s="144" t="s">
        <v>188</v>
      </c>
      <c r="AT345" s="144" t="s">
        <v>183</v>
      </c>
      <c r="AU345" s="144" t="s">
        <v>82</v>
      </c>
      <c r="AY345" s="18" t="s">
        <v>181</v>
      </c>
      <c r="BE345" s="145">
        <f>IF(N345="základní",J345,0)</f>
        <v>0</v>
      </c>
      <c r="BF345" s="145">
        <f>IF(N345="snížená",J345,0)</f>
        <v>0</v>
      </c>
      <c r="BG345" s="145">
        <f>IF(N345="zákl. přenesená",J345,0)</f>
        <v>0</v>
      </c>
      <c r="BH345" s="145">
        <f>IF(N345="sníž. přenesená",J345,0)</f>
        <v>0</v>
      </c>
      <c r="BI345" s="145">
        <f>IF(N345="nulová",J345,0)</f>
        <v>0</v>
      </c>
      <c r="BJ345" s="18" t="s">
        <v>9</v>
      </c>
      <c r="BK345" s="145">
        <f>ROUND(I345*H345,0)</f>
        <v>0</v>
      </c>
      <c r="BL345" s="18" t="s">
        <v>188</v>
      </c>
      <c r="BM345" s="144" t="s">
        <v>4267</v>
      </c>
    </row>
    <row r="346" spans="2:65" s="1" customFormat="1" ht="11.25">
      <c r="B346" s="33"/>
      <c r="D346" s="146" t="s">
        <v>190</v>
      </c>
      <c r="F346" s="147" t="s">
        <v>869</v>
      </c>
      <c r="I346" s="148"/>
      <c r="L346" s="33"/>
      <c r="M346" s="149"/>
      <c r="T346" s="54"/>
      <c r="AT346" s="18" t="s">
        <v>190</v>
      </c>
      <c r="AU346" s="18" t="s">
        <v>82</v>
      </c>
    </row>
    <row r="347" spans="2:65" s="12" customFormat="1" ht="11.25">
      <c r="B347" s="152"/>
      <c r="D347" s="146" t="s">
        <v>194</v>
      </c>
      <c r="E347" s="153" t="s">
        <v>3</v>
      </c>
      <c r="F347" s="154" t="s">
        <v>548</v>
      </c>
      <c r="H347" s="153" t="s">
        <v>3</v>
      </c>
      <c r="I347" s="155"/>
      <c r="L347" s="152"/>
      <c r="M347" s="156"/>
      <c r="T347" s="157"/>
      <c r="AT347" s="153" t="s">
        <v>194</v>
      </c>
      <c r="AU347" s="153" t="s">
        <v>82</v>
      </c>
      <c r="AV347" s="12" t="s">
        <v>9</v>
      </c>
      <c r="AW347" s="12" t="s">
        <v>35</v>
      </c>
      <c r="AX347" s="12" t="s">
        <v>74</v>
      </c>
      <c r="AY347" s="153" t="s">
        <v>181</v>
      </c>
    </row>
    <row r="348" spans="2:65" s="12" customFormat="1" ht="11.25">
      <c r="B348" s="152"/>
      <c r="D348" s="146" t="s">
        <v>194</v>
      </c>
      <c r="E348" s="153" t="s">
        <v>3</v>
      </c>
      <c r="F348" s="154" t="s">
        <v>1024</v>
      </c>
      <c r="H348" s="153" t="s">
        <v>3</v>
      </c>
      <c r="I348" s="155"/>
      <c r="L348" s="152"/>
      <c r="M348" s="156"/>
      <c r="T348" s="157"/>
      <c r="AT348" s="153" t="s">
        <v>194</v>
      </c>
      <c r="AU348" s="153" t="s">
        <v>82</v>
      </c>
      <c r="AV348" s="12" t="s">
        <v>9</v>
      </c>
      <c r="AW348" s="12" t="s">
        <v>35</v>
      </c>
      <c r="AX348" s="12" t="s">
        <v>74</v>
      </c>
      <c r="AY348" s="153" t="s">
        <v>181</v>
      </c>
    </row>
    <row r="349" spans="2:65" s="13" customFormat="1" ht="11.25">
      <c r="B349" s="158"/>
      <c r="D349" s="146" t="s">
        <v>194</v>
      </c>
      <c r="E349" s="159" t="s">
        <v>3</v>
      </c>
      <c r="F349" s="160" t="s">
        <v>1025</v>
      </c>
      <c r="H349" s="161">
        <v>14.4</v>
      </c>
      <c r="I349" s="162"/>
      <c r="L349" s="158"/>
      <c r="M349" s="163"/>
      <c r="T349" s="164"/>
      <c r="AT349" s="159" t="s">
        <v>194</v>
      </c>
      <c r="AU349" s="159" t="s">
        <v>82</v>
      </c>
      <c r="AV349" s="13" t="s">
        <v>82</v>
      </c>
      <c r="AW349" s="13" t="s">
        <v>35</v>
      </c>
      <c r="AX349" s="13" t="s">
        <v>74</v>
      </c>
      <c r="AY349" s="159" t="s">
        <v>181</v>
      </c>
    </row>
    <row r="350" spans="2:65" s="13" customFormat="1" ht="11.25">
      <c r="B350" s="158"/>
      <c r="D350" s="146" t="s">
        <v>194</v>
      </c>
      <c r="E350" s="159" t="s">
        <v>3</v>
      </c>
      <c r="F350" s="160" t="s">
        <v>1026</v>
      </c>
      <c r="H350" s="161">
        <v>49.164999999999999</v>
      </c>
      <c r="I350" s="162"/>
      <c r="L350" s="158"/>
      <c r="M350" s="163"/>
      <c r="T350" s="164"/>
      <c r="AT350" s="159" t="s">
        <v>194</v>
      </c>
      <c r="AU350" s="159" t="s">
        <v>82</v>
      </c>
      <c r="AV350" s="13" t="s">
        <v>82</v>
      </c>
      <c r="AW350" s="13" t="s">
        <v>35</v>
      </c>
      <c r="AX350" s="13" t="s">
        <v>74</v>
      </c>
      <c r="AY350" s="159" t="s">
        <v>181</v>
      </c>
    </row>
    <row r="351" spans="2:65" s="13" customFormat="1" ht="11.25">
      <c r="B351" s="158"/>
      <c r="D351" s="146" t="s">
        <v>194</v>
      </c>
      <c r="E351" s="159" t="s">
        <v>3</v>
      </c>
      <c r="F351" s="160" t="s">
        <v>1027</v>
      </c>
      <c r="H351" s="161">
        <v>2.7450000000000001</v>
      </c>
      <c r="I351" s="162"/>
      <c r="L351" s="158"/>
      <c r="M351" s="163"/>
      <c r="T351" s="164"/>
      <c r="AT351" s="159" t="s">
        <v>194</v>
      </c>
      <c r="AU351" s="159" t="s">
        <v>82</v>
      </c>
      <c r="AV351" s="13" t="s">
        <v>82</v>
      </c>
      <c r="AW351" s="13" t="s">
        <v>35</v>
      </c>
      <c r="AX351" s="13" t="s">
        <v>74</v>
      </c>
      <c r="AY351" s="159" t="s">
        <v>181</v>
      </c>
    </row>
    <row r="352" spans="2:65" s="13" customFormat="1" ht="11.25">
      <c r="B352" s="158"/>
      <c r="D352" s="146" t="s">
        <v>194</v>
      </c>
      <c r="E352" s="159" t="s">
        <v>3</v>
      </c>
      <c r="F352" s="160" t="s">
        <v>1028</v>
      </c>
      <c r="H352" s="161">
        <v>78.900000000000006</v>
      </c>
      <c r="I352" s="162"/>
      <c r="L352" s="158"/>
      <c r="M352" s="163"/>
      <c r="T352" s="164"/>
      <c r="AT352" s="159" t="s">
        <v>194</v>
      </c>
      <c r="AU352" s="159" t="s">
        <v>82</v>
      </c>
      <c r="AV352" s="13" t="s">
        <v>82</v>
      </c>
      <c r="AW352" s="13" t="s">
        <v>35</v>
      </c>
      <c r="AX352" s="13" t="s">
        <v>74</v>
      </c>
      <c r="AY352" s="159" t="s">
        <v>181</v>
      </c>
    </row>
    <row r="353" spans="2:51" s="13" customFormat="1" ht="11.25">
      <c r="B353" s="158"/>
      <c r="D353" s="146" t="s">
        <v>194</v>
      </c>
      <c r="E353" s="159" t="s">
        <v>3</v>
      </c>
      <c r="F353" s="160" t="s">
        <v>1029</v>
      </c>
      <c r="H353" s="161">
        <v>-17.346</v>
      </c>
      <c r="I353" s="162"/>
      <c r="L353" s="158"/>
      <c r="M353" s="163"/>
      <c r="T353" s="164"/>
      <c r="AT353" s="159" t="s">
        <v>194</v>
      </c>
      <c r="AU353" s="159" t="s">
        <v>82</v>
      </c>
      <c r="AV353" s="13" t="s">
        <v>82</v>
      </c>
      <c r="AW353" s="13" t="s">
        <v>35</v>
      </c>
      <c r="AX353" s="13" t="s">
        <v>74</v>
      </c>
      <c r="AY353" s="159" t="s">
        <v>181</v>
      </c>
    </row>
    <row r="354" spans="2:51" s="13" customFormat="1" ht="11.25">
      <c r="B354" s="158"/>
      <c r="D354" s="146" t="s">
        <v>194</v>
      </c>
      <c r="E354" s="159" t="s">
        <v>3</v>
      </c>
      <c r="F354" s="160" t="s">
        <v>1030</v>
      </c>
      <c r="H354" s="161">
        <v>-9.4830000000000005</v>
      </c>
      <c r="I354" s="162"/>
      <c r="L354" s="158"/>
      <c r="M354" s="163"/>
      <c r="T354" s="164"/>
      <c r="AT354" s="159" t="s">
        <v>194</v>
      </c>
      <c r="AU354" s="159" t="s">
        <v>82</v>
      </c>
      <c r="AV354" s="13" t="s">
        <v>82</v>
      </c>
      <c r="AW354" s="13" t="s">
        <v>35</v>
      </c>
      <c r="AX354" s="13" t="s">
        <v>74</v>
      </c>
      <c r="AY354" s="159" t="s">
        <v>181</v>
      </c>
    </row>
    <row r="355" spans="2:51" s="13" customFormat="1" ht="11.25">
      <c r="B355" s="158"/>
      <c r="D355" s="146" t="s">
        <v>194</v>
      </c>
      <c r="E355" s="159" t="s">
        <v>3</v>
      </c>
      <c r="F355" s="160" t="s">
        <v>1031</v>
      </c>
      <c r="H355" s="161">
        <v>53.465000000000003</v>
      </c>
      <c r="I355" s="162"/>
      <c r="L355" s="158"/>
      <c r="M355" s="163"/>
      <c r="T355" s="164"/>
      <c r="AT355" s="159" t="s">
        <v>194</v>
      </c>
      <c r="AU355" s="159" t="s">
        <v>82</v>
      </c>
      <c r="AV355" s="13" t="s">
        <v>82</v>
      </c>
      <c r="AW355" s="13" t="s">
        <v>35</v>
      </c>
      <c r="AX355" s="13" t="s">
        <v>74</v>
      </c>
      <c r="AY355" s="159" t="s">
        <v>181</v>
      </c>
    </row>
    <row r="356" spans="2:51" s="13" customFormat="1" ht="11.25">
      <c r="B356" s="158"/>
      <c r="D356" s="146" t="s">
        <v>194</v>
      </c>
      <c r="E356" s="159" t="s">
        <v>3</v>
      </c>
      <c r="F356" s="160" t="s">
        <v>1032</v>
      </c>
      <c r="H356" s="161">
        <v>-18.738</v>
      </c>
      <c r="I356" s="162"/>
      <c r="L356" s="158"/>
      <c r="M356" s="163"/>
      <c r="T356" s="164"/>
      <c r="AT356" s="159" t="s">
        <v>194</v>
      </c>
      <c r="AU356" s="159" t="s">
        <v>82</v>
      </c>
      <c r="AV356" s="13" t="s">
        <v>82</v>
      </c>
      <c r="AW356" s="13" t="s">
        <v>35</v>
      </c>
      <c r="AX356" s="13" t="s">
        <v>74</v>
      </c>
      <c r="AY356" s="159" t="s">
        <v>181</v>
      </c>
    </row>
    <row r="357" spans="2:51" s="13" customFormat="1" ht="11.25">
      <c r="B357" s="158"/>
      <c r="D357" s="146" t="s">
        <v>194</v>
      </c>
      <c r="E357" s="159" t="s">
        <v>3</v>
      </c>
      <c r="F357" s="160" t="s">
        <v>1033</v>
      </c>
      <c r="H357" s="161">
        <v>34.554000000000002</v>
      </c>
      <c r="I357" s="162"/>
      <c r="L357" s="158"/>
      <c r="M357" s="163"/>
      <c r="T357" s="164"/>
      <c r="AT357" s="159" t="s">
        <v>194</v>
      </c>
      <c r="AU357" s="159" t="s">
        <v>82</v>
      </c>
      <c r="AV357" s="13" t="s">
        <v>82</v>
      </c>
      <c r="AW357" s="13" t="s">
        <v>35</v>
      </c>
      <c r="AX357" s="13" t="s">
        <v>74</v>
      </c>
      <c r="AY357" s="159" t="s">
        <v>181</v>
      </c>
    </row>
    <row r="358" spans="2:51" s="13" customFormat="1" ht="11.25">
      <c r="B358" s="158"/>
      <c r="D358" s="146" t="s">
        <v>194</v>
      </c>
      <c r="E358" s="159" t="s">
        <v>3</v>
      </c>
      <c r="F358" s="160" t="s">
        <v>1034</v>
      </c>
      <c r="H358" s="161">
        <v>48.887</v>
      </c>
      <c r="I358" s="162"/>
      <c r="L358" s="158"/>
      <c r="M358" s="163"/>
      <c r="T358" s="164"/>
      <c r="AT358" s="159" t="s">
        <v>194</v>
      </c>
      <c r="AU358" s="159" t="s">
        <v>82</v>
      </c>
      <c r="AV358" s="13" t="s">
        <v>82</v>
      </c>
      <c r="AW358" s="13" t="s">
        <v>35</v>
      </c>
      <c r="AX358" s="13" t="s">
        <v>74</v>
      </c>
      <c r="AY358" s="159" t="s">
        <v>181</v>
      </c>
    </row>
    <row r="359" spans="2:51" s="13" customFormat="1" ht="11.25">
      <c r="B359" s="158"/>
      <c r="D359" s="146" t="s">
        <v>194</v>
      </c>
      <c r="E359" s="159" t="s">
        <v>3</v>
      </c>
      <c r="F359" s="160" t="s">
        <v>1035</v>
      </c>
      <c r="H359" s="161">
        <v>-4.923</v>
      </c>
      <c r="I359" s="162"/>
      <c r="L359" s="158"/>
      <c r="M359" s="163"/>
      <c r="T359" s="164"/>
      <c r="AT359" s="159" t="s">
        <v>194</v>
      </c>
      <c r="AU359" s="159" t="s">
        <v>82</v>
      </c>
      <c r="AV359" s="13" t="s">
        <v>82</v>
      </c>
      <c r="AW359" s="13" t="s">
        <v>35</v>
      </c>
      <c r="AX359" s="13" t="s">
        <v>74</v>
      </c>
      <c r="AY359" s="159" t="s">
        <v>181</v>
      </c>
    </row>
    <row r="360" spans="2:51" s="13" customFormat="1" ht="11.25">
      <c r="B360" s="158"/>
      <c r="D360" s="146" t="s">
        <v>194</v>
      </c>
      <c r="E360" s="159" t="s">
        <v>3</v>
      </c>
      <c r="F360" s="160" t="s">
        <v>1036</v>
      </c>
      <c r="H360" s="161">
        <v>115.104</v>
      </c>
      <c r="I360" s="162"/>
      <c r="L360" s="158"/>
      <c r="M360" s="163"/>
      <c r="T360" s="164"/>
      <c r="AT360" s="159" t="s">
        <v>194</v>
      </c>
      <c r="AU360" s="159" t="s">
        <v>82</v>
      </c>
      <c r="AV360" s="13" t="s">
        <v>82</v>
      </c>
      <c r="AW360" s="13" t="s">
        <v>35</v>
      </c>
      <c r="AX360" s="13" t="s">
        <v>74</v>
      </c>
      <c r="AY360" s="159" t="s">
        <v>181</v>
      </c>
    </row>
    <row r="361" spans="2:51" s="13" customFormat="1" ht="11.25">
      <c r="B361" s="158"/>
      <c r="D361" s="146" t="s">
        <v>194</v>
      </c>
      <c r="E361" s="159" t="s">
        <v>3</v>
      </c>
      <c r="F361" s="160" t="s">
        <v>1037</v>
      </c>
      <c r="H361" s="161">
        <v>-19.100999999999999</v>
      </c>
      <c r="I361" s="162"/>
      <c r="L361" s="158"/>
      <c r="M361" s="163"/>
      <c r="T361" s="164"/>
      <c r="AT361" s="159" t="s">
        <v>194</v>
      </c>
      <c r="AU361" s="159" t="s">
        <v>82</v>
      </c>
      <c r="AV361" s="13" t="s">
        <v>82</v>
      </c>
      <c r="AW361" s="13" t="s">
        <v>35</v>
      </c>
      <c r="AX361" s="13" t="s">
        <v>74</v>
      </c>
      <c r="AY361" s="159" t="s">
        <v>181</v>
      </c>
    </row>
    <row r="362" spans="2:51" s="13" customFormat="1" ht="11.25">
      <c r="B362" s="158"/>
      <c r="D362" s="146" t="s">
        <v>194</v>
      </c>
      <c r="E362" s="159" t="s">
        <v>3</v>
      </c>
      <c r="F362" s="160" t="s">
        <v>1038</v>
      </c>
      <c r="H362" s="161">
        <v>42.052</v>
      </c>
      <c r="I362" s="162"/>
      <c r="L362" s="158"/>
      <c r="M362" s="163"/>
      <c r="T362" s="164"/>
      <c r="AT362" s="159" t="s">
        <v>194</v>
      </c>
      <c r="AU362" s="159" t="s">
        <v>82</v>
      </c>
      <c r="AV362" s="13" t="s">
        <v>82</v>
      </c>
      <c r="AW362" s="13" t="s">
        <v>35</v>
      </c>
      <c r="AX362" s="13" t="s">
        <v>74</v>
      </c>
      <c r="AY362" s="159" t="s">
        <v>181</v>
      </c>
    </row>
    <row r="363" spans="2:51" s="13" customFormat="1" ht="11.25">
      <c r="B363" s="158"/>
      <c r="D363" s="146" t="s">
        <v>194</v>
      </c>
      <c r="E363" s="159" t="s">
        <v>3</v>
      </c>
      <c r="F363" s="160" t="s">
        <v>1039</v>
      </c>
      <c r="H363" s="161">
        <v>-3.573</v>
      </c>
      <c r="I363" s="162"/>
      <c r="L363" s="158"/>
      <c r="M363" s="163"/>
      <c r="T363" s="164"/>
      <c r="AT363" s="159" t="s">
        <v>194</v>
      </c>
      <c r="AU363" s="159" t="s">
        <v>82</v>
      </c>
      <c r="AV363" s="13" t="s">
        <v>82</v>
      </c>
      <c r="AW363" s="13" t="s">
        <v>35</v>
      </c>
      <c r="AX363" s="13" t="s">
        <v>74</v>
      </c>
      <c r="AY363" s="159" t="s">
        <v>181</v>
      </c>
    </row>
    <row r="364" spans="2:51" s="13" customFormat="1" ht="11.25">
      <c r="B364" s="158"/>
      <c r="D364" s="146" t="s">
        <v>194</v>
      </c>
      <c r="E364" s="159" t="s">
        <v>3</v>
      </c>
      <c r="F364" s="160" t="s">
        <v>1040</v>
      </c>
      <c r="H364" s="161">
        <v>20.536000000000001</v>
      </c>
      <c r="I364" s="162"/>
      <c r="L364" s="158"/>
      <c r="M364" s="163"/>
      <c r="T364" s="164"/>
      <c r="AT364" s="159" t="s">
        <v>194</v>
      </c>
      <c r="AU364" s="159" t="s">
        <v>82</v>
      </c>
      <c r="AV364" s="13" t="s">
        <v>82</v>
      </c>
      <c r="AW364" s="13" t="s">
        <v>35</v>
      </c>
      <c r="AX364" s="13" t="s">
        <v>74</v>
      </c>
      <c r="AY364" s="159" t="s">
        <v>181</v>
      </c>
    </row>
    <row r="365" spans="2:51" s="13" customFormat="1" ht="11.25">
      <c r="B365" s="158"/>
      <c r="D365" s="146" t="s">
        <v>194</v>
      </c>
      <c r="E365" s="159" t="s">
        <v>3</v>
      </c>
      <c r="F365" s="160" t="s">
        <v>1041</v>
      </c>
      <c r="H365" s="161">
        <v>-1.8</v>
      </c>
      <c r="I365" s="162"/>
      <c r="L365" s="158"/>
      <c r="M365" s="163"/>
      <c r="T365" s="164"/>
      <c r="AT365" s="159" t="s">
        <v>194</v>
      </c>
      <c r="AU365" s="159" t="s">
        <v>82</v>
      </c>
      <c r="AV365" s="13" t="s">
        <v>82</v>
      </c>
      <c r="AW365" s="13" t="s">
        <v>35</v>
      </c>
      <c r="AX365" s="13" t="s">
        <v>74</v>
      </c>
      <c r="AY365" s="159" t="s">
        <v>181</v>
      </c>
    </row>
    <row r="366" spans="2:51" s="13" customFormat="1" ht="11.25">
      <c r="B366" s="158"/>
      <c r="D366" s="146" t="s">
        <v>194</v>
      </c>
      <c r="E366" s="159" t="s">
        <v>3</v>
      </c>
      <c r="F366" s="160" t="s">
        <v>1042</v>
      </c>
      <c r="H366" s="161">
        <v>27.959</v>
      </c>
      <c r="I366" s="162"/>
      <c r="L366" s="158"/>
      <c r="M366" s="163"/>
      <c r="T366" s="164"/>
      <c r="AT366" s="159" t="s">
        <v>194</v>
      </c>
      <c r="AU366" s="159" t="s">
        <v>82</v>
      </c>
      <c r="AV366" s="13" t="s">
        <v>82</v>
      </c>
      <c r="AW366" s="13" t="s">
        <v>35</v>
      </c>
      <c r="AX366" s="13" t="s">
        <v>74</v>
      </c>
      <c r="AY366" s="159" t="s">
        <v>181</v>
      </c>
    </row>
    <row r="367" spans="2:51" s="13" customFormat="1" ht="11.25">
      <c r="B367" s="158"/>
      <c r="D367" s="146" t="s">
        <v>194</v>
      </c>
      <c r="E367" s="159" t="s">
        <v>3</v>
      </c>
      <c r="F367" s="160" t="s">
        <v>1043</v>
      </c>
      <c r="H367" s="161">
        <v>-2.9550000000000001</v>
      </c>
      <c r="I367" s="162"/>
      <c r="L367" s="158"/>
      <c r="M367" s="163"/>
      <c r="T367" s="164"/>
      <c r="AT367" s="159" t="s">
        <v>194</v>
      </c>
      <c r="AU367" s="159" t="s">
        <v>82</v>
      </c>
      <c r="AV367" s="13" t="s">
        <v>82</v>
      </c>
      <c r="AW367" s="13" t="s">
        <v>35</v>
      </c>
      <c r="AX367" s="13" t="s">
        <v>74</v>
      </c>
      <c r="AY367" s="159" t="s">
        <v>181</v>
      </c>
    </row>
    <row r="368" spans="2:51" s="13" customFormat="1" ht="11.25">
      <c r="B368" s="158"/>
      <c r="D368" s="146" t="s">
        <v>194</v>
      </c>
      <c r="E368" s="159" t="s">
        <v>3</v>
      </c>
      <c r="F368" s="160" t="s">
        <v>1044</v>
      </c>
      <c r="H368" s="161">
        <v>44.145000000000003</v>
      </c>
      <c r="I368" s="162"/>
      <c r="L368" s="158"/>
      <c r="M368" s="163"/>
      <c r="T368" s="164"/>
      <c r="AT368" s="159" t="s">
        <v>194</v>
      </c>
      <c r="AU368" s="159" t="s">
        <v>82</v>
      </c>
      <c r="AV368" s="13" t="s">
        <v>82</v>
      </c>
      <c r="AW368" s="13" t="s">
        <v>35</v>
      </c>
      <c r="AX368" s="13" t="s">
        <v>74</v>
      </c>
      <c r="AY368" s="159" t="s">
        <v>181</v>
      </c>
    </row>
    <row r="369" spans="2:65" s="12" customFormat="1" ht="11.25">
      <c r="B369" s="152"/>
      <c r="D369" s="146" t="s">
        <v>194</v>
      </c>
      <c r="E369" s="153" t="s">
        <v>3</v>
      </c>
      <c r="F369" s="154" t="s">
        <v>591</v>
      </c>
      <c r="H369" s="153" t="s">
        <v>3</v>
      </c>
      <c r="I369" s="155"/>
      <c r="L369" s="152"/>
      <c r="M369" s="156"/>
      <c r="T369" s="157"/>
      <c r="AT369" s="153" t="s">
        <v>194</v>
      </c>
      <c r="AU369" s="153" t="s">
        <v>82</v>
      </c>
      <c r="AV369" s="12" t="s">
        <v>9</v>
      </c>
      <c r="AW369" s="12" t="s">
        <v>35</v>
      </c>
      <c r="AX369" s="12" t="s">
        <v>74</v>
      </c>
      <c r="AY369" s="153" t="s">
        <v>181</v>
      </c>
    </row>
    <row r="370" spans="2:65" s="12" customFormat="1" ht="11.25">
      <c r="B370" s="152"/>
      <c r="D370" s="146" t="s">
        <v>194</v>
      </c>
      <c r="E370" s="153" t="s">
        <v>3</v>
      </c>
      <c r="F370" s="154" t="s">
        <v>548</v>
      </c>
      <c r="H370" s="153" t="s">
        <v>3</v>
      </c>
      <c r="I370" s="155"/>
      <c r="L370" s="152"/>
      <c r="M370" s="156"/>
      <c r="T370" s="157"/>
      <c r="AT370" s="153" t="s">
        <v>194</v>
      </c>
      <c r="AU370" s="153" t="s">
        <v>82</v>
      </c>
      <c r="AV370" s="12" t="s">
        <v>9</v>
      </c>
      <c r="AW370" s="12" t="s">
        <v>35</v>
      </c>
      <c r="AX370" s="12" t="s">
        <v>74</v>
      </c>
      <c r="AY370" s="153" t="s">
        <v>181</v>
      </c>
    </row>
    <row r="371" spans="2:65" s="13" customFormat="1" ht="11.25">
      <c r="B371" s="158"/>
      <c r="D371" s="146" t="s">
        <v>194</v>
      </c>
      <c r="E371" s="159" t="s">
        <v>3</v>
      </c>
      <c r="F371" s="160" t="s">
        <v>594</v>
      </c>
      <c r="H371" s="161">
        <v>44.631</v>
      </c>
      <c r="I371" s="162"/>
      <c r="L371" s="158"/>
      <c r="M371" s="163"/>
      <c r="T371" s="164"/>
      <c r="AT371" s="159" t="s">
        <v>194</v>
      </c>
      <c r="AU371" s="159" t="s">
        <v>82</v>
      </c>
      <c r="AV371" s="13" t="s">
        <v>82</v>
      </c>
      <c r="AW371" s="13" t="s">
        <v>35</v>
      </c>
      <c r="AX371" s="13" t="s">
        <v>74</v>
      </c>
      <c r="AY371" s="159" t="s">
        <v>181</v>
      </c>
    </row>
    <row r="372" spans="2:65" s="12" customFormat="1" ht="11.25">
      <c r="B372" s="152"/>
      <c r="D372" s="146" t="s">
        <v>194</v>
      </c>
      <c r="E372" s="153" t="s">
        <v>3</v>
      </c>
      <c r="F372" s="154" t="s">
        <v>596</v>
      </c>
      <c r="H372" s="153" t="s">
        <v>3</v>
      </c>
      <c r="I372" s="155"/>
      <c r="L372" s="152"/>
      <c r="M372" s="156"/>
      <c r="T372" s="157"/>
      <c r="AT372" s="153" t="s">
        <v>194</v>
      </c>
      <c r="AU372" s="153" t="s">
        <v>82</v>
      </c>
      <c r="AV372" s="12" t="s">
        <v>9</v>
      </c>
      <c r="AW372" s="12" t="s">
        <v>35</v>
      </c>
      <c r="AX372" s="12" t="s">
        <v>74</v>
      </c>
      <c r="AY372" s="153" t="s">
        <v>181</v>
      </c>
    </row>
    <row r="373" spans="2:65" s="12" customFormat="1" ht="11.25">
      <c r="B373" s="152"/>
      <c r="D373" s="146" t="s">
        <v>194</v>
      </c>
      <c r="E373" s="153" t="s">
        <v>3</v>
      </c>
      <c r="F373" s="154" t="s">
        <v>548</v>
      </c>
      <c r="H373" s="153" t="s">
        <v>3</v>
      </c>
      <c r="I373" s="155"/>
      <c r="L373" s="152"/>
      <c r="M373" s="156"/>
      <c r="T373" s="157"/>
      <c r="AT373" s="153" t="s">
        <v>194</v>
      </c>
      <c r="AU373" s="153" t="s">
        <v>82</v>
      </c>
      <c r="AV373" s="12" t="s">
        <v>9</v>
      </c>
      <c r="AW373" s="12" t="s">
        <v>35</v>
      </c>
      <c r="AX373" s="12" t="s">
        <v>74</v>
      </c>
      <c r="AY373" s="153" t="s">
        <v>181</v>
      </c>
    </row>
    <row r="374" spans="2:65" s="13" customFormat="1" ht="11.25">
      <c r="B374" s="158"/>
      <c r="D374" s="146" t="s">
        <v>194</v>
      </c>
      <c r="E374" s="159" t="s">
        <v>3</v>
      </c>
      <c r="F374" s="160" t="s">
        <v>4268</v>
      </c>
      <c r="H374" s="161">
        <v>11.7</v>
      </c>
      <c r="I374" s="162"/>
      <c r="L374" s="158"/>
      <c r="M374" s="163"/>
      <c r="T374" s="164"/>
      <c r="AT374" s="159" t="s">
        <v>194</v>
      </c>
      <c r="AU374" s="159" t="s">
        <v>82</v>
      </c>
      <c r="AV374" s="13" t="s">
        <v>82</v>
      </c>
      <c r="AW374" s="13" t="s">
        <v>35</v>
      </c>
      <c r="AX374" s="13" t="s">
        <v>74</v>
      </c>
      <c r="AY374" s="159" t="s">
        <v>181</v>
      </c>
    </row>
    <row r="375" spans="2:65" s="13" customFormat="1" ht="11.25">
      <c r="B375" s="158"/>
      <c r="D375" s="146" t="s">
        <v>194</v>
      </c>
      <c r="E375" s="159" t="s">
        <v>3</v>
      </c>
      <c r="F375" s="160" t="s">
        <v>4269</v>
      </c>
      <c r="H375" s="161">
        <v>6.7759999999999998</v>
      </c>
      <c r="I375" s="162"/>
      <c r="L375" s="158"/>
      <c r="M375" s="163"/>
      <c r="T375" s="164"/>
      <c r="AT375" s="159" t="s">
        <v>194</v>
      </c>
      <c r="AU375" s="159" t="s">
        <v>82</v>
      </c>
      <c r="AV375" s="13" t="s">
        <v>82</v>
      </c>
      <c r="AW375" s="13" t="s">
        <v>35</v>
      </c>
      <c r="AX375" s="13" t="s">
        <v>74</v>
      </c>
      <c r="AY375" s="159" t="s">
        <v>181</v>
      </c>
    </row>
    <row r="376" spans="2:65" s="13" customFormat="1" ht="11.25">
      <c r="B376" s="158"/>
      <c r="D376" s="146" t="s">
        <v>194</v>
      </c>
      <c r="E376" s="159" t="s">
        <v>3</v>
      </c>
      <c r="F376" s="160" t="s">
        <v>691</v>
      </c>
      <c r="H376" s="161">
        <v>4.13</v>
      </c>
      <c r="I376" s="162"/>
      <c r="L376" s="158"/>
      <c r="M376" s="163"/>
      <c r="T376" s="164"/>
      <c r="AT376" s="159" t="s">
        <v>194</v>
      </c>
      <c r="AU376" s="159" t="s">
        <v>82</v>
      </c>
      <c r="AV376" s="13" t="s">
        <v>82</v>
      </c>
      <c r="AW376" s="13" t="s">
        <v>35</v>
      </c>
      <c r="AX376" s="13" t="s">
        <v>74</v>
      </c>
      <c r="AY376" s="159" t="s">
        <v>181</v>
      </c>
    </row>
    <row r="377" spans="2:65" s="13" customFormat="1" ht="11.25">
      <c r="B377" s="158"/>
      <c r="D377" s="146" t="s">
        <v>194</v>
      </c>
      <c r="E377" s="159" t="s">
        <v>3</v>
      </c>
      <c r="F377" s="160" t="s">
        <v>604</v>
      </c>
      <c r="H377" s="161">
        <v>4.43</v>
      </c>
      <c r="I377" s="162"/>
      <c r="L377" s="158"/>
      <c r="M377" s="163"/>
      <c r="T377" s="164"/>
      <c r="AT377" s="159" t="s">
        <v>194</v>
      </c>
      <c r="AU377" s="159" t="s">
        <v>82</v>
      </c>
      <c r="AV377" s="13" t="s">
        <v>82</v>
      </c>
      <c r="AW377" s="13" t="s">
        <v>35</v>
      </c>
      <c r="AX377" s="13" t="s">
        <v>74</v>
      </c>
      <c r="AY377" s="159" t="s">
        <v>181</v>
      </c>
    </row>
    <row r="378" spans="2:65" s="13" customFormat="1" ht="11.25">
      <c r="B378" s="158"/>
      <c r="D378" s="146" t="s">
        <v>194</v>
      </c>
      <c r="E378" s="159" t="s">
        <v>3</v>
      </c>
      <c r="F378" s="160" t="s">
        <v>4270</v>
      </c>
      <c r="H378" s="161">
        <v>2.8050000000000002</v>
      </c>
      <c r="I378" s="162"/>
      <c r="L378" s="158"/>
      <c r="M378" s="163"/>
      <c r="T378" s="164"/>
      <c r="AT378" s="159" t="s">
        <v>194</v>
      </c>
      <c r="AU378" s="159" t="s">
        <v>82</v>
      </c>
      <c r="AV378" s="13" t="s">
        <v>82</v>
      </c>
      <c r="AW378" s="13" t="s">
        <v>35</v>
      </c>
      <c r="AX378" s="13" t="s">
        <v>74</v>
      </c>
      <c r="AY378" s="159" t="s">
        <v>181</v>
      </c>
    </row>
    <row r="379" spans="2:65" s="13" customFormat="1" ht="11.25">
      <c r="B379" s="158"/>
      <c r="D379" s="146" t="s">
        <v>194</v>
      </c>
      <c r="E379" s="159" t="s">
        <v>3</v>
      </c>
      <c r="F379" s="160" t="s">
        <v>4271</v>
      </c>
      <c r="H379" s="161">
        <v>4.13</v>
      </c>
      <c r="I379" s="162"/>
      <c r="L379" s="158"/>
      <c r="M379" s="163"/>
      <c r="T379" s="164"/>
      <c r="AT379" s="159" t="s">
        <v>194</v>
      </c>
      <c r="AU379" s="159" t="s">
        <v>82</v>
      </c>
      <c r="AV379" s="13" t="s">
        <v>82</v>
      </c>
      <c r="AW379" s="13" t="s">
        <v>35</v>
      </c>
      <c r="AX379" s="13" t="s">
        <v>74</v>
      </c>
      <c r="AY379" s="159" t="s">
        <v>181</v>
      </c>
    </row>
    <row r="380" spans="2:65" s="13" customFormat="1" ht="11.25">
      <c r="B380" s="158"/>
      <c r="D380" s="146" t="s">
        <v>194</v>
      </c>
      <c r="E380" s="159" t="s">
        <v>3</v>
      </c>
      <c r="F380" s="160" t="s">
        <v>4272</v>
      </c>
      <c r="H380" s="161">
        <v>3.57</v>
      </c>
      <c r="I380" s="162"/>
      <c r="L380" s="158"/>
      <c r="M380" s="163"/>
      <c r="T380" s="164"/>
      <c r="AT380" s="159" t="s">
        <v>194</v>
      </c>
      <c r="AU380" s="159" t="s">
        <v>82</v>
      </c>
      <c r="AV380" s="13" t="s">
        <v>82</v>
      </c>
      <c r="AW380" s="13" t="s">
        <v>35</v>
      </c>
      <c r="AX380" s="13" t="s">
        <v>74</v>
      </c>
      <c r="AY380" s="159" t="s">
        <v>181</v>
      </c>
    </row>
    <row r="381" spans="2:65" s="14" customFormat="1" ht="11.25">
      <c r="B381" s="165"/>
      <c r="D381" s="146" t="s">
        <v>194</v>
      </c>
      <c r="E381" s="166" t="s">
        <v>3</v>
      </c>
      <c r="F381" s="167" t="s">
        <v>204</v>
      </c>
      <c r="H381" s="168">
        <v>536.16499999999996</v>
      </c>
      <c r="I381" s="169"/>
      <c r="L381" s="165"/>
      <c r="M381" s="170"/>
      <c r="T381" s="171"/>
      <c r="AT381" s="166" t="s">
        <v>194</v>
      </c>
      <c r="AU381" s="166" t="s">
        <v>82</v>
      </c>
      <c r="AV381" s="14" t="s">
        <v>188</v>
      </c>
      <c r="AW381" s="14" t="s">
        <v>35</v>
      </c>
      <c r="AX381" s="14" t="s">
        <v>9</v>
      </c>
      <c r="AY381" s="166" t="s">
        <v>181</v>
      </c>
    </row>
    <row r="382" spans="2:65" s="1" customFormat="1" ht="16.5" customHeight="1">
      <c r="B382" s="132"/>
      <c r="C382" s="133" t="s">
        <v>347</v>
      </c>
      <c r="D382" s="133" t="s">
        <v>183</v>
      </c>
      <c r="E382" s="134" t="s">
        <v>901</v>
      </c>
      <c r="F382" s="135" t="s">
        <v>902</v>
      </c>
      <c r="G382" s="136" t="s">
        <v>186</v>
      </c>
      <c r="H382" s="137">
        <v>536.16499999999996</v>
      </c>
      <c r="I382" s="138"/>
      <c r="J382" s="139">
        <f>ROUND(I382*H382,0)</f>
        <v>0</v>
      </c>
      <c r="K382" s="135" t="s">
        <v>3</v>
      </c>
      <c r="L382" s="33"/>
      <c r="M382" s="140" t="s">
        <v>3</v>
      </c>
      <c r="N382" s="141" t="s">
        <v>45</v>
      </c>
      <c r="P382" s="142">
        <f>O382*H382</f>
        <v>0</v>
      </c>
      <c r="Q382" s="142">
        <v>2.5999999999999998E-4</v>
      </c>
      <c r="R382" s="142">
        <f>Q382*H382</f>
        <v>0.13940289999999997</v>
      </c>
      <c r="S382" s="142">
        <v>0</v>
      </c>
      <c r="T382" s="143">
        <f>S382*H382</f>
        <v>0</v>
      </c>
      <c r="AR382" s="144" t="s">
        <v>188</v>
      </c>
      <c r="AT382" s="144" t="s">
        <v>183</v>
      </c>
      <c r="AU382" s="144" t="s">
        <v>82</v>
      </c>
      <c r="AY382" s="18" t="s">
        <v>181</v>
      </c>
      <c r="BE382" s="145">
        <f>IF(N382="základní",J382,0)</f>
        <v>0</v>
      </c>
      <c r="BF382" s="145">
        <f>IF(N382="snížená",J382,0)</f>
        <v>0</v>
      </c>
      <c r="BG382" s="145">
        <f>IF(N382="zákl. přenesená",J382,0)</f>
        <v>0</v>
      </c>
      <c r="BH382" s="145">
        <f>IF(N382="sníž. přenesená",J382,0)</f>
        <v>0</v>
      </c>
      <c r="BI382" s="145">
        <f>IF(N382="nulová",J382,0)</f>
        <v>0</v>
      </c>
      <c r="BJ382" s="18" t="s">
        <v>9</v>
      </c>
      <c r="BK382" s="145">
        <f>ROUND(I382*H382,0)</f>
        <v>0</v>
      </c>
      <c r="BL382" s="18" t="s">
        <v>188</v>
      </c>
      <c r="BM382" s="144" t="s">
        <v>4273</v>
      </c>
    </row>
    <row r="383" spans="2:65" s="1" customFormat="1" ht="11.25">
      <c r="B383" s="33"/>
      <c r="D383" s="146" t="s">
        <v>190</v>
      </c>
      <c r="F383" s="147" t="s">
        <v>904</v>
      </c>
      <c r="I383" s="148"/>
      <c r="L383" s="33"/>
      <c r="M383" s="149"/>
      <c r="T383" s="54"/>
      <c r="AT383" s="18" t="s">
        <v>190</v>
      </c>
      <c r="AU383" s="18" t="s">
        <v>82</v>
      </c>
    </row>
    <row r="384" spans="2:65" s="1" customFormat="1" ht="16.5" customHeight="1">
      <c r="B384" s="132"/>
      <c r="C384" s="133" t="s">
        <v>353</v>
      </c>
      <c r="D384" s="133" t="s">
        <v>183</v>
      </c>
      <c r="E384" s="134" t="s">
        <v>4274</v>
      </c>
      <c r="F384" s="135" t="s">
        <v>4275</v>
      </c>
      <c r="G384" s="136" t="s">
        <v>186</v>
      </c>
      <c r="H384" s="137">
        <v>59.841999999999999</v>
      </c>
      <c r="I384" s="138"/>
      <c r="J384" s="139">
        <f>ROUND(I384*H384,0)</f>
        <v>0</v>
      </c>
      <c r="K384" s="135" t="s">
        <v>187</v>
      </c>
      <c r="L384" s="33"/>
      <c r="M384" s="140" t="s">
        <v>3</v>
      </c>
      <c r="N384" s="141" t="s">
        <v>45</v>
      </c>
      <c r="P384" s="142">
        <f>O384*H384</f>
        <v>0</v>
      </c>
      <c r="Q384" s="142">
        <v>4.3800000000000002E-3</v>
      </c>
      <c r="R384" s="142">
        <f>Q384*H384</f>
        <v>0.26210796000000003</v>
      </c>
      <c r="S384" s="142">
        <v>0</v>
      </c>
      <c r="T384" s="143">
        <f>S384*H384</f>
        <v>0</v>
      </c>
      <c r="AR384" s="144" t="s">
        <v>188</v>
      </c>
      <c r="AT384" s="144" t="s">
        <v>183</v>
      </c>
      <c r="AU384" s="144" t="s">
        <v>82</v>
      </c>
      <c r="AY384" s="18" t="s">
        <v>181</v>
      </c>
      <c r="BE384" s="145">
        <f>IF(N384="základní",J384,0)</f>
        <v>0</v>
      </c>
      <c r="BF384" s="145">
        <f>IF(N384="snížená",J384,0)</f>
        <v>0</v>
      </c>
      <c r="BG384" s="145">
        <f>IF(N384="zákl. přenesená",J384,0)</f>
        <v>0</v>
      </c>
      <c r="BH384" s="145">
        <f>IF(N384="sníž. přenesená",J384,0)</f>
        <v>0</v>
      </c>
      <c r="BI384" s="145">
        <f>IF(N384="nulová",J384,0)</f>
        <v>0</v>
      </c>
      <c r="BJ384" s="18" t="s">
        <v>9</v>
      </c>
      <c r="BK384" s="145">
        <f>ROUND(I384*H384,0)</f>
        <v>0</v>
      </c>
      <c r="BL384" s="18" t="s">
        <v>188</v>
      </c>
      <c r="BM384" s="144" t="s">
        <v>4276</v>
      </c>
    </row>
    <row r="385" spans="2:65" s="1" customFormat="1" ht="11.25">
      <c r="B385" s="33"/>
      <c r="D385" s="146" t="s">
        <v>190</v>
      </c>
      <c r="F385" s="147" t="s">
        <v>4277</v>
      </c>
      <c r="I385" s="148"/>
      <c r="L385" s="33"/>
      <c r="M385" s="149"/>
      <c r="T385" s="54"/>
      <c r="AT385" s="18" t="s">
        <v>190</v>
      </c>
      <c r="AU385" s="18" t="s">
        <v>82</v>
      </c>
    </row>
    <row r="386" spans="2:65" s="1" customFormat="1" ht="11.25">
      <c r="B386" s="33"/>
      <c r="D386" s="150" t="s">
        <v>192</v>
      </c>
      <c r="F386" s="151" t="s">
        <v>4278</v>
      </c>
      <c r="I386" s="148"/>
      <c r="L386" s="33"/>
      <c r="M386" s="149"/>
      <c r="T386" s="54"/>
      <c r="AT386" s="18" t="s">
        <v>192</v>
      </c>
      <c r="AU386" s="18" t="s">
        <v>82</v>
      </c>
    </row>
    <row r="387" spans="2:65" s="12" customFormat="1" ht="11.25">
      <c r="B387" s="152"/>
      <c r="D387" s="146" t="s">
        <v>194</v>
      </c>
      <c r="E387" s="153" t="s">
        <v>3</v>
      </c>
      <c r="F387" s="154" t="s">
        <v>4279</v>
      </c>
      <c r="H387" s="153" t="s">
        <v>3</v>
      </c>
      <c r="I387" s="155"/>
      <c r="L387" s="152"/>
      <c r="M387" s="156"/>
      <c r="T387" s="157"/>
      <c r="AT387" s="153" t="s">
        <v>194</v>
      </c>
      <c r="AU387" s="153" t="s">
        <v>82</v>
      </c>
      <c r="AV387" s="12" t="s">
        <v>9</v>
      </c>
      <c r="AW387" s="12" t="s">
        <v>35</v>
      </c>
      <c r="AX387" s="12" t="s">
        <v>74</v>
      </c>
      <c r="AY387" s="153" t="s">
        <v>181</v>
      </c>
    </row>
    <row r="388" spans="2:65" s="13" customFormat="1" ht="11.25">
      <c r="B388" s="158"/>
      <c r="D388" s="146" t="s">
        <v>194</v>
      </c>
      <c r="E388" s="159" t="s">
        <v>3</v>
      </c>
      <c r="F388" s="160" t="s">
        <v>4280</v>
      </c>
      <c r="H388" s="161">
        <v>59.841999999999999</v>
      </c>
      <c r="I388" s="162"/>
      <c r="L388" s="158"/>
      <c r="M388" s="163"/>
      <c r="T388" s="164"/>
      <c r="AT388" s="159" t="s">
        <v>194</v>
      </c>
      <c r="AU388" s="159" t="s">
        <v>82</v>
      </c>
      <c r="AV388" s="13" t="s">
        <v>82</v>
      </c>
      <c r="AW388" s="13" t="s">
        <v>35</v>
      </c>
      <c r="AX388" s="13" t="s">
        <v>9</v>
      </c>
      <c r="AY388" s="159" t="s">
        <v>181</v>
      </c>
    </row>
    <row r="389" spans="2:65" s="1" customFormat="1" ht="16.5" customHeight="1">
      <c r="B389" s="132"/>
      <c r="C389" s="133" t="s">
        <v>355</v>
      </c>
      <c r="D389" s="133" t="s">
        <v>183</v>
      </c>
      <c r="E389" s="134" t="s">
        <v>4281</v>
      </c>
      <c r="F389" s="135" t="s">
        <v>4282</v>
      </c>
      <c r="G389" s="136" t="s">
        <v>186</v>
      </c>
      <c r="H389" s="137">
        <v>48.018999999999998</v>
      </c>
      <c r="I389" s="138"/>
      <c r="J389" s="139">
        <f>ROUND(I389*H389,0)</f>
        <v>0</v>
      </c>
      <c r="K389" s="135" t="s">
        <v>187</v>
      </c>
      <c r="L389" s="33"/>
      <c r="M389" s="140" t="s">
        <v>3</v>
      </c>
      <c r="N389" s="141" t="s">
        <v>45</v>
      </c>
      <c r="P389" s="142">
        <f>O389*H389</f>
        <v>0</v>
      </c>
      <c r="Q389" s="142">
        <v>3.0000000000000001E-3</v>
      </c>
      <c r="R389" s="142">
        <f>Q389*H389</f>
        <v>0.14405699999999999</v>
      </c>
      <c r="S389" s="142">
        <v>0</v>
      </c>
      <c r="T389" s="143">
        <f>S389*H389</f>
        <v>0</v>
      </c>
      <c r="AR389" s="144" t="s">
        <v>188</v>
      </c>
      <c r="AT389" s="144" t="s">
        <v>183</v>
      </c>
      <c r="AU389" s="144" t="s">
        <v>82</v>
      </c>
      <c r="AY389" s="18" t="s">
        <v>181</v>
      </c>
      <c r="BE389" s="145">
        <f>IF(N389="základní",J389,0)</f>
        <v>0</v>
      </c>
      <c r="BF389" s="145">
        <f>IF(N389="snížená",J389,0)</f>
        <v>0</v>
      </c>
      <c r="BG389" s="145">
        <f>IF(N389="zákl. přenesená",J389,0)</f>
        <v>0</v>
      </c>
      <c r="BH389" s="145">
        <f>IF(N389="sníž. přenesená",J389,0)</f>
        <v>0</v>
      </c>
      <c r="BI389" s="145">
        <f>IF(N389="nulová",J389,0)</f>
        <v>0</v>
      </c>
      <c r="BJ389" s="18" t="s">
        <v>9</v>
      </c>
      <c r="BK389" s="145">
        <f>ROUND(I389*H389,0)</f>
        <v>0</v>
      </c>
      <c r="BL389" s="18" t="s">
        <v>188</v>
      </c>
      <c r="BM389" s="144" t="s">
        <v>4283</v>
      </c>
    </row>
    <row r="390" spans="2:65" s="1" customFormat="1" ht="11.25">
      <c r="B390" s="33"/>
      <c r="D390" s="146" t="s">
        <v>190</v>
      </c>
      <c r="F390" s="147" t="s">
        <v>4284</v>
      </c>
      <c r="I390" s="148"/>
      <c r="L390" s="33"/>
      <c r="M390" s="149"/>
      <c r="T390" s="54"/>
      <c r="AT390" s="18" t="s">
        <v>190</v>
      </c>
      <c r="AU390" s="18" t="s">
        <v>82</v>
      </c>
    </row>
    <row r="391" spans="2:65" s="1" customFormat="1" ht="11.25">
      <c r="B391" s="33"/>
      <c r="D391" s="150" t="s">
        <v>192</v>
      </c>
      <c r="F391" s="151" t="s">
        <v>4285</v>
      </c>
      <c r="I391" s="148"/>
      <c r="L391" s="33"/>
      <c r="M391" s="149"/>
      <c r="T391" s="54"/>
      <c r="AT391" s="18" t="s">
        <v>192</v>
      </c>
      <c r="AU391" s="18" t="s">
        <v>82</v>
      </c>
    </row>
    <row r="392" spans="2:65" s="12" customFormat="1" ht="11.25">
      <c r="B392" s="152"/>
      <c r="D392" s="146" t="s">
        <v>194</v>
      </c>
      <c r="E392" s="153" t="s">
        <v>3</v>
      </c>
      <c r="F392" s="154" t="s">
        <v>4279</v>
      </c>
      <c r="H392" s="153" t="s">
        <v>3</v>
      </c>
      <c r="I392" s="155"/>
      <c r="L392" s="152"/>
      <c r="M392" s="156"/>
      <c r="T392" s="157"/>
      <c r="AT392" s="153" t="s">
        <v>194</v>
      </c>
      <c r="AU392" s="153" t="s">
        <v>82</v>
      </c>
      <c r="AV392" s="12" t="s">
        <v>9</v>
      </c>
      <c r="AW392" s="12" t="s">
        <v>35</v>
      </c>
      <c r="AX392" s="12" t="s">
        <v>74</v>
      </c>
      <c r="AY392" s="153" t="s">
        <v>181</v>
      </c>
    </row>
    <row r="393" spans="2:65" s="13" customFormat="1" ht="11.25">
      <c r="B393" s="158"/>
      <c r="D393" s="146" t="s">
        <v>194</v>
      </c>
      <c r="E393" s="159" t="s">
        <v>3</v>
      </c>
      <c r="F393" s="160" t="s">
        <v>4280</v>
      </c>
      <c r="H393" s="161">
        <v>59.841999999999999</v>
      </c>
      <c r="I393" s="162"/>
      <c r="L393" s="158"/>
      <c r="M393" s="163"/>
      <c r="T393" s="164"/>
      <c r="AT393" s="159" t="s">
        <v>194</v>
      </c>
      <c r="AU393" s="159" t="s">
        <v>82</v>
      </c>
      <c r="AV393" s="13" t="s">
        <v>82</v>
      </c>
      <c r="AW393" s="13" t="s">
        <v>35</v>
      </c>
      <c r="AX393" s="13" t="s">
        <v>74</v>
      </c>
      <c r="AY393" s="159" t="s">
        <v>181</v>
      </c>
    </row>
    <row r="394" spans="2:65" s="12" customFormat="1" ht="11.25">
      <c r="B394" s="152"/>
      <c r="D394" s="146" t="s">
        <v>194</v>
      </c>
      <c r="E394" s="153" t="s">
        <v>3</v>
      </c>
      <c r="F394" s="154" t="s">
        <v>4286</v>
      </c>
      <c r="H394" s="153" t="s">
        <v>3</v>
      </c>
      <c r="I394" s="155"/>
      <c r="L394" s="152"/>
      <c r="M394" s="156"/>
      <c r="T394" s="157"/>
      <c r="AT394" s="153" t="s">
        <v>194</v>
      </c>
      <c r="AU394" s="153" t="s">
        <v>82</v>
      </c>
      <c r="AV394" s="12" t="s">
        <v>9</v>
      </c>
      <c r="AW394" s="12" t="s">
        <v>35</v>
      </c>
      <c r="AX394" s="12" t="s">
        <v>74</v>
      </c>
      <c r="AY394" s="153" t="s">
        <v>181</v>
      </c>
    </row>
    <row r="395" spans="2:65" s="13" customFormat="1" ht="11.25">
      <c r="B395" s="158"/>
      <c r="D395" s="146" t="s">
        <v>194</v>
      </c>
      <c r="E395" s="159" t="s">
        <v>3</v>
      </c>
      <c r="F395" s="160" t="s">
        <v>4287</v>
      </c>
      <c r="H395" s="161">
        <v>-2.1</v>
      </c>
      <c r="I395" s="162"/>
      <c r="L395" s="158"/>
      <c r="M395" s="163"/>
      <c r="T395" s="164"/>
      <c r="AT395" s="159" t="s">
        <v>194</v>
      </c>
      <c r="AU395" s="159" t="s">
        <v>82</v>
      </c>
      <c r="AV395" s="13" t="s">
        <v>82</v>
      </c>
      <c r="AW395" s="13" t="s">
        <v>35</v>
      </c>
      <c r="AX395" s="13" t="s">
        <v>74</v>
      </c>
      <c r="AY395" s="159" t="s">
        <v>181</v>
      </c>
    </row>
    <row r="396" spans="2:65" s="12" customFormat="1" ht="11.25">
      <c r="B396" s="152"/>
      <c r="D396" s="146" t="s">
        <v>194</v>
      </c>
      <c r="E396" s="153" t="s">
        <v>3</v>
      </c>
      <c r="F396" s="154" t="s">
        <v>4288</v>
      </c>
      <c r="H396" s="153" t="s">
        <v>3</v>
      </c>
      <c r="I396" s="155"/>
      <c r="L396" s="152"/>
      <c r="M396" s="156"/>
      <c r="T396" s="157"/>
      <c r="AT396" s="153" t="s">
        <v>194</v>
      </c>
      <c r="AU396" s="153" t="s">
        <v>82</v>
      </c>
      <c r="AV396" s="12" t="s">
        <v>9</v>
      </c>
      <c r="AW396" s="12" t="s">
        <v>35</v>
      </c>
      <c r="AX396" s="12" t="s">
        <v>74</v>
      </c>
      <c r="AY396" s="153" t="s">
        <v>181</v>
      </c>
    </row>
    <row r="397" spans="2:65" s="13" customFormat="1" ht="11.25">
      <c r="B397" s="158"/>
      <c r="D397" s="146" t="s">
        <v>194</v>
      </c>
      <c r="E397" s="159" t="s">
        <v>3</v>
      </c>
      <c r="F397" s="160" t="s">
        <v>4289</v>
      </c>
      <c r="H397" s="161">
        <v>-9.7230000000000008</v>
      </c>
      <c r="I397" s="162"/>
      <c r="L397" s="158"/>
      <c r="M397" s="163"/>
      <c r="T397" s="164"/>
      <c r="AT397" s="159" t="s">
        <v>194</v>
      </c>
      <c r="AU397" s="159" t="s">
        <v>82</v>
      </c>
      <c r="AV397" s="13" t="s">
        <v>82</v>
      </c>
      <c r="AW397" s="13" t="s">
        <v>35</v>
      </c>
      <c r="AX397" s="13" t="s">
        <v>74</v>
      </c>
      <c r="AY397" s="159" t="s">
        <v>181</v>
      </c>
    </row>
    <row r="398" spans="2:65" s="14" customFormat="1" ht="11.25">
      <c r="B398" s="165"/>
      <c r="D398" s="146" t="s">
        <v>194</v>
      </c>
      <c r="E398" s="166" t="s">
        <v>3</v>
      </c>
      <c r="F398" s="167" t="s">
        <v>204</v>
      </c>
      <c r="H398" s="168">
        <v>48.018999999999998</v>
      </c>
      <c r="I398" s="169"/>
      <c r="L398" s="165"/>
      <c r="M398" s="170"/>
      <c r="T398" s="171"/>
      <c r="AT398" s="166" t="s">
        <v>194</v>
      </c>
      <c r="AU398" s="166" t="s">
        <v>82</v>
      </c>
      <c r="AV398" s="14" t="s">
        <v>188</v>
      </c>
      <c r="AW398" s="14" t="s">
        <v>35</v>
      </c>
      <c r="AX398" s="14" t="s">
        <v>9</v>
      </c>
      <c r="AY398" s="166" t="s">
        <v>181</v>
      </c>
    </row>
    <row r="399" spans="2:65" s="1" customFormat="1" ht="16.5" customHeight="1">
      <c r="B399" s="132"/>
      <c r="C399" s="133" t="s">
        <v>8</v>
      </c>
      <c r="D399" s="133" t="s">
        <v>183</v>
      </c>
      <c r="E399" s="134" t="s">
        <v>927</v>
      </c>
      <c r="F399" s="135" t="s">
        <v>928</v>
      </c>
      <c r="G399" s="136" t="s">
        <v>186</v>
      </c>
      <c r="H399" s="137">
        <v>536.16499999999996</v>
      </c>
      <c r="I399" s="138"/>
      <c r="J399" s="139">
        <f>ROUND(I399*H399,0)</f>
        <v>0</v>
      </c>
      <c r="K399" s="135" t="s">
        <v>3</v>
      </c>
      <c r="L399" s="33"/>
      <c r="M399" s="140" t="s">
        <v>3</v>
      </c>
      <c r="N399" s="141" t="s">
        <v>45</v>
      </c>
      <c r="P399" s="142">
        <f>O399*H399</f>
        <v>0</v>
      </c>
      <c r="Q399" s="142">
        <v>1.8380000000000001E-2</v>
      </c>
      <c r="R399" s="142">
        <f>Q399*H399</f>
        <v>9.8547127000000003</v>
      </c>
      <c r="S399" s="142">
        <v>0</v>
      </c>
      <c r="T399" s="143">
        <f>S399*H399</f>
        <v>0</v>
      </c>
      <c r="AR399" s="144" t="s">
        <v>188</v>
      </c>
      <c r="AT399" s="144" t="s">
        <v>183</v>
      </c>
      <c r="AU399" s="144" t="s">
        <v>82</v>
      </c>
      <c r="AY399" s="18" t="s">
        <v>181</v>
      </c>
      <c r="BE399" s="145">
        <f>IF(N399="základní",J399,0)</f>
        <v>0</v>
      </c>
      <c r="BF399" s="145">
        <f>IF(N399="snížená",J399,0)</f>
        <v>0</v>
      </c>
      <c r="BG399" s="145">
        <f>IF(N399="zákl. přenesená",J399,0)</f>
        <v>0</v>
      </c>
      <c r="BH399" s="145">
        <f>IF(N399="sníž. přenesená",J399,0)</f>
        <v>0</v>
      </c>
      <c r="BI399" s="145">
        <f>IF(N399="nulová",J399,0)</f>
        <v>0</v>
      </c>
      <c r="BJ399" s="18" t="s">
        <v>9</v>
      </c>
      <c r="BK399" s="145">
        <f>ROUND(I399*H399,0)</f>
        <v>0</v>
      </c>
      <c r="BL399" s="18" t="s">
        <v>188</v>
      </c>
      <c r="BM399" s="144" t="s">
        <v>4290</v>
      </c>
    </row>
    <row r="400" spans="2:65" s="1" customFormat="1" ht="19.5">
      <c r="B400" s="33"/>
      <c r="D400" s="146" t="s">
        <v>190</v>
      </c>
      <c r="F400" s="147" t="s">
        <v>930</v>
      </c>
      <c r="I400" s="148"/>
      <c r="L400" s="33"/>
      <c r="M400" s="149"/>
      <c r="T400" s="54"/>
      <c r="AT400" s="18" t="s">
        <v>190</v>
      </c>
      <c r="AU400" s="18" t="s">
        <v>82</v>
      </c>
    </row>
    <row r="401" spans="2:51" s="12" customFormat="1" ht="11.25">
      <c r="B401" s="152"/>
      <c r="D401" s="146" t="s">
        <v>194</v>
      </c>
      <c r="E401" s="153" t="s">
        <v>3</v>
      </c>
      <c r="F401" s="154" t="s">
        <v>548</v>
      </c>
      <c r="H401" s="153" t="s">
        <v>3</v>
      </c>
      <c r="I401" s="155"/>
      <c r="L401" s="152"/>
      <c r="M401" s="156"/>
      <c r="T401" s="157"/>
      <c r="AT401" s="153" t="s">
        <v>194</v>
      </c>
      <c r="AU401" s="153" t="s">
        <v>82</v>
      </c>
      <c r="AV401" s="12" t="s">
        <v>9</v>
      </c>
      <c r="AW401" s="12" t="s">
        <v>35</v>
      </c>
      <c r="AX401" s="12" t="s">
        <v>74</v>
      </c>
      <c r="AY401" s="153" t="s">
        <v>181</v>
      </c>
    </row>
    <row r="402" spans="2:51" s="12" customFormat="1" ht="11.25">
      <c r="B402" s="152"/>
      <c r="D402" s="146" t="s">
        <v>194</v>
      </c>
      <c r="E402" s="153" t="s">
        <v>3</v>
      </c>
      <c r="F402" s="154" t="s">
        <v>1024</v>
      </c>
      <c r="H402" s="153" t="s">
        <v>3</v>
      </c>
      <c r="I402" s="155"/>
      <c r="L402" s="152"/>
      <c r="M402" s="156"/>
      <c r="T402" s="157"/>
      <c r="AT402" s="153" t="s">
        <v>194</v>
      </c>
      <c r="AU402" s="153" t="s">
        <v>82</v>
      </c>
      <c r="AV402" s="12" t="s">
        <v>9</v>
      </c>
      <c r="AW402" s="12" t="s">
        <v>35</v>
      </c>
      <c r="AX402" s="12" t="s">
        <v>74</v>
      </c>
      <c r="AY402" s="153" t="s">
        <v>181</v>
      </c>
    </row>
    <row r="403" spans="2:51" s="13" customFormat="1" ht="11.25">
      <c r="B403" s="158"/>
      <c r="D403" s="146" t="s">
        <v>194</v>
      </c>
      <c r="E403" s="159" t="s">
        <v>3</v>
      </c>
      <c r="F403" s="160" t="s">
        <v>1025</v>
      </c>
      <c r="H403" s="161">
        <v>14.4</v>
      </c>
      <c r="I403" s="162"/>
      <c r="L403" s="158"/>
      <c r="M403" s="163"/>
      <c r="T403" s="164"/>
      <c r="AT403" s="159" t="s">
        <v>194</v>
      </c>
      <c r="AU403" s="159" t="s">
        <v>82</v>
      </c>
      <c r="AV403" s="13" t="s">
        <v>82</v>
      </c>
      <c r="AW403" s="13" t="s">
        <v>35</v>
      </c>
      <c r="AX403" s="13" t="s">
        <v>74</v>
      </c>
      <c r="AY403" s="159" t="s">
        <v>181</v>
      </c>
    </row>
    <row r="404" spans="2:51" s="13" customFormat="1" ht="11.25">
      <c r="B404" s="158"/>
      <c r="D404" s="146" t="s">
        <v>194</v>
      </c>
      <c r="E404" s="159" t="s">
        <v>3</v>
      </c>
      <c r="F404" s="160" t="s">
        <v>1026</v>
      </c>
      <c r="H404" s="161">
        <v>49.164999999999999</v>
      </c>
      <c r="I404" s="162"/>
      <c r="L404" s="158"/>
      <c r="M404" s="163"/>
      <c r="T404" s="164"/>
      <c r="AT404" s="159" t="s">
        <v>194</v>
      </c>
      <c r="AU404" s="159" t="s">
        <v>82</v>
      </c>
      <c r="AV404" s="13" t="s">
        <v>82</v>
      </c>
      <c r="AW404" s="13" t="s">
        <v>35</v>
      </c>
      <c r="AX404" s="13" t="s">
        <v>74</v>
      </c>
      <c r="AY404" s="159" t="s">
        <v>181</v>
      </c>
    </row>
    <row r="405" spans="2:51" s="13" customFormat="1" ht="11.25">
      <c r="B405" s="158"/>
      <c r="D405" s="146" t="s">
        <v>194</v>
      </c>
      <c r="E405" s="159" t="s">
        <v>3</v>
      </c>
      <c r="F405" s="160" t="s">
        <v>1027</v>
      </c>
      <c r="H405" s="161">
        <v>2.7450000000000001</v>
      </c>
      <c r="I405" s="162"/>
      <c r="L405" s="158"/>
      <c r="M405" s="163"/>
      <c r="T405" s="164"/>
      <c r="AT405" s="159" t="s">
        <v>194</v>
      </c>
      <c r="AU405" s="159" t="s">
        <v>82</v>
      </c>
      <c r="AV405" s="13" t="s">
        <v>82</v>
      </c>
      <c r="AW405" s="13" t="s">
        <v>35</v>
      </c>
      <c r="AX405" s="13" t="s">
        <v>74</v>
      </c>
      <c r="AY405" s="159" t="s">
        <v>181</v>
      </c>
    </row>
    <row r="406" spans="2:51" s="13" customFormat="1" ht="11.25">
      <c r="B406" s="158"/>
      <c r="D406" s="146" t="s">
        <v>194</v>
      </c>
      <c r="E406" s="159" t="s">
        <v>3</v>
      </c>
      <c r="F406" s="160" t="s">
        <v>1028</v>
      </c>
      <c r="H406" s="161">
        <v>78.900000000000006</v>
      </c>
      <c r="I406" s="162"/>
      <c r="L406" s="158"/>
      <c r="M406" s="163"/>
      <c r="T406" s="164"/>
      <c r="AT406" s="159" t="s">
        <v>194</v>
      </c>
      <c r="AU406" s="159" t="s">
        <v>82</v>
      </c>
      <c r="AV406" s="13" t="s">
        <v>82</v>
      </c>
      <c r="AW406" s="13" t="s">
        <v>35</v>
      </c>
      <c r="AX406" s="13" t="s">
        <v>74</v>
      </c>
      <c r="AY406" s="159" t="s">
        <v>181</v>
      </c>
    </row>
    <row r="407" spans="2:51" s="13" customFormat="1" ht="11.25">
      <c r="B407" s="158"/>
      <c r="D407" s="146" t="s">
        <v>194</v>
      </c>
      <c r="E407" s="159" t="s">
        <v>3</v>
      </c>
      <c r="F407" s="160" t="s">
        <v>1029</v>
      </c>
      <c r="H407" s="161">
        <v>-17.346</v>
      </c>
      <c r="I407" s="162"/>
      <c r="L407" s="158"/>
      <c r="M407" s="163"/>
      <c r="T407" s="164"/>
      <c r="AT407" s="159" t="s">
        <v>194</v>
      </c>
      <c r="AU407" s="159" t="s">
        <v>82</v>
      </c>
      <c r="AV407" s="13" t="s">
        <v>82</v>
      </c>
      <c r="AW407" s="13" t="s">
        <v>35</v>
      </c>
      <c r="AX407" s="13" t="s">
        <v>74</v>
      </c>
      <c r="AY407" s="159" t="s">
        <v>181</v>
      </c>
    </row>
    <row r="408" spans="2:51" s="13" customFormat="1" ht="11.25">
      <c r="B408" s="158"/>
      <c r="D408" s="146" t="s">
        <v>194</v>
      </c>
      <c r="E408" s="159" t="s">
        <v>3</v>
      </c>
      <c r="F408" s="160" t="s">
        <v>1030</v>
      </c>
      <c r="H408" s="161">
        <v>-9.4830000000000005</v>
      </c>
      <c r="I408" s="162"/>
      <c r="L408" s="158"/>
      <c r="M408" s="163"/>
      <c r="T408" s="164"/>
      <c r="AT408" s="159" t="s">
        <v>194</v>
      </c>
      <c r="AU408" s="159" t="s">
        <v>82</v>
      </c>
      <c r="AV408" s="13" t="s">
        <v>82</v>
      </c>
      <c r="AW408" s="13" t="s">
        <v>35</v>
      </c>
      <c r="AX408" s="13" t="s">
        <v>74</v>
      </c>
      <c r="AY408" s="159" t="s">
        <v>181</v>
      </c>
    </row>
    <row r="409" spans="2:51" s="13" customFormat="1" ht="11.25">
      <c r="B409" s="158"/>
      <c r="D409" s="146" t="s">
        <v>194</v>
      </c>
      <c r="E409" s="159" t="s">
        <v>3</v>
      </c>
      <c r="F409" s="160" t="s">
        <v>1031</v>
      </c>
      <c r="H409" s="161">
        <v>53.465000000000003</v>
      </c>
      <c r="I409" s="162"/>
      <c r="L409" s="158"/>
      <c r="M409" s="163"/>
      <c r="T409" s="164"/>
      <c r="AT409" s="159" t="s">
        <v>194</v>
      </c>
      <c r="AU409" s="159" t="s">
        <v>82</v>
      </c>
      <c r="AV409" s="13" t="s">
        <v>82</v>
      </c>
      <c r="AW409" s="13" t="s">
        <v>35</v>
      </c>
      <c r="AX409" s="13" t="s">
        <v>74</v>
      </c>
      <c r="AY409" s="159" t="s">
        <v>181</v>
      </c>
    </row>
    <row r="410" spans="2:51" s="13" customFormat="1" ht="11.25">
      <c r="B410" s="158"/>
      <c r="D410" s="146" t="s">
        <v>194</v>
      </c>
      <c r="E410" s="159" t="s">
        <v>3</v>
      </c>
      <c r="F410" s="160" t="s">
        <v>1032</v>
      </c>
      <c r="H410" s="161">
        <v>-18.738</v>
      </c>
      <c r="I410" s="162"/>
      <c r="L410" s="158"/>
      <c r="M410" s="163"/>
      <c r="T410" s="164"/>
      <c r="AT410" s="159" t="s">
        <v>194</v>
      </c>
      <c r="AU410" s="159" t="s">
        <v>82</v>
      </c>
      <c r="AV410" s="13" t="s">
        <v>82</v>
      </c>
      <c r="AW410" s="13" t="s">
        <v>35</v>
      </c>
      <c r="AX410" s="13" t="s">
        <v>74</v>
      </c>
      <c r="AY410" s="159" t="s">
        <v>181</v>
      </c>
    </row>
    <row r="411" spans="2:51" s="13" customFormat="1" ht="11.25">
      <c r="B411" s="158"/>
      <c r="D411" s="146" t="s">
        <v>194</v>
      </c>
      <c r="E411" s="159" t="s">
        <v>3</v>
      </c>
      <c r="F411" s="160" t="s">
        <v>1033</v>
      </c>
      <c r="H411" s="161">
        <v>34.554000000000002</v>
      </c>
      <c r="I411" s="162"/>
      <c r="L411" s="158"/>
      <c r="M411" s="163"/>
      <c r="T411" s="164"/>
      <c r="AT411" s="159" t="s">
        <v>194</v>
      </c>
      <c r="AU411" s="159" t="s">
        <v>82</v>
      </c>
      <c r="AV411" s="13" t="s">
        <v>82</v>
      </c>
      <c r="AW411" s="13" t="s">
        <v>35</v>
      </c>
      <c r="AX411" s="13" t="s">
        <v>74</v>
      </c>
      <c r="AY411" s="159" t="s">
        <v>181</v>
      </c>
    </row>
    <row r="412" spans="2:51" s="13" customFormat="1" ht="11.25">
      <c r="B412" s="158"/>
      <c r="D412" s="146" t="s">
        <v>194</v>
      </c>
      <c r="E412" s="159" t="s">
        <v>3</v>
      </c>
      <c r="F412" s="160" t="s">
        <v>1034</v>
      </c>
      <c r="H412" s="161">
        <v>48.887</v>
      </c>
      <c r="I412" s="162"/>
      <c r="L412" s="158"/>
      <c r="M412" s="163"/>
      <c r="T412" s="164"/>
      <c r="AT412" s="159" t="s">
        <v>194</v>
      </c>
      <c r="AU412" s="159" t="s">
        <v>82</v>
      </c>
      <c r="AV412" s="13" t="s">
        <v>82</v>
      </c>
      <c r="AW412" s="13" t="s">
        <v>35</v>
      </c>
      <c r="AX412" s="13" t="s">
        <v>74</v>
      </c>
      <c r="AY412" s="159" t="s">
        <v>181</v>
      </c>
    </row>
    <row r="413" spans="2:51" s="13" customFormat="1" ht="11.25">
      <c r="B413" s="158"/>
      <c r="D413" s="146" t="s">
        <v>194</v>
      </c>
      <c r="E413" s="159" t="s">
        <v>3</v>
      </c>
      <c r="F413" s="160" t="s">
        <v>1035</v>
      </c>
      <c r="H413" s="161">
        <v>-4.923</v>
      </c>
      <c r="I413" s="162"/>
      <c r="L413" s="158"/>
      <c r="M413" s="163"/>
      <c r="T413" s="164"/>
      <c r="AT413" s="159" t="s">
        <v>194</v>
      </c>
      <c r="AU413" s="159" t="s">
        <v>82</v>
      </c>
      <c r="AV413" s="13" t="s">
        <v>82</v>
      </c>
      <c r="AW413" s="13" t="s">
        <v>35</v>
      </c>
      <c r="AX413" s="13" t="s">
        <v>74</v>
      </c>
      <c r="AY413" s="159" t="s">
        <v>181</v>
      </c>
    </row>
    <row r="414" spans="2:51" s="13" customFormat="1" ht="11.25">
      <c r="B414" s="158"/>
      <c r="D414" s="146" t="s">
        <v>194</v>
      </c>
      <c r="E414" s="159" t="s">
        <v>3</v>
      </c>
      <c r="F414" s="160" t="s">
        <v>1036</v>
      </c>
      <c r="H414" s="161">
        <v>115.104</v>
      </c>
      <c r="I414" s="162"/>
      <c r="L414" s="158"/>
      <c r="M414" s="163"/>
      <c r="T414" s="164"/>
      <c r="AT414" s="159" t="s">
        <v>194</v>
      </c>
      <c r="AU414" s="159" t="s">
        <v>82</v>
      </c>
      <c r="AV414" s="13" t="s">
        <v>82</v>
      </c>
      <c r="AW414" s="13" t="s">
        <v>35</v>
      </c>
      <c r="AX414" s="13" t="s">
        <v>74</v>
      </c>
      <c r="AY414" s="159" t="s">
        <v>181</v>
      </c>
    </row>
    <row r="415" spans="2:51" s="13" customFormat="1" ht="11.25">
      <c r="B415" s="158"/>
      <c r="D415" s="146" t="s">
        <v>194</v>
      </c>
      <c r="E415" s="159" t="s">
        <v>3</v>
      </c>
      <c r="F415" s="160" t="s">
        <v>1037</v>
      </c>
      <c r="H415" s="161">
        <v>-19.100999999999999</v>
      </c>
      <c r="I415" s="162"/>
      <c r="L415" s="158"/>
      <c r="M415" s="163"/>
      <c r="T415" s="164"/>
      <c r="AT415" s="159" t="s">
        <v>194</v>
      </c>
      <c r="AU415" s="159" t="s">
        <v>82</v>
      </c>
      <c r="AV415" s="13" t="s">
        <v>82</v>
      </c>
      <c r="AW415" s="13" t="s">
        <v>35</v>
      </c>
      <c r="AX415" s="13" t="s">
        <v>74</v>
      </c>
      <c r="AY415" s="159" t="s">
        <v>181</v>
      </c>
    </row>
    <row r="416" spans="2:51" s="13" customFormat="1" ht="11.25">
      <c r="B416" s="158"/>
      <c r="D416" s="146" t="s">
        <v>194</v>
      </c>
      <c r="E416" s="159" t="s">
        <v>3</v>
      </c>
      <c r="F416" s="160" t="s">
        <v>1038</v>
      </c>
      <c r="H416" s="161">
        <v>42.052</v>
      </c>
      <c r="I416" s="162"/>
      <c r="L416" s="158"/>
      <c r="M416" s="163"/>
      <c r="T416" s="164"/>
      <c r="AT416" s="159" t="s">
        <v>194</v>
      </c>
      <c r="AU416" s="159" t="s">
        <v>82</v>
      </c>
      <c r="AV416" s="13" t="s">
        <v>82</v>
      </c>
      <c r="AW416" s="13" t="s">
        <v>35</v>
      </c>
      <c r="AX416" s="13" t="s">
        <v>74</v>
      </c>
      <c r="AY416" s="159" t="s">
        <v>181</v>
      </c>
    </row>
    <row r="417" spans="2:51" s="13" customFormat="1" ht="11.25">
      <c r="B417" s="158"/>
      <c r="D417" s="146" t="s">
        <v>194</v>
      </c>
      <c r="E417" s="159" t="s">
        <v>3</v>
      </c>
      <c r="F417" s="160" t="s">
        <v>1039</v>
      </c>
      <c r="H417" s="161">
        <v>-3.573</v>
      </c>
      <c r="I417" s="162"/>
      <c r="L417" s="158"/>
      <c r="M417" s="163"/>
      <c r="T417" s="164"/>
      <c r="AT417" s="159" t="s">
        <v>194</v>
      </c>
      <c r="AU417" s="159" t="s">
        <v>82</v>
      </c>
      <c r="AV417" s="13" t="s">
        <v>82</v>
      </c>
      <c r="AW417" s="13" t="s">
        <v>35</v>
      </c>
      <c r="AX417" s="13" t="s">
        <v>74</v>
      </c>
      <c r="AY417" s="159" t="s">
        <v>181</v>
      </c>
    </row>
    <row r="418" spans="2:51" s="13" customFormat="1" ht="11.25">
      <c r="B418" s="158"/>
      <c r="D418" s="146" t="s">
        <v>194</v>
      </c>
      <c r="E418" s="159" t="s">
        <v>3</v>
      </c>
      <c r="F418" s="160" t="s">
        <v>1040</v>
      </c>
      <c r="H418" s="161">
        <v>20.536000000000001</v>
      </c>
      <c r="I418" s="162"/>
      <c r="L418" s="158"/>
      <c r="M418" s="163"/>
      <c r="T418" s="164"/>
      <c r="AT418" s="159" t="s">
        <v>194</v>
      </c>
      <c r="AU418" s="159" t="s">
        <v>82</v>
      </c>
      <c r="AV418" s="13" t="s">
        <v>82</v>
      </c>
      <c r="AW418" s="13" t="s">
        <v>35</v>
      </c>
      <c r="AX418" s="13" t="s">
        <v>74</v>
      </c>
      <c r="AY418" s="159" t="s">
        <v>181</v>
      </c>
    </row>
    <row r="419" spans="2:51" s="13" customFormat="1" ht="11.25">
      <c r="B419" s="158"/>
      <c r="D419" s="146" t="s">
        <v>194</v>
      </c>
      <c r="E419" s="159" t="s">
        <v>3</v>
      </c>
      <c r="F419" s="160" t="s">
        <v>1041</v>
      </c>
      <c r="H419" s="161">
        <v>-1.8</v>
      </c>
      <c r="I419" s="162"/>
      <c r="L419" s="158"/>
      <c r="M419" s="163"/>
      <c r="T419" s="164"/>
      <c r="AT419" s="159" t="s">
        <v>194</v>
      </c>
      <c r="AU419" s="159" t="s">
        <v>82</v>
      </c>
      <c r="AV419" s="13" t="s">
        <v>82</v>
      </c>
      <c r="AW419" s="13" t="s">
        <v>35</v>
      </c>
      <c r="AX419" s="13" t="s">
        <v>74</v>
      </c>
      <c r="AY419" s="159" t="s">
        <v>181</v>
      </c>
    </row>
    <row r="420" spans="2:51" s="13" customFormat="1" ht="11.25">
      <c r="B420" s="158"/>
      <c r="D420" s="146" t="s">
        <v>194</v>
      </c>
      <c r="E420" s="159" t="s">
        <v>3</v>
      </c>
      <c r="F420" s="160" t="s">
        <v>1042</v>
      </c>
      <c r="H420" s="161">
        <v>27.959</v>
      </c>
      <c r="I420" s="162"/>
      <c r="L420" s="158"/>
      <c r="M420" s="163"/>
      <c r="T420" s="164"/>
      <c r="AT420" s="159" t="s">
        <v>194</v>
      </c>
      <c r="AU420" s="159" t="s">
        <v>82</v>
      </c>
      <c r="AV420" s="13" t="s">
        <v>82</v>
      </c>
      <c r="AW420" s="13" t="s">
        <v>35</v>
      </c>
      <c r="AX420" s="13" t="s">
        <v>74</v>
      </c>
      <c r="AY420" s="159" t="s">
        <v>181</v>
      </c>
    </row>
    <row r="421" spans="2:51" s="13" customFormat="1" ht="11.25">
      <c r="B421" s="158"/>
      <c r="D421" s="146" t="s">
        <v>194</v>
      </c>
      <c r="E421" s="159" t="s">
        <v>3</v>
      </c>
      <c r="F421" s="160" t="s">
        <v>1043</v>
      </c>
      <c r="H421" s="161">
        <v>-2.9550000000000001</v>
      </c>
      <c r="I421" s="162"/>
      <c r="L421" s="158"/>
      <c r="M421" s="163"/>
      <c r="T421" s="164"/>
      <c r="AT421" s="159" t="s">
        <v>194</v>
      </c>
      <c r="AU421" s="159" t="s">
        <v>82</v>
      </c>
      <c r="AV421" s="13" t="s">
        <v>82</v>
      </c>
      <c r="AW421" s="13" t="s">
        <v>35</v>
      </c>
      <c r="AX421" s="13" t="s">
        <v>74</v>
      </c>
      <c r="AY421" s="159" t="s">
        <v>181</v>
      </c>
    </row>
    <row r="422" spans="2:51" s="13" customFormat="1" ht="11.25">
      <c r="B422" s="158"/>
      <c r="D422" s="146" t="s">
        <v>194</v>
      </c>
      <c r="E422" s="159" t="s">
        <v>3</v>
      </c>
      <c r="F422" s="160" t="s">
        <v>1044</v>
      </c>
      <c r="H422" s="161">
        <v>44.145000000000003</v>
      </c>
      <c r="I422" s="162"/>
      <c r="L422" s="158"/>
      <c r="M422" s="163"/>
      <c r="T422" s="164"/>
      <c r="AT422" s="159" t="s">
        <v>194</v>
      </c>
      <c r="AU422" s="159" t="s">
        <v>82</v>
      </c>
      <c r="AV422" s="13" t="s">
        <v>82</v>
      </c>
      <c r="AW422" s="13" t="s">
        <v>35</v>
      </c>
      <c r="AX422" s="13" t="s">
        <v>74</v>
      </c>
      <c r="AY422" s="159" t="s">
        <v>181</v>
      </c>
    </row>
    <row r="423" spans="2:51" s="12" customFormat="1" ht="11.25">
      <c r="B423" s="152"/>
      <c r="D423" s="146" t="s">
        <v>194</v>
      </c>
      <c r="E423" s="153" t="s">
        <v>3</v>
      </c>
      <c r="F423" s="154" t="s">
        <v>591</v>
      </c>
      <c r="H423" s="153" t="s">
        <v>3</v>
      </c>
      <c r="I423" s="155"/>
      <c r="L423" s="152"/>
      <c r="M423" s="156"/>
      <c r="T423" s="157"/>
      <c r="AT423" s="153" t="s">
        <v>194</v>
      </c>
      <c r="AU423" s="153" t="s">
        <v>82</v>
      </c>
      <c r="AV423" s="12" t="s">
        <v>9</v>
      </c>
      <c r="AW423" s="12" t="s">
        <v>35</v>
      </c>
      <c r="AX423" s="12" t="s">
        <v>74</v>
      </c>
      <c r="AY423" s="153" t="s">
        <v>181</v>
      </c>
    </row>
    <row r="424" spans="2:51" s="12" customFormat="1" ht="11.25">
      <c r="B424" s="152"/>
      <c r="D424" s="146" t="s">
        <v>194</v>
      </c>
      <c r="E424" s="153" t="s">
        <v>3</v>
      </c>
      <c r="F424" s="154" t="s">
        <v>548</v>
      </c>
      <c r="H424" s="153" t="s">
        <v>3</v>
      </c>
      <c r="I424" s="155"/>
      <c r="L424" s="152"/>
      <c r="M424" s="156"/>
      <c r="T424" s="157"/>
      <c r="AT424" s="153" t="s">
        <v>194</v>
      </c>
      <c r="AU424" s="153" t="s">
        <v>82</v>
      </c>
      <c r="AV424" s="12" t="s">
        <v>9</v>
      </c>
      <c r="AW424" s="12" t="s">
        <v>35</v>
      </c>
      <c r="AX424" s="12" t="s">
        <v>74</v>
      </c>
      <c r="AY424" s="153" t="s">
        <v>181</v>
      </c>
    </row>
    <row r="425" spans="2:51" s="13" customFormat="1" ht="11.25">
      <c r="B425" s="158"/>
      <c r="D425" s="146" t="s">
        <v>194</v>
      </c>
      <c r="E425" s="159" t="s">
        <v>3</v>
      </c>
      <c r="F425" s="160" t="s">
        <v>594</v>
      </c>
      <c r="H425" s="161">
        <v>44.631</v>
      </c>
      <c r="I425" s="162"/>
      <c r="L425" s="158"/>
      <c r="M425" s="163"/>
      <c r="T425" s="164"/>
      <c r="AT425" s="159" t="s">
        <v>194</v>
      </c>
      <c r="AU425" s="159" t="s">
        <v>82</v>
      </c>
      <c r="AV425" s="13" t="s">
        <v>82</v>
      </c>
      <c r="AW425" s="13" t="s">
        <v>35</v>
      </c>
      <c r="AX425" s="13" t="s">
        <v>74</v>
      </c>
      <c r="AY425" s="159" t="s">
        <v>181</v>
      </c>
    </row>
    <row r="426" spans="2:51" s="12" customFormat="1" ht="11.25">
      <c r="B426" s="152"/>
      <c r="D426" s="146" t="s">
        <v>194</v>
      </c>
      <c r="E426" s="153" t="s">
        <v>3</v>
      </c>
      <c r="F426" s="154" t="s">
        <v>596</v>
      </c>
      <c r="H426" s="153" t="s">
        <v>3</v>
      </c>
      <c r="I426" s="155"/>
      <c r="L426" s="152"/>
      <c r="M426" s="156"/>
      <c r="T426" s="157"/>
      <c r="AT426" s="153" t="s">
        <v>194</v>
      </c>
      <c r="AU426" s="153" t="s">
        <v>82</v>
      </c>
      <c r="AV426" s="12" t="s">
        <v>9</v>
      </c>
      <c r="AW426" s="12" t="s">
        <v>35</v>
      </c>
      <c r="AX426" s="12" t="s">
        <v>74</v>
      </c>
      <c r="AY426" s="153" t="s">
        <v>181</v>
      </c>
    </row>
    <row r="427" spans="2:51" s="12" customFormat="1" ht="11.25">
      <c r="B427" s="152"/>
      <c r="D427" s="146" t="s">
        <v>194</v>
      </c>
      <c r="E427" s="153" t="s">
        <v>3</v>
      </c>
      <c r="F427" s="154" t="s">
        <v>548</v>
      </c>
      <c r="H427" s="153" t="s">
        <v>3</v>
      </c>
      <c r="I427" s="155"/>
      <c r="L427" s="152"/>
      <c r="M427" s="156"/>
      <c r="T427" s="157"/>
      <c r="AT427" s="153" t="s">
        <v>194</v>
      </c>
      <c r="AU427" s="153" t="s">
        <v>82</v>
      </c>
      <c r="AV427" s="12" t="s">
        <v>9</v>
      </c>
      <c r="AW427" s="12" t="s">
        <v>35</v>
      </c>
      <c r="AX427" s="12" t="s">
        <v>74</v>
      </c>
      <c r="AY427" s="153" t="s">
        <v>181</v>
      </c>
    </row>
    <row r="428" spans="2:51" s="13" customFormat="1" ht="11.25">
      <c r="B428" s="158"/>
      <c r="D428" s="146" t="s">
        <v>194</v>
      </c>
      <c r="E428" s="159" t="s">
        <v>3</v>
      </c>
      <c r="F428" s="160" t="s">
        <v>4268</v>
      </c>
      <c r="H428" s="161">
        <v>11.7</v>
      </c>
      <c r="I428" s="162"/>
      <c r="L428" s="158"/>
      <c r="M428" s="163"/>
      <c r="T428" s="164"/>
      <c r="AT428" s="159" t="s">
        <v>194</v>
      </c>
      <c r="AU428" s="159" t="s">
        <v>82</v>
      </c>
      <c r="AV428" s="13" t="s">
        <v>82</v>
      </c>
      <c r="AW428" s="13" t="s">
        <v>35</v>
      </c>
      <c r="AX428" s="13" t="s">
        <v>74</v>
      </c>
      <c r="AY428" s="159" t="s">
        <v>181</v>
      </c>
    </row>
    <row r="429" spans="2:51" s="13" customFormat="1" ht="11.25">
      <c r="B429" s="158"/>
      <c r="D429" s="146" t="s">
        <v>194</v>
      </c>
      <c r="E429" s="159" t="s">
        <v>3</v>
      </c>
      <c r="F429" s="160" t="s">
        <v>4269</v>
      </c>
      <c r="H429" s="161">
        <v>6.7759999999999998</v>
      </c>
      <c r="I429" s="162"/>
      <c r="L429" s="158"/>
      <c r="M429" s="163"/>
      <c r="T429" s="164"/>
      <c r="AT429" s="159" t="s">
        <v>194</v>
      </c>
      <c r="AU429" s="159" t="s">
        <v>82</v>
      </c>
      <c r="AV429" s="13" t="s">
        <v>82</v>
      </c>
      <c r="AW429" s="13" t="s">
        <v>35</v>
      </c>
      <c r="AX429" s="13" t="s">
        <v>74</v>
      </c>
      <c r="AY429" s="159" t="s">
        <v>181</v>
      </c>
    </row>
    <row r="430" spans="2:51" s="13" customFormat="1" ht="11.25">
      <c r="B430" s="158"/>
      <c r="D430" s="146" t="s">
        <v>194</v>
      </c>
      <c r="E430" s="159" t="s">
        <v>3</v>
      </c>
      <c r="F430" s="160" t="s">
        <v>691</v>
      </c>
      <c r="H430" s="161">
        <v>4.13</v>
      </c>
      <c r="I430" s="162"/>
      <c r="L430" s="158"/>
      <c r="M430" s="163"/>
      <c r="T430" s="164"/>
      <c r="AT430" s="159" t="s">
        <v>194</v>
      </c>
      <c r="AU430" s="159" t="s">
        <v>82</v>
      </c>
      <c r="AV430" s="13" t="s">
        <v>82</v>
      </c>
      <c r="AW430" s="13" t="s">
        <v>35</v>
      </c>
      <c r="AX430" s="13" t="s">
        <v>74</v>
      </c>
      <c r="AY430" s="159" t="s">
        <v>181</v>
      </c>
    </row>
    <row r="431" spans="2:51" s="13" customFormat="1" ht="11.25">
      <c r="B431" s="158"/>
      <c r="D431" s="146" t="s">
        <v>194</v>
      </c>
      <c r="E431" s="159" t="s">
        <v>3</v>
      </c>
      <c r="F431" s="160" t="s">
        <v>604</v>
      </c>
      <c r="H431" s="161">
        <v>4.43</v>
      </c>
      <c r="I431" s="162"/>
      <c r="L431" s="158"/>
      <c r="M431" s="163"/>
      <c r="T431" s="164"/>
      <c r="AT431" s="159" t="s">
        <v>194</v>
      </c>
      <c r="AU431" s="159" t="s">
        <v>82</v>
      </c>
      <c r="AV431" s="13" t="s">
        <v>82</v>
      </c>
      <c r="AW431" s="13" t="s">
        <v>35</v>
      </c>
      <c r="AX431" s="13" t="s">
        <v>74</v>
      </c>
      <c r="AY431" s="159" t="s">
        <v>181</v>
      </c>
    </row>
    <row r="432" spans="2:51" s="13" customFormat="1" ht="11.25">
      <c r="B432" s="158"/>
      <c r="D432" s="146" t="s">
        <v>194</v>
      </c>
      <c r="E432" s="159" t="s">
        <v>3</v>
      </c>
      <c r="F432" s="160" t="s">
        <v>4270</v>
      </c>
      <c r="H432" s="161">
        <v>2.8050000000000002</v>
      </c>
      <c r="I432" s="162"/>
      <c r="L432" s="158"/>
      <c r="M432" s="163"/>
      <c r="T432" s="164"/>
      <c r="AT432" s="159" t="s">
        <v>194</v>
      </c>
      <c r="AU432" s="159" t="s">
        <v>82</v>
      </c>
      <c r="AV432" s="13" t="s">
        <v>82</v>
      </c>
      <c r="AW432" s="13" t="s">
        <v>35</v>
      </c>
      <c r="AX432" s="13" t="s">
        <v>74</v>
      </c>
      <c r="AY432" s="159" t="s">
        <v>181</v>
      </c>
    </row>
    <row r="433" spans="2:65" s="13" customFormat="1" ht="11.25">
      <c r="B433" s="158"/>
      <c r="D433" s="146" t="s">
        <v>194</v>
      </c>
      <c r="E433" s="159" t="s">
        <v>3</v>
      </c>
      <c r="F433" s="160" t="s">
        <v>4271</v>
      </c>
      <c r="H433" s="161">
        <v>4.13</v>
      </c>
      <c r="I433" s="162"/>
      <c r="L433" s="158"/>
      <c r="M433" s="163"/>
      <c r="T433" s="164"/>
      <c r="AT433" s="159" t="s">
        <v>194</v>
      </c>
      <c r="AU433" s="159" t="s">
        <v>82</v>
      </c>
      <c r="AV433" s="13" t="s">
        <v>82</v>
      </c>
      <c r="AW433" s="13" t="s">
        <v>35</v>
      </c>
      <c r="AX433" s="13" t="s">
        <v>74</v>
      </c>
      <c r="AY433" s="159" t="s">
        <v>181</v>
      </c>
    </row>
    <row r="434" spans="2:65" s="13" customFormat="1" ht="11.25">
      <c r="B434" s="158"/>
      <c r="D434" s="146" t="s">
        <v>194</v>
      </c>
      <c r="E434" s="159" t="s">
        <v>3</v>
      </c>
      <c r="F434" s="160" t="s">
        <v>4272</v>
      </c>
      <c r="H434" s="161">
        <v>3.57</v>
      </c>
      <c r="I434" s="162"/>
      <c r="L434" s="158"/>
      <c r="M434" s="163"/>
      <c r="T434" s="164"/>
      <c r="AT434" s="159" t="s">
        <v>194</v>
      </c>
      <c r="AU434" s="159" t="s">
        <v>82</v>
      </c>
      <c r="AV434" s="13" t="s">
        <v>82</v>
      </c>
      <c r="AW434" s="13" t="s">
        <v>35</v>
      </c>
      <c r="AX434" s="13" t="s">
        <v>74</v>
      </c>
      <c r="AY434" s="159" t="s">
        <v>181</v>
      </c>
    </row>
    <row r="435" spans="2:65" s="14" customFormat="1" ht="11.25">
      <c r="B435" s="165"/>
      <c r="D435" s="146" t="s">
        <v>194</v>
      </c>
      <c r="E435" s="166" t="s">
        <v>3</v>
      </c>
      <c r="F435" s="167" t="s">
        <v>204</v>
      </c>
      <c r="H435" s="168">
        <v>536.16499999999996</v>
      </c>
      <c r="I435" s="169"/>
      <c r="L435" s="165"/>
      <c r="M435" s="170"/>
      <c r="T435" s="171"/>
      <c r="AT435" s="166" t="s">
        <v>194</v>
      </c>
      <c r="AU435" s="166" t="s">
        <v>82</v>
      </c>
      <c r="AV435" s="14" t="s">
        <v>188</v>
      </c>
      <c r="AW435" s="14" t="s">
        <v>35</v>
      </c>
      <c r="AX435" s="14" t="s">
        <v>9</v>
      </c>
      <c r="AY435" s="166" t="s">
        <v>181</v>
      </c>
    </row>
    <row r="436" spans="2:65" s="1" customFormat="1" ht="16.5" customHeight="1">
      <c r="B436" s="132"/>
      <c r="C436" s="133" t="s">
        <v>380</v>
      </c>
      <c r="D436" s="133" t="s">
        <v>183</v>
      </c>
      <c r="E436" s="134" t="s">
        <v>4291</v>
      </c>
      <c r="F436" s="135" t="s">
        <v>4292</v>
      </c>
      <c r="G436" s="136" t="s">
        <v>186</v>
      </c>
      <c r="H436" s="137">
        <v>50.838999999999999</v>
      </c>
      <c r="I436" s="138"/>
      <c r="J436" s="139">
        <f>ROUND(I436*H436,0)</f>
        <v>0</v>
      </c>
      <c r="K436" s="135" t="s">
        <v>187</v>
      </c>
      <c r="L436" s="33"/>
      <c r="M436" s="140" t="s">
        <v>3</v>
      </c>
      <c r="N436" s="141" t="s">
        <v>45</v>
      </c>
      <c r="P436" s="142">
        <f>O436*H436</f>
        <v>0</v>
      </c>
      <c r="Q436" s="142">
        <v>3.6000000000000002E-4</v>
      </c>
      <c r="R436" s="142">
        <f>Q436*H436</f>
        <v>1.8302040000000002E-2</v>
      </c>
      <c r="S436" s="142">
        <v>0</v>
      </c>
      <c r="T436" s="143">
        <f>S436*H436</f>
        <v>0</v>
      </c>
      <c r="AR436" s="144" t="s">
        <v>188</v>
      </c>
      <c r="AT436" s="144" t="s">
        <v>183</v>
      </c>
      <c r="AU436" s="144" t="s">
        <v>82</v>
      </c>
      <c r="AY436" s="18" t="s">
        <v>181</v>
      </c>
      <c r="BE436" s="145">
        <f>IF(N436="základní",J436,0)</f>
        <v>0</v>
      </c>
      <c r="BF436" s="145">
        <f>IF(N436="snížená",J436,0)</f>
        <v>0</v>
      </c>
      <c r="BG436" s="145">
        <f>IF(N436="zákl. přenesená",J436,0)</f>
        <v>0</v>
      </c>
      <c r="BH436" s="145">
        <f>IF(N436="sníž. přenesená",J436,0)</f>
        <v>0</v>
      </c>
      <c r="BI436" s="145">
        <f>IF(N436="nulová",J436,0)</f>
        <v>0</v>
      </c>
      <c r="BJ436" s="18" t="s">
        <v>9</v>
      </c>
      <c r="BK436" s="145">
        <f>ROUND(I436*H436,0)</f>
        <v>0</v>
      </c>
      <c r="BL436" s="18" t="s">
        <v>188</v>
      </c>
      <c r="BM436" s="144" t="s">
        <v>4293</v>
      </c>
    </row>
    <row r="437" spans="2:65" s="1" customFormat="1" ht="11.25">
      <c r="B437" s="33"/>
      <c r="D437" s="146" t="s">
        <v>190</v>
      </c>
      <c r="F437" s="147" t="s">
        <v>4294</v>
      </c>
      <c r="I437" s="148"/>
      <c r="L437" s="33"/>
      <c r="M437" s="149"/>
      <c r="T437" s="54"/>
      <c r="AT437" s="18" t="s">
        <v>190</v>
      </c>
      <c r="AU437" s="18" t="s">
        <v>82</v>
      </c>
    </row>
    <row r="438" spans="2:65" s="1" customFormat="1" ht="11.25">
      <c r="B438" s="33"/>
      <c r="D438" s="150" t="s">
        <v>192</v>
      </c>
      <c r="F438" s="151" t="s">
        <v>4295</v>
      </c>
      <c r="I438" s="148"/>
      <c r="L438" s="33"/>
      <c r="M438" s="149"/>
      <c r="T438" s="54"/>
      <c r="AT438" s="18" t="s">
        <v>192</v>
      </c>
      <c r="AU438" s="18" t="s">
        <v>82</v>
      </c>
    </row>
    <row r="439" spans="2:65" s="12" customFormat="1" ht="11.25">
      <c r="B439" s="152"/>
      <c r="D439" s="146" t="s">
        <v>194</v>
      </c>
      <c r="E439" s="153" t="s">
        <v>3</v>
      </c>
      <c r="F439" s="154" t="s">
        <v>4161</v>
      </c>
      <c r="H439" s="153" t="s">
        <v>3</v>
      </c>
      <c r="I439" s="155"/>
      <c r="L439" s="152"/>
      <c r="M439" s="156"/>
      <c r="T439" s="157"/>
      <c r="AT439" s="153" t="s">
        <v>194</v>
      </c>
      <c r="AU439" s="153" t="s">
        <v>82</v>
      </c>
      <c r="AV439" s="12" t="s">
        <v>9</v>
      </c>
      <c r="AW439" s="12" t="s">
        <v>35</v>
      </c>
      <c r="AX439" s="12" t="s">
        <v>74</v>
      </c>
      <c r="AY439" s="153" t="s">
        <v>181</v>
      </c>
    </row>
    <row r="440" spans="2:65" s="12" customFormat="1" ht="11.25">
      <c r="B440" s="152"/>
      <c r="D440" s="146" t="s">
        <v>194</v>
      </c>
      <c r="E440" s="153" t="s">
        <v>3</v>
      </c>
      <c r="F440" s="154" t="s">
        <v>4162</v>
      </c>
      <c r="H440" s="153" t="s">
        <v>3</v>
      </c>
      <c r="I440" s="155"/>
      <c r="L440" s="152"/>
      <c r="M440" s="156"/>
      <c r="T440" s="157"/>
      <c r="AT440" s="153" t="s">
        <v>194</v>
      </c>
      <c r="AU440" s="153" t="s">
        <v>82</v>
      </c>
      <c r="AV440" s="12" t="s">
        <v>9</v>
      </c>
      <c r="AW440" s="12" t="s">
        <v>35</v>
      </c>
      <c r="AX440" s="12" t="s">
        <v>74</v>
      </c>
      <c r="AY440" s="153" t="s">
        <v>181</v>
      </c>
    </row>
    <row r="441" spans="2:65" s="13" customFormat="1" ht="11.25">
      <c r="B441" s="158"/>
      <c r="D441" s="146" t="s">
        <v>194</v>
      </c>
      <c r="E441" s="159" t="s">
        <v>3</v>
      </c>
      <c r="F441" s="160" t="s">
        <v>4296</v>
      </c>
      <c r="H441" s="161">
        <v>3.2</v>
      </c>
      <c r="I441" s="162"/>
      <c r="L441" s="158"/>
      <c r="M441" s="163"/>
      <c r="T441" s="164"/>
      <c r="AT441" s="159" t="s">
        <v>194</v>
      </c>
      <c r="AU441" s="159" t="s">
        <v>82</v>
      </c>
      <c r="AV441" s="13" t="s">
        <v>82</v>
      </c>
      <c r="AW441" s="13" t="s">
        <v>35</v>
      </c>
      <c r="AX441" s="13" t="s">
        <v>74</v>
      </c>
      <c r="AY441" s="159" t="s">
        <v>181</v>
      </c>
    </row>
    <row r="442" spans="2:65" s="12" customFormat="1" ht="11.25">
      <c r="B442" s="152"/>
      <c r="D442" s="146" t="s">
        <v>194</v>
      </c>
      <c r="E442" s="153" t="s">
        <v>3</v>
      </c>
      <c r="F442" s="154" t="s">
        <v>4111</v>
      </c>
      <c r="H442" s="153" t="s">
        <v>3</v>
      </c>
      <c r="I442" s="155"/>
      <c r="L442" s="152"/>
      <c r="M442" s="156"/>
      <c r="T442" s="157"/>
      <c r="AT442" s="153" t="s">
        <v>194</v>
      </c>
      <c r="AU442" s="153" t="s">
        <v>82</v>
      </c>
      <c r="AV442" s="12" t="s">
        <v>9</v>
      </c>
      <c r="AW442" s="12" t="s">
        <v>35</v>
      </c>
      <c r="AX442" s="12" t="s">
        <v>74</v>
      </c>
      <c r="AY442" s="153" t="s">
        <v>181</v>
      </c>
    </row>
    <row r="443" spans="2:65" s="13" customFormat="1" ht="11.25">
      <c r="B443" s="158"/>
      <c r="D443" s="146" t="s">
        <v>194</v>
      </c>
      <c r="E443" s="159" t="s">
        <v>3</v>
      </c>
      <c r="F443" s="160" t="s">
        <v>4297</v>
      </c>
      <c r="H443" s="161">
        <v>2.08</v>
      </c>
      <c r="I443" s="162"/>
      <c r="L443" s="158"/>
      <c r="M443" s="163"/>
      <c r="T443" s="164"/>
      <c r="AT443" s="159" t="s">
        <v>194</v>
      </c>
      <c r="AU443" s="159" t="s">
        <v>82</v>
      </c>
      <c r="AV443" s="13" t="s">
        <v>82</v>
      </c>
      <c r="AW443" s="13" t="s">
        <v>35</v>
      </c>
      <c r="AX443" s="13" t="s">
        <v>74</v>
      </c>
      <c r="AY443" s="159" t="s">
        <v>181</v>
      </c>
    </row>
    <row r="444" spans="2:65" s="12" customFormat="1" ht="11.25">
      <c r="B444" s="152"/>
      <c r="D444" s="146" t="s">
        <v>194</v>
      </c>
      <c r="E444" s="153" t="s">
        <v>3</v>
      </c>
      <c r="F444" s="154" t="s">
        <v>4165</v>
      </c>
      <c r="H444" s="153" t="s">
        <v>3</v>
      </c>
      <c r="I444" s="155"/>
      <c r="L444" s="152"/>
      <c r="M444" s="156"/>
      <c r="T444" s="157"/>
      <c r="AT444" s="153" t="s">
        <v>194</v>
      </c>
      <c r="AU444" s="153" t="s">
        <v>82</v>
      </c>
      <c r="AV444" s="12" t="s">
        <v>9</v>
      </c>
      <c r="AW444" s="12" t="s">
        <v>35</v>
      </c>
      <c r="AX444" s="12" t="s">
        <v>74</v>
      </c>
      <c r="AY444" s="153" t="s">
        <v>181</v>
      </c>
    </row>
    <row r="445" spans="2:65" s="13" customFormat="1" ht="11.25">
      <c r="B445" s="158"/>
      <c r="D445" s="146" t="s">
        <v>194</v>
      </c>
      <c r="E445" s="159" t="s">
        <v>3</v>
      </c>
      <c r="F445" s="160" t="s">
        <v>4297</v>
      </c>
      <c r="H445" s="161">
        <v>2.08</v>
      </c>
      <c r="I445" s="162"/>
      <c r="L445" s="158"/>
      <c r="M445" s="163"/>
      <c r="T445" s="164"/>
      <c r="AT445" s="159" t="s">
        <v>194</v>
      </c>
      <c r="AU445" s="159" t="s">
        <v>82</v>
      </c>
      <c r="AV445" s="13" t="s">
        <v>82</v>
      </c>
      <c r="AW445" s="13" t="s">
        <v>35</v>
      </c>
      <c r="AX445" s="13" t="s">
        <v>74</v>
      </c>
      <c r="AY445" s="159" t="s">
        <v>181</v>
      </c>
    </row>
    <row r="446" spans="2:65" s="12" customFormat="1" ht="11.25">
      <c r="B446" s="152"/>
      <c r="D446" s="146" t="s">
        <v>194</v>
      </c>
      <c r="E446" s="153" t="s">
        <v>3</v>
      </c>
      <c r="F446" s="154" t="s">
        <v>4166</v>
      </c>
      <c r="H446" s="153" t="s">
        <v>3</v>
      </c>
      <c r="I446" s="155"/>
      <c r="L446" s="152"/>
      <c r="M446" s="156"/>
      <c r="T446" s="157"/>
      <c r="AT446" s="153" t="s">
        <v>194</v>
      </c>
      <c r="AU446" s="153" t="s">
        <v>82</v>
      </c>
      <c r="AV446" s="12" t="s">
        <v>9</v>
      </c>
      <c r="AW446" s="12" t="s">
        <v>35</v>
      </c>
      <c r="AX446" s="12" t="s">
        <v>74</v>
      </c>
      <c r="AY446" s="153" t="s">
        <v>181</v>
      </c>
    </row>
    <row r="447" spans="2:65" s="13" customFormat="1" ht="11.25">
      <c r="B447" s="158"/>
      <c r="D447" s="146" t="s">
        <v>194</v>
      </c>
      <c r="E447" s="159" t="s">
        <v>3</v>
      </c>
      <c r="F447" s="160" t="s">
        <v>4298</v>
      </c>
      <c r="H447" s="161">
        <v>3</v>
      </c>
      <c r="I447" s="162"/>
      <c r="L447" s="158"/>
      <c r="M447" s="163"/>
      <c r="T447" s="164"/>
      <c r="AT447" s="159" t="s">
        <v>194</v>
      </c>
      <c r="AU447" s="159" t="s">
        <v>82</v>
      </c>
      <c r="AV447" s="13" t="s">
        <v>82</v>
      </c>
      <c r="AW447" s="13" t="s">
        <v>35</v>
      </c>
      <c r="AX447" s="13" t="s">
        <v>74</v>
      </c>
      <c r="AY447" s="159" t="s">
        <v>181</v>
      </c>
    </row>
    <row r="448" spans="2:65" s="12" customFormat="1" ht="11.25">
      <c r="B448" s="152"/>
      <c r="D448" s="146" t="s">
        <v>194</v>
      </c>
      <c r="E448" s="153" t="s">
        <v>3</v>
      </c>
      <c r="F448" s="154" t="s">
        <v>4168</v>
      </c>
      <c r="H448" s="153" t="s">
        <v>3</v>
      </c>
      <c r="I448" s="155"/>
      <c r="L448" s="152"/>
      <c r="M448" s="156"/>
      <c r="T448" s="157"/>
      <c r="AT448" s="153" t="s">
        <v>194</v>
      </c>
      <c r="AU448" s="153" t="s">
        <v>82</v>
      </c>
      <c r="AV448" s="12" t="s">
        <v>9</v>
      </c>
      <c r="AW448" s="12" t="s">
        <v>35</v>
      </c>
      <c r="AX448" s="12" t="s">
        <v>74</v>
      </c>
      <c r="AY448" s="153" t="s">
        <v>181</v>
      </c>
    </row>
    <row r="449" spans="2:51" s="13" customFormat="1" ht="11.25">
      <c r="B449" s="158"/>
      <c r="D449" s="146" t="s">
        <v>194</v>
      </c>
      <c r="E449" s="159" t="s">
        <v>3</v>
      </c>
      <c r="F449" s="160" t="s">
        <v>4299</v>
      </c>
      <c r="H449" s="161">
        <v>4.5</v>
      </c>
      <c r="I449" s="162"/>
      <c r="L449" s="158"/>
      <c r="M449" s="163"/>
      <c r="T449" s="164"/>
      <c r="AT449" s="159" t="s">
        <v>194</v>
      </c>
      <c r="AU449" s="159" t="s">
        <v>82</v>
      </c>
      <c r="AV449" s="13" t="s">
        <v>82</v>
      </c>
      <c r="AW449" s="13" t="s">
        <v>35</v>
      </c>
      <c r="AX449" s="13" t="s">
        <v>74</v>
      </c>
      <c r="AY449" s="159" t="s">
        <v>181</v>
      </c>
    </row>
    <row r="450" spans="2:51" s="12" customFormat="1" ht="11.25">
      <c r="B450" s="152"/>
      <c r="D450" s="146" t="s">
        <v>194</v>
      </c>
      <c r="E450" s="153" t="s">
        <v>3</v>
      </c>
      <c r="F450" s="154" t="s">
        <v>4170</v>
      </c>
      <c r="H450" s="153" t="s">
        <v>3</v>
      </c>
      <c r="I450" s="155"/>
      <c r="L450" s="152"/>
      <c r="M450" s="156"/>
      <c r="T450" s="157"/>
      <c r="AT450" s="153" t="s">
        <v>194</v>
      </c>
      <c r="AU450" s="153" t="s">
        <v>82</v>
      </c>
      <c r="AV450" s="12" t="s">
        <v>9</v>
      </c>
      <c r="AW450" s="12" t="s">
        <v>35</v>
      </c>
      <c r="AX450" s="12" t="s">
        <v>74</v>
      </c>
      <c r="AY450" s="153" t="s">
        <v>181</v>
      </c>
    </row>
    <row r="451" spans="2:51" s="13" customFormat="1" ht="11.25">
      <c r="B451" s="158"/>
      <c r="D451" s="146" t="s">
        <v>194</v>
      </c>
      <c r="E451" s="159" t="s">
        <v>3</v>
      </c>
      <c r="F451" s="160" t="s">
        <v>4300</v>
      </c>
      <c r="H451" s="161">
        <v>4.4800000000000004</v>
      </c>
      <c r="I451" s="162"/>
      <c r="L451" s="158"/>
      <c r="M451" s="163"/>
      <c r="T451" s="164"/>
      <c r="AT451" s="159" t="s">
        <v>194</v>
      </c>
      <c r="AU451" s="159" t="s">
        <v>82</v>
      </c>
      <c r="AV451" s="13" t="s">
        <v>82</v>
      </c>
      <c r="AW451" s="13" t="s">
        <v>35</v>
      </c>
      <c r="AX451" s="13" t="s">
        <v>74</v>
      </c>
      <c r="AY451" s="159" t="s">
        <v>181</v>
      </c>
    </row>
    <row r="452" spans="2:51" s="12" customFormat="1" ht="11.25">
      <c r="B452" s="152"/>
      <c r="D452" s="146" t="s">
        <v>194</v>
      </c>
      <c r="E452" s="153" t="s">
        <v>3</v>
      </c>
      <c r="F452" s="154" t="s">
        <v>4114</v>
      </c>
      <c r="H452" s="153" t="s">
        <v>3</v>
      </c>
      <c r="I452" s="155"/>
      <c r="L452" s="152"/>
      <c r="M452" s="156"/>
      <c r="T452" s="157"/>
      <c r="AT452" s="153" t="s">
        <v>194</v>
      </c>
      <c r="AU452" s="153" t="s">
        <v>82</v>
      </c>
      <c r="AV452" s="12" t="s">
        <v>9</v>
      </c>
      <c r="AW452" s="12" t="s">
        <v>35</v>
      </c>
      <c r="AX452" s="12" t="s">
        <v>74</v>
      </c>
      <c r="AY452" s="153" t="s">
        <v>181</v>
      </c>
    </row>
    <row r="453" spans="2:51" s="12" customFormat="1" ht="11.25">
      <c r="B453" s="152"/>
      <c r="D453" s="146" t="s">
        <v>194</v>
      </c>
      <c r="E453" s="153" t="s">
        <v>3</v>
      </c>
      <c r="F453" s="154" t="s">
        <v>4115</v>
      </c>
      <c r="H453" s="153" t="s">
        <v>3</v>
      </c>
      <c r="I453" s="155"/>
      <c r="L453" s="152"/>
      <c r="M453" s="156"/>
      <c r="T453" s="157"/>
      <c r="AT453" s="153" t="s">
        <v>194</v>
      </c>
      <c r="AU453" s="153" t="s">
        <v>82</v>
      </c>
      <c r="AV453" s="12" t="s">
        <v>9</v>
      </c>
      <c r="AW453" s="12" t="s">
        <v>35</v>
      </c>
      <c r="AX453" s="12" t="s">
        <v>74</v>
      </c>
      <c r="AY453" s="153" t="s">
        <v>181</v>
      </c>
    </row>
    <row r="454" spans="2:51" s="13" customFormat="1" ht="11.25">
      <c r="B454" s="158"/>
      <c r="D454" s="146" t="s">
        <v>194</v>
      </c>
      <c r="E454" s="159" t="s">
        <v>3</v>
      </c>
      <c r="F454" s="160" t="s">
        <v>4301</v>
      </c>
      <c r="H454" s="161">
        <v>2.1</v>
      </c>
      <c r="I454" s="162"/>
      <c r="L454" s="158"/>
      <c r="M454" s="163"/>
      <c r="T454" s="164"/>
      <c r="AT454" s="159" t="s">
        <v>194</v>
      </c>
      <c r="AU454" s="159" t="s">
        <v>82</v>
      </c>
      <c r="AV454" s="13" t="s">
        <v>82</v>
      </c>
      <c r="AW454" s="13" t="s">
        <v>35</v>
      </c>
      <c r="AX454" s="13" t="s">
        <v>74</v>
      </c>
      <c r="AY454" s="159" t="s">
        <v>181</v>
      </c>
    </row>
    <row r="455" spans="2:51" s="12" customFormat="1" ht="11.25">
      <c r="B455" s="152"/>
      <c r="D455" s="146" t="s">
        <v>194</v>
      </c>
      <c r="E455" s="153" t="s">
        <v>3</v>
      </c>
      <c r="F455" s="154" t="s">
        <v>4173</v>
      </c>
      <c r="H455" s="153" t="s">
        <v>3</v>
      </c>
      <c r="I455" s="155"/>
      <c r="L455" s="152"/>
      <c r="M455" s="156"/>
      <c r="T455" s="157"/>
      <c r="AT455" s="153" t="s">
        <v>194</v>
      </c>
      <c r="AU455" s="153" t="s">
        <v>82</v>
      </c>
      <c r="AV455" s="12" t="s">
        <v>9</v>
      </c>
      <c r="AW455" s="12" t="s">
        <v>35</v>
      </c>
      <c r="AX455" s="12" t="s">
        <v>74</v>
      </c>
      <c r="AY455" s="153" t="s">
        <v>181</v>
      </c>
    </row>
    <row r="456" spans="2:51" s="13" customFormat="1" ht="11.25">
      <c r="B456" s="158"/>
      <c r="D456" s="146" t="s">
        <v>194</v>
      </c>
      <c r="E456" s="159" t="s">
        <v>3</v>
      </c>
      <c r="F456" s="160" t="s">
        <v>4302</v>
      </c>
      <c r="H456" s="161">
        <v>2.7</v>
      </c>
      <c r="I456" s="162"/>
      <c r="L456" s="158"/>
      <c r="M456" s="163"/>
      <c r="T456" s="164"/>
      <c r="AT456" s="159" t="s">
        <v>194</v>
      </c>
      <c r="AU456" s="159" t="s">
        <v>82</v>
      </c>
      <c r="AV456" s="13" t="s">
        <v>82</v>
      </c>
      <c r="AW456" s="13" t="s">
        <v>35</v>
      </c>
      <c r="AX456" s="13" t="s">
        <v>74</v>
      </c>
      <c r="AY456" s="159" t="s">
        <v>181</v>
      </c>
    </row>
    <row r="457" spans="2:51" s="12" customFormat="1" ht="11.25">
      <c r="B457" s="152"/>
      <c r="D457" s="146" t="s">
        <v>194</v>
      </c>
      <c r="E457" s="153" t="s">
        <v>3</v>
      </c>
      <c r="F457" s="154" t="s">
        <v>4150</v>
      </c>
      <c r="H457" s="153" t="s">
        <v>3</v>
      </c>
      <c r="I457" s="155"/>
      <c r="L457" s="152"/>
      <c r="M457" s="156"/>
      <c r="T457" s="157"/>
      <c r="AT457" s="153" t="s">
        <v>194</v>
      </c>
      <c r="AU457" s="153" t="s">
        <v>82</v>
      </c>
      <c r="AV457" s="12" t="s">
        <v>9</v>
      </c>
      <c r="AW457" s="12" t="s">
        <v>35</v>
      </c>
      <c r="AX457" s="12" t="s">
        <v>74</v>
      </c>
      <c r="AY457" s="153" t="s">
        <v>181</v>
      </c>
    </row>
    <row r="458" spans="2:51" s="13" customFormat="1" ht="11.25">
      <c r="B458" s="158"/>
      <c r="D458" s="146" t="s">
        <v>194</v>
      </c>
      <c r="E458" s="159" t="s">
        <v>3</v>
      </c>
      <c r="F458" s="160" t="s">
        <v>4303</v>
      </c>
      <c r="H458" s="161">
        <v>1.35</v>
      </c>
      <c r="I458" s="162"/>
      <c r="L458" s="158"/>
      <c r="M458" s="163"/>
      <c r="T458" s="164"/>
      <c r="AT458" s="159" t="s">
        <v>194</v>
      </c>
      <c r="AU458" s="159" t="s">
        <v>82</v>
      </c>
      <c r="AV458" s="13" t="s">
        <v>82</v>
      </c>
      <c r="AW458" s="13" t="s">
        <v>35</v>
      </c>
      <c r="AX458" s="13" t="s">
        <v>74</v>
      </c>
      <c r="AY458" s="159" t="s">
        <v>181</v>
      </c>
    </row>
    <row r="459" spans="2:51" s="13" customFormat="1" ht="11.25">
      <c r="B459" s="158"/>
      <c r="D459" s="146" t="s">
        <v>194</v>
      </c>
      <c r="E459" s="159" t="s">
        <v>3</v>
      </c>
      <c r="F459" s="160" t="s">
        <v>4304</v>
      </c>
      <c r="H459" s="161">
        <v>2.9249999999999998</v>
      </c>
      <c r="I459" s="162"/>
      <c r="L459" s="158"/>
      <c r="M459" s="163"/>
      <c r="T459" s="164"/>
      <c r="AT459" s="159" t="s">
        <v>194</v>
      </c>
      <c r="AU459" s="159" t="s">
        <v>82</v>
      </c>
      <c r="AV459" s="13" t="s">
        <v>82</v>
      </c>
      <c r="AW459" s="13" t="s">
        <v>35</v>
      </c>
      <c r="AX459" s="13" t="s">
        <v>74</v>
      </c>
      <c r="AY459" s="159" t="s">
        <v>181</v>
      </c>
    </row>
    <row r="460" spans="2:51" s="12" customFormat="1" ht="11.25">
      <c r="B460" s="152"/>
      <c r="D460" s="146" t="s">
        <v>194</v>
      </c>
      <c r="E460" s="153" t="s">
        <v>3</v>
      </c>
      <c r="F460" s="154" t="s">
        <v>4177</v>
      </c>
      <c r="H460" s="153" t="s">
        <v>3</v>
      </c>
      <c r="I460" s="155"/>
      <c r="L460" s="152"/>
      <c r="M460" s="156"/>
      <c r="T460" s="157"/>
      <c r="AT460" s="153" t="s">
        <v>194</v>
      </c>
      <c r="AU460" s="153" t="s">
        <v>82</v>
      </c>
      <c r="AV460" s="12" t="s">
        <v>9</v>
      </c>
      <c r="AW460" s="12" t="s">
        <v>35</v>
      </c>
      <c r="AX460" s="12" t="s">
        <v>74</v>
      </c>
      <c r="AY460" s="153" t="s">
        <v>181</v>
      </c>
    </row>
    <row r="461" spans="2:51" s="13" customFormat="1" ht="11.25">
      <c r="B461" s="158"/>
      <c r="D461" s="146" t="s">
        <v>194</v>
      </c>
      <c r="E461" s="159" t="s">
        <v>3</v>
      </c>
      <c r="F461" s="160" t="s">
        <v>4305</v>
      </c>
      <c r="H461" s="161">
        <v>1.95</v>
      </c>
      <c r="I461" s="162"/>
      <c r="L461" s="158"/>
      <c r="M461" s="163"/>
      <c r="T461" s="164"/>
      <c r="AT461" s="159" t="s">
        <v>194</v>
      </c>
      <c r="AU461" s="159" t="s">
        <v>82</v>
      </c>
      <c r="AV461" s="13" t="s">
        <v>82</v>
      </c>
      <c r="AW461" s="13" t="s">
        <v>35</v>
      </c>
      <c r="AX461" s="13" t="s">
        <v>74</v>
      </c>
      <c r="AY461" s="159" t="s">
        <v>181</v>
      </c>
    </row>
    <row r="462" spans="2:51" s="12" customFormat="1" ht="11.25">
      <c r="B462" s="152"/>
      <c r="D462" s="146" t="s">
        <v>194</v>
      </c>
      <c r="E462" s="153" t="s">
        <v>3</v>
      </c>
      <c r="F462" s="154" t="s">
        <v>4179</v>
      </c>
      <c r="H462" s="153" t="s">
        <v>3</v>
      </c>
      <c r="I462" s="155"/>
      <c r="L462" s="152"/>
      <c r="M462" s="156"/>
      <c r="T462" s="157"/>
      <c r="AT462" s="153" t="s">
        <v>194</v>
      </c>
      <c r="AU462" s="153" t="s">
        <v>82</v>
      </c>
      <c r="AV462" s="12" t="s">
        <v>9</v>
      </c>
      <c r="AW462" s="12" t="s">
        <v>35</v>
      </c>
      <c r="AX462" s="12" t="s">
        <v>74</v>
      </c>
      <c r="AY462" s="153" t="s">
        <v>181</v>
      </c>
    </row>
    <row r="463" spans="2:51" s="13" customFormat="1" ht="11.25">
      <c r="B463" s="158"/>
      <c r="D463" s="146" t="s">
        <v>194</v>
      </c>
      <c r="E463" s="159" t="s">
        <v>3</v>
      </c>
      <c r="F463" s="160" t="s">
        <v>4306</v>
      </c>
      <c r="H463" s="161">
        <v>2.8</v>
      </c>
      <c r="I463" s="162"/>
      <c r="L463" s="158"/>
      <c r="M463" s="163"/>
      <c r="T463" s="164"/>
      <c r="AT463" s="159" t="s">
        <v>194</v>
      </c>
      <c r="AU463" s="159" t="s">
        <v>82</v>
      </c>
      <c r="AV463" s="13" t="s">
        <v>82</v>
      </c>
      <c r="AW463" s="13" t="s">
        <v>35</v>
      </c>
      <c r="AX463" s="13" t="s">
        <v>74</v>
      </c>
      <c r="AY463" s="159" t="s">
        <v>181</v>
      </c>
    </row>
    <row r="464" spans="2:51" s="12" customFormat="1" ht="11.25">
      <c r="B464" s="152"/>
      <c r="D464" s="146" t="s">
        <v>194</v>
      </c>
      <c r="E464" s="153" t="s">
        <v>3</v>
      </c>
      <c r="F464" s="154" t="s">
        <v>4152</v>
      </c>
      <c r="H464" s="153" t="s">
        <v>3</v>
      </c>
      <c r="I464" s="155"/>
      <c r="L464" s="152"/>
      <c r="M464" s="156"/>
      <c r="T464" s="157"/>
      <c r="AT464" s="153" t="s">
        <v>194</v>
      </c>
      <c r="AU464" s="153" t="s">
        <v>82</v>
      </c>
      <c r="AV464" s="12" t="s">
        <v>9</v>
      </c>
      <c r="AW464" s="12" t="s">
        <v>35</v>
      </c>
      <c r="AX464" s="12" t="s">
        <v>74</v>
      </c>
      <c r="AY464" s="153" t="s">
        <v>181</v>
      </c>
    </row>
    <row r="465" spans="2:65" s="13" customFormat="1" ht="11.25">
      <c r="B465" s="158"/>
      <c r="D465" s="146" t="s">
        <v>194</v>
      </c>
      <c r="E465" s="159" t="s">
        <v>3</v>
      </c>
      <c r="F465" s="160" t="s">
        <v>4307</v>
      </c>
      <c r="H465" s="161">
        <v>2.1</v>
      </c>
      <c r="I465" s="162"/>
      <c r="L465" s="158"/>
      <c r="M465" s="163"/>
      <c r="T465" s="164"/>
      <c r="AT465" s="159" t="s">
        <v>194</v>
      </c>
      <c r="AU465" s="159" t="s">
        <v>82</v>
      </c>
      <c r="AV465" s="13" t="s">
        <v>82</v>
      </c>
      <c r="AW465" s="13" t="s">
        <v>35</v>
      </c>
      <c r="AX465" s="13" t="s">
        <v>74</v>
      </c>
      <c r="AY465" s="159" t="s">
        <v>181</v>
      </c>
    </row>
    <row r="466" spans="2:65" s="12" customFormat="1" ht="11.25">
      <c r="B466" s="152"/>
      <c r="D466" s="146" t="s">
        <v>194</v>
      </c>
      <c r="E466" s="153" t="s">
        <v>3</v>
      </c>
      <c r="F466" s="154" t="s">
        <v>4125</v>
      </c>
      <c r="H466" s="153" t="s">
        <v>3</v>
      </c>
      <c r="I466" s="155"/>
      <c r="L466" s="152"/>
      <c r="M466" s="156"/>
      <c r="T466" s="157"/>
      <c r="AT466" s="153" t="s">
        <v>194</v>
      </c>
      <c r="AU466" s="153" t="s">
        <v>82</v>
      </c>
      <c r="AV466" s="12" t="s">
        <v>9</v>
      </c>
      <c r="AW466" s="12" t="s">
        <v>35</v>
      </c>
      <c r="AX466" s="12" t="s">
        <v>74</v>
      </c>
      <c r="AY466" s="153" t="s">
        <v>181</v>
      </c>
    </row>
    <row r="467" spans="2:65" s="13" customFormat="1" ht="11.25">
      <c r="B467" s="158"/>
      <c r="D467" s="146" t="s">
        <v>194</v>
      </c>
      <c r="E467" s="159" t="s">
        <v>3</v>
      </c>
      <c r="F467" s="160" t="s">
        <v>4308</v>
      </c>
      <c r="H467" s="161">
        <v>3.024</v>
      </c>
      <c r="I467" s="162"/>
      <c r="L467" s="158"/>
      <c r="M467" s="163"/>
      <c r="T467" s="164"/>
      <c r="AT467" s="159" t="s">
        <v>194</v>
      </c>
      <c r="AU467" s="159" t="s">
        <v>82</v>
      </c>
      <c r="AV467" s="13" t="s">
        <v>82</v>
      </c>
      <c r="AW467" s="13" t="s">
        <v>35</v>
      </c>
      <c r="AX467" s="13" t="s">
        <v>74</v>
      </c>
      <c r="AY467" s="159" t="s">
        <v>181</v>
      </c>
    </row>
    <row r="468" spans="2:65" s="12" customFormat="1" ht="11.25">
      <c r="B468" s="152"/>
      <c r="D468" s="146" t="s">
        <v>194</v>
      </c>
      <c r="E468" s="153" t="s">
        <v>3</v>
      </c>
      <c r="F468" s="154" t="s">
        <v>4183</v>
      </c>
      <c r="H468" s="153" t="s">
        <v>3</v>
      </c>
      <c r="I468" s="155"/>
      <c r="L468" s="152"/>
      <c r="M468" s="156"/>
      <c r="T468" s="157"/>
      <c r="AT468" s="153" t="s">
        <v>194</v>
      </c>
      <c r="AU468" s="153" t="s">
        <v>82</v>
      </c>
      <c r="AV468" s="12" t="s">
        <v>9</v>
      </c>
      <c r="AW468" s="12" t="s">
        <v>35</v>
      </c>
      <c r="AX468" s="12" t="s">
        <v>74</v>
      </c>
      <c r="AY468" s="153" t="s">
        <v>181</v>
      </c>
    </row>
    <row r="469" spans="2:65" s="13" customFormat="1" ht="11.25">
      <c r="B469" s="158"/>
      <c r="D469" s="146" t="s">
        <v>194</v>
      </c>
      <c r="E469" s="159" t="s">
        <v>3</v>
      </c>
      <c r="F469" s="160" t="s">
        <v>4309</v>
      </c>
      <c r="H469" s="161">
        <v>7.2</v>
      </c>
      <c r="I469" s="162"/>
      <c r="L469" s="158"/>
      <c r="M469" s="163"/>
      <c r="T469" s="164"/>
      <c r="AT469" s="159" t="s">
        <v>194</v>
      </c>
      <c r="AU469" s="159" t="s">
        <v>82</v>
      </c>
      <c r="AV469" s="13" t="s">
        <v>82</v>
      </c>
      <c r="AW469" s="13" t="s">
        <v>35</v>
      </c>
      <c r="AX469" s="13" t="s">
        <v>74</v>
      </c>
      <c r="AY469" s="159" t="s">
        <v>181</v>
      </c>
    </row>
    <row r="470" spans="2:65" s="12" customFormat="1" ht="11.25">
      <c r="B470" s="152"/>
      <c r="D470" s="146" t="s">
        <v>194</v>
      </c>
      <c r="E470" s="153" t="s">
        <v>3</v>
      </c>
      <c r="F470" s="154" t="s">
        <v>4185</v>
      </c>
      <c r="H470" s="153" t="s">
        <v>3</v>
      </c>
      <c r="I470" s="155"/>
      <c r="L470" s="152"/>
      <c r="M470" s="156"/>
      <c r="T470" s="157"/>
      <c r="AT470" s="153" t="s">
        <v>194</v>
      </c>
      <c r="AU470" s="153" t="s">
        <v>82</v>
      </c>
      <c r="AV470" s="12" t="s">
        <v>9</v>
      </c>
      <c r="AW470" s="12" t="s">
        <v>35</v>
      </c>
      <c r="AX470" s="12" t="s">
        <v>74</v>
      </c>
      <c r="AY470" s="153" t="s">
        <v>181</v>
      </c>
    </row>
    <row r="471" spans="2:65" s="13" customFormat="1" ht="11.25">
      <c r="B471" s="158"/>
      <c r="D471" s="146" t="s">
        <v>194</v>
      </c>
      <c r="E471" s="159" t="s">
        <v>3</v>
      </c>
      <c r="F471" s="160" t="s">
        <v>4310</v>
      </c>
      <c r="H471" s="161">
        <v>4.3499999999999996</v>
      </c>
      <c r="I471" s="162"/>
      <c r="L471" s="158"/>
      <c r="M471" s="163"/>
      <c r="T471" s="164"/>
      <c r="AT471" s="159" t="s">
        <v>194</v>
      </c>
      <c r="AU471" s="159" t="s">
        <v>82</v>
      </c>
      <c r="AV471" s="13" t="s">
        <v>82</v>
      </c>
      <c r="AW471" s="13" t="s">
        <v>35</v>
      </c>
      <c r="AX471" s="13" t="s">
        <v>74</v>
      </c>
      <c r="AY471" s="159" t="s">
        <v>181</v>
      </c>
    </row>
    <row r="472" spans="2:65" s="12" customFormat="1" ht="11.25">
      <c r="B472" s="152"/>
      <c r="D472" s="146" t="s">
        <v>194</v>
      </c>
      <c r="E472" s="153" t="s">
        <v>3</v>
      </c>
      <c r="F472" s="154" t="s">
        <v>4201</v>
      </c>
      <c r="H472" s="153" t="s">
        <v>3</v>
      </c>
      <c r="I472" s="155"/>
      <c r="L472" s="152"/>
      <c r="M472" s="156"/>
      <c r="T472" s="157"/>
      <c r="AT472" s="153" t="s">
        <v>194</v>
      </c>
      <c r="AU472" s="153" t="s">
        <v>82</v>
      </c>
      <c r="AV472" s="12" t="s">
        <v>9</v>
      </c>
      <c r="AW472" s="12" t="s">
        <v>35</v>
      </c>
      <c r="AX472" s="12" t="s">
        <v>74</v>
      </c>
      <c r="AY472" s="153" t="s">
        <v>181</v>
      </c>
    </row>
    <row r="473" spans="2:65" s="13" customFormat="1" ht="11.25">
      <c r="B473" s="158"/>
      <c r="D473" s="146" t="s">
        <v>194</v>
      </c>
      <c r="E473" s="159" t="s">
        <v>3</v>
      </c>
      <c r="F473" s="160" t="s">
        <v>4311</v>
      </c>
      <c r="H473" s="161">
        <v>1</v>
      </c>
      <c r="I473" s="162"/>
      <c r="L473" s="158"/>
      <c r="M473" s="163"/>
      <c r="T473" s="164"/>
      <c r="AT473" s="159" t="s">
        <v>194</v>
      </c>
      <c r="AU473" s="159" t="s">
        <v>82</v>
      </c>
      <c r="AV473" s="13" t="s">
        <v>82</v>
      </c>
      <c r="AW473" s="13" t="s">
        <v>35</v>
      </c>
      <c r="AX473" s="13" t="s">
        <v>74</v>
      </c>
      <c r="AY473" s="159" t="s">
        <v>181</v>
      </c>
    </row>
    <row r="474" spans="2:65" s="14" customFormat="1" ht="11.25">
      <c r="B474" s="165"/>
      <c r="D474" s="146" t="s">
        <v>194</v>
      </c>
      <c r="E474" s="166" t="s">
        <v>3</v>
      </c>
      <c r="F474" s="167" t="s">
        <v>204</v>
      </c>
      <c r="H474" s="168">
        <v>50.838999999999999</v>
      </c>
      <c r="I474" s="169"/>
      <c r="L474" s="165"/>
      <c r="M474" s="170"/>
      <c r="T474" s="171"/>
      <c r="AT474" s="166" t="s">
        <v>194</v>
      </c>
      <c r="AU474" s="166" t="s">
        <v>82</v>
      </c>
      <c r="AV474" s="14" t="s">
        <v>188</v>
      </c>
      <c r="AW474" s="14" t="s">
        <v>35</v>
      </c>
      <c r="AX474" s="14" t="s">
        <v>9</v>
      </c>
      <c r="AY474" s="166" t="s">
        <v>181</v>
      </c>
    </row>
    <row r="475" spans="2:65" s="1" customFormat="1" ht="16.5" customHeight="1">
      <c r="B475" s="132"/>
      <c r="C475" s="133" t="s">
        <v>386</v>
      </c>
      <c r="D475" s="133" t="s">
        <v>183</v>
      </c>
      <c r="E475" s="134" t="s">
        <v>1134</v>
      </c>
      <c r="F475" s="135" t="s">
        <v>1135</v>
      </c>
      <c r="G475" s="136" t="s">
        <v>186</v>
      </c>
      <c r="H475" s="137">
        <v>4.41</v>
      </c>
      <c r="I475" s="138"/>
      <c r="J475" s="139">
        <f>ROUND(I475*H475,0)</f>
        <v>0</v>
      </c>
      <c r="K475" s="135" t="s">
        <v>3</v>
      </c>
      <c r="L475" s="33"/>
      <c r="M475" s="140" t="s">
        <v>3</v>
      </c>
      <c r="N475" s="141" t="s">
        <v>45</v>
      </c>
      <c r="P475" s="142">
        <f>O475*H475</f>
        <v>0</v>
      </c>
      <c r="Q475" s="142">
        <v>4.3800000000000002E-3</v>
      </c>
      <c r="R475" s="142">
        <f>Q475*H475</f>
        <v>1.9315800000000001E-2</v>
      </c>
      <c r="S475" s="142">
        <v>0</v>
      </c>
      <c r="T475" s="143">
        <f>S475*H475</f>
        <v>0</v>
      </c>
      <c r="AR475" s="144" t="s">
        <v>188</v>
      </c>
      <c r="AT475" s="144" t="s">
        <v>183</v>
      </c>
      <c r="AU475" s="144" t="s">
        <v>82</v>
      </c>
      <c r="AY475" s="18" t="s">
        <v>181</v>
      </c>
      <c r="BE475" s="145">
        <f>IF(N475="základní",J475,0)</f>
        <v>0</v>
      </c>
      <c r="BF475" s="145">
        <f>IF(N475="snížená",J475,0)</f>
        <v>0</v>
      </c>
      <c r="BG475" s="145">
        <f>IF(N475="zákl. přenesená",J475,0)</f>
        <v>0</v>
      </c>
      <c r="BH475" s="145">
        <f>IF(N475="sníž. přenesená",J475,0)</f>
        <v>0</v>
      </c>
      <c r="BI475" s="145">
        <f>IF(N475="nulová",J475,0)</f>
        <v>0</v>
      </c>
      <c r="BJ475" s="18" t="s">
        <v>9</v>
      </c>
      <c r="BK475" s="145">
        <f>ROUND(I475*H475,0)</f>
        <v>0</v>
      </c>
      <c r="BL475" s="18" t="s">
        <v>188</v>
      </c>
      <c r="BM475" s="144" t="s">
        <v>4312</v>
      </c>
    </row>
    <row r="476" spans="2:65" s="1" customFormat="1" ht="11.25">
      <c r="B476" s="33"/>
      <c r="D476" s="146" t="s">
        <v>190</v>
      </c>
      <c r="F476" s="147" t="s">
        <v>1137</v>
      </c>
      <c r="I476" s="148"/>
      <c r="L476" s="33"/>
      <c r="M476" s="149"/>
      <c r="T476" s="54"/>
      <c r="AT476" s="18" t="s">
        <v>190</v>
      </c>
      <c r="AU476" s="18" t="s">
        <v>82</v>
      </c>
    </row>
    <row r="477" spans="2:65" s="12" customFormat="1" ht="11.25">
      <c r="B477" s="152"/>
      <c r="D477" s="146" t="s">
        <v>194</v>
      </c>
      <c r="E477" s="153" t="s">
        <v>3</v>
      </c>
      <c r="F477" s="154" t="s">
        <v>4313</v>
      </c>
      <c r="H477" s="153" t="s">
        <v>3</v>
      </c>
      <c r="I477" s="155"/>
      <c r="L477" s="152"/>
      <c r="M477" s="156"/>
      <c r="T477" s="157"/>
      <c r="AT477" s="153" t="s">
        <v>194</v>
      </c>
      <c r="AU477" s="153" t="s">
        <v>82</v>
      </c>
      <c r="AV477" s="12" t="s">
        <v>9</v>
      </c>
      <c r="AW477" s="12" t="s">
        <v>35</v>
      </c>
      <c r="AX477" s="12" t="s">
        <v>74</v>
      </c>
      <c r="AY477" s="153" t="s">
        <v>181</v>
      </c>
    </row>
    <row r="478" spans="2:65" s="13" customFormat="1" ht="11.25">
      <c r="B478" s="158"/>
      <c r="D478" s="146" t="s">
        <v>194</v>
      </c>
      <c r="E478" s="159" t="s">
        <v>3</v>
      </c>
      <c r="F478" s="160" t="s">
        <v>4314</v>
      </c>
      <c r="H478" s="161">
        <v>4.41</v>
      </c>
      <c r="I478" s="162"/>
      <c r="L478" s="158"/>
      <c r="M478" s="163"/>
      <c r="T478" s="164"/>
      <c r="AT478" s="159" t="s">
        <v>194</v>
      </c>
      <c r="AU478" s="159" t="s">
        <v>82</v>
      </c>
      <c r="AV478" s="13" t="s">
        <v>82</v>
      </c>
      <c r="AW478" s="13" t="s">
        <v>35</v>
      </c>
      <c r="AX478" s="13" t="s">
        <v>9</v>
      </c>
      <c r="AY478" s="159" t="s">
        <v>181</v>
      </c>
    </row>
    <row r="479" spans="2:65" s="1" customFormat="1" ht="16.5" customHeight="1">
      <c r="B479" s="132"/>
      <c r="C479" s="133" t="s">
        <v>395</v>
      </c>
      <c r="D479" s="133" t="s">
        <v>183</v>
      </c>
      <c r="E479" s="134" t="s">
        <v>1166</v>
      </c>
      <c r="F479" s="135" t="s">
        <v>1167</v>
      </c>
      <c r="G479" s="136" t="s">
        <v>186</v>
      </c>
      <c r="H479" s="137">
        <v>4.41</v>
      </c>
      <c r="I479" s="138"/>
      <c r="J479" s="139">
        <f>ROUND(I479*H479,0)</f>
        <v>0</v>
      </c>
      <c r="K479" s="135" t="s">
        <v>187</v>
      </c>
      <c r="L479" s="33"/>
      <c r="M479" s="140" t="s">
        <v>3</v>
      </c>
      <c r="N479" s="141" t="s">
        <v>45</v>
      </c>
      <c r="P479" s="142">
        <f>O479*H479</f>
        <v>0</v>
      </c>
      <c r="Q479" s="142">
        <v>1.3999999999999999E-4</v>
      </c>
      <c r="R479" s="142">
        <f>Q479*H479</f>
        <v>6.1739999999999994E-4</v>
      </c>
      <c r="S479" s="142">
        <v>0</v>
      </c>
      <c r="T479" s="143">
        <f>S479*H479</f>
        <v>0</v>
      </c>
      <c r="AR479" s="144" t="s">
        <v>188</v>
      </c>
      <c r="AT479" s="144" t="s">
        <v>183</v>
      </c>
      <c r="AU479" s="144" t="s">
        <v>82</v>
      </c>
      <c r="AY479" s="18" t="s">
        <v>181</v>
      </c>
      <c r="BE479" s="145">
        <f>IF(N479="základní",J479,0)</f>
        <v>0</v>
      </c>
      <c r="BF479" s="145">
        <f>IF(N479="snížená",J479,0)</f>
        <v>0</v>
      </c>
      <c r="BG479" s="145">
        <f>IF(N479="zákl. přenesená",J479,0)</f>
        <v>0</v>
      </c>
      <c r="BH479" s="145">
        <f>IF(N479="sníž. přenesená",J479,0)</f>
        <v>0</v>
      </c>
      <c r="BI479" s="145">
        <f>IF(N479="nulová",J479,0)</f>
        <v>0</v>
      </c>
      <c r="BJ479" s="18" t="s">
        <v>9</v>
      </c>
      <c r="BK479" s="145">
        <f>ROUND(I479*H479,0)</f>
        <v>0</v>
      </c>
      <c r="BL479" s="18" t="s">
        <v>188</v>
      </c>
      <c r="BM479" s="144" t="s">
        <v>4315</v>
      </c>
    </row>
    <row r="480" spans="2:65" s="1" customFormat="1" ht="11.25">
      <c r="B480" s="33"/>
      <c r="D480" s="146" t="s">
        <v>190</v>
      </c>
      <c r="F480" s="147" t="s">
        <v>1169</v>
      </c>
      <c r="I480" s="148"/>
      <c r="L480" s="33"/>
      <c r="M480" s="149"/>
      <c r="T480" s="54"/>
      <c r="AT480" s="18" t="s">
        <v>190</v>
      </c>
      <c r="AU480" s="18" t="s">
        <v>82</v>
      </c>
    </row>
    <row r="481" spans="2:65" s="1" customFormat="1" ht="11.25">
      <c r="B481" s="33"/>
      <c r="D481" s="150" t="s">
        <v>192</v>
      </c>
      <c r="F481" s="151" t="s">
        <v>1170</v>
      </c>
      <c r="I481" s="148"/>
      <c r="L481" s="33"/>
      <c r="M481" s="149"/>
      <c r="T481" s="54"/>
      <c r="AT481" s="18" t="s">
        <v>192</v>
      </c>
      <c r="AU481" s="18" t="s">
        <v>82</v>
      </c>
    </row>
    <row r="482" spans="2:65" s="12" customFormat="1" ht="11.25">
      <c r="B482" s="152"/>
      <c r="D482" s="146" t="s">
        <v>194</v>
      </c>
      <c r="E482" s="153" t="s">
        <v>3</v>
      </c>
      <c r="F482" s="154" t="s">
        <v>4313</v>
      </c>
      <c r="H482" s="153" t="s">
        <v>3</v>
      </c>
      <c r="I482" s="155"/>
      <c r="L482" s="152"/>
      <c r="M482" s="156"/>
      <c r="T482" s="157"/>
      <c r="AT482" s="153" t="s">
        <v>194</v>
      </c>
      <c r="AU482" s="153" t="s">
        <v>82</v>
      </c>
      <c r="AV482" s="12" t="s">
        <v>9</v>
      </c>
      <c r="AW482" s="12" t="s">
        <v>35</v>
      </c>
      <c r="AX482" s="12" t="s">
        <v>74</v>
      </c>
      <c r="AY482" s="153" t="s">
        <v>181</v>
      </c>
    </row>
    <row r="483" spans="2:65" s="13" customFormat="1" ht="11.25">
      <c r="B483" s="158"/>
      <c r="D483" s="146" t="s">
        <v>194</v>
      </c>
      <c r="E483" s="159" t="s">
        <v>3</v>
      </c>
      <c r="F483" s="160" t="s">
        <v>4314</v>
      </c>
      <c r="H483" s="161">
        <v>4.41</v>
      </c>
      <c r="I483" s="162"/>
      <c r="L483" s="158"/>
      <c r="M483" s="163"/>
      <c r="T483" s="164"/>
      <c r="AT483" s="159" t="s">
        <v>194</v>
      </c>
      <c r="AU483" s="159" t="s">
        <v>82</v>
      </c>
      <c r="AV483" s="13" t="s">
        <v>82</v>
      </c>
      <c r="AW483" s="13" t="s">
        <v>35</v>
      </c>
      <c r="AX483" s="13" t="s">
        <v>9</v>
      </c>
      <c r="AY483" s="159" t="s">
        <v>181</v>
      </c>
    </row>
    <row r="484" spans="2:65" s="1" customFormat="1" ht="24.2" customHeight="1">
      <c r="B484" s="132"/>
      <c r="C484" s="133" t="s">
        <v>402</v>
      </c>
      <c r="D484" s="133" t="s">
        <v>183</v>
      </c>
      <c r="E484" s="134" t="s">
        <v>4316</v>
      </c>
      <c r="F484" s="135" t="s">
        <v>4317</v>
      </c>
      <c r="G484" s="136" t="s">
        <v>186</v>
      </c>
      <c r="H484" s="137">
        <v>79.451999999999998</v>
      </c>
      <c r="I484" s="138"/>
      <c r="J484" s="139">
        <f>ROUND(I484*H484,0)</f>
        <v>0</v>
      </c>
      <c r="K484" s="135" t="s">
        <v>187</v>
      </c>
      <c r="L484" s="33"/>
      <c r="M484" s="140" t="s">
        <v>3</v>
      </c>
      <c r="N484" s="141" t="s">
        <v>45</v>
      </c>
      <c r="P484" s="142">
        <f>O484*H484</f>
        <v>0</v>
      </c>
      <c r="Q484" s="142">
        <v>1.3599999999999999E-2</v>
      </c>
      <c r="R484" s="142">
        <f>Q484*H484</f>
        <v>1.0805471999999998</v>
      </c>
      <c r="S484" s="142">
        <v>0</v>
      </c>
      <c r="T484" s="143">
        <f>S484*H484</f>
        <v>0</v>
      </c>
      <c r="AR484" s="144" t="s">
        <v>188</v>
      </c>
      <c r="AT484" s="144" t="s">
        <v>183</v>
      </c>
      <c r="AU484" s="144" t="s">
        <v>82</v>
      </c>
      <c r="AY484" s="18" t="s">
        <v>181</v>
      </c>
      <c r="BE484" s="145">
        <f>IF(N484="základní",J484,0)</f>
        <v>0</v>
      </c>
      <c r="BF484" s="145">
        <f>IF(N484="snížená",J484,0)</f>
        <v>0</v>
      </c>
      <c r="BG484" s="145">
        <f>IF(N484="zákl. přenesená",J484,0)</f>
        <v>0</v>
      </c>
      <c r="BH484" s="145">
        <f>IF(N484="sníž. přenesená",J484,0)</f>
        <v>0</v>
      </c>
      <c r="BI484" s="145">
        <f>IF(N484="nulová",J484,0)</f>
        <v>0</v>
      </c>
      <c r="BJ484" s="18" t="s">
        <v>9</v>
      </c>
      <c r="BK484" s="145">
        <f>ROUND(I484*H484,0)</f>
        <v>0</v>
      </c>
      <c r="BL484" s="18" t="s">
        <v>188</v>
      </c>
      <c r="BM484" s="144" t="s">
        <v>4318</v>
      </c>
    </row>
    <row r="485" spans="2:65" s="1" customFormat="1" ht="19.5">
      <c r="B485" s="33"/>
      <c r="D485" s="146" t="s">
        <v>190</v>
      </c>
      <c r="F485" s="147" t="s">
        <v>4319</v>
      </c>
      <c r="I485" s="148"/>
      <c r="L485" s="33"/>
      <c r="M485" s="149"/>
      <c r="T485" s="54"/>
      <c r="AT485" s="18" t="s">
        <v>190</v>
      </c>
      <c r="AU485" s="18" t="s">
        <v>82</v>
      </c>
    </row>
    <row r="486" spans="2:65" s="1" customFormat="1" ht="11.25">
      <c r="B486" s="33"/>
      <c r="D486" s="150" t="s">
        <v>192</v>
      </c>
      <c r="F486" s="151" t="s">
        <v>4320</v>
      </c>
      <c r="I486" s="148"/>
      <c r="L486" s="33"/>
      <c r="M486" s="149"/>
      <c r="T486" s="54"/>
      <c r="AT486" s="18" t="s">
        <v>192</v>
      </c>
      <c r="AU486" s="18" t="s">
        <v>82</v>
      </c>
    </row>
    <row r="487" spans="2:65" s="12" customFormat="1" ht="11.25">
      <c r="B487" s="152"/>
      <c r="D487" s="146" t="s">
        <v>194</v>
      </c>
      <c r="E487" s="153" t="s">
        <v>3</v>
      </c>
      <c r="F487" s="154" t="s">
        <v>1118</v>
      </c>
      <c r="H487" s="153" t="s">
        <v>3</v>
      </c>
      <c r="I487" s="155"/>
      <c r="L487" s="152"/>
      <c r="M487" s="156"/>
      <c r="T487" s="157"/>
      <c r="AT487" s="153" t="s">
        <v>194</v>
      </c>
      <c r="AU487" s="153" t="s">
        <v>82</v>
      </c>
      <c r="AV487" s="12" t="s">
        <v>9</v>
      </c>
      <c r="AW487" s="12" t="s">
        <v>35</v>
      </c>
      <c r="AX487" s="12" t="s">
        <v>74</v>
      </c>
      <c r="AY487" s="153" t="s">
        <v>181</v>
      </c>
    </row>
    <row r="488" spans="2:65" s="13" customFormat="1" ht="11.25">
      <c r="B488" s="158"/>
      <c r="D488" s="146" t="s">
        <v>194</v>
      </c>
      <c r="E488" s="159" t="s">
        <v>3</v>
      </c>
      <c r="F488" s="160" t="s">
        <v>1119</v>
      </c>
      <c r="H488" s="161">
        <v>83.951999999999998</v>
      </c>
      <c r="I488" s="162"/>
      <c r="L488" s="158"/>
      <c r="M488" s="163"/>
      <c r="T488" s="164"/>
      <c r="AT488" s="159" t="s">
        <v>194</v>
      </c>
      <c r="AU488" s="159" t="s">
        <v>82</v>
      </c>
      <c r="AV488" s="13" t="s">
        <v>82</v>
      </c>
      <c r="AW488" s="13" t="s">
        <v>35</v>
      </c>
      <c r="AX488" s="13" t="s">
        <v>74</v>
      </c>
      <c r="AY488" s="159" t="s">
        <v>181</v>
      </c>
    </row>
    <row r="489" spans="2:65" s="13" customFormat="1" ht="11.25">
      <c r="B489" s="158"/>
      <c r="D489" s="146" t="s">
        <v>194</v>
      </c>
      <c r="E489" s="159" t="s">
        <v>3</v>
      </c>
      <c r="F489" s="160" t="s">
        <v>4321</v>
      </c>
      <c r="H489" s="161">
        <v>-4.5</v>
      </c>
      <c r="I489" s="162"/>
      <c r="L489" s="158"/>
      <c r="M489" s="163"/>
      <c r="T489" s="164"/>
      <c r="AT489" s="159" t="s">
        <v>194</v>
      </c>
      <c r="AU489" s="159" t="s">
        <v>82</v>
      </c>
      <c r="AV489" s="13" t="s">
        <v>82</v>
      </c>
      <c r="AW489" s="13" t="s">
        <v>35</v>
      </c>
      <c r="AX489" s="13" t="s">
        <v>74</v>
      </c>
      <c r="AY489" s="159" t="s">
        <v>181</v>
      </c>
    </row>
    <row r="490" spans="2:65" s="14" customFormat="1" ht="11.25">
      <c r="B490" s="165"/>
      <c r="D490" s="146" t="s">
        <v>194</v>
      </c>
      <c r="E490" s="166" t="s">
        <v>3</v>
      </c>
      <c r="F490" s="167" t="s">
        <v>204</v>
      </c>
      <c r="H490" s="168">
        <v>79.451999999999998</v>
      </c>
      <c r="I490" s="169"/>
      <c r="L490" s="165"/>
      <c r="M490" s="170"/>
      <c r="T490" s="171"/>
      <c r="AT490" s="166" t="s">
        <v>194</v>
      </c>
      <c r="AU490" s="166" t="s">
        <v>82</v>
      </c>
      <c r="AV490" s="14" t="s">
        <v>188</v>
      </c>
      <c r="AW490" s="14" t="s">
        <v>35</v>
      </c>
      <c r="AX490" s="14" t="s">
        <v>9</v>
      </c>
      <c r="AY490" s="166" t="s">
        <v>181</v>
      </c>
    </row>
    <row r="491" spans="2:65" s="1" customFormat="1" ht="16.5" customHeight="1">
      <c r="B491" s="132"/>
      <c r="C491" s="172" t="s">
        <v>409</v>
      </c>
      <c r="D491" s="172" t="s">
        <v>403</v>
      </c>
      <c r="E491" s="173" t="s">
        <v>4322</v>
      </c>
      <c r="F491" s="174" t="s">
        <v>4323</v>
      </c>
      <c r="G491" s="175" t="s">
        <v>186</v>
      </c>
      <c r="H491" s="176">
        <v>83.424999999999997</v>
      </c>
      <c r="I491" s="177"/>
      <c r="J491" s="178">
        <f>ROUND(I491*H491,0)</f>
        <v>0</v>
      </c>
      <c r="K491" s="174" t="s">
        <v>187</v>
      </c>
      <c r="L491" s="179"/>
      <c r="M491" s="180" t="s">
        <v>3</v>
      </c>
      <c r="N491" s="181" t="s">
        <v>45</v>
      </c>
      <c r="P491" s="142">
        <f>O491*H491</f>
        <v>0</v>
      </c>
      <c r="Q491" s="142">
        <v>6.0000000000000001E-3</v>
      </c>
      <c r="R491" s="142">
        <f>Q491*H491</f>
        <v>0.50054999999999994</v>
      </c>
      <c r="S491" s="142">
        <v>0</v>
      </c>
      <c r="T491" s="143">
        <f>S491*H491</f>
        <v>0</v>
      </c>
      <c r="AR491" s="144" t="s">
        <v>261</v>
      </c>
      <c r="AT491" s="144" t="s">
        <v>403</v>
      </c>
      <c r="AU491" s="144" t="s">
        <v>82</v>
      </c>
      <c r="AY491" s="18" t="s">
        <v>181</v>
      </c>
      <c r="BE491" s="145">
        <f>IF(N491="základní",J491,0)</f>
        <v>0</v>
      </c>
      <c r="BF491" s="145">
        <f>IF(N491="snížená",J491,0)</f>
        <v>0</v>
      </c>
      <c r="BG491" s="145">
        <f>IF(N491="zákl. přenesená",J491,0)</f>
        <v>0</v>
      </c>
      <c r="BH491" s="145">
        <f>IF(N491="sníž. přenesená",J491,0)</f>
        <v>0</v>
      </c>
      <c r="BI491" s="145">
        <f>IF(N491="nulová",J491,0)</f>
        <v>0</v>
      </c>
      <c r="BJ491" s="18" t="s">
        <v>9</v>
      </c>
      <c r="BK491" s="145">
        <f>ROUND(I491*H491,0)</f>
        <v>0</v>
      </c>
      <c r="BL491" s="18" t="s">
        <v>188</v>
      </c>
      <c r="BM491" s="144" t="s">
        <v>4324</v>
      </c>
    </row>
    <row r="492" spans="2:65" s="1" customFormat="1" ht="11.25">
      <c r="B492" s="33"/>
      <c r="D492" s="146" t="s">
        <v>190</v>
      </c>
      <c r="F492" s="147" t="s">
        <v>4323</v>
      </c>
      <c r="I492" s="148"/>
      <c r="L492" s="33"/>
      <c r="M492" s="149"/>
      <c r="T492" s="54"/>
      <c r="AT492" s="18" t="s">
        <v>190</v>
      </c>
      <c r="AU492" s="18" t="s">
        <v>82</v>
      </c>
    </row>
    <row r="493" spans="2:65" s="13" customFormat="1" ht="11.25">
      <c r="B493" s="158"/>
      <c r="D493" s="146" t="s">
        <v>194</v>
      </c>
      <c r="F493" s="160" t="s">
        <v>4325</v>
      </c>
      <c r="H493" s="161">
        <v>83.424999999999997</v>
      </c>
      <c r="I493" s="162"/>
      <c r="L493" s="158"/>
      <c r="M493" s="163"/>
      <c r="T493" s="164"/>
      <c r="AT493" s="159" t="s">
        <v>194</v>
      </c>
      <c r="AU493" s="159" t="s">
        <v>82</v>
      </c>
      <c r="AV493" s="13" t="s">
        <v>82</v>
      </c>
      <c r="AW493" s="13" t="s">
        <v>4</v>
      </c>
      <c r="AX493" s="13" t="s">
        <v>9</v>
      </c>
      <c r="AY493" s="159" t="s">
        <v>181</v>
      </c>
    </row>
    <row r="494" spans="2:65" s="1" customFormat="1" ht="16.5" customHeight="1">
      <c r="B494" s="132"/>
      <c r="C494" s="133" t="s">
        <v>415</v>
      </c>
      <c r="D494" s="133" t="s">
        <v>183</v>
      </c>
      <c r="E494" s="134" t="s">
        <v>1215</v>
      </c>
      <c r="F494" s="135" t="s">
        <v>1216</v>
      </c>
      <c r="G494" s="136" t="s">
        <v>214</v>
      </c>
      <c r="H494" s="137">
        <v>8.4</v>
      </c>
      <c r="I494" s="138"/>
      <c r="J494" s="139">
        <f>ROUND(I494*H494,0)</f>
        <v>0</v>
      </c>
      <c r="K494" s="135" t="s">
        <v>3</v>
      </c>
      <c r="L494" s="33"/>
      <c r="M494" s="140" t="s">
        <v>3</v>
      </c>
      <c r="N494" s="141" t="s">
        <v>45</v>
      </c>
      <c r="P494" s="142">
        <f>O494*H494</f>
        <v>0</v>
      </c>
      <c r="Q494" s="142">
        <v>3.0000000000000001E-5</v>
      </c>
      <c r="R494" s="142">
        <f>Q494*H494</f>
        <v>2.52E-4</v>
      </c>
      <c r="S494" s="142">
        <v>0</v>
      </c>
      <c r="T494" s="143">
        <f>S494*H494</f>
        <v>0</v>
      </c>
      <c r="AR494" s="144" t="s">
        <v>188</v>
      </c>
      <c r="AT494" s="144" t="s">
        <v>183</v>
      </c>
      <c r="AU494" s="144" t="s">
        <v>82</v>
      </c>
      <c r="AY494" s="18" t="s">
        <v>181</v>
      </c>
      <c r="BE494" s="145">
        <f>IF(N494="základní",J494,0)</f>
        <v>0</v>
      </c>
      <c r="BF494" s="145">
        <f>IF(N494="snížená",J494,0)</f>
        <v>0</v>
      </c>
      <c r="BG494" s="145">
        <f>IF(N494="zákl. přenesená",J494,0)</f>
        <v>0</v>
      </c>
      <c r="BH494" s="145">
        <f>IF(N494="sníž. přenesená",J494,0)</f>
        <v>0</v>
      </c>
      <c r="BI494" s="145">
        <f>IF(N494="nulová",J494,0)</f>
        <v>0</v>
      </c>
      <c r="BJ494" s="18" t="s">
        <v>9</v>
      </c>
      <c r="BK494" s="145">
        <f>ROUND(I494*H494,0)</f>
        <v>0</v>
      </c>
      <c r="BL494" s="18" t="s">
        <v>188</v>
      </c>
      <c r="BM494" s="144" t="s">
        <v>4326</v>
      </c>
    </row>
    <row r="495" spans="2:65" s="1" customFormat="1" ht="11.25">
      <c r="B495" s="33"/>
      <c r="D495" s="146" t="s">
        <v>190</v>
      </c>
      <c r="F495" s="147" t="s">
        <v>1218</v>
      </c>
      <c r="I495" s="148"/>
      <c r="L495" s="33"/>
      <c r="M495" s="149"/>
      <c r="T495" s="54"/>
      <c r="AT495" s="18" t="s">
        <v>190</v>
      </c>
      <c r="AU495" s="18" t="s">
        <v>82</v>
      </c>
    </row>
    <row r="496" spans="2:65" s="12" customFormat="1" ht="11.25">
      <c r="B496" s="152"/>
      <c r="D496" s="146" t="s">
        <v>194</v>
      </c>
      <c r="E496" s="153" t="s">
        <v>3</v>
      </c>
      <c r="F496" s="154" t="s">
        <v>4327</v>
      </c>
      <c r="H496" s="153" t="s">
        <v>3</v>
      </c>
      <c r="I496" s="155"/>
      <c r="L496" s="152"/>
      <c r="M496" s="156"/>
      <c r="T496" s="157"/>
      <c r="AT496" s="153" t="s">
        <v>194</v>
      </c>
      <c r="AU496" s="153" t="s">
        <v>82</v>
      </c>
      <c r="AV496" s="12" t="s">
        <v>9</v>
      </c>
      <c r="AW496" s="12" t="s">
        <v>35</v>
      </c>
      <c r="AX496" s="12" t="s">
        <v>74</v>
      </c>
      <c r="AY496" s="153" t="s">
        <v>181</v>
      </c>
    </row>
    <row r="497" spans="2:65" s="13" customFormat="1" ht="11.25">
      <c r="B497" s="158"/>
      <c r="D497" s="146" t="s">
        <v>194</v>
      </c>
      <c r="E497" s="159" t="s">
        <v>3</v>
      </c>
      <c r="F497" s="160" t="s">
        <v>4328</v>
      </c>
      <c r="H497" s="161">
        <v>8.4</v>
      </c>
      <c r="I497" s="162"/>
      <c r="L497" s="158"/>
      <c r="M497" s="163"/>
      <c r="T497" s="164"/>
      <c r="AT497" s="159" t="s">
        <v>194</v>
      </c>
      <c r="AU497" s="159" t="s">
        <v>82</v>
      </c>
      <c r="AV497" s="13" t="s">
        <v>82</v>
      </c>
      <c r="AW497" s="13" t="s">
        <v>35</v>
      </c>
      <c r="AX497" s="13" t="s">
        <v>9</v>
      </c>
      <c r="AY497" s="159" t="s">
        <v>181</v>
      </c>
    </row>
    <row r="498" spans="2:65" s="1" customFormat="1" ht="16.5" customHeight="1">
      <c r="B498" s="132"/>
      <c r="C498" s="172" t="s">
        <v>422</v>
      </c>
      <c r="D498" s="172" t="s">
        <v>403</v>
      </c>
      <c r="E498" s="173" t="s">
        <v>4329</v>
      </c>
      <c r="F498" s="174" t="s">
        <v>4330</v>
      </c>
      <c r="G498" s="175" t="s">
        <v>214</v>
      </c>
      <c r="H498" s="176">
        <v>8.4</v>
      </c>
      <c r="I498" s="177"/>
      <c r="J498" s="178">
        <f>ROUND(I498*H498,0)</f>
        <v>0</v>
      </c>
      <c r="K498" s="174" t="s">
        <v>187</v>
      </c>
      <c r="L498" s="179"/>
      <c r="M498" s="180" t="s">
        <v>3</v>
      </c>
      <c r="N498" s="181" t="s">
        <v>45</v>
      </c>
      <c r="P498" s="142">
        <f>O498*H498</f>
        <v>0</v>
      </c>
      <c r="Q498" s="142">
        <v>7.2000000000000005E-4</v>
      </c>
      <c r="R498" s="142">
        <f>Q498*H498</f>
        <v>6.0480000000000004E-3</v>
      </c>
      <c r="S498" s="142">
        <v>0</v>
      </c>
      <c r="T498" s="143">
        <f>S498*H498</f>
        <v>0</v>
      </c>
      <c r="AR498" s="144" t="s">
        <v>261</v>
      </c>
      <c r="AT498" s="144" t="s">
        <v>403</v>
      </c>
      <c r="AU498" s="144" t="s">
        <v>82</v>
      </c>
      <c r="AY498" s="18" t="s">
        <v>181</v>
      </c>
      <c r="BE498" s="145">
        <f>IF(N498="základní",J498,0)</f>
        <v>0</v>
      </c>
      <c r="BF498" s="145">
        <f>IF(N498="snížená",J498,0)</f>
        <v>0</v>
      </c>
      <c r="BG498" s="145">
        <f>IF(N498="zákl. přenesená",J498,0)</f>
        <v>0</v>
      </c>
      <c r="BH498" s="145">
        <f>IF(N498="sníž. přenesená",J498,0)</f>
        <v>0</v>
      </c>
      <c r="BI498" s="145">
        <f>IF(N498="nulová",J498,0)</f>
        <v>0</v>
      </c>
      <c r="BJ498" s="18" t="s">
        <v>9</v>
      </c>
      <c r="BK498" s="145">
        <f>ROUND(I498*H498,0)</f>
        <v>0</v>
      </c>
      <c r="BL498" s="18" t="s">
        <v>188</v>
      </c>
      <c r="BM498" s="144" t="s">
        <v>4331</v>
      </c>
    </row>
    <row r="499" spans="2:65" s="1" customFormat="1" ht="11.25">
      <c r="B499" s="33"/>
      <c r="D499" s="146" t="s">
        <v>190</v>
      </c>
      <c r="F499" s="147" t="s">
        <v>4330</v>
      </c>
      <c r="I499" s="148"/>
      <c r="L499" s="33"/>
      <c r="M499" s="149"/>
      <c r="T499" s="54"/>
      <c r="AT499" s="18" t="s">
        <v>190</v>
      </c>
      <c r="AU499" s="18" t="s">
        <v>82</v>
      </c>
    </row>
    <row r="500" spans="2:65" s="1" customFormat="1" ht="16.5" customHeight="1">
      <c r="B500" s="132"/>
      <c r="C500" s="133" t="s">
        <v>427</v>
      </c>
      <c r="D500" s="133" t="s">
        <v>183</v>
      </c>
      <c r="E500" s="134" t="s">
        <v>1246</v>
      </c>
      <c r="F500" s="135" t="s">
        <v>1247</v>
      </c>
      <c r="G500" s="136" t="s">
        <v>214</v>
      </c>
      <c r="H500" s="137">
        <v>44.4</v>
      </c>
      <c r="I500" s="138"/>
      <c r="J500" s="139">
        <f>ROUND(I500*H500,0)</f>
        <v>0</v>
      </c>
      <c r="K500" s="135" t="s">
        <v>3</v>
      </c>
      <c r="L500" s="33"/>
      <c r="M500" s="140" t="s">
        <v>3</v>
      </c>
      <c r="N500" s="141" t="s">
        <v>45</v>
      </c>
      <c r="P500" s="142">
        <f>O500*H500</f>
        <v>0</v>
      </c>
      <c r="Q500" s="142">
        <v>0</v>
      </c>
      <c r="R500" s="142">
        <f>Q500*H500</f>
        <v>0</v>
      </c>
      <c r="S500" s="142">
        <v>0</v>
      </c>
      <c r="T500" s="143">
        <f>S500*H500</f>
        <v>0</v>
      </c>
      <c r="AR500" s="144" t="s">
        <v>188</v>
      </c>
      <c r="AT500" s="144" t="s">
        <v>183</v>
      </c>
      <c r="AU500" s="144" t="s">
        <v>82</v>
      </c>
      <c r="AY500" s="18" t="s">
        <v>181</v>
      </c>
      <c r="BE500" s="145">
        <f>IF(N500="základní",J500,0)</f>
        <v>0</v>
      </c>
      <c r="BF500" s="145">
        <f>IF(N500="snížená",J500,0)</f>
        <v>0</v>
      </c>
      <c r="BG500" s="145">
        <f>IF(N500="zákl. přenesená",J500,0)</f>
        <v>0</v>
      </c>
      <c r="BH500" s="145">
        <f>IF(N500="sníž. přenesená",J500,0)</f>
        <v>0</v>
      </c>
      <c r="BI500" s="145">
        <f>IF(N500="nulová",J500,0)</f>
        <v>0</v>
      </c>
      <c r="BJ500" s="18" t="s">
        <v>9</v>
      </c>
      <c r="BK500" s="145">
        <f>ROUND(I500*H500,0)</f>
        <v>0</v>
      </c>
      <c r="BL500" s="18" t="s">
        <v>188</v>
      </c>
      <c r="BM500" s="144" t="s">
        <v>4332</v>
      </c>
    </row>
    <row r="501" spans="2:65" s="1" customFormat="1" ht="11.25">
      <c r="B501" s="33"/>
      <c r="D501" s="146" t="s">
        <v>190</v>
      </c>
      <c r="F501" s="147" t="s">
        <v>1249</v>
      </c>
      <c r="I501" s="148"/>
      <c r="L501" s="33"/>
      <c r="M501" s="149"/>
      <c r="T501" s="54"/>
      <c r="AT501" s="18" t="s">
        <v>190</v>
      </c>
      <c r="AU501" s="18" t="s">
        <v>82</v>
      </c>
    </row>
    <row r="502" spans="2:65" s="12" customFormat="1" ht="11.25">
      <c r="B502" s="152"/>
      <c r="D502" s="146" t="s">
        <v>194</v>
      </c>
      <c r="E502" s="153" t="s">
        <v>3</v>
      </c>
      <c r="F502" s="154" t="s">
        <v>4333</v>
      </c>
      <c r="H502" s="153" t="s">
        <v>3</v>
      </c>
      <c r="I502" s="155"/>
      <c r="L502" s="152"/>
      <c r="M502" s="156"/>
      <c r="T502" s="157"/>
      <c r="AT502" s="153" t="s">
        <v>194</v>
      </c>
      <c r="AU502" s="153" t="s">
        <v>82</v>
      </c>
      <c r="AV502" s="12" t="s">
        <v>9</v>
      </c>
      <c r="AW502" s="12" t="s">
        <v>35</v>
      </c>
      <c r="AX502" s="12" t="s">
        <v>74</v>
      </c>
      <c r="AY502" s="153" t="s">
        <v>181</v>
      </c>
    </row>
    <row r="503" spans="2:65" s="13" customFormat="1" ht="11.25">
      <c r="B503" s="158"/>
      <c r="D503" s="146" t="s">
        <v>194</v>
      </c>
      <c r="E503" s="159" t="s">
        <v>3</v>
      </c>
      <c r="F503" s="160" t="s">
        <v>4334</v>
      </c>
      <c r="H503" s="161">
        <v>22.2</v>
      </c>
      <c r="I503" s="162"/>
      <c r="L503" s="158"/>
      <c r="M503" s="163"/>
      <c r="T503" s="164"/>
      <c r="AT503" s="159" t="s">
        <v>194</v>
      </c>
      <c r="AU503" s="159" t="s">
        <v>82</v>
      </c>
      <c r="AV503" s="13" t="s">
        <v>82</v>
      </c>
      <c r="AW503" s="13" t="s">
        <v>35</v>
      </c>
      <c r="AX503" s="13" t="s">
        <v>74</v>
      </c>
      <c r="AY503" s="159" t="s">
        <v>181</v>
      </c>
    </row>
    <row r="504" spans="2:65" s="12" customFormat="1" ht="11.25">
      <c r="B504" s="152"/>
      <c r="D504" s="146" t="s">
        <v>194</v>
      </c>
      <c r="E504" s="153" t="s">
        <v>3</v>
      </c>
      <c r="F504" s="154" t="s">
        <v>4335</v>
      </c>
      <c r="H504" s="153" t="s">
        <v>3</v>
      </c>
      <c r="I504" s="155"/>
      <c r="L504" s="152"/>
      <c r="M504" s="156"/>
      <c r="T504" s="157"/>
      <c r="AT504" s="153" t="s">
        <v>194</v>
      </c>
      <c r="AU504" s="153" t="s">
        <v>82</v>
      </c>
      <c r="AV504" s="12" t="s">
        <v>9</v>
      </c>
      <c r="AW504" s="12" t="s">
        <v>35</v>
      </c>
      <c r="AX504" s="12" t="s">
        <v>74</v>
      </c>
      <c r="AY504" s="153" t="s">
        <v>181</v>
      </c>
    </row>
    <row r="505" spans="2:65" s="13" customFormat="1" ht="11.25">
      <c r="B505" s="158"/>
      <c r="D505" s="146" t="s">
        <v>194</v>
      </c>
      <c r="E505" s="159" t="s">
        <v>3</v>
      </c>
      <c r="F505" s="160" t="s">
        <v>4334</v>
      </c>
      <c r="H505" s="161">
        <v>22.2</v>
      </c>
      <c r="I505" s="162"/>
      <c r="L505" s="158"/>
      <c r="M505" s="163"/>
      <c r="T505" s="164"/>
      <c r="AT505" s="159" t="s">
        <v>194</v>
      </c>
      <c r="AU505" s="159" t="s">
        <v>82</v>
      </c>
      <c r="AV505" s="13" t="s">
        <v>82</v>
      </c>
      <c r="AW505" s="13" t="s">
        <v>35</v>
      </c>
      <c r="AX505" s="13" t="s">
        <v>74</v>
      </c>
      <c r="AY505" s="159" t="s">
        <v>181</v>
      </c>
    </row>
    <row r="506" spans="2:65" s="14" customFormat="1" ht="11.25">
      <c r="B506" s="165"/>
      <c r="D506" s="146" t="s">
        <v>194</v>
      </c>
      <c r="E506" s="166" t="s">
        <v>3</v>
      </c>
      <c r="F506" s="167" t="s">
        <v>204</v>
      </c>
      <c r="H506" s="168">
        <v>44.4</v>
      </c>
      <c r="I506" s="169"/>
      <c r="L506" s="165"/>
      <c r="M506" s="170"/>
      <c r="T506" s="171"/>
      <c r="AT506" s="166" t="s">
        <v>194</v>
      </c>
      <c r="AU506" s="166" t="s">
        <v>82</v>
      </c>
      <c r="AV506" s="14" t="s">
        <v>188</v>
      </c>
      <c r="AW506" s="14" t="s">
        <v>35</v>
      </c>
      <c r="AX506" s="14" t="s">
        <v>9</v>
      </c>
      <c r="AY506" s="166" t="s">
        <v>181</v>
      </c>
    </row>
    <row r="507" spans="2:65" s="1" customFormat="1" ht="16.5" customHeight="1">
      <c r="B507" s="132"/>
      <c r="C507" s="172" t="s">
        <v>435</v>
      </c>
      <c r="D507" s="172" t="s">
        <v>403</v>
      </c>
      <c r="E507" s="173" t="s">
        <v>1255</v>
      </c>
      <c r="F507" s="174" t="s">
        <v>1256</v>
      </c>
      <c r="G507" s="175" t="s">
        <v>214</v>
      </c>
      <c r="H507" s="176">
        <v>18.600000000000001</v>
      </c>
      <c r="I507" s="177"/>
      <c r="J507" s="178">
        <f>ROUND(I507*H507,0)</f>
        <v>0</v>
      </c>
      <c r="K507" s="174" t="s">
        <v>3</v>
      </c>
      <c r="L507" s="179"/>
      <c r="M507" s="180" t="s">
        <v>3</v>
      </c>
      <c r="N507" s="181" t="s">
        <v>45</v>
      </c>
      <c r="P507" s="142">
        <f>O507*H507</f>
        <v>0</v>
      </c>
      <c r="Q507" s="142">
        <v>4.0000000000000003E-5</v>
      </c>
      <c r="R507" s="142">
        <f>Q507*H507</f>
        <v>7.4400000000000009E-4</v>
      </c>
      <c r="S507" s="142">
        <v>0</v>
      </c>
      <c r="T507" s="143">
        <f>S507*H507</f>
        <v>0</v>
      </c>
      <c r="AR507" s="144" t="s">
        <v>261</v>
      </c>
      <c r="AT507" s="144" t="s">
        <v>403</v>
      </c>
      <c r="AU507" s="144" t="s">
        <v>82</v>
      </c>
      <c r="AY507" s="18" t="s">
        <v>181</v>
      </c>
      <c r="BE507" s="145">
        <f>IF(N507="základní",J507,0)</f>
        <v>0</v>
      </c>
      <c r="BF507" s="145">
        <f>IF(N507="snížená",J507,0)</f>
        <v>0</v>
      </c>
      <c r="BG507" s="145">
        <f>IF(N507="zákl. přenesená",J507,0)</f>
        <v>0</v>
      </c>
      <c r="BH507" s="145">
        <f>IF(N507="sníž. přenesená",J507,0)</f>
        <v>0</v>
      </c>
      <c r="BI507" s="145">
        <f>IF(N507="nulová",J507,0)</f>
        <v>0</v>
      </c>
      <c r="BJ507" s="18" t="s">
        <v>9</v>
      </c>
      <c r="BK507" s="145">
        <f>ROUND(I507*H507,0)</f>
        <v>0</v>
      </c>
      <c r="BL507" s="18" t="s">
        <v>188</v>
      </c>
      <c r="BM507" s="144" t="s">
        <v>4336</v>
      </c>
    </row>
    <row r="508" spans="2:65" s="1" customFormat="1" ht="11.25">
      <c r="B508" s="33"/>
      <c r="D508" s="146" t="s">
        <v>190</v>
      </c>
      <c r="F508" s="147" t="s">
        <v>1256</v>
      </c>
      <c r="I508" s="148"/>
      <c r="L508" s="33"/>
      <c r="M508" s="149"/>
      <c r="T508" s="54"/>
      <c r="AT508" s="18" t="s">
        <v>190</v>
      </c>
      <c r="AU508" s="18" t="s">
        <v>82</v>
      </c>
    </row>
    <row r="509" spans="2:65" s="13" customFormat="1" ht="11.25">
      <c r="B509" s="158"/>
      <c r="D509" s="146" t="s">
        <v>194</v>
      </c>
      <c r="E509" s="159" t="s">
        <v>3</v>
      </c>
      <c r="F509" s="160" t="s">
        <v>4337</v>
      </c>
      <c r="H509" s="161">
        <v>18.600000000000001</v>
      </c>
      <c r="I509" s="162"/>
      <c r="L509" s="158"/>
      <c r="M509" s="163"/>
      <c r="T509" s="164"/>
      <c r="AT509" s="159" t="s">
        <v>194</v>
      </c>
      <c r="AU509" s="159" t="s">
        <v>82</v>
      </c>
      <c r="AV509" s="13" t="s">
        <v>82</v>
      </c>
      <c r="AW509" s="13" t="s">
        <v>35</v>
      </c>
      <c r="AX509" s="13" t="s">
        <v>9</v>
      </c>
      <c r="AY509" s="159" t="s">
        <v>181</v>
      </c>
    </row>
    <row r="510" spans="2:65" s="1" customFormat="1" ht="16.5" customHeight="1">
      <c r="B510" s="132"/>
      <c r="C510" s="172" t="s">
        <v>440</v>
      </c>
      <c r="D510" s="172" t="s">
        <v>403</v>
      </c>
      <c r="E510" s="173" t="s">
        <v>4338</v>
      </c>
      <c r="F510" s="174" t="s">
        <v>4339</v>
      </c>
      <c r="G510" s="175" t="s">
        <v>214</v>
      </c>
      <c r="H510" s="176">
        <v>3.6</v>
      </c>
      <c r="I510" s="177"/>
      <c r="J510" s="178">
        <f>ROUND(I510*H510,0)</f>
        <v>0</v>
      </c>
      <c r="K510" s="174" t="s">
        <v>187</v>
      </c>
      <c r="L510" s="179"/>
      <c r="M510" s="180" t="s">
        <v>3</v>
      </c>
      <c r="N510" s="181" t="s">
        <v>45</v>
      </c>
      <c r="P510" s="142">
        <f>O510*H510</f>
        <v>0</v>
      </c>
      <c r="Q510" s="142">
        <v>2.9999999999999997E-4</v>
      </c>
      <c r="R510" s="142">
        <f>Q510*H510</f>
        <v>1.08E-3</v>
      </c>
      <c r="S510" s="142">
        <v>0</v>
      </c>
      <c r="T510" s="143">
        <f>S510*H510</f>
        <v>0</v>
      </c>
      <c r="AR510" s="144" t="s">
        <v>261</v>
      </c>
      <c r="AT510" s="144" t="s">
        <v>403</v>
      </c>
      <c r="AU510" s="144" t="s">
        <v>82</v>
      </c>
      <c r="AY510" s="18" t="s">
        <v>181</v>
      </c>
      <c r="BE510" s="145">
        <f>IF(N510="základní",J510,0)</f>
        <v>0</v>
      </c>
      <c r="BF510" s="145">
        <f>IF(N510="snížená",J510,0)</f>
        <v>0</v>
      </c>
      <c r="BG510" s="145">
        <f>IF(N510="zákl. přenesená",J510,0)</f>
        <v>0</v>
      </c>
      <c r="BH510" s="145">
        <f>IF(N510="sníž. přenesená",J510,0)</f>
        <v>0</v>
      </c>
      <c r="BI510" s="145">
        <f>IF(N510="nulová",J510,0)</f>
        <v>0</v>
      </c>
      <c r="BJ510" s="18" t="s">
        <v>9</v>
      </c>
      <c r="BK510" s="145">
        <f>ROUND(I510*H510,0)</f>
        <v>0</v>
      </c>
      <c r="BL510" s="18" t="s">
        <v>188</v>
      </c>
      <c r="BM510" s="144" t="s">
        <v>4340</v>
      </c>
    </row>
    <row r="511" spans="2:65" s="1" customFormat="1" ht="11.25">
      <c r="B511" s="33"/>
      <c r="D511" s="146" t="s">
        <v>190</v>
      </c>
      <c r="F511" s="147" t="s">
        <v>4339</v>
      </c>
      <c r="I511" s="148"/>
      <c r="L511" s="33"/>
      <c r="M511" s="149"/>
      <c r="T511" s="54"/>
      <c r="AT511" s="18" t="s">
        <v>190</v>
      </c>
      <c r="AU511" s="18" t="s">
        <v>82</v>
      </c>
    </row>
    <row r="512" spans="2:65" s="13" customFormat="1" ht="11.25">
      <c r="B512" s="158"/>
      <c r="D512" s="146" t="s">
        <v>194</v>
      </c>
      <c r="E512" s="159" t="s">
        <v>3</v>
      </c>
      <c r="F512" s="160" t="s">
        <v>2627</v>
      </c>
      <c r="H512" s="161">
        <v>3.6</v>
      </c>
      <c r="I512" s="162"/>
      <c r="L512" s="158"/>
      <c r="M512" s="163"/>
      <c r="T512" s="164"/>
      <c r="AT512" s="159" t="s">
        <v>194</v>
      </c>
      <c r="AU512" s="159" t="s">
        <v>82</v>
      </c>
      <c r="AV512" s="13" t="s">
        <v>82</v>
      </c>
      <c r="AW512" s="13" t="s">
        <v>35</v>
      </c>
      <c r="AX512" s="13" t="s">
        <v>9</v>
      </c>
      <c r="AY512" s="159" t="s">
        <v>181</v>
      </c>
    </row>
    <row r="513" spans="2:65" s="1" customFormat="1" ht="16.5" customHeight="1">
      <c r="B513" s="132"/>
      <c r="C513" s="172" t="s">
        <v>446</v>
      </c>
      <c r="D513" s="172" t="s">
        <v>403</v>
      </c>
      <c r="E513" s="173" t="s">
        <v>1274</v>
      </c>
      <c r="F513" s="174" t="s">
        <v>1275</v>
      </c>
      <c r="G513" s="175" t="s">
        <v>214</v>
      </c>
      <c r="H513" s="176">
        <v>3.6</v>
      </c>
      <c r="I513" s="177"/>
      <c r="J513" s="178">
        <f>ROUND(I513*H513,0)</f>
        <v>0</v>
      </c>
      <c r="K513" s="174" t="s">
        <v>3</v>
      </c>
      <c r="L513" s="179"/>
      <c r="M513" s="180" t="s">
        <v>3</v>
      </c>
      <c r="N513" s="181" t="s">
        <v>45</v>
      </c>
      <c r="P513" s="142">
        <f>O513*H513</f>
        <v>0</v>
      </c>
      <c r="Q513" s="142">
        <v>2.0000000000000001E-4</v>
      </c>
      <c r="R513" s="142">
        <f>Q513*H513</f>
        <v>7.2000000000000005E-4</v>
      </c>
      <c r="S513" s="142">
        <v>0</v>
      </c>
      <c r="T513" s="143">
        <f>S513*H513</f>
        <v>0</v>
      </c>
      <c r="AR513" s="144" t="s">
        <v>261</v>
      </c>
      <c r="AT513" s="144" t="s">
        <v>403</v>
      </c>
      <c r="AU513" s="144" t="s">
        <v>82</v>
      </c>
      <c r="AY513" s="18" t="s">
        <v>181</v>
      </c>
      <c r="BE513" s="145">
        <f>IF(N513="základní",J513,0)</f>
        <v>0</v>
      </c>
      <c r="BF513" s="145">
        <f>IF(N513="snížená",J513,0)</f>
        <v>0</v>
      </c>
      <c r="BG513" s="145">
        <f>IF(N513="zákl. přenesená",J513,0)</f>
        <v>0</v>
      </c>
      <c r="BH513" s="145">
        <f>IF(N513="sníž. přenesená",J513,0)</f>
        <v>0</v>
      </c>
      <c r="BI513" s="145">
        <f>IF(N513="nulová",J513,0)</f>
        <v>0</v>
      </c>
      <c r="BJ513" s="18" t="s">
        <v>9</v>
      </c>
      <c r="BK513" s="145">
        <f>ROUND(I513*H513,0)</f>
        <v>0</v>
      </c>
      <c r="BL513" s="18" t="s">
        <v>188</v>
      </c>
      <c r="BM513" s="144" t="s">
        <v>4341</v>
      </c>
    </row>
    <row r="514" spans="2:65" s="1" customFormat="1" ht="11.25">
      <c r="B514" s="33"/>
      <c r="D514" s="146" t="s">
        <v>190</v>
      </c>
      <c r="F514" s="147" t="s">
        <v>1275</v>
      </c>
      <c r="I514" s="148"/>
      <c r="L514" s="33"/>
      <c r="M514" s="149"/>
      <c r="T514" s="54"/>
      <c r="AT514" s="18" t="s">
        <v>190</v>
      </c>
      <c r="AU514" s="18" t="s">
        <v>82</v>
      </c>
    </row>
    <row r="515" spans="2:65" s="13" customFormat="1" ht="11.25">
      <c r="B515" s="158"/>
      <c r="D515" s="146" t="s">
        <v>194</v>
      </c>
      <c r="E515" s="159" t="s">
        <v>3</v>
      </c>
      <c r="F515" s="160" t="s">
        <v>2627</v>
      </c>
      <c r="H515" s="161">
        <v>3.6</v>
      </c>
      <c r="I515" s="162"/>
      <c r="L515" s="158"/>
      <c r="M515" s="163"/>
      <c r="T515" s="164"/>
      <c r="AT515" s="159" t="s">
        <v>194</v>
      </c>
      <c r="AU515" s="159" t="s">
        <v>82</v>
      </c>
      <c r="AV515" s="13" t="s">
        <v>82</v>
      </c>
      <c r="AW515" s="13" t="s">
        <v>35</v>
      </c>
      <c r="AX515" s="13" t="s">
        <v>9</v>
      </c>
      <c r="AY515" s="159" t="s">
        <v>181</v>
      </c>
    </row>
    <row r="516" spans="2:65" s="1" customFormat="1" ht="16.5" customHeight="1">
      <c r="B516" s="132"/>
      <c r="C516" s="172" t="s">
        <v>473</v>
      </c>
      <c r="D516" s="172" t="s">
        <v>403</v>
      </c>
      <c r="E516" s="173" t="s">
        <v>4342</v>
      </c>
      <c r="F516" s="174" t="s">
        <v>4343</v>
      </c>
      <c r="G516" s="175" t="s">
        <v>214</v>
      </c>
      <c r="H516" s="176">
        <v>22.2</v>
      </c>
      <c r="I516" s="177"/>
      <c r="J516" s="178">
        <f>ROUND(I516*H516,0)</f>
        <v>0</v>
      </c>
      <c r="K516" s="174" t="s">
        <v>187</v>
      </c>
      <c r="L516" s="179"/>
      <c r="M516" s="180" t="s">
        <v>3</v>
      </c>
      <c r="N516" s="181" t="s">
        <v>45</v>
      </c>
      <c r="P516" s="142">
        <f>O516*H516</f>
        <v>0</v>
      </c>
      <c r="Q516" s="142">
        <v>3.0000000000000001E-5</v>
      </c>
      <c r="R516" s="142">
        <f>Q516*H516</f>
        <v>6.6600000000000003E-4</v>
      </c>
      <c r="S516" s="142">
        <v>0</v>
      </c>
      <c r="T516" s="143">
        <f>S516*H516</f>
        <v>0</v>
      </c>
      <c r="AR516" s="144" t="s">
        <v>261</v>
      </c>
      <c r="AT516" s="144" t="s">
        <v>403</v>
      </c>
      <c r="AU516" s="144" t="s">
        <v>82</v>
      </c>
      <c r="AY516" s="18" t="s">
        <v>181</v>
      </c>
      <c r="BE516" s="145">
        <f>IF(N516="základní",J516,0)</f>
        <v>0</v>
      </c>
      <c r="BF516" s="145">
        <f>IF(N516="snížená",J516,0)</f>
        <v>0</v>
      </c>
      <c r="BG516" s="145">
        <f>IF(N516="zákl. přenesená",J516,0)</f>
        <v>0</v>
      </c>
      <c r="BH516" s="145">
        <f>IF(N516="sníž. přenesená",J516,0)</f>
        <v>0</v>
      </c>
      <c r="BI516" s="145">
        <f>IF(N516="nulová",J516,0)</f>
        <v>0</v>
      </c>
      <c r="BJ516" s="18" t="s">
        <v>9</v>
      </c>
      <c r="BK516" s="145">
        <f>ROUND(I516*H516,0)</f>
        <v>0</v>
      </c>
      <c r="BL516" s="18" t="s">
        <v>188</v>
      </c>
      <c r="BM516" s="144" t="s">
        <v>4344</v>
      </c>
    </row>
    <row r="517" spans="2:65" s="1" customFormat="1" ht="11.25">
      <c r="B517" s="33"/>
      <c r="D517" s="146" t="s">
        <v>190</v>
      </c>
      <c r="F517" s="147" t="s">
        <v>4343</v>
      </c>
      <c r="I517" s="148"/>
      <c r="L517" s="33"/>
      <c r="M517" s="149"/>
      <c r="T517" s="54"/>
      <c r="AT517" s="18" t="s">
        <v>190</v>
      </c>
      <c r="AU517" s="18" t="s">
        <v>82</v>
      </c>
    </row>
    <row r="518" spans="2:65" s="13" customFormat="1" ht="11.25">
      <c r="B518" s="158"/>
      <c r="D518" s="146" t="s">
        <v>194</v>
      </c>
      <c r="E518" s="159" t="s">
        <v>3</v>
      </c>
      <c r="F518" s="160" t="s">
        <v>4334</v>
      </c>
      <c r="H518" s="161">
        <v>22.2</v>
      </c>
      <c r="I518" s="162"/>
      <c r="L518" s="158"/>
      <c r="M518" s="163"/>
      <c r="T518" s="164"/>
      <c r="AT518" s="159" t="s">
        <v>194</v>
      </c>
      <c r="AU518" s="159" t="s">
        <v>82</v>
      </c>
      <c r="AV518" s="13" t="s">
        <v>82</v>
      </c>
      <c r="AW518" s="13" t="s">
        <v>35</v>
      </c>
      <c r="AX518" s="13" t="s">
        <v>9</v>
      </c>
      <c r="AY518" s="159" t="s">
        <v>181</v>
      </c>
    </row>
    <row r="519" spans="2:65" s="1" customFormat="1" ht="16.5" customHeight="1">
      <c r="B519" s="132"/>
      <c r="C519" s="133" t="s">
        <v>479</v>
      </c>
      <c r="D519" s="133" t="s">
        <v>183</v>
      </c>
      <c r="E519" s="134" t="s">
        <v>1358</v>
      </c>
      <c r="F519" s="135" t="s">
        <v>1359</v>
      </c>
      <c r="G519" s="136" t="s">
        <v>186</v>
      </c>
      <c r="H519" s="137">
        <v>4.41</v>
      </c>
      <c r="I519" s="138"/>
      <c r="J519" s="139">
        <f>ROUND(I519*H519,0)</f>
        <v>0</v>
      </c>
      <c r="K519" s="135" t="s">
        <v>187</v>
      </c>
      <c r="L519" s="33"/>
      <c r="M519" s="140" t="s">
        <v>3</v>
      </c>
      <c r="N519" s="141" t="s">
        <v>45</v>
      </c>
      <c r="P519" s="142">
        <f>O519*H519</f>
        <v>0</v>
      </c>
      <c r="Q519" s="142">
        <v>3.3E-3</v>
      </c>
      <c r="R519" s="142">
        <f>Q519*H519</f>
        <v>1.4553E-2</v>
      </c>
      <c r="S519" s="142">
        <v>0</v>
      </c>
      <c r="T519" s="143">
        <f>S519*H519</f>
        <v>0</v>
      </c>
      <c r="AR519" s="144" t="s">
        <v>188</v>
      </c>
      <c r="AT519" s="144" t="s">
        <v>183</v>
      </c>
      <c r="AU519" s="144" t="s">
        <v>82</v>
      </c>
      <c r="AY519" s="18" t="s">
        <v>181</v>
      </c>
      <c r="BE519" s="145">
        <f>IF(N519="základní",J519,0)</f>
        <v>0</v>
      </c>
      <c r="BF519" s="145">
        <f>IF(N519="snížená",J519,0)</f>
        <v>0</v>
      </c>
      <c r="BG519" s="145">
        <f>IF(N519="zákl. přenesená",J519,0)</f>
        <v>0</v>
      </c>
      <c r="BH519" s="145">
        <f>IF(N519="sníž. přenesená",J519,0)</f>
        <v>0</v>
      </c>
      <c r="BI519" s="145">
        <f>IF(N519="nulová",J519,0)</f>
        <v>0</v>
      </c>
      <c r="BJ519" s="18" t="s">
        <v>9</v>
      </c>
      <c r="BK519" s="145">
        <f>ROUND(I519*H519,0)</f>
        <v>0</v>
      </c>
      <c r="BL519" s="18" t="s">
        <v>188</v>
      </c>
      <c r="BM519" s="144" t="s">
        <v>4345</v>
      </c>
    </row>
    <row r="520" spans="2:65" s="1" customFormat="1" ht="11.25">
      <c r="B520" s="33"/>
      <c r="D520" s="146" t="s">
        <v>190</v>
      </c>
      <c r="F520" s="147" t="s">
        <v>1361</v>
      </c>
      <c r="I520" s="148"/>
      <c r="L520" s="33"/>
      <c r="M520" s="149"/>
      <c r="T520" s="54"/>
      <c r="AT520" s="18" t="s">
        <v>190</v>
      </c>
      <c r="AU520" s="18" t="s">
        <v>82</v>
      </c>
    </row>
    <row r="521" spans="2:65" s="1" customFormat="1" ht="11.25">
      <c r="B521" s="33"/>
      <c r="D521" s="150" t="s">
        <v>192</v>
      </c>
      <c r="F521" s="151" t="s">
        <v>1362</v>
      </c>
      <c r="I521" s="148"/>
      <c r="L521" s="33"/>
      <c r="M521" s="149"/>
      <c r="T521" s="54"/>
      <c r="AT521" s="18" t="s">
        <v>192</v>
      </c>
      <c r="AU521" s="18" t="s">
        <v>82</v>
      </c>
    </row>
    <row r="522" spans="2:65" s="12" customFormat="1" ht="11.25">
      <c r="B522" s="152"/>
      <c r="D522" s="146" t="s">
        <v>194</v>
      </c>
      <c r="E522" s="153" t="s">
        <v>3</v>
      </c>
      <c r="F522" s="154" t="s">
        <v>4313</v>
      </c>
      <c r="H522" s="153" t="s">
        <v>3</v>
      </c>
      <c r="I522" s="155"/>
      <c r="L522" s="152"/>
      <c r="M522" s="156"/>
      <c r="T522" s="157"/>
      <c r="AT522" s="153" t="s">
        <v>194</v>
      </c>
      <c r="AU522" s="153" t="s">
        <v>82</v>
      </c>
      <c r="AV522" s="12" t="s">
        <v>9</v>
      </c>
      <c r="AW522" s="12" t="s">
        <v>35</v>
      </c>
      <c r="AX522" s="12" t="s">
        <v>74</v>
      </c>
      <c r="AY522" s="153" t="s">
        <v>181</v>
      </c>
    </row>
    <row r="523" spans="2:65" s="13" customFormat="1" ht="11.25">
      <c r="B523" s="158"/>
      <c r="D523" s="146" t="s">
        <v>194</v>
      </c>
      <c r="E523" s="159" t="s">
        <v>3</v>
      </c>
      <c r="F523" s="160" t="s">
        <v>4314</v>
      </c>
      <c r="H523" s="161">
        <v>4.41</v>
      </c>
      <c r="I523" s="162"/>
      <c r="L523" s="158"/>
      <c r="M523" s="163"/>
      <c r="T523" s="164"/>
      <c r="AT523" s="159" t="s">
        <v>194</v>
      </c>
      <c r="AU523" s="159" t="s">
        <v>82</v>
      </c>
      <c r="AV523" s="13" t="s">
        <v>82</v>
      </c>
      <c r="AW523" s="13" t="s">
        <v>35</v>
      </c>
      <c r="AX523" s="13" t="s">
        <v>9</v>
      </c>
      <c r="AY523" s="159" t="s">
        <v>181</v>
      </c>
    </row>
    <row r="524" spans="2:65" s="1" customFormat="1" ht="16.5" customHeight="1">
      <c r="B524" s="132"/>
      <c r="C524" s="133" t="s">
        <v>486</v>
      </c>
      <c r="D524" s="133" t="s">
        <v>183</v>
      </c>
      <c r="E524" s="134" t="s">
        <v>1372</v>
      </c>
      <c r="F524" s="135" t="s">
        <v>1373</v>
      </c>
      <c r="G524" s="136" t="s">
        <v>186</v>
      </c>
      <c r="H524" s="137">
        <v>4.5</v>
      </c>
      <c r="I524" s="138"/>
      <c r="J524" s="139">
        <f>ROUND(I524*H524,0)</f>
        <v>0</v>
      </c>
      <c r="K524" s="135" t="s">
        <v>3</v>
      </c>
      <c r="L524" s="33"/>
      <c r="M524" s="140" t="s">
        <v>3</v>
      </c>
      <c r="N524" s="141" t="s">
        <v>45</v>
      </c>
      <c r="P524" s="142">
        <f>O524*H524</f>
        <v>0</v>
      </c>
      <c r="Q524" s="142">
        <v>0</v>
      </c>
      <c r="R524" s="142">
        <f>Q524*H524</f>
        <v>0</v>
      </c>
      <c r="S524" s="142">
        <v>0</v>
      </c>
      <c r="T524" s="143">
        <f>S524*H524</f>
        <v>0</v>
      </c>
      <c r="AR524" s="144" t="s">
        <v>188</v>
      </c>
      <c r="AT524" s="144" t="s">
        <v>183</v>
      </c>
      <c r="AU524" s="144" t="s">
        <v>82</v>
      </c>
      <c r="AY524" s="18" t="s">
        <v>181</v>
      </c>
      <c r="BE524" s="145">
        <f>IF(N524="základní",J524,0)</f>
        <v>0</v>
      </c>
      <c r="BF524" s="145">
        <f>IF(N524="snížená",J524,0)</f>
        <v>0</v>
      </c>
      <c r="BG524" s="145">
        <f>IF(N524="zákl. přenesená",J524,0)</f>
        <v>0</v>
      </c>
      <c r="BH524" s="145">
        <f>IF(N524="sníž. přenesená",J524,0)</f>
        <v>0</v>
      </c>
      <c r="BI524" s="145">
        <f>IF(N524="nulová",J524,0)</f>
        <v>0</v>
      </c>
      <c r="BJ524" s="18" t="s">
        <v>9</v>
      </c>
      <c r="BK524" s="145">
        <f>ROUND(I524*H524,0)</f>
        <v>0</v>
      </c>
      <c r="BL524" s="18" t="s">
        <v>188</v>
      </c>
      <c r="BM524" s="144" t="s">
        <v>4346</v>
      </c>
    </row>
    <row r="525" spans="2:65" s="1" customFormat="1" ht="11.25">
      <c r="B525" s="33"/>
      <c r="D525" s="146" t="s">
        <v>190</v>
      </c>
      <c r="F525" s="147" t="s">
        <v>1375</v>
      </c>
      <c r="I525" s="148"/>
      <c r="L525" s="33"/>
      <c r="M525" s="149"/>
      <c r="T525" s="54"/>
      <c r="AT525" s="18" t="s">
        <v>190</v>
      </c>
      <c r="AU525" s="18" t="s">
        <v>82</v>
      </c>
    </row>
    <row r="526" spans="2:65" s="13" customFormat="1" ht="11.25">
      <c r="B526" s="158"/>
      <c r="D526" s="146" t="s">
        <v>194</v>
      </c>
      <c r="E526" s="159" t="s">
        <v>3</v>
      </c>
      <c r="F526" s="160" t="s">
        <v>4347</v>
      </c>
      <c r="H526" s="161">
        <v>4.5</v>
      </c>
      <c r="I526" s="162"/>
      <c r="L526" s="158"/>
      <c r="M526" s="163"/>
      <c r="T526" s="164"/>
      <c r="AT526" s="159" t="s">
        <v>194</v>
      </c>
      <c r="AU526" s="159" t="s">
        <v>82</v>
      </c>
      <c r="AV526" s="13" t="s">
        <v>82</v>
      </c>
      <c r="AW526" s="13" t="s">
        <v>35</v>
      </c>
      <c r="AX526" s="13" t="s">
        <v>9</v>
      </c>
      <c r="AY526" s="159" t="s">
        <v>181</v>
      </c>
    </row>
    <row r="527" spans="2:65" s="1" customFormat="1" ht="21.75" customHeight="1">
      <c r="B527" s="132"/>
      <c r="C527" s="133" t="s">
        <v>497</v>
      </c>
      <c r="D527" s="133" t="s">
        <v>183</v>
      </c>
      <c r="E527" s="134" t="s">
        <v>1417</v>
      </c>
      <c r="F527" s="135" t="s">
        <v>1418</v>
      </c>
      <c r="G527" s="136" t="s">
        <v>221</v>
      </c>
      <c r="H527" s="137">
        <v>0.375</v>
      </c>
      <c r="I527" s="138"/>
      <c r="J527" s="139">
        <f>ROUND(I527*H527,0)</f>
        <v>0</v>
      </c>
      <c r="K527" s="135" t="s">
        <v>3</v>
      </c>
      <c r="L527" s="33"/>
      <c r="M527" s="140" t="s">
        <v>3</v>
      </c>
      <c r="N527" s="141" t="s">
        <v>45</v>
      </c>
      <c r="P527" s="142">
        <f>O527*H527</f>
        <v>0</v>
      </c>
      <c r="Q527" s="142">
        <v>2.5018699999999998</v>
      </c>
      <c r="R527" s="142">
        <f>Q527*H527</f>
        <v>0.93820124999999988</v>
      </c>
      <c r="S527" s="142">
        <v>0</v>
      </c>
      <c r="T527" s="143">
        <f>S527*H527</f>
        <v>0</v>
      </c>
      <c r="AR527" s="144" t="s">
        <v>188</v>
      </c>
      <c r="AT527" s="144" t="s">
        <v>183</v>
      </c>
      <c r="AU527" s="144" t="s">
        <v>82</v>
      </c>
      <c r="AY527" s="18" t="s">
        <v>181</v>
      </c>
      <c r="BE527" s="145">
        <f>IF(N527="základní",J527,0)</f>
        <v>0</v>
      </c>
      <c r="BF527" s="145">
        <f>IF(N527="snížená",J527,0)</f>
        <v>0</v>
      </c>
      <c r="BG527" s="145">
        <f>IF(N527="zákl. přenesená",J527,0)</f>
        <v>0</v>
      </c>
      <c r="BH527" s="145">
        <f>IF(N527="sníž. přenesená",J527,0)</f>
        <v>0</v>
      </c>
      <c r="BI527" s="145">
        <f>IF(N527="nulová",J527,0)</f>
        <v>0</v>
      </c>
      <c r="BJ527" s="18" t="s">
        <v>9</v>
      </c>
      <c r="BK527" s="145">
        <f>ROUND(I527*H527,0)</f>
        <v>0</v>
      </c>
      <c r="BL527" s="18" t="s">
        <v>188</v>
      </c>
      <c r="BM527" s="144" t="s">
        <v>4348</v>
      </c>
    </row>
    <row r="528" spans="2:65" s="1" customFormat="1" ht="11.25">
      <c r="B528" s="33"/>
      <c r="D528" s="146" t="s">
        <v>190</v>
      </c>
      <c r="F528" s="147" t="s">
        <v>1420</v>
      </c>
      <c r="I528" s="148"/>
      <c r="L528" s="33"/>
      <c r="M528" s="149"/>
      <c r="T528" s="54"/>
      <c r="AT528" s="18" t="s">
        <v>190</v>
      </c>
      <c r="AU528" s="18" t="s">
        <v>82</v>
      </c>
    </row>
    <row r="529" spans="2:65" s="12" customFormat="1" ht="11.25">
      <c r="B529" s="152"/>
      <c r="D529" s="146" t="s">
        <v>194</v>
      </c>
      <c r="E529" s="153" t="s">
        <v>3</v>
      </c>
      <c r="F529" s="154" t="s">
        <v>4349</v>
      </c>
      <c r="H529" s="153" t="s">
        <v>3</v>
      </c>
      <c r="I529" s="155"/>
      <c r="L529" s="152"/>
      <c r="M529" s="156"/>
      <c r="T529" s="157"/>
      <c r="AT529" s="153" t="s">
        <v>194</v>
      </c>
      <c r="AU529" s="153" t="s">
        <v>82</v>
      </c>
      <c r="AV529" s="12" t="s">
        <v>9</v>
      </c>
      <c r="AW529" s="12" t="s">
        <v>35</v>
      </c>
      <c r="AX529" s="12" t="s">
        <v>74</v>
      </c>
      <c r="AY529" s="153" t="s">
        <v>181</v>
      </c>
    </row>
    <row r="530" spans="2:65" s="13" customFormat="1" ht="11.25">
      <c r="B530" s="158"/>
      <c r="D530" s="146" t="s">
        <v>194</v>
      </c>
      <c r="E530" s="159" t="s">
        <v>3</v>
      </c>
      <c r="F530" s="160" t="s">
        <v>4350</v>
      </c>
      <c r="H530" s="161">
        <v>0.375</v>
      </c>
      <c r="I530" s="162"/>
      <c r="L530" s="158"/>
      <c r="M530" s="163"/>
      <c r="T530" s="164"/>
      <c r="AT530" s="159" t="s">
        <v>194</v>
      </c>
      <c r="AU530" s="159" t="s">
        <v>82</v>
      </c>
      <c r="AV530" s="13" t="s">
        <v>82</v>
      </c>
      <c r="AW530" s="13" t="s">
        <v>35</v>
      </c>
      <c r="AX530" s="13" t="s">
        <v>9</v>
      </c>
      <c r="AY530" s="159" t="s">
        <v>181</v>
      </c>
    </row>
    <row r="531" spans="2:65" s="1" customFormat="1" ht="16.5" customHeight="1">
      <c r="B531" s="132"/>
      <c r="C531" s="133" t="s">
        <v>508</v>
      </c>
      <c r="D531" s="133" t="s">
        <v>183</v>
      </c>
      <c r="E531" s="134" t="s">
        <v>4351</v>
      </c>
      <c r="F531" s="135" t="s">
        <v>4352</v>
      </c>
      <c r="G531" s="136" t="s">
        <v>186</v>
      </c>
      <c r="H531" s="137">
        <v>2.5</v>
      </c>
      <c r="I531" s="138"/>
      <c r="J531" s="139">
        <f>ROUND(I531*H531,0)</f>
        <v>0</v>
      </c>
      <c r="K531" s="135" t="s">
        <v>187</v>
      </c>
      <c r="L531" s="33"/>
      <c r="M531" s="140" t="s">
        <v>3</v>
      </c>
      <c r="N531" s="141" t="s">
        <v>45</v>
      </c>
      <c r="P531" s="142">
        <f>O531*H531</f>
        <v>0</v>
      </c>
      <c r="Q531" s="142">
        <v>0.11</v>
      </c>
      <c r="R531" s="142">
        <f>Q531*H531</f>
        <v>0.27500000000000002</v>
      </c>
      <c r="S531" s="142">
        <v>0</v>
      </c>
      <c r="T531" s="143">
        <f>S531*H531</f>
        <v>0</v>
      </c>
      <c r="AR531" s="144" t="s">
        <v>188</v>
      </c>
      <c r="AT531" s="144" t="s">
        <v>183</v>
      </c>
      <c r="AU531" s="144" t="s">
        <v>82</v>
      </c>
      <c r="AY531" s="18" t="s">
        <v>181</v>
      </c>
      <c r="BE531" s="145">
        <f>IF(N531="základní",J531,0)</f>
        <v>0</v>
      </c>
      <c r="BF531" s="145">
        <f>IF(N531="snížená",J531,0)</f>
        <v>0</v>
      </c>
      <c r="BG531" s="145">
        <f>IF(N531="zákl. přenesená",J531,0)</f>
        <v>0</v>
      </c>
      <c r="BH531" s="145">
        <f>IF(N531="sníž. přenesená",J531,0)</f>
        <v>0</v>
      </c>
      <c r="BI531" s="145">
        <f>IF(N531="nulová",J531,0)</f>
        <v>0</v>
      </c>
      <c r="BJ531" s="18" t="s">
        <v>9</v>
      </c>
      <c r="BK531" s="145">
        <f>ROUND(I531*H531,0)</f>
        <v>0</v>
      </c>
      <c r="BL531" s="18" t="s">
        <v>188</v>
      </c>
      <c r="BM531" s="144" t="s">
        <v>4353</v>
      </c>
    </row>
    <row r="532" spans="2:65" s="1" customFormat="1" ht="11.25">
      <c r="B532" s="33"/>
      <c r="D532" s="146" t="s">
        <v>190</v>
      </c>
      <c r="F532" s="147" t="s">
        <v>4354</v>
      </c>
      <c r="I532" s="148"/>
      <c r="L532" s="33"/>
      <c r="M532" s="149"/>
      <c r="T532" s="54"/>
      <c r="AT532" s="18" t="s">
        <v>190</v>
      </c>
      <c r="AU532" s="18" t="s">
        <v>82</v>
      </c>
    </row>
    <row r="533" spans="2:65" s="1" customFormat="1" ht="11.25">
      <c r="B533" s="33"/>
      <c r="D533" s="150" t="s">
        <v>192</v>
      </c>
      <c r="F533" s="151" t="s">
        <v>4355</v>
      </c>
      <c r="I533" s="148"/>
      <c r="L533" s="33"/>
      <c r="M533" s="149"/>
      <c r="T533" s="54"/>
      <c r="AT533" s="18" t="s">
        <v>192</v>
      </c>
      <c r="AU533" s="18" t="s">
        <v>82</v>
      </c>
    </row>
    <row r="534" spans="2:65" s="12" customFormat="1" ht="11.25">
      <c r="B534" s="152"/>
      <c r="D534" s="146" t="s">
        <v>194</v>
      </c>
      <c r="E534" s="153" t="s">
        <v>3</v>
      </c>
      <c r="F534" s="154" t="s">
        <v>4349</v>
      </c>
      <c r="H534" s="153" t="s">
        <v>3</v>
      </c>
      <c r="I534" s="155"/>
      <c r="L534" s="152"/>
      <c r="M534" s="156"/>
      <c r="T534" s="157"/>
      <c r="AT534" s="153" t="s">
        <v>194</v>
      </c>
      <c r="AU534" s="153" t="s">
        <v>82</v>
      </c>
      <c r="AV534" s="12" t="s">
        <v>9</v>
      </c>
      <c r="AW534" s="12" t="s">
        <v>35</v>
      </c>
      <c r="AX534" s="12" t="s">
        <v>74</v>
      </c>
      <c r="AY534" s="153" t="s">
        <v>181</v>
      </c>
    </row>
    <row r="535" spans="2:65" s="13" customFormat="1" ht="11.25">
      <c r="B535" s="158"/>
      <c r="D535" s="146" t="s">
        <v>194</v>
      </c>
      <c r="E535" s="159" t="s">
        <v>3</v>
      </c>
      <c r="F535" s="160" t="s">
        <v>4356</v>
      </c>
      <c r="H535" s="161">
        <v>2.5</v>
      </c>
      <c r="I535" s="162"/>
      <c r="L535" s="158"/>
      <c r="M535" s="163"/>
      <c r="T535" s="164"/>
      <c r="AT535" s="159" t="s">
        <v>194</v>
      </c>
      <c r="AU535" s="159" t="s">
        <v>82</v>
      </c>
      <c r="AV535" s="13" t="s">
        <v>82</v>
      </c>
      <c r="AW535" s="13" t="s">
        <v>35</v>
      </c>
      <c r="AX535" s="13" t="s">
        <v>9</v>
      </c>
      <c r="AY535" s="159" t="s">
        <v>181</v>
      </c>
    </row>
    <row r="536" spans="2:65" s="1" customFormat="1" ht="16.5" customHeight="1">
      <c r="B536" s="132"/>
      <c r="C536" s="133" t="s">
        <v>514</v>
      </c>
      <c r="D536" s="133" t="s">
        <v>183</v>
      </c>
      <c r="E536" s="134" t="s">
        <v>4357</v>
      </c>
      <c r="F536" s="135" t="s">
        <v>4358</v>
      </c>
      <c r="G536" s="136" t="s">
        <v>186</v>
      </c>
      <c r="H536" s="137">
        <v>5</v>
      </c>
      <c r="I536" s="138"/>
      <c r="J536" s="139">
        <f>ROUND(I536*H536,0)</f>
        <v>0</v>
      </c>
      <c r="K536" s="135" t="s">
        <v>187</v>
      </c>
      <c r="L536" s="33"/>
      <c r="M536" s="140" t="s">
        <v>3</v>
      </c>
      <c r="N536" s="141" t="s">
        <v>45</v>
      </c>
      <c r="P536" s="142">
        <f>O536*H536</f>
        <v>0</v>
      </c>
      <c r="Q536" s="142">
        <v>1.0999999999999999E-2</v>
      </c>
      <c r="R536" s="142">
        <f>Q536*H536</f>
        <v>5.4999999999999993E-2</v>
      </c>
      <c r="S536" s="142">
        <v>0</v>
      </c>
      <c r="T536" s="143">
        <f>S536*H536</f>
        <v>0</v>
      </c>
      <c r="AR536" s="144" t="s">
        <v>188</v>
      </c>
      <c r="AT536" s="144" t="s">
        <v>183</v>
      </c>
      <c r="AU536" s="144" t="s">
        <v>82</v>
      </c>
      <c r="AY536" s="18" t="s">
        <v>181</v>
      </c>
      <c r="BE536" s="145">
        <f>IF(N536="základní",J536,0)</f>
        <v>0</v>
      </c>
      <c r="BF536" s="145">
        <f>IF(N536="snížená",J536,0)</f>
        <v>0</v>
      </c>
      <c r="BG536" s="145">
        <f>IF(N536="zákl. přenesená",J536,0)</f>
        <v>0</v>
      </c>
      <c r="BH536" s="145">
        <f>IF(N536="sníž. přenesená",J536,0)</f>
        <v>0</v>
      </c>
      <c r="BI536" s="145">
        <f>IF(N536="nulová",J536,0)</f>
        <v>0</v>
      </c>
      <c r="BJ536" s="18" t="s">
        <v>9</v>
      </c>
      <c r="BK536" s="145">
        <f>ROUND(I536*H536,0)</f>
        <v>0</v>
      </c>
      <c r="BL536" s="18" t="s">
        <v>188</v>
      </c>
      <c r="BM536" s="144" t="s">
        <v>4359</v>
      </c>
    </row>
    <row r="537" spans="2:65" s="1" customFormat="1" ht="11.25">
      <c r="B537" s="33"/>
      <c r="D537" s="146" t="s">
        <v>190</v>
      </c>
      <c r="F537" s="147" t="s">
        <v>4360</v>
      </c>
      <c r="I537" s="148"/>
      <c r="L537" s="33"/>
      <c r="M537" s="149"/>
      <c r="T537" s="54"/>
      <c r="AT537" s="18" t="s">
        <v>190</v>
      </c>
      <c r="AU537" s="18" t="s">
        <v>82</v>
      </c>
    </row>
    <row r="538" spans="2:65" s="1" customFormat="1" ht="11.25">
      <c r="B538" s="33"/>
      <c r="D538" s="150" t="s">
        <v>192</v>
      </c>
      <c r="F538" s="151" t="s">
        <v>4361</v>
      </c>
      <c r="I538" s="148"/>
      <c r="L538" s="33"/>
      <c r="M538" s="149"/>
      <c r="T538" s="54"/>
      <c r="AT538" s="18" t="s">
        <v>192</v>
      </c>
      <c r="AU538" s="18" t="s">
        <v>82</v>
      </c>
    </row>
    <row r="539" spans="2:65" s="13" customFormat="1" ht="11.25">
      <c r="B539" s="158"/>
      <c r="D539" s="146" t="s">
        <v>194</v>
      </c>
      <c r="E539" s="159" t="s">
        <v>3</v>
      </c>
      <c r="F539" s="160" t="s">
        <v>4362</v>
      </c>
      <c r="H539" s="161">
        <v>5</v>
      </c>
      <c r="I539" s="162"/>
      <c r="L539" s="158"/>
      <c r="M539" s="163"/>
      <c r="T539" s="164"/>
      <c r="AT539" s="159" t="s">
        <v>194</v>
      </c>
      <c r="AU539" s="159" t="s">
        <v>82</v>
      </c>
      <c r="AV539" s="13" t="s">
        <v>82</v>
      </c>
      <c r="AW539" s="13" t="s">
        <v>35</v>
      </c>
      <c r="AX539" s="13" t="s">
        <v>9</v>
      </c>
      <c r="AY539" s="159" t="s">
        <v>181</v>
      </c>
    </row>
    <row r="540" spans="2:65" s="1" customFormat="1" ht="16.5" customHeight="1">
      <c r="B540" s="132"/>
      <c r="C540" s="133" t="s">
        <v>520</v>
      </c>
      <c r="D540" s="133" t="s">
        <v>183</v>
      </c>
      <c r="E540" s="134" t="s">
        <v>1475</v>
      </c>
      <c r="F540" s="135" t="s">
        <v>1476</v>
      </c>
      <c r="G540" s="136" t="s">
        <v>980</v>
      </c>
      <c r="H540" s="137">
        <v>14</v>
      </c>
      <c r="I540" s="138"/>
      <c r="J540" s="139">
        <f>ROUND(I540*H540,0)</f>
        <v>0</v>
      </c>
      <c r="K540" s="135" t="s">
        <v>3</v>
      </c>
      <c r="L540" s="33"/>
      <c r="M540" s="140" t="s">
        <v>3</v>
      </c>
      <c r="N540" s="141" t="s">
        <v>45</v>
      </c>
      <c r="P540" s="142">
        <f>O540*H540</f>
        <v>0</v>
      </c>
      <c r="Q540" s="142">
        <v>4.8000000000000001E-4</v>
      </c>
      <c r="R540" s="142">
        <f>Q540*H540</f>
        <v>6.7200000000000003E-3</v>
      </c>
      <c r="S540" s="142">
        <v>0</v>
      </c>
      <c r="T540" s="143">
        <f>S540*H540</f>
        <v>0</v>
      </c>
      <c r="AR540" s="144" t="s">
        <v>188</v>
      </c>
      <c r="AT540" s="144" t="s">
        <v>183</v>
      </c>
      <c r="AU540" s="144" t="s">
        <v>82</v>
      </c>
      <c r="AY540" s="18" t="s">
        <v>181</v>
      </c>
      <c r="BE540" s="145">
        <f>IF(N540="základní",J540,0)</f>
        <v>0</v>
      </c>
      <c r="BF540" s="145">
        <f>IF(N540="snížená",J540,0)</f>
        <v>0</v>
      </c>
      <c r="BG540" s="145">
        <f>IF(N540="zákl. přenesená",J540,0)</f>
        <v>0</v>
      </c>
      <c r="BH540" s="145">
        <f>IF(N540="sníž. přenesená",J540,0)</f>
        <v>0</v>
      </c>
      <c r="BI540" s="145">
        <f>IF(N540="nulová",J540,0)</f>
        <v>0</v>
      </c>
      <c r="BJ540" s="18" t="s">
        <v>9</v>
      </c>
      <c r="BK540" s="145">
        <f>ROUND(I540*H540,0)</f>
        <v>0</v>
      </c>
      <c r="BL540" s="18" t="s">
        <v>188</v>
      </c>
      <c r="BM540" s="144" t="s">
        <v>4363</v>
      </c>
    </row>
    <row r="541" spans="2:65" s="1" customFormat="1" ht="19.5">
      <c r="B541" s="33"/>
      <c r="D541" s="146" t="s">
        <v>190</v>
      </c>
      <c r="F541" s="147" t="s">
        <v>1478</v>
      </c>
      <c r="I541" s="148"/>
      <c r="L541" s="33"/>
      <c r="M541" s="149"/>
      <c r="T541" s="54"/>
      <c r="AT541" s="18" t="s">
        <v>190</v>
      </c>
      <c r="AU541" s="18" t="s">
        <v>82</v>
      </c>
    </row>
    <row r="542" spans="2:65" s="12" customFormat="1" ht="11.25">
      <c r="B542" s="152"/>
      <c r="D542" s="146" t="s">
        <v>194</v>
      </c>
      <c r="E542" s="153" t="s">
        <v>3</v>
      </c>
      <c r="F542" s="154" t="s">
        <v>4364</v>
      </c>
      <c r="H542" s="153" t="s">
        <v>3</v>
      </c>
      <c r="I542" s="155"/>
      <c r="L542" s="152"/>
      <c r="M542" s="156"/>
      <c r="T542" s="157"/>
      <c r="AT542" s="153" t="s">
        <v>194</v>
      </c>
      <c r="AU542" s="153" t="s">
        <v>82</v>
      </c>
      <c r="AV542" s="12" t="s">
        <v>9</v>
      </c>
      <c r="AW542" s="12" t="s">
        <v>35</v>
      </c>
      <c r="AX542" s="12" t="s">
        <v>74</v>
      </c>
      <c r="AY542" s="153" t="s">
        <v>181</v>
      </c>
    </row>
    <row r="543" spans="2:65" s="13" customFormat="1" ht="11.25">
      <c r="B543" s="158"/>
      <c r="D543" s="146" t="s">
        <v>194</v>
      </c>
      <c r="E543" s="159" t="s">
        <v>3</v>
      </c>
      <c r="F543" s="160" t="s">
        <v>188</v>
      </c>
      <c r="H543" s="161">
        <v>4</v>
      </c>
      <c r="I543" s="162"/>
      <c r="L543" s="158"/>
      <c r="M543" s="163"/>
      <c r="T543" s="164"/>
      <c r="AT543" s="159" t="s">
        <v>194</v>
      </c>
      <c r="AU543" s="159" t="s">
        <v>82</v>
      </c>
      <c r="AV543" s="13" t="s">
        <v>82</v>
      </c>
      <c r="AW543" s="13" t="s">
        <v>35</v>
      </c>
      <c r="AX543" s="13" t="s">
        <v>74</v>
      </c>
      <c r="AY543" s="159" t="s">
        <v>181</v>
      </c>
    </row>
    <row r="544" spans="2:65" s="12" customFormat="1" ht="11.25">
      <c r="B544" s="152"/>
      <c r="D544" s="146" t="s">
        <v>194</v>
      </c>
      <c r="E544" s="153" t="s">
        <v>3</v>
      </c>
      <c r="F544" s="154" t="s">
        <v>4365</v>
      </c>
      <c r="H544" s="153" t="s">
        <v>3</v>
      </c>
      <c r="I544" s="155"/>
      <c r="L544" s="152"/>
      <c r="M544" s="156"/>
      <c r="T544" s="157"/>
      <c r="AT544" s="153" t="s">
        <v>194</v>
      </c>
      <c r="AU544" s="153" t="s">
        <v>82</v>
      </c>
      <c r="AV544" s="12" t="s">
        <v>9</v>
      </c>
      <c r="AW544" s="12" t="s">
        <v>35</v>
      </c>
      <c r="AX544" s="12" t="s">
        <v>74</v>
      </c>
      <c r="AY544" s="153" t="s">
        <v>181</v>
      </c>
    </row>
    <row r="545" spans="2:65" s="13" customFormat="1" ht="11.25">
      <c r="B545" s="158"/>
      <c r="D545" s="146" t="s">
        <v>194</v>
      </c>
      <c r="E545" s="159" t="s">
        <v>3</v>
      </c>
      <c r="F545" s="160" t="s">
        <v>82</v>
      </c>
      <c r="H545" s="161">
        <v>2</v>
      </c>
      <c r="I545" s="162"/>
      <c r="L545" s="158"/>
      <c r="M545" s="163"/>
      <c r="T545" s="164"/>
      <c r="AT545" s="159" t="s">
        <v>194</v>
      </c>
      <c r="AU545" s="159" t="s">
        <v>82</v>
      </c>
      <c r="AV545" s="13" t="s">
        <v>82</v>
      </c>
      <c r="AW545" s="13" t="s">
        <v>35</v>
      </c>
      <c r="AX545" s="13" t="s">
        <v>74</v>
      </c>
      <c r="AY545" s="159" t="s">
        <v>181</v>
      </c>
    </row>
    <row r="546" spans="2:65" s="12" customFormat="1" ht="11.25">
      <c r="B546" s="152"/>
      <c r="D546" s="146" t="s">
        <v>194</v>
      </c>
      <c r="E546" s="153" t="s">
        <v>3</v>
      </c>
      <c r="F546" s="154" t="s">
        <v>4366</v>
      </c>
      <c r="H546" s="153" t="s">
        <v>3</v>
      </c>
      <c r="I546" s="155"/>
      <c r="L546" s="152"/>
      <c r="M546" s="156"/>
      <c r="T546" s="157"/>
      <c r="AT546" s="153" t="s">
        <v>194</v>
      </c>
      <c r="AU546" s="153" t="s">
        <v>82</v>
      </c>
      <c r="AV546" s="12" t="s">
        <v>9</v>
      </c>
      <c r="AW546" s="12" t="s">
        <v>35</v>
      </c>
      <c r="AX546" s="12" t="s">
        <v>74</v>
      </c>
      <c r="AY546" s="153" t="s">
        <v>181</v>
      </c>
    </row>
    <row r="547" spans="2:65" s="13" customFormat="1" ht="11.25">
      <c r="B547" s="158"/>
      <c r="D547" s="146" t="s">
        <v>194</v>
      </c>
      <c r="E547" s="159" t="s">
        <v>3</v>
      </c>
      <c r="F547" s="160" t="s">
        <v>237</v>
      </c>
      <c r="H547" s="161">
        <v>7</v>
      </c>
      <c r="I547" s="162"/>
      <c r="L547" s="158"/>
      <c r="M547" s="163"/>
      <c r="T547" s="164"/>
      <c r="AT547" s="159" t="s">
        <v>194</v>
      </c>
      <c r="AU547" s="159" t="s">
        <v>82</v>
      </c>
      <c r="AV547" s="13" t="s">
        <v>82</v>
      </c>
      <c r="AW547" s="13" t="s">
        <v>35</v>
      </c>
      <c r="AX547" s="13" t="s">
        <v>74</v>
      </c>
      <c r="AY547" s="159" t="s">
        <v>181</v>
      </c>
    </row>
    <row r="548" spans="2:65" s="12" customFormat="1" ht="11.25">
      <c r="B548" s="152"/>
      <c r="D548" s="146" t="s">
        <v>194</v>
      </c>
      <c r="E548" s="153" t="s">
        <v>3</v>
      </c>
      <c r="F548" s="154" t="s">
        <v>4367</v>
      </c>
      <c r="H548" s="153" t="s">
        <v>3</v>
      </c>
      <c r="I548" s="155"/>
      <c r="L548" s="152"/>
      <c r="M548" s="156"/>
      <c r="T548" s="157"/>
      <c r="AT548" s="153" t="s">
        <v>194</v>
      </c>
      <c r="AU548" s="153" t="s">
        <v>82</v>
      </c>
      <c r="AV548" s="12" t="s">
        <v>9</v>
      </c>
      <c r="AW548" s="12" t="s">
        <v>35</v>
      </c>
      <c r="AX548" s="12" t="s">
        <v>74</v>
      </c>
      <c r="AY548" s="153" t="s">
        <v>181</v>
      </c>
    </row>
    <row r="549" spans="2:65" s="13" customFormat="1" ht="11.25">
      <c r="B549" s="158"/>
      <c r="D549" s="146" t="s">
        <v>194</v>
      </c>
      <c r="E549" s="159" t="s">
        <v>3</v>
      </c>
      <c r="F549" s="160" t="s">
        <v>9</v>
      </c>
      <c r="H549" s="161">
        <v>1</v>
      </c>
      <c r="I549" s="162"/>
      <c r="L549" s="158"/>
      <c r="M549" s="163"/>
      <c r="T549" s="164"/>
      <c r="AT549" s="159" t="s">
        <v>194</v>
      </c>
      <c r="AU549" s="159" t="s">
        <v>82</v>
      </c>
      <c r="AV549" s="13" t="s">
        <v>82</v>
      </c>
      <c r="AW549" s="13" t="s">
        <v>35</v>
      </c>
      <c r="AX549" s="13" t="s">
        <v>74</v>
      </c>
      <c r="AY549" s="159" t="s">
        <v>181</v>
      </c>
    </row>
    <row r="550" spans="2:65" s="14" customFormat="1" ht="11.25">
      <c r="B550" s="165"/>
      <c r="D550" s="146" t="s">
        <v>194</v>
      </c>
      <c r="E550" s="166" t="s">
        <v>3</v>
      </c>
      <c r="F550" s="167" t="s">
        <v>204</v>
      </c>
      <c r="H550" s="168">
        <v>14</v>
      </c>
      <c r="I550" s="169"/>
      <c r="L550" s="165"/>
      <c r="M550" s="170"/>
      <c r="T550" s="171"/>
      <c r="AT550" s="166" t="s">
        <v>194</v>
      </c>
      <c r="AU550" s="166" t="s">
        <v>82</v>
      </c>
      <c r="AV550" s="14" t="s">
        <v>188</v>
      </c>
      <c r="AW550" s="14" t="s">
        <v>35</v>
      </c>
      <c r="AX550" s="14" t="s">
        <v>9</v>
      </c>
      <c r="AY550" s="166" t="s">
        <v>181</v>
      </c>
    </row>
    <row r="551" spans="2:65" s="1" customFormat="1" ht="16.5" customHeight="1">
      <c r="B551" s="132"/>
      <c r="C551" s="172" t="s">
        <v>526</v>
      </c>
      <c r="D551" s="172" t="s">
        <v>403</v>
      </c>
      <c r="E551" s="173" t="s">
        <v>1481</v>
      </c>
      <c r="F551" s="174" t="s">
        <v>1482</v>
      </c>
      <c r="G551" s="175" t="s">
        <v>980</v>
      </c>
      <c r="H551" s="176">
        <v>4</v>
      </c>
      <c r="I551" s="177"/>
      <c r="J551" s="178">
        <f>ROUND(I551*H551,0)</f>
        <v>0</v>
      </c>
      <c r="K551" s="174" t="s">
        <v>3</v>
      </c>
      <c r="L551" s="179"/>
      <c r="M551" s="180" t="s">
        <v>3</v>
      </c>
      <c r="N551" s="181" t="s">
        <v>45</v>
      </c>
      <c r="P551" s="142">
        <f>O551*H551</f>
        <v>0</v>
      </c>
      <c r="Q551" s="142">
        <v>1.489E-2</v>
      </c>
      <c r="R551" s="142">
        <f>Q551*H551</f>
        <v>5.9560000000000002E-2</v>
      </c>
      <c r="S551" s="142">
        <v>0</v>
      </c>
      <c r="T551" s="143">
        <f>S551*H551</f>
        <v>0</v>
      </c>
      <c r="AR551" s="144" t="s">
        <v>261</v>
      </c>
      <c r="AT551" s="144" t="s">
        <v>403</v>
      </c>
      <c r="AU551" s="144" t="s">
        <v>82</v>
      </c>
      <c r="AY551" s="18" t="s">
        <v>181</v>
      </c>
      <c r="BE551" s="145">
        <f>IF(N551="základní",J551,0)</f>
        <v>0</v>
      </c>
      <c r="BF551" s="145">
        <f>IF(N551="snížená",J551,0)</f>
        <v>0</v>
      </c>
      <c r="BG551" s="145">
        <f>IF(N551="zákl. přenesená",J551,0)</f>
        <v>0</v>
      </c>
      <c r="BH551" s="145">
        <f>IF(N551="sníž. přenesená",J551,0)</f>
        <v>0</v>
      </c>
      <c r="BI551" s="145">
        <f>IF(N551="nulová",J551,0)</f>
        <v>0</v>
      </c>
      <c r="BJ551" s="18" t="s">
        <v>9</v>
      </c>
      <c r="BK551" s="145">
        <f>ROUND(I551*H551,0)</f>
        <v>0</v>
      </c>
      <c r="BL551" s="18" t="s">
        <v>188</v>
      </c>
      <c r="BM551" s="144" t="s">
        <v>4368</v>
      </c>
    </row>
    <row r="552" spans="2:65" s="1" customFormat="1" ht="11.25">
      <c r="B552" s="33"/>
      <c r="D552" s="146" t="s">
        <v>190</v>
      </c>
      <c r="F552" s="147" t="s">
        <v>1482</v>
      </c>
      <c r="I552" s="148"/>
      <c r="L552" s="33"/>
      <c r="M552" s="149"/>
      <c r="T552" s="54"/>
      <c r="AT552" s="18" t="s">
        <v>190</v>
      </c>
      <c r="AU552" s="18" t="s">
        <v>82</v>
      </c>
    </row>
    <row r="553" spans="2:65" s="1" customFormat="1" ht="16.5" customHeight="1">
      <c r="B553" s="132"/>
      <c r="C553" s="172" t="s">
        <v>562</v>
      </c>
      <c r="D553" s="172" t="s">
        <v>403</v>
      </c>
      <c r="E553" s="173" t="s">
        <v>1485</v>
      </c>
      <c r="F553" s="174" t="s">
        <v>1486</v>
      </c>
      <c r="G553" s="175" t="s">
        <v>980</v>
      </c>
      <c r="H553" s="176">
        <v>2</v>
      </c>
      <c r="I553" s="177"/>
      <c r="J553" s="178">
        <f>ROUND(I553*H553,0)</f>
        <v>0</v>
      </c>
      <c r="K553" s="174" t="s">
        <v>3</v>
      </c>
      <c r="L553" s="179"/>
      <c r="M553" s="180" t="s">
        <v>3</v>
      </c>
      <c r="N553" s="181" t="s">
        <v>45</v>
      </c>
      <c r="P553" s="142">
        <f>O553*H553</f>
        <v>0</v>
      </c>
      <c r="Q553" s="142">
        <v>1.521E-2</v>
      </c>
      <c r="R553" s="142">
        <f>Q553*H553</f>
        <v>3.0419999999999999E-2</v>
      </c>
      <c r="S553" s="142">
        <v>0</v>
      </c>
      <c r="T553" s="143">
        <f>S553*H553</f>
        <v>0</v>
      </c>
      <c r="AR553" s="144" t="s">
        <v>261</v>
      </c>
      <c r="AT553" s="144" t="s">
        <v>403</v>
      </c>
      <c r="AU553" s="144" t="s">
        <v>82</v>
      </c>
      <c r="AY553" s="18" t="s">
        <v>181</v>
      </c>
      <c r="BE553" s="145">
        <f>IF(N553="základní",J553,0)</f>
        <v>0</v>
      </c>
      <c r="BF553" s="145">
        <f>IF(N553="snížená",J553,0)</f>
        <v>0</v>
      </c>
      <c r="BG553" s="145">
        <f>IF(N553="zákl. přenesená",J553,0)</f>
        <v>0</v>
      </c>
      <c r="BH553" s="145">
        <f>IF(N553="sníž. přenesená",J553,0)</f>
        <v>0</v>
      </c>
      <c r="BI553" s="145">
        <f>IF(N553="nulová",J553,0)</f>
        <v>0</v>
      </c>
      <c r="BJ553" s="18" t="s">
        <v>9</v>
      </c>
      <c r="BK553" s="145">
        <f>ROUND(I553*H553,0)</f>
        <v>0</v>
      </c>
      <c r="BL553" s="18" t="s">
        <v>188</v>
      </c>
      <c r="BM553" s="144" t="s">
        <v>4369</v>
      </c>
    </row>
    <row r="554" spans="2:65" s="1" customFormat="1" ht="11.25">
      <c r="B554" s="33"/>
      <c r="D554" s="146" t="s">
        <v>190</v>
      </c>
      <c r="F554" s="147" t="s">
        <v>1486</v>
      </c>
      <c r="I554" s="148"/>
      <c r="L554" s="33"/>
      <c r="M554" s="149"/>
      <c r="T554" s="54"/>
      <c r="AT554" s="18" t="s">
        <v>190</v>
      </c>
      <c r="AU554" s="18" t="s">
        <v>82</v>
      </c>
    </row>
    <row r="555" spans="2:65" s="1" customFormat="1" ht="16.5" customHeight="1">
      <c r="B555" s="132"/>
      <c r="C555" s="172" t="s">
        <v>585</v>
      </c>
      <c r="D555" s="172" t="s">
        <v>403</v>
      </c>
      <c r="E555" s="173" t="s">
        <v>1489</v>
      </c>
      <c r="F555" s="174" t="s">
        <v>1490</v>
      </c>
      <c r="G555" s="175" t="s">
        <v>980</v>
      </c>
      <c r="H555" s="176">
        <v>7</v>
      </c>
      <c r="I555" s="177"/>
      <c r="J555" s="178">
        <f>ROUND(I555*H555,0)</f>
        <v>0</v>
      </c>
      <c r="K555" s="174" t="s">
        <v>3</v>
      </c>
      <c r="L555" s="179"/>
      <c r="M555" s="180" t="s">
        <v>3</v>
      </c>
      <c r="N555" s="181" t="s">
        <v>45</v>
      </c>
      <c r="P555" s="142">
        <f>O555*H555</f>
        <v>0</v>
      </c>
      <c r="Q555" s="142">
        <v>1.553E-2</v>
      </c>
      <c r="R555" s="142">
        <f>Q555*H555</f>
        <v>0.10871</v>
      </c>
      <c r="S555" s="142">
        <v>0</v>
      </c>
      <c r="T555" s="143">
        <f>S555*H555</f>
        <v>0</v>
      </c>
      <c r="AR555" s="144" t="s">
        <v>261</v>
      </c>
      <c r="AT555" s="144" t="s">
        <v>403</v>
      </c>
      <c r="AU555" s="144" t="s">
        <v>82</v>
      </c>
      <c r="AY555" s="18" t="s">
        <v>181</v>
      </c>
      <c r="BE555" s="145">
        <f>IF(N555="základní",J555,0)</f>
        <v>0</v>
      </c>
      <c r="BF555" s="145">
        <f>IF(N555="snížená",J555,0)</f>
        <v>0</v>
      </c>
      <c r="BG555" s="145">
        <f>IF(N555="zákl. přenesená",J555,0)</f>
        <v>0</v>
      </c>
      <c r="BH555" s="145">
        <f>IF(N555="sníž. přenesená",J555,0)</f>
        <v>0</v>
      </c>
      <c r="BI555" s="145">
        <f>IF(N555="nulová",J555,0)</f>
        <v>0</v>
      </c>
      <c r="BJ555" s="18" t="s">
        <v>9</v>
      </c>
      <c r="BK555" s="145">
        <f>ROUND(I555*H555,0)</f>
        <v>0</v>
      </c>
      <c r="BL555" s="18" t="s">
        <v>188</v>
      </c>
      <c r="BM555" s="144" t="s">
        <v>4370</v>
      </c>
    </row>
    <row r="556" spans="2:65" s="1" customFormat="1" ht="11.25">
      <c r="B556" s="33"/>
      <c r="D556" s="146" t="s">
        <v>190</v>
      </c>
      <c r="F556" s="147" t="s">
        <v>1490</v>
      </c>
      <c r="I556" s="148"/>
      <c r="L556" s="33"/>
      <c r="M556" s="149"/>
      <c r="T556" s="54"/>
      <c r="AT556" s="18" t="s">
        <v>190</v>
      </c>
      <c r="AU556" s="18" t="s">
        <v>82</v>
      </c>
    </row>
    <row r="557" spans="2:65" s="1" customFormat="1" ht="16.5" customHeight="1">
      <c r="B557" s="132"/>
      <c r="C557" s="133" t="s">
        <v>606</v>
      </c>
      <c r="D557" s="133" t="s">
        <v>183</v>
      </c>
      <c r="E557" s="134" t="s">
        <v>1493</v>
      </c>
      <c r="F557" s="135" t="s">
        <v>1494</v>
      </c>
      <c r="G557" s="136" t="s">
        <v>980</v>
      </c>
      <c r="H557" s="137">
        <v>3</v>
      </c>
      <c r="I557" s="138"/>
      <c r="J557" s="139">
        <f>ROUND(I557*H557,0)</f>
        <v>0</v>
      </c>
      <c r="K557" s="135" t="s">
        <v>3</v>
      </c>
      <c r="L557" s="33"/>
      <c r="M557" s="140" t="s">
        <v>3</v>
      </c>
      <c r="N557" s="141" t="s">
        <v>45</v>
      </c>
      <c r="P557" s="142">
        <f>O557*H557</f>
        <v>0</v>
      </c>
      <c r="Q557" s="142">
        <v>9.6000000000000002E-4</v>
      </c>
      <c r="R557" s="142">
        <f>Q557*H557</f>
        <v>2.8800000000000002E-3</v>
      </c>
      <c r="S557" s="142">
        <v>0</v>
      </c>
      <c r="T557" s="143">
        <f>S557*H557</f>
        <v>0</v>
      </c>
      <c r="AR557" s="144" t="s">
        <v>188</v>
      </c>
      <c r="AT557" s="144" t="s">
        <v>183</v>
      </c>
      <c r="AU557" s="144" t="s">
        <v>82</v>
      </c>
      <c r="AY557" s="18" t="s">
        <v>181</v>
      </c>
      <c r="BE557" s="145">
        <f>IF(N557="základní",J557,0)</f>
        <v>0</v>
      </c>
      <c r="BF557" s="145">
        <f>IF(N557="snížená",J557,0)</f>
        <v>0</v>
      </c>
      <c r="BG557" s="145">
        <f>IF(N557="zákl. přenesená",J557,0)</f>
        <v>0</v>
      </c>
      <c r="BH557" s="145">
        <f>IF(N557="sníž. přenesená",J557,0)</f>
        <v>0</v>
      </c>
      <c r="BI557" s="145">
        <f>IF(N557="nulová",J557,0)</f>
        <v>0</v>
      </c>
      <c r="BJ557" s="18" t="s">
        <v>9</v>
      </c>
      <c r="BK557" s="145">
        <f>ROUND(I557*H557,0)</f>
        <v>0</v>
      </c>
      <c r="BL557" s="18" t="s">
        <v>188</v>
      </c>
      <c r="BM557" s="144" t="s">
        <v>4371</v>
      </c>
    </row>
    <row r="558" spans="2:65" s="1" customFormat="1" ht="19.5">
      <c r="B558" s="33"/>
      <c r="D558" s="146" t="s">
        <v>190</v>
      </c>
      <c r="F558" s="147" t="s">
        <v>1496</v>
      </c>
      <c r="I558" s="148"/>
      <c r="L558" s="33"/>
      <c r="M558" s="149"/>
      <c r="T558" s="54"/>
      <c r="AT558" s="18" t="s">
        <v>190</v>
      </c>
      <c r="AU558" s="18" t="s">
        <v>82</v>
      </c>
    </row>
    <row r="559" spans="2:65" s="1" customFormat="1" ht="19.5">
      <c r="B559" s="33"/>
      <c r="D559" s="146" t="s">
        <v>698</v>
      </c>
      <c r="F559" s="189" t="s">
        <v>1498</v>
      </c>
      <c r="I559" s="148"/>
      <c r="L559" s="33"/>
      <c r="M559" s="149"/>
      <c r="T559" s="54"/>
      <c r="AT559" s="18" t="s">
        <v>698</v>
      </c>
      <c r="AU559" s="18" t="s">
        <v>82</v>
      </c>
    </row>
    <row r="560" spans="2:65" s="12" customFormat="1" ht="11.25">
      <c r="B560" s="152"/>
      <c r="D560" s="146" t="s">
        <v>194</v>
      </c>
      <c r="E560" s="153" t="s">
        <v>3</v>
      </c>
      <c r="F560" s="154" t="s">
        <v>4372</v>
      </c>
      <c r="H560" s="153" t="s">
        <v>3</v>
      </c>
      <c r="I560" s="155"/>
      <c r="L560" s="152"/>
      <c r="M560" s="156"/>
      <c r="T560" s="157"/>
      <c r="AT560" s="153" t="s">
        <v>194</v>
      </c>
      <c r="AU560" s="153" t="s">
        <v>82</v>
      </c>
      <c r="AV560" s="12" t="s">
        <v>9</v>
      </c>
      <c r="AW560" s="12" t="s">
        <v>35</v>
      </c>
      <c r="AX560" s="12" t="s">
        <v>74</v>
      </c>
      <c r="AY560" s="153" t="s">
        <v>181</v>
      </c>
    </row>
    <row r="561" spans="2:65" s="13" customFormat="1" ht="11.25">
      <c r="B561" s="158"/>
      <c r="D561" s="146" t="s">
        <v>194</v>
      </c>
      <c r="E561" s="159" t="s">
        <v>3</v>
      </c>
      <c r="F561" s="160" t="s">
        <v>205</v>
      </c>
      <c r="H561" s="161">
        <v>3</v>
      </c>
      <c r="I561" s="162"/>
      <c r="L561" s="158"/>
      <c r="M561" s="163"/>
      <c r="T561" s="164"/>
      <c r="AT561" s="159" t="s">
        <v>194</v>
      </c>
      <c r="AU561" s="159" t="s">
        <v>82</v>
      </c>
      <c r="AV561" s="13" t="s">
        <v>82</v>
      </c>
      <c r="AW561" s="13" t="s">
        <v>35</v>
      </c>
      <c r="AX561" s="13" t="s">
        <v>9</v>
      </c>
      <c r="AY561" s="159" t="s">
        <v>181</v>
      </c>
    </row>
    <row r="562" spans="2:65" s="1" customFormat="1" ht="16.5" customHeight="1">
      <c r="B562" s="132"/>
      <c r="C562" s="172" t="s">
        <v>617</v>
      </c>
      <c r="D562" s="172" t="s">
        <v>403</v>
      </c>
      <c r="E562" s="173" t="s">
        <v>4373</v>
      </c>
      <c r="F562" s="174" t="s">
        <v>4374</v>
      </c>
      <c r="G562" s="175" t="s">
        <v>980</v>
      </c>
      <c r="H562" s="176">
        <v>3</v>
      </c>
      <c r="I562" s="177"/>
      <c r="J562" s="178">
        <f>ROUND(I562*H562,0)</f>
        <v>0</v>
      </c>
      <c r="K562" s="174" t="s">
        <v>187</v>
      </c>
      <c r="L562" s="179"/>
      <c r="M562" s="180" t="s">
        <v>3</v>
      </c>
      <c r="N562" s="181" t="s">
        <v>45</v>
      </c>
      <c r="P562" s="142">
        <f>O562*H562</f>
        <v>0</v>
      </c>
      <c r="Q562" s="142">
        <v>1.95E-2</v>
      </c>
      <c r="R562" s="142">
        <f>Q562*H562</f>
        <v>5.8499999999999996E-2</v>
      </c>
      <c r="S562" s="142">
        <v>0</v>
      </c>
      <c r="T562" s="143">
        <f>S562*H562</f>
        <v>0</v>
      </c>
      <c r="AR562" s="144" t="s">
        <v>261</v>
      </c>
      <c r="AT562" s="144" t="s">
        <v>403</v>
      </c>
      <c r="AU562" s="144" t="s">
        <v>82</v>
      </c>
      <c r="AY562" s="18" t="s">
        <v>181</v>
      </c>
      <c r="BE562" s="145">
        <f>IF(N562="základní",J562,0)</f>
        <v>0</v>
      </c>
      <c r="BF562" s="145">
        <f>IF(N562="snížená",J562,0)</f>
        <v>0</v>
      </c>
      <c r="BG562" s="145">
        <f>IF(N562="zákl. přenesená",J562,0)</f>
        <v>0</v>
      </c>
      <c r="BH562" s="145">
        <f>IF(N562="sníž. přenesená",J562,0)</f>
        <v>0</v>
      </c>
      <c r="BI562" s="145">
        <f>IF(N562="nulová",J562,0)</f>
        <v>0</v>
      </c>
      <c r="BJ562" s="18" t="s">
        <v>9</v>
      </c>
      <c r="BK562" s="145">
        <f>ROUND(I562*H562,0)</f>
        <v>0</v>
      </c>
      <c r="BL562" s="18" t="s">
        <v>188</v>
      </c>
      <c r="BM562" s="144" t="s">
        <v>4375</v>
      </c>
    </row>
    <row r="563" spans="2:65" s="1" customFormat="1" ht="11.25">
      <c r="B563" s="33"/>
      <c r="D563" s="146" t="s">
        <v>190</v>
      </c>
      <c r="F563" s="147" t="s">
        <v>4374</v>
      </c>
      <c r="I563" s="148"/>
      <c r="L563" s="33"/>
      <c r="M563" s="149"/>
      <c r="T563" s="54"/>
      <c r="AT563" s="18" t="s">
        <v>190</v>
      </c>
      <c r="AU563" s="18" t="s">
        <v>82</v>
      </c>
    </row>
    <row r="564" spans="2:65" s="1" customFormat="1" ht="16.5" customHeight="1">
      <c r="B564" s="132"/>
      <c r="C564" s="133" t="s">
        <v>625</v>
      </c>
      <c r="D564" s="133" t="s">
        <v>183</v>
      </c>
      <c r="E564" s="134" t="s">
        <v>1504</v>
      </c>
      <c r="F564" s="135" t="s">
        <v>1505</v>
      </c>
      <c r="G564" s="136" t="s">
        <v>980</v>
      </c>
      <c r="H564" s="137">
        <v>1</v>
      </c>
      <c r="I564" s="138"/>
      <c r="J564" s="139">
        <f>ROUND(I564*H564,0)</f>
        <v>0</v>
      </c>
      <c r="K564" s="135" t="s">
        <v>3</v>
      </c>
      <c r="L564" s="33"/>
      <c r="M564" s="140" t="s">
        <v>3</v>
      </c>
      <c r="N564" s="141" t="s">
        <v>45</v>
      </c>
      <c r="P564" s="142">
        <f>O564*H564</f>
        <v>0</v>
      </c>
      <c r="Q564" s="142">
        <v>0.44169999999999998</v>
      </c>
      <c r="R564" s="142">
        <f>Q564*H564</f>
        <v>0.44169999999999998</v>
      </c>
      <c r="S564" s="142">
        <v>0</v>
      </c>
      <c r="T564" s="143">
        <f>S564*H564</f>
        <v>0</v>
      </c>
      <c r="AR564" s="144" t="s">
        <v>188</v>
      </c>
      <c r="AT564" s="144" t="s">
        <v>183</v>
      </c>
      <c r="AU564" s="144" t="s">
        <v>82</v>
      </c>
      <c r="AY564" s="18" t="s">
        <v>181</v>
      </c>
      <c r="BE564" s="145">
        <f>IF(N564="základní",J564,0)</f>
        <v>0</v>
      </c>
      <c r="BF564" s="145">
        <f>IF(N564="snížená",J564,0)</f>
        <v>0</v>
      </c>
      <c r="BG564" s="145">
        <f>IF(N564="zákl. přenesená",J564,0)</f>
        <v>0</v>
      </c>
      <c r="BH564" s="145">
        <f>IF(N564="sníž. přenesená",J564,0)</f>
        <v>0</v>
      </c>
      <c r="BI564" s="145">
        <f>IF(N564="nulová",J564,0)</f>
        <v>0</v>
      </c>
      <c r="BJ564" s="18" t="s">
        <v>9</v>
      </c>
      <c r="BK564" s="145">
        <f>ROUND(I564*H564,0)</f>
        <v>0</v>
      </c>
      <c r="BL564" s="18" t="s">
        <v>188</v>
      </c>
      <c r="BM564" s="144" t="s">
        <v>4376</v>
      </c>
    </row>
    <row r="565" spans="2:65" s="1" customFormat="1" ht="19.5">
      <c r="B565" s="33"/>
      <c r="D565" s="146" t="s">
        <v>190</v>
      </c>
      <c r="F565" s="147" t="s">
        <v>1507</v>
      </c>
      <c r="I565" s="148"/>
      <c r="L565" s="33"/>
      <c r="M565" s="149"/>
      <c r="T565" s="54"/>
      <c r="AT565" s="18" t="s">
        <v>190</v>
      </c>
      <c r="AU565" s="18" t="s">
        <v>82</v>
      </c>
    </row>
    <row r="566" spans="2:65" s="12" customFormat="1" ht="11.25">
      <c r="B566" s="152"/>
      <c r="D566" s="146" t="s">
        <v>194</v>
      </c>
      <c r="E566" s="153" t="s">
        <v>3</v>
      </c>
      <c r="F566" s="154" t="s">
        <v>4365</v>
      </c>
      <c r="H566" s="153" t="s">
        <v>3</v>
      </c>
      <c r="I566" s="155"/>
      <c r="L566" s="152"/>
      <c r="M566" s="156"/>
      <c r="T566" s="157"/>
      <c r="AT566" s="153" t="s">
        <v>194</v>
      </c>
      <c r="AU566" s="153" t="s">
        <v>82</v>
      </c>
      <c r="AV566" s="12" t="s">
        <v>9</v>
      </c>
      <c r="AW566" s="12" t="s">
        <v>35</v>
      </c>
      <c r="AX566" s="12" t="s">
        <v>74</v>
      </c>
      <c r="AY566" s="153" t="s">
        <v>181</v>
      </c>
    </row>
    <row r="567" spans="2:65" s="13" customFormat="1" ht="11.25">
      <c r="B567" s="158"/>
      <c r="D567" s="146" t="s">
        <v>194</v>
      </c>
      <c r="E567" s="159" t="s">
        <v>3</v>
      </c>
      <c r="F567" s="160" t="s">
        <v>9</v>
      </c>
      <c r="H567" s="161">
        <v>1</v>
      </c>
      <c r="I567" s="162"/>
      <c r="L567" s="158"/>
      <c r="M567" s="163"/>
      <c r="T567" s="164"/>
      <c r="AT567" s="159" t="s">
        <v>194</v>
      </c>
      <c r="AU567" s="159" t="s">
        <v>82</v>
      </c>
      <c r="AV567" s="13" t="s">
        <v>82</v>
      </c>
      <c r="AW567" s="13" t="s">
        <v>35</v>
      </c>
      <c r="AX567" s="13" t="s">
        <v>9</v>
      </c>
      <c r="AY567" s="159" t="s">
        <v>181</v>
      </c>
    </row>
    <row r="568" spans="2:65" s="1" customFormat="1" ht="21.75" customHeight="1">
      <c r="B568" s="132"/>
      <c r="C568" s="172" t="s">
        <v>633</v>
      </c>
      <c r="D568" s="172" t="s">
        <v>403</v>
      </c>
      <c r="E568" s="173" t="s">
        <v>1510</v>
      </c>
      <c r="F568" s="174" t="s">
        <v>1511</v>
      </c>
      <c r="G568" s="175" t="s">
        <v>980</v>
      </c>
      <c r="H568" s="176">
        <v>1</v>
      </c>
      <c r="I568" s="177"/>
      <c r="J568" s="178">
        <f>ROUND(I568*H568,0)</f>
        <v>0</v>
      </c>
      <c r="K568" s="174" t="s">
        <v>3</v>
      </c>
      <c r="L568" s="179"/>
      <c r="M568" s="180" t="s">
        <v>3</v>
      </c>
      <c r="N568" s="181" t="s">
        <v>45</v>
      </c>
      <c r="P568" s="142">
        <f>O568*H568</f>
        <v>0</v>
      </c>
      <c r="Q568" s="142">
        <v>1.521E-2</v>
      </c>
      <c r="R568" s="142">
        <f>Q568*H568</f>
        <v>1.521E-2</v>
      </c>
      <c r="S568" s="142">
        <v>0</v>
      </c>
      <c r="T568" s="143">
        <f>S568*H568</f>
        <v>0</v>
      </c>
      <c r="AR568" s="144" t="s">
        <v>261</v>
      </c>
      <c r="AT568" s="144" t="s">
        <v>403</v>
      </c>
      <c r="AU568" s="144" t="s">
        <v>82</v>
      </c>
      <c r="AY568" s="18" t="s">
        <v>181</v>
      </c>
      <c r="BE568" s="145">
        <f>IF(N568="základní",J568,0)</f>
        <v>0</v>
      </c>
      <c r="BF568" s="145">
        <f>IF(N568="snížená",J568,0)</f>
        <v>0</v>
      </c>
      <c r="BG568" s="145">
        <f>IF(N568="zákl. přenesená",J568,0)</f>
        <v>0</v>
      </c>
      <c r="BH568" s="145">
        <f>IF(N568="sníž. přenesená",J568,0)</f>
        <v>0</v>
      </c>
      <c r="BI568" s="145">
        <f>IF(N568="nulová",J568,0)</f>
        <v>0</v>
      </c>
      <c r="BJ568" s="18" t="s">
        <v>9</v>
      </c>
      <c r="BK568" s="145">
        <f>ROUND(I568*H568,0)</f>
        <v>0</v>
      </c>
      <c r="BL568" s="18" t="s">
        <v>188</v>
      </c>
      <c r="BM568" s="144" t="s">
        <v>4377</v>
      </c>
    </row>
    <row r="569" spans="2:65" s="1" customFormat="1" ht="11.25">
      <c r="B569" s="33"/>
      <c r="D569" s="146" t="s">
        <v>190</v>
      </c>
      <c r="F569" s="147" t="s">
        <v>1511</v>
      </c>
      <c r="I569" s="148"/>
      <c r="L569" s="33"/>
      <c r="M569" s="149"/>
      <c r="T569" s="54"/>
      <c r="AT569" s="18" t="s">
        <v>190</v>
      </c>
      <c r="AU569" s="18" t="s">
        <v>82</v>
      </c>
    </row>
    <row r="570" spans="2:65" s="12" customFormat="1" ht="11.25">
      <c r="B570" s="152"/>
      <c r="D570" s="146" t="s">
        <v>194</v>
      </c>
      <c r="E570" s="153" t="s">
        <v>3</v>
      </c>
      <c r="F570" s="154" t="s">
        <v>4378</v>
      </c>
      <c r="H570" s="153" t="s">
        <v>3</v>
      </c>
      <c r="I570" s="155"/>
      <c r="L570" s="152"/>
      <c r="M570" s="156"/>
      <c r="T570" s="157"/>
      <c r="AT570" s="153" t="s">
        <v>194</v>
      </c>
      <c r="AU570" s="153" t="s">
        <v>82</v>
      </c>
      <c r="AV570" s="12" t="s">
        <v>9</v>
      </c>
      <c r="AW570" s="12" t="s">
        <v>35</v>
      </c>
      <c r="AX570" s="12" t="s">
        <v>74</v>
      </c>
      <c r="AY570" s="153" t="s">
        <v>181</v>
      </c>
    </row>
    <row r="571" spans="2:65" s="13" customFormat="1" ht="11.25">
      <c r="B571" s="158"/>
      <c r="D571" s="146" t="s">
        <v>194</v>
      </c>
      <c r="E571" s="159" t="s">
        <v>3</v>
      </c>
      <c r="F571" s="160" t="s">
        <v>4379</v>
      </c>
      <c r="H571" s="161">
        <v>1</v>
      </c>
      <c r="I571" s="162"/>
      <c r="L571" s="158"/>
      <c r="M571" s="163"/>
      <c r="T571" s="164"/>
      <c r="AT571" s="159" t="s">
        <v>194</v>
      </c>
      <c r="AU571" s="159" t="s">
        <v>82</v>
      </c>
      <c r="AV571" s="13" t="s">
        <v>82</v>
      </c>
      <c r="AW571" s="13" t="s">
        <v>35</v>
      </c>
      <c r="AX571" s="13" t="s">
        <v>9</v>
      </c>
      <c r="AY571" s="159" t="s">
        <v>181</v>
      </c>
    </row>
    <row r="572" spans="2:65" s="1" customFormat="1" ht="16.5" customHeight="1">
      <c r="B572" s="132"/>
      <c r="C572" s="133" t="s">
        <v>643</v>
      </c>
      <c r="D572" s="133" t="s">
        <v>183</v>
      </c>
      <c r="E572" s="134" t="s">
        <v>1514</v>
      </c>
      <c r="F572" s="135" t="s">
        <v>1515</v>
      </c>
      <c r="G572" s="136" t="s">
        <v>980</v>
      </c>
      <c r="H572" s="137">
        <v>3</v>
      </c>
      <c r="I572" s="138"/>
      <c r="J572" s="139">
        <f>ROUND(I572*H572,0)</f>
        <v>0</v>
      </c>
      <c r="K572" s="135" t="s">
        <v>3</v>
      </c>
      <c r="L572" s="33"/>
      <c r="M572" s="140" t="s">
        <v>3</v>
      </c>
      <c r="N572" s="141" t="s">
        <v>45</v>
      </c>
      <c r="P572" s="142">
        <f>O572*H572</f>
        <v>0</v>
      </c>
      <c r="Q572" s="142">
        <v>0.54769000000000001</v>
      </c>
      <c r="R572" s="142">
        <f>Q572*H572</f>
        <v>1.64307</v>
      </c>
      <c r="S572" s="142">
        <v>0</v>
      </c>
      <c r="T572" s="143">
        <f>S572*H572</f>
        <v>0</v>
      </c>
      <c r="AR572" s="144" t="s">
        <v>188</v>
      </c>
      <c r="AT572" s="144" t="s">
        <v>183</v>
      </c>
      <c r="AU572" s="144" t="s">
        <v>82</v>
      </c>
      <c r="AY572" s="18" t="s">
        <v>181</v>
      </c>
      <c r="BE572" s="145">
        <f>IF(N572="základní",J572,0)</f>
        <v>0</v>
      </c>
      <c r="BF572" s="145">
        <f>IF(N572="snížená",J572,0)</f>
        <v>0</v>
      </c>
      <c r="BG572" s="145">
        <f>IF(N572="zákl. přenesená",J572,0)</f>
        <v>0</v>
      </c>
      <c r="BH572" s="145">
        <f>IF(N572="sníž. přenesená",J572,0)</f>
        <v>0</v>
      </c>
      <c r="BI572" s="145">
        <f>IF(N572="nulová",J572,0)</f>
        <v>0</v>
      </c>
      <c r="BJ572" s="18" t="s">
        <v>9</v>
      </c>
      <c r="BK572" s="145">
        <f>ROUND(I572*H572,0)</f>
        <v>0</v>
      </c>
      <c r="BL572" s="18" t="s">
        <v>188</v>
      </c>
      <c r="BM572" s="144" t="s">
        <v>4380</v>
      </c>
    </row>
    <row r="573" spans="2:65" s="1" customFormat="1" ht="19.5">
      <c r="B573" s="33"/>
      <c r="D573" s="146" t="s">
        <v>190</v>
      </c>
      <c r="F573" s="147" t="s">
        <v>1517</v>
      </c>
      <c r="I573" s="148"/>
      <c r="L573" s="33"/>
      <c r="M573" s="149"/>
      <c r="T573" s="54"/>
      <c r="AT573" s="18" t="s">
        <v>190</v>
      </c>
      <c r="AU573" s="18" t="s">
        <v>82</v>
      </c>
    </row>
    <row r="574" spans="2:65" s="12" customFormat="1" ht="11.25">
      <c r="B574" s="152"/>
      <c r="D574" s="146" t="s">
        <v>194</v>
      </c>
      <c r="E574" s="153" t="s">
        <v>3</v>
      </c>
      <c r="F574" s="154" t="s">
        <v>4381</v>
      </c>
      <c r="H574" s="153" t="s">
        <v>3</v>
      </c>
      <c r="I574" s="155"/>
      <c r="L574" s="152"/>
      <c r="M574" s="156"/>
      <c r="T574" s="157"/>
      <c r="AT574" s="153" t="s">
        <v>194</v>
      </c>
      <c r="AU574" s="153" t="s">
        <v>82</v>
      </c>
      <c r="AV574" s="12" t="s">
        <v>9</v>
      </c>
      <c r="AW574" s="12" t="s">
        <v>35</v>
      </c>
      <c r="AX574" s="12" t="s">
        <v>74</v>
      </c>
      <c r="AY574" s="153" t="s">
        <v>181</v>
      </c>
    </row>
    <row r="575" spans="2:65" s="13" customFormat="1" ht="11.25">
      <c r="B575" s="158"/>
      <c r="D575" s="146" t="s">
        <v>194</v>
      </c>
      <c r="E575" s="159" t="s">
        <v>3</v>
      </c>
      <c r="F575" s="160" t="s">
        <v>205</v>
      </c>
      <c r="H575" s="161">
        <v>3</v>
      </c>
      <c r="I575" s="162"/>
      <c r="L575" s="158"/>
      <c r="M575" s="163"/>
      <c r="T575" s="164"/>
      <c r="AT575" s="159" t="s">
        <v>194</v>
      </c>
      <c r="AU575" s="159" t="s">
        <v>82</v>
      </c>
      <c r="AV575" s="13" t="s">
        <v>82</v>
      </c>
      <c r="AW575" s="13" t="s">
        <v>35</v>
      </c>
      <c r="AX575" s="13" t="s">
        <v>9</v>
      </c>
      <c r="AY575" s="159" t="s">
        <v>181</v>
      </c>
    </row>
    <row r="576" spans="2:65" s="1" customFormat="1" ht="24.2" customHeight="1">
      <c r="B576" s="132"/>
      <c r="C576" s="172" t="s">
        <v>652</v>
      </c>
      <c r="D576" s="172" t="s">
        <v>403</v>
      </c>
      <c r="E576" s="173" t="s">
        <v>1520</v>
      </c>
      <c r="F576" s="174" t="s">
        <v>1521</v>
      </c>
      <c r="G576" s="175" t="s">
        <v>980</v>
      </c>
      <c r="H576" s="176">
        <v>3</v>
      </c>
      <c r="I576" s="177"/>
      <c r="J576" s="178">
        <f>ROUND(I576*H576,0)</f>
        <v>0</v>
      </c>
      <c r="K576" s="174" t="s">
        <v>3</v>
      </c>
      <c r="L576" s="179"/>
      <c r="M576" s="180" t="s">
        <v>3</v>
      </c>
      <c r="N576" s="181" t="s">
        <v>45</v>
      </c>
      <c r="P576" s="142">
        <f>O576*H576</f>
        <v>0</v>
      </c>
      <c r="Q576" s="142">
        <v>1.95E-2</v>
      </c>
      <c r="R576" s="142">
        <f>Q576*H576</f>
        <v>5.8499999999999996E-2</v>
      </c>
      <c r="S576" s="142">
        <v>0</v>
      </c>
      <c r="T576" s="143">
        <f>S576*H576</f>
        <v>0</v>
      </c>
      <c r="AR576" s="144" t="s">
        <v>261</v>
      </c>
      <c r="AT576" s="144" t="s">
        <v>403</v>
      </c>
      <c r="AU576" s="144" t="s">
        <v>82</v>
      </c>
      <c r="AY576" s="18" t="s">
        <v>181</v>
      </c>
      <c r="BE576" s="145">
        <f>IF(N576="základní",J576,0)</f>
        <v>0</v>
      </c>
      <c r="BF576" s="145">
        <f>IF(N576="snížená",J576,0)</f>
        <v>0</v>
      </c>
      <c r="BG576" s="145">
        <f>IF(N576="zákl. přenesená",J576,0)</f>
        <v>0</v>
      </c>
      <c r="BH576" s="145">
        <f>IF(N576="sníž. přenesená",J576,0)</f>
        <v>0</v>
      </c>
      <c r="BI576" s="145">
        <f>IF(N576="nulová",J576,0)</f>
        <v>0</v>
      </c>
      <c r="BJ576" s="18" t="s">
        <v>9</v>
      </c>
      <c r="BK576" s="145">
        <f>ROUND(I576*H576,0)</f>
        <v>0</v>
      </c>
      <c r="BL576" s="18" t="s">
        <v>188</v>
      </c>
      <c r="BM576" s="144" t="s">
        <v>4382</v>
      </c>
    </row>
    <row r="577" spans="2:65" s="1" customFormat="1" ht="11.25">
      <c r="B577" s="33"/>
      <c r="D577" s="146" t="s">
        <v>190</v>
      </c>
      <c r="F577" s="147" t="s">
        <v>1521</v>
      </c>
      <c r="I577" s="148"/>
      <c r="L577" s="33"/>
      <c r="M577" s="149"/>
      <c r="T577" s="54"/>
      <c r="AT577" s="18" t="s">
        <v>190</v>
      </c>
      <c r="AU577" s="18" t="s">
        <v>82</v>
      </c>
    </row>
    <row r="578" spans="2:65" s="1" customFormat="1" ht="19.5">
      <c r="B578" s="33"/>
      <c r="D578" s="146" t="s">
        <v>698</v>
      </c>
      <c r="F578" s="189" t="s">
        <v>1523</v>
      </c>
      <c r="I578" s="148"/>
      <c r="L578" s="33"/>
      <c r="M578" s="149"/>
      <c r="T578" s="54"/>
      <c r="AT578" s="18" t="s">
        <v>698</v>
      </c>
      <c r="AU578" s="18" t="s">
        <v>82</v>
      </c>
    </row>
    <row r="579" spans="2:65" s="11" customFormat="1" ht="22.9" customHeight="1">
      <c r="B579" s="120"/>
      <c r="D579" s="121" t="s">
        <v>73</v>
      </c>
      <c r="E579" s="130" t="s">
        <v>269</v>
      </c>
      <c r="F579" s="130" t="s">
        <v>1524</v>
      </c>
      <c r="I579" s="123"/>
      <c r="J579" s="131">
        <f>BK579</f>
        <v>0</v>
      </c>
      <c r="L579" s="120"/>
      <c r="M579" s="125"/>
      <c r="P579" s="126">
        <f>SUM(P580:P830)</f>
        <v>0</v>
      </c>
      <c r="R579" s="126">
        <f>SUM(R580:R830)</f>
        <v>0</v>
      </c>
      <c r="T579" s="127">
        <f>SUM(T580:T830)</f>
        <v>105.251728</v>
      </c>
      <c r="AR579" s="121" t="s">
        <v>9</v>
      </c>
      <c r="AT579" s="128" t="s">
        <v>73</v>
      </c>
      <c r="AU579" s="128" t="s">
        <v>9</v>
      </c>
      <c r="AY579" s="121" t="s">
        <v>181</v>
      </c>
      <c r="BK579" s="129">
        <f>SUM(BK580:BK830)</f>
        <v>0</v>
      </c>
    </row>
    <row r="580" spans="2:65" s="1" customFormat="1" ht="16.5" customHeight="1">
      <c r="B580" s="132"/>
      <c r="C580" s="133" t="s">
        <v>659</v>
      </c>
      <c r="D580" s="133" t="s">
        <v>183</v>
      </c>
      <c r="E580" s="134" t="s">
        <v>4383</v>
      </c>
      <c r="F580" s="135" t="s">
        <v>4384</v>
      </c>
      <c r="G580" s="136" t="s">
        <v>221</v>
      </c>
      <c r="H580" s="137">
        <v>0.85899999999999999</v>
      </c>
      <c r="I580" s="138"/>
      <c r="J580" s="139">
        <f>ROUND(I580*H580,0)</f>
        <v>0</v>
      </c>
      <c r="K580" s="135" t="s">
        <v>187</v>
      </c>
      <c r="L580" s="33"/>
      <c r="M580" s="140" t="s">
        <v>3</v>
      </c>
      <c r="N580" s="141" t="s">
        <v>45</v>
      </c>
      <c r="P580" s="142">
        <f>O580*H580</f>
        <v>0</v>
      </c>
      <c r="Q580" s="142">
        <v>0</v>
      </c>
      <c r="R580" s="142">
        <f>Q580*H580</f>
        <v>0</v>
      </c>
      <c r="S580" s="142">
        <v>2.27</v>
      </c>
      <c r="T580" s="143">
        <f>S580*H580</f>
        <v>1.9499299999999999</v>
      </c>
      <c r="AR580" s="144" t="s">
        <v>188</v>
      </c>
      <c r="AT580" s="144" t="s">
        <v>183</v>
      </c>
      <c r="AU580" s="144" t="s">
        <v>82</v>
      </c>
      <c r="AY580" s="18" t="s">
        <v>181</v>
      </c>
      <c r="BE580" s="145">
        <f>IF(N580="základní",J580,0)</f>
        <v>0</v>
      </c>
      <c r="BF580" s="145">
        <f>IF(N580="snížená",J580,0)</f>
        <v>0</v>
      </c>
      <c r="BG580" s="145">
        <f>IF(N580="zákl. přenesená",J580,0)</f>
        <v>0</v>
      </c>
      <c r="BH580" s="145">
        <f>IF(N580="sníž. přenesená",J580,0)</f>
        <v>0</v>
      </c>
      <c r="BI580" s="145">
        <f>IF(N580="nulová",J580,0)</f>
        <v>0</v>
      </c>
      <c r="BJ580" s="18" t="s">
        <v>9</v>
      </c>
      <c r="BK580" s="145">
        <f>ROUND(I580*H580,0)</f>
        <v>0</v>
      </c>
      <c r="BL580" s="18" t="s">
        <v>188</v>
      </c>
      <c r="BM580" s="144" t="s">
        <v>4385</v>
      </c>
    </row>
    <row r="581" spans="2:65" s="1" customFormat="1" ht="11.25">
      <c r="B581" s="33"/>
      <c r="D581" s="146" t="s">
        <v>190</v>
      </c>
      <c r="F581" s="147" t="s">
        <v>4386</v>
      </c>
      <c r="I581" s="148"/>
      <c r="L581" s="33"/>
      <c r="M581" s="149"/>
      <c r="T581" s="54"/>
      <c r="AT581" s="18" t="s">
        <v>190</v>
      </c>
      <c r="AU581" s="18" t="s">
        <v>82</v>
      </c>
    </row>
    <row r="582" spans="2:65" s="1" customFormat="1" ht="11.25">
      <c r="B582" s="33"/>
      <c r="D582" s="150" t="s">
        <v>192</v>
      </c>
      <c r="F582" s="151" t="s">
        <v>4387</v>
      </c>
      <c r="I582" s="148"/>
      <c r="L582" s="33"/>
      <c r="M582" s="149"/>
      <c r="T582" s="54"/>
      <c r="AT582" s="18" t="s">
        <v>192</v>
      </c>
      <c r="AU582" s="18" t="s">
        <v>82</v>
      </c>
    </row>
    <row r="583" spans="2:65" s="12" customFormat="1" ht="11.25">
      <c r="B583" s="152"/>
      <c r="D583" s="146" t="s">
        <v>194</v>
      </c>
      <c r="E583" s="153" t="s">
        <v>3</v>
      </c>
      <c r="F583" s="154" t="s">
        <v>4388</v>
      </c>
      <c r="H583" s="153" t="s">
        <v>3</v>
      </c>
      <c r="I583" s="155"/>
      <c r="L583" s="152"/>
      <c r="M583" s="156"/>
      <c r="T583" s="157"/>
      <c r="AT583" s="153" t="s">
        <v>194</v>
      </c>
      <c r="AU583" s="153" t="s">
        <v>82</v>
      </c>
      <c r="AV583" s="12" t="s">
        <v>9</v>
      </c>
      <c r="AW583" s="12" t="s">
        <v>35</v>
      </c>
      <c r="AX583" s="12" t="s">
        <v>74</v>
      </c>
      <c r="AY583" s="153" t="s">
        <v>181</v>
      </c>
    </row>
    <row r="584" spans="2:65" s="13" customFormat="1" ht="11.25">
      <c r="B584" s="158"/>
      <c r="D584" s="146" t="s">
        <v>194</v>
      </c>
      <c r="E584" s="159" t="s">
        <v>3</v>
      </c>
      <c r="F584" s="160" t="s">
        <v>4389</v>
      </c>
      <c r="H584" s="161">
        <v>0.85899999999999999</v>
      </c>
      <c r="I584" s="162"/>
      <c r="L584" s="158"/>
      <c r="M584" s="163"/>
      <c r="T584" s="164"/>
      <c r="AT584" s="159" t="s">
        <v>194</v>
      </c>
      <c r="AU584" s="159" t="s">
        <v>82</v>
      </c>
      <c r="AV584" s="13" t="s">
        <v>82</v>
      </c>
      <c r="AW584" s="13" t="s">
        <v>35</v>
      </c>
      <c r="AX584" s="13" t="s">
        <v>9</v>
      </c>
      <c r="AY584" s="159" t="s">
        <v>181</v>
      </c>
    </row>
    <row r="585" spans="2:65" s="1" customFormat="1" ht="16.5" customHeight="1">
      <c r="B585" s="132"/>
      <c r="C585" s="133" t="s">
        <v>682</v>
      </c>
      <c r="D585" s="133" t="s">
        <v>183</v>
      </c>
      <c r="E585" s="134" t="s">
        <v>4390</v>
      </c>
      <c r="F585" s="135" t="s">
        <v>4391</v>
      </c>
      <c r="G585" s="136" t="s">
        <v>221</v>
      </c>
      <c r="H585" s="137">
        <v>10.917</v>
      </c>
      <c r="I585" s="138"/>
      <c r="J585" s="139">
        <f>ROUND(I585*H585,0)</f>
        <v>0</v>
      </c>
      <c r="K585" s="135" t="s">
        <v>187</v>
      </c>
      <c r="L585" s="33"/>
      <c r="M585" s="140" t="s">
        <v>3</v>
      </c>
      <c r="N585" s="141" t="s">
        <v>45</v>
      </c>
      <c r="P585" s="142">
        <f>O585*H585</f>
        <v>0</v>
      </c>
      <c r="Q585" s="142">
        <v>0</v>
      </c>
      <c r="R585" s="142">
        <f>Q585*H585</f>
        <v>0</v>
      </c>
      <c r="S585" s="142">
        <v>2.27</v>
      </c>
      <c r="T585" s="143">
        <f>S585*H585</f>
        <v>24.781590000000001</v>
      </c>
      <c r="AR585" s="144" t="s">
        <v>188</v>
      </c>
      <c r="AT585" s="144" t="s">
        <v>183</v>
      </c>
      <c r="AU585" s="144" t="s">
        <v>82</v>
      </c>
      <c r="AY585" s="18" t="s">
        <v>181</v>
      </c>
      <c r="BE585" s="145">
        <f>IF(N585="základní",J585,0)</f>
        <v>0</v>
      </c>
      <c r="BF585" s="145">
        <f>IF(N585="snížená",J585,0)</f>
        <v>0</v>
      </c>
      <c r="BG585" s="145">
        <f>IF(N585="zákl. přenesená",J585,0)</f>
        <v>0</v>
      </c>
      <c r="BH585" s="145">
        <f>IF(N585="sníž. přenesená",J585,0)</f>
        <v>0</v>
      </c>
      <c r="BI585" s="145">
        <f>IF(N585="nulová",J585,0)</f>
        <v>0</v>
      </c>
      <c r="BJ585" s="18" t="s">
        <v>9</v>
      </c>
      <c r="BK585" s="145">
        <f>ROUND(I585*H585,0)</f>
        <v>0</v>
      </c>
      <c r="BL585" s="18" t="s">
        <v>188</v>
      </c>
      <c r="BM585" s="144" t="s">
        <v>4392</v>
      </c>
    </row>
    <row r="586" spans="2:65" s="1" customFormat="1" ht="11.25">
      <c r="B586" s="33"/>
      <c r="D586" s="146" t="s">
        <v>190</v>
      </c>
      <c r="F586" s="147" t="s">
        <v>4393</v>
      </c>
      <c r="I586" s="148"/>
      <c r="L586" s="33"/>
      <c r="M586" s="149"/>
      <c r="T586" s="54"/>
      <c r="AT586" s="18" t="s">
        <v>190</v>
      </c>
      <c r="AU586" s="18" t="s">
        <v>82</v>
      </c>
    </row>
    <row r="587" spans="2:65" s="1" customFormat="1" ht="11.25">
      <c r="B587" s="33"/>
      <c r="D587" s="150" t="s">
        <v>192</v>
      </c>
      <c r="F587" s="151" t="s">
        <v>4394</v>
      </c>
      <c r="I587" s="148"/>
      <c r="L587" s="33"/>
      <c r="M587" s="149"/>
      <c r="T587" s="54"/>
      <c r="AT587" s="18" t="s">
        <v>192</v>
      </c>
      <c r="AU587" s="18" t="s">
        <v>82</v>
      </c>
    </row>
    <row r="588" spans="2:65" s="12" customFormat="1" ht="11.25">
      <c r="B588" s="152"/>
      <c r="D588" s="146" t="s">
        <v>194</v>
      </c>
      <c r="E588" s="153" t="s">
        <v>3</v>
      </c>
      <c r="F588" s="154" t="s">
        <v>4395</v>
      </c>
      <c r="H588" s="153" t="s">
        <v>3</v>
      </c>
      <c r="I588" s="155"/>
      <c r="L588" s="152"/>
      <c r="M588" s="156"/>
      <c r="T588" s="157"/>
      <c r="AT588" s="153" t="s">
        <v>194</v>
      </c>
      <c r="AU588" s="153" t="s">
        <v>82</v>
      </c>
      <c r="AV588" s="12" t="s">
        <v>9</v>
      </c>
      <c r="AW588" s="12" t="s">
        <v>35</v>
      </c>
      <c r="AX588" s="12" t="s">
        <v>74</v>
      </c>
      <c r="AY588" s="153" t="s">
        <v>181</v>
      </c>
    </row>
    <row r="589" spans="2:65" s="13" customFormat="1" ht="11.25">
      <c r="B589" s="158"/>
      <c r="D589" s="146" t="s">
        <v>194</v>
      </c>
      <c r="E589" s="159" t="s">
        <v>3</v>
      </c>
      <c r="F589" s="160" t="s">
        <v>4396</v>
      </c>
      <c r="H589" s="161">
        <v>1.782</v>
      </c>
      <c r="I589" s="162"/>
      <c r="L589" s="158"/>
      <c r="M589" s="163"/>
      <c r="T589" s="164"/>
      <c r="AT589" s="159" t="s">
        <v>194</v>
      </c>
      <c r="AU589" s="159" t="s">
        <v>82</v>
      </c>
      <c r="AV589" s="13" t="s">
        <v>82</v>
      </c>
      <c r="AW589" s="13" t="s">
        <v>35</v>
      </c>
      <c r="AX589" s="13" t="s">
        <v>74</v>
      </c>
      <c r="AY589" s="159" t="s">
        <v>181</v>
      </c>
    </row>
    <row r="590" spans="2:65" s="12" customFormat="1" ht="11.25">
      <c r="B590" s="152"/>
      <c r="D590" s="146" t="s">
        <v>194</v>
      </c>
      <c r="E590" s="153" t="s">
        <v>3</v>
      </c>
      <c r="F590" s="154" t="s">
        <v>4397</v>
      </c>
      <c r="H590" s="153" t="s">
        <v>3</v>
      </c>
      <c r="I590" s="155"/>
      <c r="L590" s="152"/>
      <c r="M590" s="156"/>
      <c r="T590" s="157"/>
      <c r="AT590" s="153" t="s">
        <v>194</v>
      </c>
      <c r="AU590" s="153" t="s">
        <v>82</v>
      </c>
      <c r="AV590" s="12" t="s">
        <v>9</v>
      </c>
      <c r="AW590" s="12" t="s">
        <v>35</v>
      </c>
      <c r="AX590" s="12" t="s">
        <v>74</v>
      </c>
      <c r="AY590" s="153" t="s">
        <v>181</v>
      </c>
    </row>
    <row r="591" spans="2:65" s="13" customFormat="1" ht="11.25">
      <c r="B591" s="158"/>
      <c r="D591" s="146" t="s">
        <v>194</v>
      </c>
      <c r="E591" s="159" t="s">
        <v>3</v>
      </c>
      <c r="F591" s="160" t="s">
        <v>4398</v>
      </c>
      <c r="H591" s="161">
        <v>5.3719999999999999</v>
      </c>
      <c r="I591" s="162"/>
      <c r="L591" s="158"/>
      <c r="M591" s="163"/>
      <c r="T591" s="164"/>
      <c r="AT591" s="159" t="s">
        <v>194</v>
      </c>
      <c r="AU591" s="159" t="s">
        <v>82</v>
      </c>
      <c r="AV591" s="13" t="s">
        <v>82</v>
      </c>
      <c r="AW591" s="13" t="s">
        <v>35</v>
      </c>
      <c r="AX591" s="13" t="s">
        <v>74</v>
      </c>
      <c r="AY591" s="159" t="s">
        <v>181</v>
      </c>
    </row>
    <row r="592" spans="2:65" s="12" customFormat="1" ht="11.25">
      <c r="B592" s="152"/>
      <c r="D592" s="146" t="s">
        <v>194</v>
      </c>
      <c r="E592" s="153" t="s">
        <v>3</v>
      </c>
      <c r="F592" s="154" t="s">
        <v>4399</v>
      </c>
      <c r="H592" s="153" t="s">
        <v>3</v>
      </c>
      <c r="I592" s="155"/>
      <c r="L592" s="152"/>
      <c r="M592" s="156"/>
      <c r="T592" s="157"/>
      <c r="AT592" s="153" t="s">
        <v>194</v>
      </c>
      <c r="AU592" s="153" t="s">
        <v>82</v>
      </c>
      <c r="AV592" s="12" t="s">
        <v>9</v>
      </c>
      <c r="AW592" s="12" t="s">
        <v>35</v>
      </c>
      <c r="AX592" s="12" t="s">
        <v>74</v>
      </c>
      <c r="AY592" s="153" t="s">
        <v>181</v>
      </c>
    </row>
    <row r="593" spans="2:65" s="13" customFormat="1" ht="11.25">
      <c r="B593" s="158"/>
      <c r="D593" s="146" t="s">
        <v>194</v>
      </c>
      <c r="E593" s="159" t="s">
        <v>3</v>
      </c>
      <c r="F593" s="160" t="s">
        <v>4400</v>
      </c>
      <c r="H593" s="161">
        <v>3.7629999999999999</v>
      </c>
      <c r="I593" s="162"/>
      <c r="L593" s="158"/>
      <c r="M593" s="163"/>
      <c r="T593" s="164"/>
      <c r="AT593" s="159" t="s">
        <v>194</v>
      </c>
      <c r="AU593" s="159" t="s">
        <v>82</v>
      </c>
      <c r="AV593" s="13" t="s">
        <v>82</v>
      </c>
      <c r="AW593" s="13" t="s">
        <v>35</v>
      </c>
      <c r="AX593" s="13" t="s">
        <v>74</v>
      </c>
      <c r="AY593" s="159" t="s">
        <v>181</v>
      </c>
    </row>
    <row r="594" spans="2:65" s="14" customFormat="1" ht="11.25">
      <c r="B594" s="165"/>
      <c r="D594" s="146" t="s">
        <v>194</v>
      </c>
      <c r="E594" s="166" t="s">
        <v>3</v>
      </c>
      <c r="F594" s="167" t="s">
        <v>204</v>
      </c>
      <c r="H594" s="168">
        <v>10.917</v>
      </c>
      <c r="I594" s="169"/>
      <c r="L594" s="165"/>
      <c r="M594" s="170"/>
      <c r="T594" s="171"/>
      <c r="AT594" s="166" t="s">
        <v>194</v>
      </c>
      <c r="AU594" s="166" t="s">
        <v>82</v>
      </c>
      <c r="AV594" s="14" t="s">
        <v>188</v>
      </c>
      <c r="AW594" s="14" t="s">
        <v>35</v>
      </c>
      <c r="AX594" s="14" t="s">
        <v>9</v>
      </c>
      <c r="AY594" s="166" t="s">
        <v>181</v>
      </c>
    </row>
    <row r="595" spans="2:65" s="1" customFormat="1" ht="16.5" customHeight="1">
      <c r="B595" s="132"/>
      <c r="C595" s="133" t="s">
        <v>694</v>
      </c>
      <c r="D595" s="133" t="s">
        <v>183</v>
      </c>
      <c r="E595" s="134" t="s">
        <v>4401</v>
      </c>
      <c r="F595" s="135" t="s">
        <v>4402</v>
      </c>
      <c r="G595" s="136" t="s">
        <v>186</v>
      </c>
      <c r="H595" s="137">
        <v>57.146000000000001</v>
      </c>
      <c r="I595" s="138"/>
      <c r="J595" s="139">
        <f>ROUND(I595*H595,0)</f>
        <v>0</v>
      </c>
      <c r="K595" s="135" t="s">
        <v>187</v>
      </c>
      <c r="L595" s="33"/>
      <c r="M595" s="140" t="s">
        <v>3</v>
      </c>
      <c r="N595" s="141" t="s">
        <v>45</v>
      </c>
      <c r="P595" s="142">
        <f>O595*H595</f>
        <v>0</v>
      </c>
      <c r="Q595" s="142">
        <v>0</v>
      </c>
      <c r="R595" s="142">
        <f>Q595*H595</f>
        <v>0</v>
      </c>
      <c r="S595" s="142">
        <v>5.5E-2</v>
      </c>
      <c r="T595" s="143">
        <f>S595*H595</f>
        <v>3.14303</v>
      </c>
      <c r="AR595" s="144" t="s">
        <v>188</v>
      </c>
      <c r="AT595" s="144" t="s">
        <v>183</v>
      </c>
      <c r="AU595" s="144" t="s">
        <v>82</v>
      </c>
      <c r="AY595" s="18" t="s">
        <v>181</v>
      </c>
      <c r="BE595" s="145">
        <f>IF(N595="základní",J595,0)</f>
        <v>0</v>
      </c>
      <c r="BF595" s="145">
        <f>IF(N595="snížená",J595,0)</f>
        <v>0</v>
      </c>
      <c r="BG595" s="145">
        <f>IF(N595="zákl. přenesená",J595,0)</f>
        <v>0</v>
      </c>
      <c r="BH595" s="145">
        <f>IF(N595="sníž. přenesená",J595,0)</f>
        <v>0</v>
      </c>
      <c r="BI595" s="145">
        <f>IF(N595="nulová",J595,0)</f>
        <v>0</v>
      </c>
      <c r="BJ595" s="18" t="s">
        <v>9</v>
      </c>
      <c r="BK595" s="145">
        <f>ROUND(I595*H595,0)</f>
        <v>0</v>
      </c>
      <c r="BL595" s="18" t="s">
        <v>188</v>
      </c>
      <c r="BM595" s="144" t="s">
        <v>4403</v>
      </c>
    </row>
    <row r="596" spans="2:65" s="1" customFormat="1" ht="19.5">
      <c r="B596" s="33"/>
      <c r="D596" s="146" t="s">
        <v>190</v>
      </c>
      <c r="F596" s="147" t="s">
        <v>4404</v>
      </c>
      <c r="I596" s="148"/>
      <c r="L596" s="33"/>
      <c r="M596" s="149"/>
      <c r="T596" s="54"/>
      <c r="AT596" s="18" t="s">
        <v>190</v>
      </c>
      <c r="AU596" s="18" t="s">
        <v>82</v>
      </c>
    </row>
    <row r="597" spans="2:65" s="1" customFormat="1" ht="11.25">
      <c r="B597" s="33"/>
      <c r="D597" s="150" t="s">
        <v>192</v>
      </c>
      <c r="F597" s="151" t="s">
        <v>4405</v>
      </c>
      <c r="I597" s="148"/>
      <c r="L597" s="33"/>
      <c r="M597" s="149"/>
      <c r="T597" s="54"/>
      <c r="AT597" s="18" t="s">
        <v>192</v>
      </c>
      <c r="AU597" s="18" t="s">
        <v>82</v>
      </c>
    </row>
    <row r="598" spans="2:65" s="12" customFormat="1" ht="11.25">
      <c r="B598" s="152"/>
      <c r="D598" s="146" t="s">
        <v>194</v>
      </c>
      <c r="E598" s="153" t="s">
        <v>3</v>
      </c>
      <c r="F598" s="154" t="s">
        <v>4406</v>
      </c>
      <c r="H598" s="153" t="s">
        <v>3</v>
      </c>
      <c r="I598" s="155"/>
      <c r="L598" s="152"/>
      <c r="M598" s="156"/>
      <c r="T598" s="157"/>
      <c r="AT598" s="153" t="s">
        <v>194</v>
      </c>
      <c r="AU598" s="153" t="s">
        <v>82</v>
      </c>
      <c r="AV598" s="12" t="s">
        <v>9</v>
      </c>
      <c r="AW598" s="12" t="s">
        <v>35</v>
      </c>
      <c r="AX598" s="12" t="s">
        <v>74</v>
      </c>
      <c r="AY598" s="153" t="s">
        <v>181</v>
      </c>
    </row>
    <row r="599" spans="2:65" s="13" customFormat="1" ht="11.25">
      <c r="B599" s="158"/>
      <c r="D599" s="146" t="s">
        <v>194</v>
      </c>
      <c r="E599" s="159" t="s">
        <v>3</v>
      </c>
      <c r="F599" s="160" t="s">
        <v>4407</v>
      </c>
      <c r="H599" s="161">
        <v>2.5950000000000002</v>
      </c>
      <c r="I599" s="162"/>
      <c r="L599" s="158"/>
      <c r="M599" s="163"/>
      <c r="T599" s="164"/>
      <c r="AT599" s="159" t="s">
        <v>194</v>
      </c>
      <c r="AU599" s="159" t="s">
        <v>82</v>
      </c>
      <c r="AV599" s="13" t="s">
        <v>82</v>
      </c>
      <c r="AW599" s="13" t="s">
        <v>35</v>
      </c>
      <c r="AX599" s="13" t="s">
        <v>74</v>
      </c>
      <c r="AY599" s="159" t="s">
        <v>181</v>
      </c>
    </row>
    <row r="600" spans="2:65" s="12" customFormat="1" ht="11.25">
      <c r="B600" s="152"/>
      <c r="D600" s="146" t="s">
        <v>194</v>
      </c>
      <c r="E600" s="153" t="s">
        <v>3</v>
      </c>
      <c r="F600" s="154" t="s">
        <v>4111</v>
      </c>
      <c r="H600" s="153" t="s">
        <v>3</v>
      </c>
      <c r="I600" s="155"/>
      <c r="L600" s="152"/>
      <c r="M600" s="156"/>
      <c r="T600" s="157"/>
      <c r="AT600" s="153" t="s">
        <v>194</v>
      </c>
      <c r="AU600" s="153" t="s">
        <v>82</v>
      </c>
      <c r="AV600" s="12" t="s">
        <v>9</v>
      </c>
      <c r="AW600" s="12" t="s">
        <v>35</v>
      </c>
      <c r="AX600" s="12" t="s">
        <v>74</v>
      </c>
      <c r="AY600" s="153" t="s">
        <v>181</v>
      </c>
    </row>
    <row r="601" spans="2:65" s="13" customFormat="1" ht="11.25">
      <c r="B601" s="158"/>
      <c r="D601" s="146" t="s">
        <v>194</v>
      </c>
      <c r="E601" s="159" t="s">
        <v>3</v>
      </c>
      <c r="F601" s="160" t="s">
        <v>4408</v>
      </c>
      <c r="H601" s="161">
        <v>1.35</v>
      </c>
      <c r="I601" s="162"/>
      <c r="L601" s="158"/>
      <c r="M601" s="163"/>
      <c r="T601" s="164"/>
      <c r="AT601" s="159" t="s">
        <v>194</v>
      </c>
      <c r="AU601" s="159" t="s">
        <v>82</v>
      </c>
      <c r="AV601" s="13" t="s">
        <v>82</v>
      </c>
      <c r="AW601" s="13" t="s">
        <v>35</v>
      </c>
      <c r="AX601" s="13" t="s">
        <v>74</v>
      </c>
      <c r="AY601" s="159" t="s">
        <v>181</v>
      </c>
    </row>
    <row r="602" spans="2:65" s="12" customFormat="1" ht="11.25">
      <c r="B602" s="152"/>
      <c r="D602" s="146" t="s">
        <v>194</v>
      </c>
      <c r="E602" s="153" t="s">
        <v>3</v>
      </c>
      <c r="F602" s="154" t="s">
        <v>4409</v>
      </c>
      <c r="H602" s="153" t="s">
        <v>3</v>
      </c>
      <c r="I602" s="155"/>
      <c r="L602" s="152"/>
      <c r="M602" s="156"/>
      <c r="T602" s="157"/>
      <c r="AT602" s="153" t="s">
        <v>194</v>
      </c>
      <c r="AU602" s="153" t="s">
        <v>82</v>
      </c>
      <c r="AV602" s="12" t="s">
        <v>9</v>
      </c>
      <c r="AW602" s="12" t="s">
        <v>35</v>
      </c>
      <c r="AX602" s="12" t="s">
        <v>74</v>
      </c>
      <c r="AY602" s="153" t="s">
        <v>181</v>
      </c>
    </row>
    <row r="603" spans="2:65" s="13" customFormat="1" ht="11.25">
      <c r="B603" s="158"/>
      <c r="D603" s="146" t="s">
        <v>194</v>
      </c>
      <c r="E603" s="159" t="s">
        <v>3</v>
      </c>
      <c r="F603" s="160" t="s">
        <v>4410</v>
      </c>
      <c r="H603" s="161">
        <v>3</v>
      </c>
      <c r="I603" s="162"/>
      <c r="L603" s="158"/>
      <c r="M603" s="163"/>
      <c r="T603" s="164"/>
      <c r="AT603" s="159" t="s">
        <v>194</v>
      </c>
      <c r="AU603" s="159" t="s">
        <v>82</v>
      </c>
      <c r="AV603" s="13" t="s">
        <v>82</v>
      </c>
      <c r="AW603" s="13" t="s">
        <v>35</v>
      </c>
      <c r="AX603" s="13" t="s">
        <v>74</v>
      </c>
      <c r="AY603" s="159" t="s">
        <v>181</v>
      </c>
    </row>
    <row r="604" spans="2:65" s="12" customFormat="1" ht="11.25">
      <c r="B604" s="152"/>
      <c r="D604" s="146" t="s">
        <v>194</v>
      </c>
      <c r="E604" s="153" t="s">
        <v>3</v>
      </c>
      <c r="F604" s="154" t="s">
        <v>4411</v>
      </c>
      <c r="H604" s="153" t="s">
        <v>3</v>
      </c>
      <c r="I604" s="155"/>
      <c r="L604" s="152"/>
      <c r="M604" s="156"/>
      <c r="T604" s="157"/>
      <c r="AT604" s="153" t="s">
        <v>194</v>
      </c>
      <c r="AU604" s="153" t="s">
        <v>82</v>
      </c>
      <c r="AV604" s="12" t="s">
        <v>9</v>
      </c>
      <c r="AW604" s="12" t="s">
        <v>35</v>
      </c>
      <c r="AX604" s="12" t="s">
        <v>74</v>
      </c>
      <c r="AY604" s="153" t="s">
        <v>181</v>
      </c>
    </row>
    <row r="605" spans="2:65" s="13" customFormat="1" ht="11.25">
      <c r="B605" s="158"/>
      <c r="D605" s="146" t="s">
        <v>194</v>
      </c>
      <c r="E605" s="159" t="s">
        <v>3</v>
      </c>
      <c r="F605" s="160" t="s">
        <v>4412</v>
      </c>
      <c r="H605" s="161">
        <v>5.4450000000000003</v>
      </c>
      <c r="I605" s="162"/>
      <c r="L605" s="158"/>
      <c r="M605" s="163"/>
      <c r="T605" s="164"/>
      <c r="AT605" s="159" t="s">
        <v>194</v>
      </c>
      <c r="AU605" s="159" t="s">
        <v>82</v>
      </c>
      <c r="AV605" s="13" t="s">
        <v>82</v>
      </c>
      <c r="AW605" s="13" t="s">
        <v>35</v>
      </c>
      <c r="AX605" s="13" t="s">
        <v>74</v>
      </c>
      <c r="AY605" s="159" t="s">
        <v>181</v>
      </c>
    </row>
    <row r="606" spans="2:65" s="12" customFormat="1" ht="11.25">
      <c r="B606" s="152"/>
      <c r="D606" s="146" t="s">
        <v>194</v>
      </c>
      <c r="E606" s="153" t="s">
        <v>3</v>
      </c>
      <c r="F606" s="154" t="s">
        <v>4413</v>
      </c>
      <c r="H606" s="153" t="s">
        <v>3</v>
      </c>
      <c r="I606" s="155"/>
      <c r="L606" s="152"/>
      <c r="M606" s="156"/>
      <c r="T606" s="157"/>
      <c r="AT606" s="153" t="s">
        <v>194</v>
      </c>
      <c r="AU606" s="153" t="s">
        <v>82</v>
      </c>
      <c r="AV606" s="12" t="s">
        <v>9</v>
      </c>
      <c r="AW606" s="12" t="s">
        <v>35</v>
      </c>
      <c r="AX606" s="12" t="s">
        <v>74</v>
      </c>
      <c r="AY606" s="153" t="s">
        <v>181</v>
      </c>
    </row>
    <row r="607" spans="2:65" s="13" customFormat="1" ht="11.25">
      <c r="B607" s="158"/>
      <c r="D607" s="146" t="s">
        <v>194</v>
      </c>
      <c r="E607" s="159" t="s">
        <v>3</v>
      </c>
      <c r="F607" s="160" t="s">
        <v>4414</v>
      </c>
      <c r="H607" s="161">
        <v>1.5</v>
      </c>
      <c r="I607" s="162"/>
      <c r="L607" s="158"/>
      <c r="M607" s="163"/>
      <c r="T607" s="164"/>
      <c r="AT607" s="159" t="s">
        <v>194</v>
      </c>
      <c r="AU607" s="159" t="s">
        <v>82</v>
      </c>
      <c r="AV607" s="13" t="s">
        <v>82</v>
      </c>
      <c r="AW607" s="13" t="s">
        <v>35</v>
      </c>
      <c r="AX607" s="13" t="s">
        <v>74</v>
      </c>
      <c r="AY607" s="159" t="s">
        <v>181</v>
      </c>
    </row>
    <row r="608" spans="2:65" s="12" customFormat="1" ht="11.25">
      <c r="B608" s="152"/>
      <c r="D608" s="146" t="s">
        <v>194</v>
      </c>
      <c r="E608" s="153" t="s">
        <v>3</v>
      </c>
      <c r="F608" s="154" t="s">
        <v>4415</v>
      </c>
      <c r="H608" s="153" t="s">
        <v>3</v>
      </c>
      <c r="I608" s="155"/>
      <c r="L608" s="152"/>
      <c r="M608" s="156"/>
      <c r="T608" s="157"/>
      <c r="AT608" s="153" t="s">
        <v>194</v>
      </c>
      <c r="AU608" s="153" t="s">
        <v>82</v>
      </c>
      <c r="AV608" s="12" t="s">
        <v>9</v>
      </c>
      <c r="AW608" s="12" t="s">
        <v>35</v>
      </c>
      <c r="AX608" s="12" t="s">
        <v>74</v>
      </c>
      <c r="AY608" s="153" t="s">
        <v>181</v>
      </c>
    </row>
    <row r="609" spans="2:51" s="13" customFormat="1" ht="11.25">
      <c r="B609" s="158"/>
      <c r="D609" s="146" t="s">
        <v>194</v>
      </c>
      <c r="E609" s="159" t="s">
        <v>3</v>
      </c>
      <c r="F609" s="160" t="s">
        <v>4255</v>
      </c>
      <c r="H609" s="161">
        <v>1.29</v>
      </c>
      <c r="I609" s="162"/>
      <c r="L609" s="158"/>
      <c r="M609" s="163"/>
      <c r="T609" s="164"/>
      <c r="AT609" s="159" t="s">
        <v>194</v>
      </c>
      <c r="AU609" s="159" t="s">
        <v>82</v>
      </c>
      <c r="AV609" s="13" t="s">
        <v>82</v>
      </c>
      <c r="AW609" s="13" t="s">
        <v>35</v>
      </c>
      <c r="AX609" s="13" t="s">
        <v>74</v>
      </c>
      <c r="AY609" s="159" t="s">
        <v>181</v>
      </c>
    </row>
    <row r="610" spans="2:51" s="12" customFormat="1" ht="11.25">
      <c r="B610" s="152"/>
      <c r="D610" s="146" t="s">
        <v>194</v>
      </c>
      <c r="E610" s="153" t="s">
        <v>3</v>
      </c>
      <c r="F610" s="154" t="s">
        <v>4416</v>
      </c>
      <c r="H610" s="153" t="s">
        <v>3</v>
      </c>
      <c r="I610" s="155"/>
      <c r="L610" s="152"/>
      <c r="M610" s="156"/>
      <c r="T610" s="157"/>
      <c r="AT610" s="153" t="s">
        <v>194</v>
      </c>
      <c r="AU610" s="153" t="s">
        <v>82</v>
      </c>
      <c r="AV610" s="12" t="s">
        <v>9</v>
      </c>
      <c r="AW610" s="12" t="s">
        <v>35</v>
      </c>
      <c r="AX610" s="12" t="s">
        <v>74</v>
      </c>
      <c r="AY610" s="153" t="s">
        <v>181</v>
      </c>
    </row>
    <row r="611" spans="2:51" s="13" customFormat="1" ht="11.25">
      <c r="B611" s="158"/>
      <c r="D611" s="146" t="s">
        <v>194</v>
      </c>
      <c r="E611" s="159" t="s">
        <v>3</v>
      </c>
      <c r="F611" s="160" t="s">
        <v>4417</v>
      </c>
      <c r="H611" s="161">
        <v>9.4499999999999993</v>
      </c>
      <c r="I611" s="162"/>
      <c r="L611" s="158"/>
      <c r="M611" s="163"/>
      <c r="T611" s="164"/>
      <c r="AT611" s="159" t="s">
        <v>194</v>
      </c>
      <c r="AU611" s="159" t="s">
        <v>82</v>
      </c>
      <c r="AV611" s="13" t="s">
        <v>82</v>
      </c>
      <c r="AW611" s="13" t="s">
        <v>35</v>
      </c>
      <c r="AX611" s="13" t="s">
        <v>74</v>
      </c>
      <c r="AY611" s="159" t="s">
        <v>181</v>
      </c>
    </row>
    <row r="612" spans="2:51" s="12" customFormat="1" ht="11.25">
      <c r="B612" s="152"/>
      <c r="D612" s="146" t="s">
        <v>194</v>
      </c>
      <c r="E612" s="153" t="s">
        <v>3</v>
      </c>
      <c r="F612" s="154" t="s">
        <v>4114</v>
      </c>
      <c r="H612" s="153" t="s">
        <v>3</v>
      </c>
      <c r="I612" s="155"/>
      <c r="L612" s="152"/>
      <c r="M612" s="156"/>
      <c r="T612" s="157"/>
      <c r="AT612" s="153" t="s">
        <v>194</v>
      </c>
      <c r="AU612" s="153" t="s">
        <v>82</v>
      </c>
      <c r="AV612" s="12" t="s">
        <v>9</v>
      </c>
      <c r="AW612" s="12" t="s">
        <v>35</v>
      </c>
      <c r="AX612" s="12" t="s">
        <v>74</v>
      </c>
      <c r="AY612" s="153" t="s">
        <v>181</v>
      </c>
    </row>
    <row r="613" spans="2:51" s="12" customFormat="1" ht="11.25">
      <c r="B613" s="152"/>
      <c r="D613" s="146" t="s">
        <v>194</v>
      </c>
      <c r="E613" s="153" t="s">
        <v>3</v>
      </c>
      <c r="F613" s="154" t="s">
        <v>4418</v>
      </c>
      <c r="H613" s="153" t="s">
        <v>3</v>
      </c>
      <c r="I613" s="155"/>
      <c r="L613" s="152"/>
      <c r="M613" s="156"/>
      <c r="T613" s="157"/>
      <c r="AT613" s="153" t="s">
        <v>194</v>
      </c>
      <c r="AU613" s="153" t="s">
        <v>82</v>
      </c>
      <c r="AV613" s="12" t="s">
        <v>9</v>
      </c>
      <c r="AW613" s="12" t="s">
        <v>35</v>
      </c>
      <c r="AX613" s="12" t="s">
        <v>74</v>
      </c>
      <c r="AY613" s="153" t="s">
        <v>181</v>
      </c>
    </row>
    <row r="614" spans="2:51" s="13" customFormat="1" ht="11.25">
      <c r="B614" s="158"/>
      <c r="D614" s="146" t="s">
        <v>194</v>
      </c>
      <c r="E614" s="159" t="s">
        <v>3</v>
      </c>
      <c r="F614" s="160" t="s">
        <v>4419</v>
      </c>
      <c r="H614" s="161">
        <v>1.98</v>
      </c>
      <c r="I614" s="162"/>
      <c r="L614" s="158"/>
      <c r="M614" s="163"/>
      <c r="T614" s="164"/>
      <c r="AT614" s="159" t="s">
        <v>194</v>
      </c>
      <c r="AU614" s="159" t="s">
        <v>82</v>
      </c>
      <c r="AV614" s="13" t="s">
        <v>82</v>
      </c>
      <c r="AW614" s="13" t="s">
        <v>35</v>
      </c>
      <c r="AX614" s="13" t="s">
        <v>74</v>
      </c>
      <c r="AY614" s="159" t="s">
        <v>181</v>
      </c>
    </row>
    <row r="615" spans="2:51" s="12" customFormat="1" ht="11.25">
      <c r="B615" s="152"/>
      <c r="D615" s="146" t="s">
        <v>194</v>
      </c>
      <c r="E615" s="153" t="s">
        <v>3</v>
      </c>
      <c r="F615" s="154" t="s">
        <v>4117</v>
      </c>
      <c r="H615" s="153" t="s">
        <v>3</v>
      </c>
      <c r="I615" s="155"/>
      <c r="L615" s="152"/>
      <c r="M615" s="156"/>
      <c r="T615" s="157"/>
      <c r="AT615" s="153" t="s">
        <v>194</v>
      </c>
      <c r="AU615" s="153" t="s">
        <v>82</v>
      </c>
      <c r="AV615" s="12" t="s">
        <v>9</v>
      </c>
      <c r="AW615" s="12" t="s">
        <v>35</v>
      </c>
      <c r="AX615" s="12" t="s">
        <v>74</v>
      </c>
      <c r="AY615" s="153" t="s">
        <v>181</v>
      </c>
    </row>
    <row r="616" spans="2:51" s="13" customFormat="1" ht="11.25">
      <c r="B616" s="158"/>
      <c r="D616" s="146" t="s">
        <v>194</v>
      </c>
      <c r="E616" s="159" t="s">
        <v>3</v>
      </c>
      <c r="F616" s="160" t="s">
        <v>4420</v>
      </c>
      <c r="H616" s="161">
        <v>3.5760000000000001</v>
      </c>
      <c r="I616" s="162"/>
      <c r="L616" s="158"/>
      <c r="M616" s="163"/>
      <c r="T616" s="164"/>
      <c r="AT616" s="159" t="s">
        <v>194</v>
      </c>
      <c r="AU616" s="159" t="s">
        <v>82</v>
      </c>
      <c r="AV616" s="13" t="s">
        <v>82</v>
      </c>
      <c r="AW616" s="13" t="s">
        <v>35</v>
      </c>
      <c r="AX616" s="13" t="s">
        <v>74</v>
      </c>
      <c r="AY616" s="159" t="s">
        <v>181</v>
      </c>
    </row>
    <row r="617" spans="2:51" s="12" customFormat="1" ht="11.25">
      <c r="B617" s="152"/>
      <c r="D617" s="146" t="s">
        <v>194</v>
      </c>
      <c r="E617" s="153" t="s">
        <v>3</v>
      </c>
      <c r="F617" s="154" t="s">
        <v>4421</v>
      </c>
      <c r="H617" s="153" t="s">
        <v>3</v>
      </c>
      <c r="I617" s="155"/>
      <c r="L617" s="152"/>
      <c r="M617" s="156"/>
      <c r="T617" s="157"/>
      <c r="AT617" s="153" t="s">
        <v>194</v>
      </c>
      <c r="AU617" s="153" t="s">
        <v>82</v>
      </c>
      <c r="AV617" s="12" t="s">
        <v>9</v>
      </c>
      <c r="AW617" s="12" t="s">
        <v>35</v>
      </c>
      <c r="AX617" s="12" t="s">
        <v>74</v>
      </c>
      <c r="AY617" s="153" t="s">
        <v>181</v>
      </c>
    </row>
    <row r="618" spans="2:51" s="13" customFormat="1" ht="11.25">
      <c r="B618" s="158"/>
      <c r="D618" s="146" t="s">
        <v>194</v>
      </c>
      <c r="E618" s="159" t="s">
        <v>3</v>
      </c>
      <c r="F618" s="160" t="s">
        <v>4422</v>
      </c>
      <c r="H618" s="161">
        <v>3.5</v>
      </c>
      <c r="I618" s="162"/>
      <c r="L618" s="158"/>
      <c r="M618" s="163"/>
      <c r="T618" s="164"/>
      <c r="AT618" s="159" t="s">
        <v>194</v>
      </c>
      <c r="AU618" s="159" t="s">
        <v>82</v>
      </c>
      <c r="AV618" s="13" t="s">
        <v>82</v>
      </c>
      <c r="AW618" s="13" t="s">
        <v>35</v>
      </c>
      <c r="AX618" s="13" t="s">
        <v>74</v>
      </c>
      <c r="AY618" s="159" t="s">
        <v>181</v>
      </c>
    </row>
    <row r="619" spans="2:51" s="12" customFormat="1" ht="11.25">
      <c r="B619" s="152"/>
      <c r="D619" s="146" t="s">
        <v>194</v>
      </c>
      <c r="E619" s="153" t="s">
        <v>3</v>
      </c>
      <c r="F619" s="154" t="s">
        <v>4423</v>
      </c>
      <c r="H619" s="153" t="s">
        <v>3</v>
      </c>
      <c r="I619" s="155"/>
      <c r="L619" s="152"/>
      <c r="M619" s="156"/>
      <c r="T619" s="157"/>
      <c r="AT619" s="153" t="s">
        <v>194</v>
      </c>
      <c r="AU619" s="153" t="s">
        <v>82</v>
      </c>
      <c r="AV619" s="12" t="s">
        <v>9</v>
      </c>
      <c r="AW619" s="12" t="s">
        <v>35</v>
      </c>
      <c r="AX619" s="12" t="s">
        <v>74</v>
      </c>
      <c r="AY619" s="153" t="s">
        <v>181</v>
      </c>
    </row>
    <row r="620" spans="2:51" s="13" customFormat="1" ht="11.25">
      <c r="B620" s="158"/>
      <c r="D620" s="146" t="s">
        <v>194</v>
      </c>
      <c r="E620" s="159" t="s">
        <v>3</v>
      </c>
      <c r="F620" s="160" t="s">
        <v>4414</v>
      </c>
      <c r="H620" s="161">
        <v>1.5</v>
      </c>
      <c r="I620" s="162"/>
      <c r="L620" s="158"/>
      <c r="M620" s="163"/>
      <c r="T620" s="164"/>
      <c r="AT620" s="159" t="s">
        <v>194</v>
      </c>
      <c r="AU620" s="159" t="s">
        <v>82</v>
      </c>
      <c r="AV620" s="13" t="s">
        <v>82</v>
      </c>
      <c r="AW620" s="13" t="s">
        <v>35</v>
      </c>
      <c r="AX620" s="13" t="s">
        <v>74</v>
      </c>
      <c r="AY620" s="159" t="s">
        <v>181</v>
      </c>
    </row>
    <row r="621" spans="2:51" s="12" customFormat="1" ht="11.25">
      <c r="B621" s="152"/>
      <c r="D621" s="146" t="s">
        <v>194</v>
      </c>
      <c r="E621" s="153" t="s">
        <v>3</v>
      </c>
      <c r="F621" s="154" t="s">
        <v>4424</v>
      </c>
      <c r="H621" s="153" t="s">
        <v>3</v>
      </c>
      <c r="I621" s="155"/>
      <c r="L621" s="152"/>
      <c r="M621" s="156"/>
      <c r="T621" s="157"/>
      <c r="AT621" s="153" t="s">
        <v>194</v>
      </c>
      <c r="AU621" s="153" t="s">
        <v>82</v>
      </c>
      <c r="AV621" s="12" t="s">
        <v>9</v>
      </c>
      <c r="AW621" s="12" t="s">
        <v>35</v>
      </c>
      <c r="AX621" s="12" t="s">
        <v>74</v>
      </c>
      <c r="AY621" s="153" t="s">
        <v>181</v>
      </c>
    </row>
    <row r="622" spans="2:51" s="13" customFormat="1" ht="11.25">
      <c r="B622" s="158"/>
      <c r="D622" s="146" t="s">
        <v>194</v>
      </c>
      <c r="E622" s="159" t="s">
        <v>3</v>
      </c>
      <c r="F622" s="160" t="s">
        <v>4425</v>
      </c>
      <c r="H622" s="161">
        <v>4.3</v>
      </c>
      <c r="I622" s="162"/>
      <c r="L622" s="158"/>
      <c r="M622" s="163"/>
      <c r="T622" s="164"/>
      <c r="AT622" s="159" t="s">
        <v>194</v>
      </c>
      <c r="AU622" s="159" t="s">
        <v>82</v>
      </c>
      <c r="AV622" s="13" t="s">
        <v>82</v>
      </c>
      <c r="AW622" s="13" t="s">
        <v>35</v>
      </c>
      <c r="AX622" s="13" t="s">
        <v>74</v>
      </c>
      <c r="AY622" s="159" t="s">
        <v>181</v>
      </c>
    </row>
    <row r="623" spans="2:51" s="12" customFormat="1" ht="11.25">
      <c r="B623" s="152"/>
      <c r="D623" s="146" t="s">
        <v>194</v>
      </c>
      <c r="E623" s="153" t="s">
        <v>3</v>
      </c>
      <c r="F623" s="154" t="s">
        <v>4179</v>
      </c>
      <c r="H623" s="153" t="s">
        <v>3</v>
      </c>
      <c r="I623" s="155"/>
      <c r="L623" s="152"/>
      <c r="M623" s="156"/>
      <c r="T623" s="157"/>
      <c r="AT623" s="153" t="s">
        <v>194</v>
      </c>
      <c r="AU623" s="153" t="s">
        <v>82</v>
      </c>
      <c r="AV623" s="12" t="s">
        <v>9</v>
      </c>
      <c r="AW623" s="12" t="s">
        <v>35</v>
      </c>
      <c r="AX623" s="12" t="s">
        <v>74</v>
      </c>
      <c r="AY623" s="153" t="s">
        <v>181</v>
      </c>
    </row>
    <row r="624" spans="2:51" s="13" customFormat="1" ht="11.25">
      <c r="B624" s="158"/>
      <c r="D624" s="146" t="s">
        <v>194</v>
      </c>
      <c r="E624" s="159" t="s">
        <v>3</v>
      </c>
      <c r="F624" s="160" t="s">
        <v>4426</v>
      </c>
      <c r="H624" s="161">
        <v>3.01</v>
      </c>
      <c r="I624" s="162"/>
      <c r="L624" s="158"/>
      <c r="M624" s="163"/>
      <c r="T624" s="164"/>
      <c r="AT624" s="159" t="s">
        <v>194</v>
      </c>
      <c r="AU624" s="159" t="s">
        <v>82</v>
      </c>
      <c r="AV624" s="13" t="s">
        <v>82</v>
      </c>
      <c r="AW624" s="13" t="s">
        <v>35</v>
      </c>
      <c r="AX624" s="13" t="s">
        <v>74</v>
      </c>
      <c r="AY624" s="159" t="s">
        <v>181</v>
      </c>
    </row>
    <row r="625" spans="2:65" s="12" customFormat="1" ht="11.25">
      <c r="B625" s="152"/>
      <c r="D625" s="146" t="s">
        <v>194</v>
      </c>
      <c r="E625" s="153" t="s">
        <v>3</v>
      </c>
      <c r="F625" s="154" t="s">
        <v>4427</v>
      </c>
      <c r="H625" s="153" t="s">
        <v>3</v>
      </c>
      <c r="I625" s="155"/>
      <c r="L625" s="152"/>
      <c r="M625" s="156"/>
      <c r="T625" s="157"/>
      <c r="AT625" s="153" t="s">
        <v>194</v>
      </c>
      <c r="AU625" s="153" t="s">
        <v>82</v>
      </c>
      <c r="AV625" s="12" t="s">
        <v>9</v>
      </c>
      <c r="AW625" s="12" t="s">
        <v>35</v>
      </c>
      <c r="AX625" s="12" t="s">
        <v>74</v>
      </c>
      <c r="AY625" s="153" t="s">
        <v>181</v>
      </c>
    </row>
    <row r="626" spans="2:65" s="13" customFormat="1" ht="11.25">
      <c r="B626" s="158"/>
      <c r="D626" s="146" t="s">
        <v>194</v>
      </c>
      <c r="E626" s="159" t="s">
        <v>3</v>
      </c>
      <c r="F626" s="160" t="s">
        <v>4428</v>
      </c>
      <c r="H626" s="161">
        <v>2.58</v>
      </c>
      <c r="I626" s="162"/>
      <c r="L626" s="158"/>
      <c r="M626" s="163"/>
      <c r="T626" s="164"/>
      <c r="AT626" s="159" t="s">
        <v>194</v>
      </c>
      <c r="AU626" s="159" t="s">
        <v>82</v>
      </c>
      <c r="AV626" s="13" t="s">
        <v>82</v>
      </c>
      <c r="AW626" s="13" t="s">
        <v>35</v>
      </c>
      <c r="AX626" s="13" t="s">
        <v>74</v>
      </c>
      <c r="AY626" s="159" t="s">
        <v>181</v>
      </c>
    </row>
    <row r="627" spans="2:65" s="12" customFormat="1" ht="11.25">
      <c r="B627" s="152"/>
      <c r="D627" s="146" t="s">
        <v>194</v>
      </c>
      <c r="E627" s="153" t="s">
        <v>3</v>
      </c>
      <c r="F627" s="154" t="s">
        <v>4152</v>
      </c>
      <c r="H627" s="153" t="s">
        <v>3</v>
      </c>
      <c r="I627" s="155"/>
      <c r="L627" s="152"/>
      <c r="M627" s="156"/>
      <c r="T627" s="157"/>
      <c r="AT627" s="153" t="s">
        <v>194</v>
      </c>
      <c r="AU627" s="153" t="s">
        <v>82</v>
      </c>
      <c r="AV627" s="12" t="s">
        <v>9</v>
      </c>
      <c r="AW627" s="12" t="s">
        <v>35</v>
      </c>
      <c r="AX627" s="12" t="s">
        <v>74</v>
      </c>
      <c r="AY627" s="153" t="s">
        <v>181</v>
      </c>
    </row>
    <row r="628" spans="2:65" s="13" customFormat="1" ht="11.25">
      <c r="B628" s="158"/>
      <c r="D628" s="146" t="s">
        <v>194</v>
      </c>
      <c r="E628" s="159" t="s">
        <v>3</v>
      </c>
      <c r="F628" s="160" t="s">
        <v>4426</v>
      </c>
      <c r="H628" s="161">
        <v>3.01</v>
      </c>
      <c r="I628" s="162"/>
      <c r="L628" s="158"/>
      <c r="M628" s="163"/>
      <c r="T628" s="164"/>
      <c r="AT628" s="159" t="s">
        <v>194</v>
      </c>
      <c r="AU628" s="159" t="s">
        <v>82</v>
      </c>
      <c r="AV628" s="13" t="s">
        <v>82</v>
      </c>
      <c r="AW628" s="13" t="s">
        <v>35</v>
      </c>
      <c r="AX628" s="13" t="s">
        <v>74</v>
      </c>
      <c r="AY628" s="159" t="s">
        <v>181</v>
      </c>
    </row>
    <row r="629" spans="2:65" s="12" customFormat="1" ht="11.25">
      <c r="B629" s="152"/>
      <c r="D629" s="146" t="s">
        <v>194</v>
      </c>
      <c r="E629" s="153" t="s">
        <v>3</v>
      </c>
      <c r="F629" s="154" t="s">
        <v>4125</v>
      </c>
      <c r="H629" s="153" t="s">
        <v>3</v>
      </c>
      <c r="I629" s="155"/>
      <c r="L629" s="152"/>
      <c r="M629" s="156"/>
      <c r="T629" s="157"/>
      <c r="AT629" s="153" t="s">
        <v>194</v>
      </c>
      <c r="AU629" s="153" t="s">
        <v>82</v>
      </c>
      <c r="AV629" s="12" t="s">
        <v>9</v>
      </c>
      <c r="AW629" s="12" t="s">
        <v>35</v>
      </c>
      <c r="AX629" s="12" t="s">
        <v>74</v>
      </c>
      <c r="AY629" s="153" t="s">
        <v>181</v>
      </c>
    </row>
    <row r="630" spans="2:65" s="13" customFormat="1" ht="11.25">
      <c r="B630" s="158"/>
      <c r="D630" s="146" t="s">
        <v>194</v>
      </c>
      <c r="E630" s="159" t="s">
        <v>3</v>
      </c>
      <c r="F630" s="160" t="s">
        <v>4426</v>
      </c>
      <c r="H630" s="161">
        <v>3.01</v>
      </c>
      <c r="I630" s="162"/>
      <c r="L630" s="158"/>
      <c r="M630" s="163"/>
      <c r="T630" s="164"/>
      <c r="AT630" s="159" t="s">
        <v>194</v>
      </c>
      <c r="AU630" s="159" t="s">
        <v>82</v>
      </c>
      <c r="AV630" s="13" t="s">
        <v>82</v>
      </c>
      <c r="AW630" s="13" t="s">
        <v>35</v>
      </c>
      <c r="AX630" s="13" t="s">
        <v>74</v>
      </c>
      <c r="AY630" s="159" t="s">
        <v>181</v>
      </c>
    </row>
    <row r="631" spans="2:65" s="12" customFormat="1" ht="11.25">
      <c r="B631" s="152"/>
      <c r="D631" s="146" t="s">
        <v>194</v>
      </c>
      <c r="E631" s="153" t="s">
        <v>3</v>
      </c>
      <c r="F631" s="154" t="s">
        <v>4429</v>
      </c>
      <c r="H631" s="153" t="s">
        <v>3</v>
      </c>
      <c r="I631" s="155"/>
      <c r="L631" s="152"/>
      <c r="M631" s="156"/>
      <c r="T631" s="157"/>
      <c r="AT631" s="153" t="s">
        <v>194</v>
      </c>
      <c r="AU631" s="153" t="s">
        <v>82</v>
      </c>
      <c r="AV631" s="12" t="s">
        <v>9</v>
      </c>
      <c r="AW631" s="12" t="s">
        <v>35</v>
      </c>
      <c r="AX631" s="12" t="s">
        <v>74</v>
      </c>
      <c r="AY631" s="153" t="s">
        <v>181</v>
      </c>
    </row>
    <row r="632" spans="2:65" s="13" customFormat="1" ht="11.25">
      <c r="B632" s="158"/>
      <c r="D632" s="146" t="s">
        <v>194</v>
      </c>
      <c r="E632" s="159" t="s">
        <v>3</v>
      </c>
      <c r="F632" s="160" t="s">
        <v>4426</v>
      </c>
      <c r="H632" s="161">
        <v>3.01</v>
      </c>
      <c r="I632" s="162"/>
      <c r="L632" s="158"/>
      <c r="M632" s="163"/>
      <c r="T632" s="164"/>
      <c r="AT632" s="159" t="s">
        <v>194</v>
      </c>
      <c r="AU632" s="159" t="s">
        <v>82</v>
      </c>
      <c r="AV632" s="13" t="s">
        <v>82</v>
      </c>
      <c r="AW632" s="13" t="s">
        <v>35</v>
      </c>
      <c r="AX632" s="13" t="s">
        <v>74</v>
      </c>
      <c r="AY632" s="159" t="s">
        <v>181</v>
      </c>
    </row>
    <row r="633" spans="2:65" s="12" customFormat="1" ht="11.25">
      <c r="B633" s="152"/>
      <c r="D633" s="146" t="s">
        <v>194</v>
      </c>
      <c r="E633" s="153" t="s">
        <v>3</v>
      </c>
      <c r="F633" s="154" t="s">
        <v>4388</v>
      </c>
      <c r="H633" s="153" t="s">
        <v>3</v>
      </c>
      <c r="I633" s="155"/>
      <c r="L633" s="152"/>
      <c r="M633" s="156"/>
      <c r="T633" s="157"/>
      <c r="AT633" s="153" t="s">
        <v>194</v>
      </c>
      <c r="AU633" s="153" t="s">
        <v>82</v>
      </c>
      <c r="AV633" s="12" t="s">
        <v>9</v>
      </c>
      <c r="AW633" s="12" t="s">
        <v>35</v>
      </c>
      <c r="AX633" s="12" t="s">
        <v>74</v>
      </c>
      <c r="AY633" s="153" t="s">
        <v>181</v>
      </c>
    </row>
    <row r="634" spans="2:65" s="13" customFormat="1" ht="11.25">
      <c r="B634" s="158"/>
      <c r="D634" s="146" t="s">
        <v>194</v>
      </c>
      <c r="E634" s="159" t="s">
        <v>3</v>
      </c>
      <c r="F634" s="160" t="s">
        <v>4430</v>
      </c>
      <c r="H634" s="161">
        <v>2.29</v>
      </c>
      <c r="I634" s="162"/>
      <c r="L634" s="158"/>
      <c r="M634" s="163"/>
      <c r="T634" s="164"/>
      <c r="AT634" s="159" t="s">
        <v>194</v>
      </c>
      <c r="AU634" s="159" t="s">
        <v>82</v>
      </c>
      <c r="AV634" s="13" t="s">
        <v>82</v>
      </c>
      <c r="AW634" s="13" t="s">
        <v>35</v>
      </c>
      <c r="AX634" s="13" t="s">
        <v>74</v>
      </c>
      <c r="AY634" s="159" t="s">
        <v>181</v>
      </c>
    </row>
    <row r="635" spans="2:65" s="12" customFormat="1" ht="11.25">
      <c r="B635" s="152"/>
      <c r="D635" s="146" t="s">
        <v>194</v>
      </c>
      <c r="E635" s="153" t="s">
        <v>3</v>
      </c>
      <c r="F635" s="154" t="s">
        <v>4201</v>
      </c>
      <c r="H635" s="153" t="s">
        <v>3</v>
      </c>
      <c r="I635" s="155"/>
      <c r="L635" s="152"/>
      <c r="M635" s="156"/>
      <c r="T635" s="157"/>
      <c r="AT635" s="153" t="s">
        <v>194</v>
      </c>
      <c r="AU635" s="153" t="s">
        <v>82</v>
      </c>
      <c r="AV635" s="12" t="s">
        <v>9</v>
      </c>
      <c r="AW635" s="12" t="s">
        <v>35</v>
      </c>
      <c r="AX635" s="12" t="s">
        <v>74</v>
      </c>
      <c r="AY635" s="153" t="s">
        <v>181</v>
      </c>
    </row>
    <row r="636" spans="2:65" s="13" customFormat="1" ht="11.25">
      <c r="B636" s="158"/>
      <c r="D636" s="146" t="s">
        <v>194</v>
      </c>
      <c r="E636" s="159" t="s">
        <v>3</v>
      </c>
      <c r="F636" s="160" t="s">
        <v>4431</v>
      </c>
      <c r="H636" s="161">
        <v>0.75</v>
      </c>
      <c r="I636" s="162"/>
      <c r="L636" s="158"/>
      <c r="M636" s="163"/>
      <c r="T636" s="164"/>
      <c r="AT636" s="159" t="s">
        <v>194</v>
      </c>
      <c r="AU636" s="159" t="s">
        <v>82</v>
      </c>
      <c r="AV636" s="13" t="s">
        <v>82</v>
      </c>
      <c r="AW636" s="13" t="s">
        <v>35</v>
      </c>
      <c r="AX636" s="13" t="s">
        <v>74</v>
      </c>
      <c r="AY636" s="159" t="s">
        <v>181</v>
      </c>
    </row>
    <row r="637" spans="2:65" s="14" customFormat="1" ht="11.25">
      <c r="B637" s="165"/>
      <c r="D637" s="146" t="s">
        <v>194</v>
      </c>
      <c r="E637" s="166" t="s">
        <v>3</v>
      </c>
      <c r="F637" s="167" t="s">
        <v>204</v>
      </c>
      <c r="H637" s="168">
        <v>57.146000000000001</v>
      </c>
      <c r="I637" s="169"/>
      <c r="L637" s="165"/>
      <c r="M637" s="170"/>
      <c r="T637" s="171"/>
      <c r="AT637" s="166" t="s">
        <v>194</v>
      </c>
      <c r="AU637" s="166" t="s">
        <v>82</v>
      </c>
      <c r="AV637" s="14" t="s">
        <v>188</v>
      </c>
      <c r="AW637" s="14" t="s">
        <v>35</v>
      </c>
      <c r="AX637" s="14" t="s">
        <v>9</v>
      </c>
      <c r="AY637" s="166" t="s">
        <v>181</v>
      </c>
    </row>
    <row r="638" spans="2:65" s="1" customFormat="1" ht="16.5" customHeight="1">
      <c r="B638" s="132"/>
      <c r="C638" s="133" t="s">
        <v>705</v>
      </c>
      <c r="D638" s="133" t="s">
        <v>183</v>
      </c>
      <c r="E638" s="134" t="s">
        <v>4432</v>
      </c>
      <c r="F638" s="135" t="s">
        <v>4433</v>
      </c>
      <c r="G638" s="136" t="s">
        <v>980</v>
      </c>
      <c r="H638" s="137">
        <v>0.36299999999999999</v>
      </c>
      <c r="I638" s="138"/>
      <c r="J638" s="139">
        <f>ROUND(I638*H638,0)</f>
        <v>0</v>
      </c>
      <c r="K638" s="135" t="s">
        <v>187</v>
      </c>
      <c r="L638" s="33"/>
      <c r="M638" s="140" t="s">
        <v>3</v>
      </c>
      <c r="N638" s="141" t="s">
        <v>45</v>
      </c>
      <c r="P638" s="142">
        <f>O638*H638</f>
        <v>0</v>
      </c>
      <c r="Q638" s="142">
        <v>0</v>
      </c>
      <c r="R638" s="142">
        <f>Q638*H638</f>
        <v>0</v>
      </c>
      <c r="S638" s="142">
        <v>0.27600000000000002</v>
      </c>
      <c r="T638" s="143">
        <f>S638*H638</f>
        <v>0.100188</v>
      </c>
      <c r="AR638" s="144" t="s">
        <v>188</v>
      </c>
      <c r="AT638" s="144" t="s">
        <v>183</v>
      </c>
      <c r="AU638" s="144" t="s">
        <v>82</v>
      </c>
      <c r="AY638" s="18" t="s">
        <v>181</v>
      </c>
      <c r="BE638" s="145">
        <f>IF(N638="základní",J638,0)</f>
        <v>0</v>
      </c>
      <c r="BF638" s="145">
        <f>IF(N638="snížená",J638,0)</f>
        <v>0</v>
      </c>
      <c r="BG638" s="145">
        <f>IF(N638="zákl. přenesená",J638,0)</f>
        <v>0</v>
      </c>
      <c r="BH638" s="145">
        <f>IF(N638="sníž. přenesená",J638,0)</f>
        <v>0</v>
      </c>
      <c r="BI638" s="145">
        <f>IF(N638="nulová",J638,0)</f>
        <v>0</v>
      </c>
      <c r="BJ638" s="18" t="s">
        <v>9</v>
      </c>
      <c r="BK638" s="145">
        <f>ROUND(I638*H638,0)</f>
        <v>0</v>
      </c>
      <c r="BL638" s="18" t="s">
        <v>188</v>
      </c>
      <c r="BM638" s="144" t="s">
        <v>4434</v>
      </c>
    </row>
    <row r="639" spans="2:65" s="1" customFormat="1" ht="19.5">
      <c r="B639" s="33"/>
      <c r="D639" s="146" t="s">
        <v>190</v>
      </c>
      <c r="F639" s="147" t="s">
        <v>4435</v>
      </c>
      <c r="I639" s="148"/>
      <c r="L639" s="33"/>
      <c r="M639" s="149"/>
      <c r="T639" s="54"/>
      <c r="AT639" s="18" t="s">
        <v>190</v>
      </c>
      <c r="AU639" s="18" t="s">
        <v>82</v>
      </c>
    </row>
    <row r="640" spans="2:65" s="1" customFormat="1" ht="11.25">
      <c r="B640" s="33"/>
      <c r="D640" s="150" t="s">
        <v>192</v>
      </c>
      <c r="F640" s="151" t="s">
        <v>4436</v>
      </c>
      <c r="I640" s="148"/>
      <c r="L640" s="33"/>
      <c r="M640" s="149"/>
      <c r="T640" s="54"/>
      <c r="AT640" s="18" t="s">
        <v>192</v>
      </c>
      <c r="AU640" s="18" t="s">
        <v>82</v>
      </c>
    </row>
    <row r="641" spans="2:65" s="12" customFormat="1" ht="11.25">
      <c r="B641" s="152"/>
      <c r="D641" s="146" t="s">
        <v>194</v>
      </c>
      <c r="E641" s="153" t="s">
        <v>3</v>
      </c>
      <c r="F641" s="154" t="s">
        <v>4437</v>
      </c>
      <c r="H641" s="153" t="s">
        <v>3</v>
      </c>
      <c r="I641" s="155"/>
      <c r="L641" s="152"/>
      <c r="M641" s="156"/>
      <c r="T641" s="157"/>
      <c r="AT641" s="153" t="s">
        <v>194</v>
      </c>
      <c r="AU641" s="153" t="s">
        <v>82</v>
      </c>
      <c r="AV641" s="12" t="s">
        <v>9</v>
      </c>
      <c r="AW641" s="12" t="s">
        <v>35</v>
      </c>
      <c r="AX641" s="12" t="s">
        <v>74</v>
      </c>
      <c r="AY641" s="153" t="s">
        <v>181</v>
      </c>
    </row>
    <row r="642" spans="2:65" s="13" customFormat="1" ht="11.25">
      <c r="B642" s="158"/>
      <c r="D642" s="146" t="s">
        <v>194</v>
      </c>
      <c r="E642" s="159" t="s">
        <v>3</v>
      </c>
      <c r="F642" s="160" t="s">
        <v>4438</v>
      </c>
      <c r="H642" s="161">
        <v>0.36299999999999999</v>
      </c>
      <c r="I642" s="162"/>
      <c r="L642" s="158"/>
      <c r="M642" s="163"/>
      <c r="T642" s="164"/>
      <c r="AT642" s="159" t="s">
        <v>194</v>
      </c>
      <c r="AU642" s="159" t="s">
        <v>82</v>
      </c>
      <c r="AV642" s="13" t="s">
        <v>82</v>
      </c>
      <c r="AW642" s="13" t="s">
        <v>35</v>
      </c>
      <c r="AX642" s="13" t="s">
        <v>9</v>
      </c>
      <c r="AY642" s="159" t="s">
        <v>181</v>
      </c>
    </row>
    <row r="643" spans="2:65" s="1" customFormat="1" ht="16.5" customHeight="1">
      <c r="B643" s="132"/>
      <c r="C643" s="133" t="s">
        <v>713</v>
      </c>
      <c r="D643" s="133" t="s">
        <v>183</v>
      </c>
      <c r="E643" s="134" t="s">
        <v>4439</v>
      </c>
      <c r="F643" s="135" t="s">
        <v>4440</v>
      </c>
      <c r="G643" s="136" t="s">
        <v>221</v>
      </c>
      <c r="H643" s="137">
        <v>0.24399999999999999</v>
      </c>
      <c r="I643" s="138"/>
      <c r="J643" s="139">
        <f>ROUND(I643*H643,0)</f>
        <v>0</v>
      </c>
      <c r="K643" s="135" t="s">
        <v>187</v>
      </c>
      <c r="L643" s="33"/>
      <c r="M643" s="140" t="s">
        <v>3</v>
      </c>
      <c r="N643" s="141" t="s">
        <v>45</v>
      </c>
      <c r="P643" s="142">
        <f>O643*H643</f>
        <v>0</v>
      </c>
      <c r="Q643" s="142">
        <v>0</v>
      </c>
      <c r="R643" s="142">
        <f>Q643*H643</f>
        <v>0</v>
      </c>
      <c r="S643" s="142">
        <v>1.8</v>
      </c>
      <c r="T643" s="143">
        <f>S643*H643</f>
        <v>0.43919999999999998</v>
      </c>
      <c r="AR643" s="144" t="s">
        <v>188</v>
      </c>
      <c r="AT643" s="144" t="s">
        <v>183</v>
      </c>
      <c r="AU643" s="144" t="s">
        <v>82</v>
      </c>
      <c r="AY643" s="18" t="s">
        <v>181</v>
      </c>
      <c r="BE643" s="145">
        <f>IF(N643="základní",J643,0)</f>
        <v>0</v>
      </c>
      <c r="BF643" s="145">
        <f>IF(N643="snížená",J643,0)</f>
        <v>0</v>
      </c>
      <c r="BG643" s="145">
        <f>IF(N643="zákl. přenesená",J643,0)</f>
        <v>0</v>
      </c>
      <c r="BH643" s="145">
        <f>IF(N643="sníž. přenesená",J643,0)</f>
        <v>0</v>
      </c>
      <c r="BI643" s="145">
        <f>IF(N643="nulová",J643,0)</f>
        <v>0</v>
      </c>
      <c r="BJ643" s="18" t="s">
        <v>9</v>
      </c>
      <c r="BK643" s="145">
        <f>ROUND(I643*H643,0)</f>
        <v>0</v>
      </c>
      <c r="BL643" s="18" t="s">
        <v>188</v>
      </c>
      <c r="BM643" s="144" t="s">
        <v>4441</v>
      </c>
    </row>
    <row r="644" spans="2:65" s="1" customFormat="1" ht="19.5">
      <c r="B644" s="33"/>
      <c r="D644" s="146" t="s">
        <v>190</v>
      </c>
      <c r="F644" s="147" t="s">
        <v>4442</v>
      </c>
      <c r="I644" s="148"/>
      <c r="L644" s="33"/>
      <c r="M644" s="149"/>
      <c r="T644" s="54"/>
      <c r="AT644" s="18" t="s">
        <v>190</v>
      </c>
      <c r="AU644" s="18" t="s">
        <v>82</v>
      </c>
    </row>
    <row r="645" spans="2:65" s="1" customFormat="1" ht="11.25">
      <c r="B645" s="33"/>
      <c r="D645" s="150" t="s">
        <v>192</v>
      </c>
      <c r="F645" s="151" t="s">
        <v>4443</v>
      </c>
      <c r="I645" s="148"/>
      <c r="L645" s="33"/>
      <c r="M645" s="149"/>
      <c r="T645" s="54"/>
      <c r="AT645" s="18" t="s">
        <v>192</v>
      </c>
      <c r="AU645" s="18" t="s">
        <v>82</v>
      </c>
    </row>
    <row r="646" spans="2:65" s="12" customFormat="1" ht="11.25">
      <c r="B646" s="152"/>
      <c r="D646" s="146" t="s">
        <v>194</v>
      </c>
      <c r="E646" s="153" t="s">
        <v>3</v>
      </c>
      <c r="F646" s="154" t="s">
        <v>4444</v>
      </c>
      <c r="H646" s="153" t="s">
        <v>3</v>
      </c>
      <c r="I646" s="155"/>
      <c r="L646" s="152"/>
      <c r="M646" s="156"/>
      <c r="T646" s="157"/>
      <c r="AT646" s="153" t="s">
        <v>194</v>
      </c>
      <c r="AU646" s="153" t="s">
        <v>82</v>
      </c>
      <c r="AV646" s="12" t="s">
        <v>9</v>
      </c>
      <c r="AW646" s="12" t="s">
        <v>35</v>
      </c>
      <c r="AX646" s="12" t="s">
        <v>74</v>
      </c>
      <c r="AY646" s="153" t="s">
        <v>181</v>
      </c>
    </row>
    <row r="647" spans="2:65" s="13" customFormat="1" ht="11.25">
      <c r="B647" s="158"/>
      <c r="D647" s="146" t="s">
        <v>194</v>
      </c>
      <c r="E647" s="159" t="s">
        <v>3</v>
      </c>
      <c r="F647" s="160" t="s">
        <v>4445</v>
      </c>
      <c r="H647" s="161">
        <v>0.24399999999999999</v>
      </c>
      <c r="I647" s="162"/>
      <c r="L647" s="158"/>
      <c r="M647" s="163"/>
      <c r="T647" s="164"/>
      <c r="AT647" s="159" t="s">
        <v>194</v>
      </c>
      <c r="AU647" s="159" t="s">
        <v>82</v>
      </c>
      <c r="AV647" s="13" t="s">
        <v>82</v>
      </c>
      <c r="AW647" s="13" t="s">
        <v>35</v>
      </c>
      <c r="AX647" s="13" t="s">
        <v>9</v>
      </c>
      <c r="AY647" s="159" t="s">
        <v>181</v>
      </c>
    </row>
    <row r="648" spans="2:65" s="1" customFormat="1" ht="16.5" customHeight="1">
      <c r="B648" s="132"/>
      <c r="C648" s="133" t="s">
        <v>720</v>
      </c>
      <c r="D648" s="133" t="s">
        <v>183</v>
      </c>
      <c r="E648" s="134" t="s">
        <v>1855</v>
      </c>
      <c r="F648" s="135" t="s">
        <v>1856</v>
      </c>
      <c r="G648" s="136" t="s">
        <v>221</v>
      </c>
      <c r="H648" s="137">
        <v>1.7130000000000001</v>
      </c>
      <c r="I648" s="138"/>
      <c r="J648" s="139">
        <f>ROUND(I648*H648,0)</f>
        <v>0</v>
      </c>
      <c r="K648" s="135" t="s">
        <v>3</v>
      </c>
      <c r="L648" s="33"/>
      <c r="M648" s="140" t="s">
        <v>3</v>
      </c>
      <c r="N648" s="141" t="s">
        <v>45</v>
      </c>
      <c r="P648" s="142">
        <f>O648*H648</f>
        <v>0</v>
      </c>
      <c r="Q648" s="142">
        <v>0</v>
      </c>
      <c r="R648" s="142">
        <f>Q648*H648</f>
        <v>0</v>
      </c>
      <c r="S648" s="142">
        <v>1.8</v>
      </c>
      <c r="T648" s="143">
        <f>S648*H648</f>
        <v>3.0834000000000001</v>
      </c>
      <c r="AR648" s="144" t="s">
        <v>188</v>
      </c>
      <c r="AT648" s="144" t="s">
        <v>183</v>
      </c>
      <c r="AU648" s="144" t="s">
        <v>82</v>
      </c>
      <c r="AY648" s="18" t="s">
        <v>181</v>
      </c>
      <c r="BE648" s="145">
        <f>IF(N648="základní",J648,0)</f>
        <v>0</v>
      </c>
      <c r="BF648" s="145">
        <f>IF(N648="snížená",J648,0)</f>
        <v>0</v>
      </c>
      <c r="BG648" s="145">
        <f>IF(N648="zákl. přenesená",J648,0)</f>
        <v>0</v>
      </c>
      <c r="BH648" s="145">
        <f>IF(N648="sníž. přenesená",J648,0)</f>
        <v>0</v>
      </c>
      <c r="BI648" s="145">
        <f>IF(N648="nulová",J648,0)</f>
        <v>0</v>
      </c>
      <c r="BJ648" s="18" t="s">
        <v>9</v>
      </c>
      <c r="BK648" s="145">
        <f>ROUND(I648*H648,0)</f>
        <v>0</v>
      </c>
      <c r="BL648" s="18" t="s">
        <v>188</v>
      </c>
      <c r="BM648" s="144" t="s">
        <v>4446</v>
      </c>
    </row>
    <row r="649" spans="2:65" s="1" customFormat="1" ht="19.5">
      <c r="B649" s="33"/>
      <c r="D649" s="146" t="s">
        <v>190</v>
      </c>
      <c r="F649" s="147" t="s">
        <v>1858</v>
      </c>
      <c r="I649" s="148"/>
      <c r="L649" s="33"/>
      <c r="M649" s="149"/>
      <c r="T649" s="54"/>
      <c r="AT649" s="18" t="s">
        <v>190</v>
      </c>
      <c r="AU649" s="18" t="s">
        <v>82</v>
      </c>
    </row>
    <row r="650" spans="2:65" s="12" customFormat="1" ht="11.25">
      <c r="B650" s="152"/>
      <c r="D650" s="146" t="s">
        <v>194</v>
      </c>
      <c r="E650" s="153" t="s">
        <v>3</v>
      </c>
      <c r="F650" s="154" t="s">
        <v>4447</v>
      </c>
      <c r="H650" s="153" t="s">
        <v>3</v>
      </c>
      <c r="I650" s="155"/>
      <c r="L650" s="152"/>
      <c r="M650" s="156"/>
      <c r="T650" s="157"/>
      <c r="AT650" s="153" t="s">
        <v>194</v>
      </c>
      <c r="AU650" s="153" t="s">
        <v>82</v>
      </c>
      <c r="AV650" s="12" t="s">
        <v>9</v>
      </c>
      <c r="AW650" s="12" t="s">
        <v>35</v>
      </c>
      <c r="AX650" s="12" t="s">
        <v>74</v>
      </c>
      <c r="AY650" s="153" t="s">
        <v>181</v>
      </c>
    </row>
    <row r="651" spans="2:65" s="12" customFormat="1" ht="11.25">
      <c r="B651" s="152"/>
      <c r="D651" s="146" t="s">
        <v>194</v>
      </c>
      <c r="E651" s="153" t="s">
        <v>3</v>
      </c>
      <c r="F651" s="154" t="s">
        <v>4409</v>
      </c>
      <c r="H651" s="153" t="s">
        <v>3</v>
      </c>
      <c r="I651" s="155"/>
      <c r="L651" s="152"/>
      <c r="M651" s="156"/>
      <c r="T651" s="157"/>
      <c r="AT651" s="153" t="s">
        <v>194</v>
      </c>
      <c r="AU651" s="153" t="s">
        <v>82</v>
      </c>
      <c r="AV651" s="12" t="s">
        <v>9</v>
      </c>
      <c r="AW651" s="12" t="s">
        <v>35</v>
      </c>
      <c r="AX651" s="12" t="s">
        <v>74</v>
      </c>
      <c r="AY651" s="153" t="s">
        <v>181</v>
      </c>
    </row>
    <row r="652" spans="2:65" s="13" customFormat="1" ht="11.25">
      <c r="B652" s="158"/>
      <c r="D652" s="146" t="s">
        <v>194</v>
      </c>
      <c r="E652" s="159" t="s">
        <v>3</v>
      </c>
      <c r="F652" s="160" t="s">
        <v>4448</v>
      </c>
      <c r="H652" s="161">
        <v>0.9</v>
      </c>
      <c r="I652" s="162"/>
      <c r="L652" s="158"/>
      <c r="M652" s="163"/>
      <c r="T652" s="164"/>
      <c r="AT652" s="159" t="s">
        <v>194</v>
      </c>
      <c r="AU652" s="159" t="s">
        <v>82</v>
      </c>
      <c r="AV652" s="13" t="s">
        <v>82</v>
      </c>
      <c r="AW652" s="13" t="s">
        <v>35</v>
      </c>
      <c r="AX652" s="13" t="s">
        <v>74</v>
      </c>
      <c r="AY652" s="159" t="s">
        <v>181</v>
      </c>
    </row>
    <row r="653" spans="2:65" s="12" customFormat="1" ht="11.25">
      <c r="B653" s="152"/>
      <c r="D653" s="146" t="s">
        <v>194</v>
      </c>
      <c r="E653" s="153" t="s">
        <v>3</v>
      </c>
      <c r="F653" s="154" t="s">
        <v>4413</v>
      </c>
      <c r="H653" s="153" t="s">
        <v>3</v>
      </c>
      <c r="I653" s="155"/>
      <c r="L653" s="152"/>
      <c r="M653" s="156"/>
      <c r="T653" s="157"/>
      <c r="AT653" s="153" t="s">
        <v>194</v>
      </c>
      <c r="AU653" s="153" t="s">
        <v>82</v>
      </c>
      <c r="AV653" s="12" t="s">
        <v>9</v>
      </c>
      <c r="AW653" s="12" t="s">
        <v>35</v>
      </c>
      <c r="AX653" s="12" t="s">
        <v>74</v>
      </c>
      <c r="AY653" s="153" t="s">
        <v>181</v>
      </c>
    </row>
    <row r="654" spans="2:65" s="13" customFormat="1" ht="11.25">
      <c r="B654" s="158"/>
      <c r="D654" s="146" t="s">
        <v>194</v>
      </c>
      <c r="E654" s="159" t="s">
        <v>3</v>
      </c>
      <c r="F654" s="160" t="s">
        <v>4438</v>
      </c>
      <c r="H654" s="161">
        <v>0.36299999999999999</v>
      </c>
      <c r="I654" s="162"/>
      <c r="L654" s="158"/>
      <c r="M654" s="163"/>
      <c r="T654" s="164"/>
      <c r="AT654" s="159" t="s">
        <v>194</v>
      </c>
      <c r="AU654" s="159" t="s">
        <v>82</v>
      </c>
      <c r="AV654" s="13" t="s">
        <v>82</v>
      </c>
      <c r="AW654" s="13" t="s">
        <v>35</v>
      </c>
      <c r="AX654" s="13" t="s">
        <v>74</v>
      </c>
      <c r="AY654" s="159" t="s">
        <v>181</v>
      </c>
    </row>
    <row r="655" spans="2:65" s="12" customFormat="1" ht="11.25">
      <c r="B655" s="152"/>
      <c r="D655" s="146" t="s">
        <v>194</v>
      </c>
      <c r="E655" s="153" t="s">
        <v>3</v>
      </c>
      <c r="F655" s="154" t="s">
        <v>4449</v>
      </c>
      <c r="H655" s="153" t="s">
        <v>3</v>
      </c>
      <c r="I655" s="155"/>
      <c r="L655" s="152"/>
      <c r="M655" s="156"/>
      <c r="T655" s="157"/>
      <c r="AT655" s="153" t="s">
        <v>194</v>
      </c>
      <c r="AU655" s="153" t="s">
        <v>82</v>
      </c>
      <c r="AV655" s="12" t="s">
        <v>9</v>
      </c>
      <c r="AW655" s="12" t="s">
        <v>35</v>
      </c>
      <c r="AX655" s="12" t="s">
        <v>74</v>
      </c>
      <c r="AY655" s="153" t="s">
        <v>181</v>
      </c>
    </row>
    <row r="656" spans="2:65" s="13" customFormat="1" ht="11.25">
      <c r="B656" s="158"/>
      <c r="D656" s="146" t="s">
        <v>194</v>
      </c>
      <c r="E656" s="159" t="s">
        <v>3</v>
      </c>
      <c r="F656" s="160" t="s">
        <v>4450</v>
      </c>
      <c r="H656" s="161">
        <v>0.45</v>
      </c>
      <c r="I656" s="162"/>
      <c r="L656" s="158"/>
      <c r="M656" s="163"/>
      <c r="T656" s="164"/>
      <c r="AT656" s="159" t="s">
        <v>194</v>
      </c>
      <c r="AU656" s="159" t="s">
        <v>82</v>
      </c>
      <c r="AV656" s="13" t="s">
        <v>82</v>
      </c>
      <c r="AW656" s="13" t="s">
        <v>35</v>
      </c>
      <c r="AX656" s="13" t="s">
        <v>74</v>
      </c>
      <c r="AY656" s="159" t="s">
        <v>181</v>
      </c>
    </row>
    <row r="657" spans="2:65" s="14" customFormat="1" ht="11.25">
      <c r="B657" s="165"/>
      <c r="D657" s="146" t="s">
        <v>194</v>
      </c>
      <c r="E657" s="166" t="s">
        <v>3</v>
      </c>
      <c r="F657" s="167" t="s">
        <v>204</v>
      </c>
      <c r="H657" s="168">
        <v>1.7130000000000001</v>
      </c>
      <c r="I657" s="169"/>
      <c r="L657" s="165"/>
      <c r="M657" s="170"/>
      <c r="T657" s="171"/>
      <c r="AT657" s="166" t="s">
        <v>194</v>
      </c>
      <c r="AU657" s="166" t="s">
        <v>82</v>
      </c>
      <c r="AV657" s="14" t="s">
        <v>188</v>
      </c>
      <c r="AW657" s="14" t="s">
        <v>35</v>
      </c>
      <c r="AX657" s="14" t="s">
        <v>9</v>
      </c>
      <c r="AY657" s="166" t="s">
        <v>181</v>
      </c>
    </row>
    <row r="658" spans="2:65" s="1" customFormat="1" ht="16.5" customHeight="1">
      <c r="B658" s="132"/>
      <c r="C658" s="133" t="s">
        <v>726</v>
      </c>
      <c r="D658" s="133" t="s">
        <v>183</v>
      </c>
      <c r="E658" s="134" t="s">
        <v>1861</v>
      </c>
      <c r="F658" s="135" t="s">
        <v>1862</v>
      </c>
      <c r="G658" s="136" t="s">
        <v>221</v>
      </c>
      <c r="H658" s="137">
        <v>1.6579999999999999</v>
      </c>
      <c r="I658" s="138"/>
      <c r="J658" s="139">
        <f>ROUND(I658*H658,0)</f>
        <v>0</v>
      </c>
      <c r="K658" s="135" t="s">
        <v>3</v>
      </c>
      <c r="L658" s="33"/>
      <c r="M658" s="140" t="s">
        <v>3</v>
      </c>
      <c r="N658" s="141" t="s">
        <v>45</v>
      </c>
      <c r="P658" s="142">
        <f>O658*H658</f>
        <v>0</v>
      </c>
      <c r="Q658" s="142">
        <v>0</v>
      </c>
      <c r="R658" s="142">
        <f>Q658*H658</f>
        <v>0</v>
      </c>
      <c r="S658" s="142">
        <v>1.8</v>
      </c>
      <c r="T658" s="143">
        <f>S658*H658</f>
        <v>2.9843999999999999</v>
      </c>
      <c r="AR658" s="144" t="s">
        <v>188</v>
      </c>
      <c r="AT658" s="144" t="s">
        <v>183</v>
      </c>
      <c r="AU658" s="144" t="s">
        <v>82</v>
      </c>
      <c r="AY658" s="18" t="s">
        <v>181</v>
      </c>
      <c r="BE658" s="145">
        <f>IF(N658="základní",J658,0)</f>
        <v>0</v>
      </c>
      <c r="BF658" s="145">
        <f>IF(N658="snížená",J658,0)</f>
        <v>0</v>
      </c>
      <c r="BG658" s="145">
        <f>IF(N658="zákl. přenesená",J658,0)</f>
        <v>0</v>
      </c>
      <c r="BH658" s="145">
        <f>IF(N658="sníž. přenesená",J658,0)</f>
        <v>0</v>
      </c>
      <c r="BI658" s="145">
        <f>IF(N658="nulová",J658,0)</f>
        <v>0</v>
      </c>
      <c r="BJ658" s="18" t="s">
        <v>9</v>
      </c>
      <c r="BK658" s="145">
        <f>ROUND(I658*H658,0)</f>
        <v>0</v>
      </c>
      <c r="BL658" s="18" t="s">
        <v>188</v>
      </c>
      <c r="BM658" s="144" t="s">
        <v>4451</v>
      </c>
    </row>
    <row r="659" spans="2:65" s="1" customFormat="1" ht="19.5">
      <c r="B659" s="33"/>
      <c r="D659" s="146" t="s">
        <v>190</v>
      </c>
      <c r="F659" s="147" t="s">
        <v>1864</v>
      </c>
      <c r="I659" s="148"/>
      <c r="L659" s="33"/>
      <c r="M659" s="149"/>
      <c r="T659" s="54"/>
      <c r="AT659" s="18" t="s">
        <v>190</v>
      </c>
      <c r="AU659" s="18" t="s">
        <v>82</v>
      </c>
    </row>
    <row r="660" spans="2:65" s="12" customFormat="1" ht="11.25">
      <c r="B660" s="152"/>
      <c r="D660" s="146" t="s">
        <v>194</v>
      </c>
      <c r="E660" s="153" t="s">
        <v>3</v>
      </c>
      <c r="F660" s="154" t="s">
        <v>4452</v>
      </c>
      <c r="H660" s="153" t="s">
        <v>3</v>
      </c>
      <c r="I660" s="155"/>
      <c r="L660" s="152"/>
      <c r="M660" s="156"/>
      <c r="T660" s="157"/>
      <c r="AT660" s="153" t="s">
        <v>194</v>
      </c>
      <c r="AU660" s="153" t="s">
        <v>82</v>
      </c>
      <c r="AV660" s="12" t="s">
        <v>9</v>
      </c>
      <c r="AW660" s="12" t="s">
        <v>35</v>
      </c>
      <c r="AX660" s="12" t="s">
        <v>74</v>
      </c>
      <c r="AY660" s="153" t="s">
        <v>181</v>
      </c>
    </row>
    <row r="661" spans="2:65" s="13" customFormat="1" ht="11.25">
      <c r="B661" s="158"/>
      <c r="D661" s="146" t="s">
        <v>194</v>
      </c>
      <c r="E661" s="159" t="s">
        <v>3</v>
      </c>
      <c r="F661" s="160" t="s">
        <v>4453</v>
      </c>
      <c r="H661" s="161">
        <v>0.60799999999999998</v>
      </c>
      <c r="I661" s="162"/>
      <c r="L661" s="158"/>
      <c r="M661" s="163"/>
      <c r="T661" s="164"/>
      <c r="AT661" s="159" t="s">
        <v>194</v>
      </c>
      <c r="AU661" s="159" t="s">
        <v>82</v>
      </c>
      <c r="AV661" s="13" t="s">
        <v>82</v>
      </c>
      <c r="AW661" s="13" t="s">
        <v>35</v>
      </c>
      <c r="AX661" s="13" t="s">
        <v>74</v>
      </c>
      <c r="AY661" s="159" t="s">
        <v>181</v>
      </c>
    </row>
    <row r="662" spans="2:65" s="12" customFormat="1" ht="11.25">
      <c r="B662" s="152"/>
      <c r="D662" s="146" t="s">
        <v>194</v>
      </c>
      <c r="E662" s="153" t="s">
        <v>3</v>
      </c>
      <c r="F662" s="154" t="s">
        <v>4421</v>
      </c>
      <c r="H662" s="153" t="s">
        <v>3</v>
      </c>
      <c r="I662" s="155"/>
      <c r="L662" s="152"/>
      <c r="M662" s="156"/>
      <c r="T662" s="157"/>
      <c r="AT662" s="153" t="s">
        <v>194</v>
      </c>
      <c r="AU662" s="153" t="s">
        <v>82</v>
      </c>
      <c r="AV662" s="12" t="s">
        <v>9</v>
      </c>
      <c r="AW662" s="12" t="s">
        <v>35</v>
      </c>
      <c r="AX662" s="12" t="s">
        <v>74</v>
      </c>
      <c r="AY662" s="153" t="s">
        <v>181</v>
      </c>
    </row>
    <row r="663" spans="2:65" s="13" customFormat="1" ht="11.25">
      <c r="B663" s="158"/>
      <c r="D663" s="146" t="s">
        <v>194</v>
      </c>
      <c r="E663" s="159" t="s">
        <v>3</v>
      </c>
      <c r="F663" s="160" t="s">
        <v>4454</v>
      </c>
      <c r="H663" s="161">
        <v>1.05</v>
      </c>
      <c r="I663" s="162"/>
      <c r="L663" s="158"/>
      <c r="M663" s="163"/>
      <c r="T663" s="164"/>
      <c r="AT663" s="159" t="s">
        <v>194</v>
      </c>
      <c r="AU663" s="159" t="s">
        <v>82</v>
      </c>
      <c r="AV663" s="13" t="s">
        <v>82</v>
      </c>
      <c r="AW663" s="13" t="s">
        <v>35</v>
      </c>
      <c r="AX663" s="13" t="s">
        <v>74</v>
      </c>
      <c r="AY663" s="159" t="s">
        <v>181</v>
      </c>
    </row>
    <row r="664" spans="2:65" s="14" customFormat="1" ht="11.25">
      <c r="B664" s="165"/>
      <c r="D664" s="146" t="s">
        <v>194</v>
      </c>
      <c r="E664" s="166" t="s">
        <v>3</v>
      </c>
      <c r="F664" s="167" t="s">
        <v>204</v>
      </c>
      <c r="H664" s="168">
        <v>1.6579999999999999</v>
      </c>
      <c r="I664" s="169"/>
      <c r="L664" s="165"/>
      <c r="M664" s="170"/>
      <c r="T664" s="171"/>
      <c r="AT664" s="166" t="s">
        <v>194</v>
      </c>
      <c r="AU664" s="166" t="s">
        <v>82</v>
      </c>
      <c r="AV664" s="14" t="s">
        <v>188</v>
      </c>
      <c r="AW664" s="14" t="s">
        <v>35</v>
      </c>
      <c r="AX664" s="14" t="s">
        <v>9</v>
      </c>
      <c r="AY664" s="166" t="s">
        <v>181</v>
      </c>
    </row>
    <row r="665" spans="2:65" s="1" customFormat="1" ht="16.5" customHeight="1">
      <c r="B665" s="132"/>
      <c r="C665" s="133" t="s">
        <v>734</v>
      </c>
      <c r="D665" s="133" t="s">
        <v>183</v>
      </c>
      <c r="E665" s="134" t="s">
        <v>1872</v>
      </c>
      <c r="F665" s="135" t="s">
        <v>1873</v>
      </c>
      <c r="G665" s="136" t="s">
        <v>221</v>
      </c>
      <c r="H665" s="137">
        <v>8.7810000000000006</v>
      </c>
      <c r="I665" s="138"/>
      <c r="J665" s="139">
        <f>ROUND(I665*H665,0)</f>
        <v>0</v>
      </c>
      <c r="K665" s="135" t="s">
        <v>3</v>
      </c>
      <c r="L665" s="33"/>
      <c r="M665" s="140" t="s">
        <v>3</v>
      </c>
      <c r="N665" s="141" t="s">
        <v>45</v>
      </c>
      <c r="P665" s="142">
        <f>O665*H665</f>
        <v>0</v>
      </c>
      <c r="Q665" s="142">
        <v>0</v>
      </c>
      <c r="R665" s="142">
        <f>Q665*H665</f>
        <v>0</v>
      </c>
      <c r="S665" s="142">
        <v>1.8</v>
      </c>
      <c r="T665" s="143">
        <f>S665*H665</f>
        <v>15.805800000000001</v>
      </c>
      <c r="AR665" s="144" t="s">
        <v>188</v>
      </c>
      <c r="AT665" s="144" t="s">
        <v>183</v>
      </c>
      <c r="AU665" s="144" t="s">
        <v>82</v>
      </c>
      <c r="AY665" s="18" t="s">
        <v>181</v>
      </c>
      <c r="BE665" s="145">
        <f>IF(N665="základní",J665,0)</f>
        <v>0</v>
      </c>
      <c r="BF665" s="145">
        <f>IF(N665="snížená",J665,0)</f>
        <v>0</v>
      </c>
      <c r="BG665" s="145">
        <f>IF(N665="zákl. přenesená",J665,0)</f>
        <v>0</v>
      </c>
      <c r="BH665" s="145">
        <f>IF(N665="sníž. přenesená",J665,0)</f>
        <v>0</v>
      </c>
      <c r="BI665" s="145">
        <f>IF(N665="nulová",J665,0)</f>
        <v>0</v>
      </c>
      <c r="BJ665" s="18" t="s">
        <v>9</v>
      </c>
      <c r="BK665" s="145">
        <f>ROUND(I665*H665,0)</f>
        <v>0</v>
      </c>
      <c r="BL665" s="18" t="s">
        <v>188</v>
      </c>
      <c r="BM665" s="144" t="s">
        <v>4455</v>
      </c>
    </row>
    <row r="666" spans="2:65" s="1" customFormat="1" ht="19.5">
      <c r="B666" s="33"/>
      <c r="D666" s="146" t="s">
        <v>190</v>
      </c>
      <c r="F666" s="147" t="s">
        <v>1875</v>
      </c>
      <c r="I666" s="148"/>
      <c r="L666" s="33"/>
      <c r="M666" s="149"/>
      <c r="T666" s="54"/>
      <c r="AT666" s="18" t="s">
        <v>190</v>
      </c>
      <c r="AU666" s="18" t="s">
        <v>82</v>
      </c>
    </row>
    <row r="667" spans="2:65" s="12" customFormat="1" ht="11.25">
      <c r="B667" s="152"/>
      <c r="D667" s="146" t="s">
        <v>194</v>
      </c>
      <c r="E667" s="153" t="s">
        <v>3</v>
      </c>
      <c r="F667" s="154" t="s">
        <v>4447</v>
      </c>
      <c r="H667" s="153" t="s">
        <v>3</v>
      </c>
      <c r="I667" s="155"/>
      <c r="L667" s="152"/>
      <c r="M667" s="156"/>
      <c r="T667" s="157"/>
      <c r="AT667" s="153" t="s">
        <v>194</v>
      </c>
      <c r="AU667" s="153" t="s">
        <v>82</v>
      </c>
      <c r="AV667" s="12" t="s">
        <v>9</v>
      </c>
      <c r="AW667" s="12" t="s">
        <v>35</v>
      </c>
      <c r="AX667" s="12" t="s">
        <v>74</v>
      </c>
      <c r="AY667" s="153" t="s">
        <v>181</v>
      </c>
    </row>
    <row r="668" spans="2:65" s="12" customFormat="1" ht="11.25">
      <c r="B668" s="152"/>
      <c r="D668" s="146" t="s">
        <v>194</v>
      </c>
      <c r="E668" s="153" t="s">
        <v>3</v>
      </c>
      <c r="F668" s="154" t="s">
        <v>4413</v>
      </c>
      <c r="H668" s="153" t="s">
        <v>3</v>
      </c>
      <c r="I668" s="155"/>
      <c r="L668" s="152"/>
      <c r="M668" s="156"/>
      <c r="T668" s="157"/>
      <c r="AT668" s="153" t="s">
        <v>194</v>
      </c>
      <c r="AU668" s="153" t="s">
        <v>82</v>
      </c>
      <c r="AV668" s="12" t="s">
        <v>9</v>
      </c>
      <c r="AW668" s="12" t="s">
        <v>35</v>
      </c>
      <c r="AX668" s="12" t="s">
        <v>74</v>
      </c>
      <c r="AY668" s="153" t="s">
        <v>181</v>
      </c>
    </row>
    <row r="669" spans="2:65" s="13" customFormat="1" ht="11.25">
      <c r="B669" s="158"/>
      <c r="D669" s="146" t="s">
        <v>194</v>
      </c>
      <c r="E669" s="159" t="s">
        <v>3</v>
      </c>
      <c r="F669" s="160" t="s">
        <v>4456</v>
      </c>
      <c r="H669" s="161">
        <v>0.82499999999999996</v>
      </c>
      <c r="I669" s="162"/>
      <c r="L669" s="158"/>
      <c r="M669" s="163"/>
      <c r="T669" s="164"/>
      <c r="AT669" s="159" t="s">
        <v>194</v>
      </c>
      <c r="AU669" s="159" t="s">
        <v>82</v>
      </c>
      <c r="AV669" s="13" t="s">
        <v>82</v>
      </c>
      <c r="AW669" s="13" t="s">
        <v>35</v>
      </c>
      <c r="AX669" s="13" t="s">
        <v>74</v>
      </c>
      <c r="AY669" s="159" t="s">
        <v>181</v>
      </c>
    </row>
    <row r="670" spans="2:65" s="12" customFormat="1" ht="11.25">
      <c r="B670" s="152"/>
      <c r="D670" s="146" t="s">
        <v>194</v>
      </c>
      <c r="E670" s="153" t="s">
        <v>3</v>
      </c>
      <c r="F670" s="154" t="s">
        <v>4415</v>
      </c>
      <c r="H670" s="153" t="s">
        <v>3</v>
      </c>
      <c r="I670" s="155"/>
      <c r="L670" s="152"/>
      <c r="M670" s="156"/>
      <c r="T670" s="157"/>
      <c r="AT670" s="153" t="s">
        <v>194</v>
      </c>
      <c r="AU670" s="153" t="s">
        <v>82</v>
      </c>
      <c r="AV670" s="12" t="s">
        <v>9</v>
      </c>
      <c r="AW670" s="12" t="s">
        <v>35</v>
      </c>
      <c r="AX670" s="12" t="s">
        <v>74</v>
      </c>
      <c r="AY670" s="153" t="s">
        <v>181</v>
      </c>
    </row>
    <row r="671" spans="2:65" s="13" customFormat="1" ht="11.25">
      <c r="B671" s="158"/>
      <c r="D671" s="146" t="s">
        <v>194</v>
      </c>
      <c r="E671" s="159" t="s">
        <v>3</v>
      </c>
      <c r="F671" s="160" t="s">
        <v>4457</v>
      </c>
      <c r="H671" s="161">
        <v>1.806</v>
      </c>
      <c r="I671" s="162"/>
      <c r="L671" s="158"/>
      <c r="M671" s="163"/>
      <c r="T671" s="164"/>
      <c r="AT671" s="159" t="s">
        <v>194</v>
      </c>
      <c r="AU671" s="159" t="s">
        <v>82</v>
      </c>
      <c r="AV671" s="13" t="s">
        <v>82</v>
      </c>
      <c r="AW671" s="13" t="s">
        <v>35</v>
      </c>
      <c r="AX671" s="13" t="s">
        <v>74</v>
      </c>
      <c r="AY671" s="159" t="s">
        <v>181</v>
      </c>
    </row>
    <row r="672" spans="2:65" s="12" customFormat="1" ht="11.25">
      <c r="B672" s="152"/>
      <c r="D672" s="146" t="s">
        <v>194</v>
      </c>
      <c r="E672" s="153" t="s">
        <v>3</v>
      </c>
      <c r="F672" s="154" t="s">
        <v>4114</v>
      </c>
      <c r="H672" s="153" t="s">
        <v>3</v>
      </c>
      <c r="I672" s="155"/>
      <c r="L672" s="152"/>
      <c r="M672" s="156"/>
      <c r="T672" s="157"/>
      <c r="AT672" s="153" t="s">
        <v>194</v>
      </c>
      <c r="AU672" s="153" t="s">
        <v>82</v>
      </c>
      <c r="AV672" s="12" t="s">
        <v>9</v>
      </c>
      <c r="AW672" s="12" t="s">
        <v>35</v>
      </c>
      <c r="AX672" s="12" t="s">
        <v>74</v>
      </c>
      <c r="AY672" s="153" t="s">
        <v>181</v>
      </c>
    </row>
    <row r="673" spans="2:65" s="12" customFormat="1" ht="11.25">
      <c r="B673" s="152"/>
      <c r="D673" s="146" t="s">
        <v>194</v>
      </c>
      <c r="E673" s="153" t="s">
        <v>3</v>
      </c>
      <c r="F673" s="154" t="s">
        <v>4418</v>
      </c>
      <c r="H673" s="153" t="s">
        <v>3</v>
      </c>
      <c r="I673" s="155"/>
      <c r="L673" s="152"/>
      <c r="M673" s="156"/>
      <c r="T673" s="157"/>
      <c r="AT673" s="153" t="s">
        <v>194</v>
      </c>
      <c r="AU673" s="153" t="s">
        <v>82</v>
      </c>
      <c r="AV673" s="12" t="s">
        <v>9</v>
      </c>
      <c r="AW673" s="12" t="s">
        <v>35</v>
      </c>
      <c r="AX673" s="12" t="s">
        <v>74</v>
      </c>
      <c r="AY673" s="153" t="s">
        <v>181</v>
      </c>
    </row>
    <row r="674" spans="2:65" s="13" customFormat="1" ht="11.25">
      <c r="B674" s="158"/>
      <c r="D674" s="146" t="s">
        <v>194</v>
      </c>
      <c r="E674" s="159" t="s">
        <v>3</v>
      </c>
      <c r="F674" s="160" t="s">
        <v>4458</v>
      </c>
      <c r="H674" s="161">
        <v>0.746</v>
      </c>
      <c r="I674" s="162"/>
      <c r="L674" s="158"/>
      <c r="M674" s="163"/>
      <c r="T674" s="164"/>
      <c r="AT674" s="159" t="s">
        <v>194</v>
      </c>
      <c r="AU674" s="159" t="s">
        <v>82</v>
      </c>
      <c r="AV674" s="13" t="s">
        <v>82</v>
      </c>
      <c r="AW674" s="13" t="s">
        <v>35</v>
      </c>
      <c r="AX674" s="13" t="s">
        <v>74</v>
      </c>
      <c r="AY674" s="159" t="s">
        <v>181</v>
      </c>
    </row>
    <row r="675" spans="2:65" s="12" customFormat="1" ht="11.25">
      <c r="B675" s="152"/>
      <c r="D675" s="146" t="s">
        <v>194</v>
      </c>
      <c r="E675" s="153" t="s">
        <v>3</v>
      </c>
      <c r="F675" s="154" t="s">
        <v>4117</v>
      </c>
      <c r="H675" s="153" t="s">
        <v>3</v>
      </c>
      <c r="I675" s="155"/>
      <c r="L675" s="152"/>
      <c r="M675" s="156"/>
      <c r="T675" s="157"/>
      <c r="AT675" s="153" t="s">
        <v>194</v>
      </c>
      <c r="AU675" s="153" t="s">
        <v>82</v>
      </c>
      <c r="AV675" s="12" t="s">
        <v>9</v>
      </c>
      <c r="AW675" s="12" t="s">
        <v>35</v>
      </c>
      <c r="AX675" s="12" t="s">
        <v>74</v>
      </c>
      <c r="AY675" s="153" t="s">
        <v>181</v>
      </c>
    </row>
    <row r="676" spans="2:65" s="13" customFormat="1" ht="11.25">
      <c r="B676" s="158"/>
      <c r="D676" s="146" t="s">
        <v>194</v>
      </c>
      <c r="E676" s="159" t="s">
        <v>3</v>
      </c>
      <c r="F676" s="160" t="s">
        <v>4459</v>
      </c>
      <c r="H676" s="161">
        <v>2.2629999999999999</v>
      </c>
      <c r="I676" s="162"/>
      <c r="L676" s="158"/>
      <c r="M676" s="163"/>
      <c r="T676" s="164"/>
      <c r="AT676" s="159" t="s">
        <v>194</v>
      </c>
      <c r="AU676" s="159" t="s">
        <v>82</v>
      </c>
      <c r="AV676" s="13" t="s">
        <v>82</v>
      </c>
      <c r="AW676" s="13" t="s">
        <v>35</v>
      </c>
      <c r="AX676" s="13" t="s">
        <v>74</v>
      </c>
      <c r="AY676" s="159" t="s">
        <v>181</v>
      </c>
    </row>
    <row r="677" spans="2:65" s="13" customFormat="1" ht="11.25">
      <c r="B677" s="158"/>
      <c r="D677" s="146" t="s">
        <v>194</v>
      </c>
      <c r="E677" s="159" t="s">
        <v>3</v>
      </c>
      <c r="F677" s="160" t="s">
        <v>4460</v>
      </c>
      <c r="H677" s="161">
        <v>1.851</v>
      </c>
      <c r="I677" s="162"/>
      <c r="L677" s="158"/>
      <c r="M677" s="163"/>
      <c r="T677" s="164"/>
      <c r="AT677" s="159" t="s">
        <v>194</v>
      </c>
      <c r="AU677" s="159" t="s">
        <v>82</v>
      </c>
      <c r="AV677" s="13" t="s">
        <v>82</v>
      </c>
      <c r="AW677" s="13" t="s">
        <v>35</v>
      </c>
      <c r="AX677" s="13" t="s">
        <v>74</v>
      </c>
      <c r="AY677" s="159" t="s">
        <v>181</v>
      </c>
    </row>
    <row r="678" spans="2:65" s="12" customFormat="1" ht="11.25">
      <c r="B678" s="152"/>
      <c r="D678" s="146" t="s">
        <v>194</v>
      </c>
      <c r="E678" s="153" t="s">
        <v>3</v>
      </c>
      <c r="F678" s="154" t="s">
        <v>4427</v>
      </c>
      <c r="H678" s="153" t="s">
        <v>3</v>
      </c>
      <c r="I678" s="155"/>
      <c r="L678" s="152"/>
      <c r="M678" s="156"/>
      <c r="T678" s="157"/>
      <c r="AT678" s="153" t="s">
        <v>194</v>
      </c>
      <c r="AU678" s="153" t="s">
        <v>82</v>
      </c>
      <c r="AV678" s="12" t="s">
        <v>9</v>
      </c>
      <c r="AW678" s="12" t="s">
        <v>35</v>
      </c>
      <c r="AX678" s="12" t="s">
        <v>74</v>
      </c>
      <c r="AY678" s="153" t="s">
        <v>181</v>
      </c>
    </row>
    <row r="679" spans="2:65" s="13" customFormat="1" ht="11.25">
      <c r="B679" s="158"/>
      <c r="D679" s="146" t="s">
        <v>194</v>
      </c>
      <c r="E679" s="159" t="s">
        <v>3</v>
      </c>
      <c r="F679" s="160" t="s">
        <v>4461</v>
      </c>
      <c r="H679" s="161">
        <v>1.29</v>
      </c>
      <c r="I679" s="162"/>
      <c r="L679" s="158"/>
      <c r="M679" s="163"/>
      <c r="T679" s="164"/>
      <c r="AT679" s="159" t="s">
        <v>194</v>
      </c>
      <c r="AU679" s="159" t="s">
        <v>82</v>
      </c>
      <c r="AV679" s="13" t="s">
        <v>82</v>
      </c>
      <c r="AW679" s="13" t="s">
        <v>35</v>
      </c>
      <c r="AX679" s="13" t="s">
        <v>74</v>
      </c>
      <c r="AY679" s="159" t="s">
        <v>181</v>
      </c>
    </row>
    <row r="680" spans="2:65" s="14" customFormat="1" ht="11.25">
      <c r="B680" s="165"/>
      <c r="D680" s="146" t="s">
        <v>194</v>
      </c>
      <c r="E680" s="166" t="s">
        <v>3</v>
      </c>
      <c r="F680" s="167" t="s">
        <v>204</v>
      </c>
      <c r="H680" s="168">
        <v>8.7810000000000006</v>
      </c>
      <c r="I680" s="169"/>
      <c r="L680" s="165"/>
      <c r="M680" s="170"/>
      <c r="T680" s="171"/>
      <c r="AT680" s="166" t="s">
        <v>194</v>
      </c>
      <c r="AU680" s="166" t="s">
        <v>82</v>
      </c>
      <c r="AV680" s="14" t="s">
        <v>188</v>
      </c>
      <c r="AW680" s="14" t="s">
        <v>35</v>
      </c>
      <c r="AX680" s="14" t="s">
        <v>9</v>
      </c>
      <c r="AY680" s="166" t="s">
        <v>181</v>
      </c>
    </row>
    <row r="681" spans="2:65" s="1" customFormat="1" ht="16.5" customHeight="1">
      <c r="B681" s="132"/>
      <c r="C681" s="133" t="s">
        <v>741</v>
      </c>
      <c r="D681" s="133" t="s">
        <v>183</v>
      </c>
      <c r="E681" s="134" t="s">
        <v>1878</v>
      </c>
      <c r="F681" s="135" t="s">
        <v>1879</v>
      </c>
      <c r="G681" s="136" t="s">
        <v>221</v>
      </c>
      <c r="H681" s="137">
        <v>3.8809999999999998</v>
      </c>
      <c r="I681" s="138"/>
      <c r="J681" s="139">
        <f>ROUND(I681*H681,0)</f>
        <v>0</v>
      </c>
      <c r="K681" s="135" t="s">
        <v>3</v>
      </c>
      <c r="L681" s="33"/>
      <c r="M681" s="140" t="s">
        <v>3</v>
      </c>
      <c r="N681" s="141" t="s">
        <v>45</v>
      </c>
      <c r="P681" s="142">
        <f>O681*H681</f>
        <v>0</v>
      </c>
      <c r="Q681" s="142">
        <v>0</v>
      </c>
      <c r="R681" s="142">
        <f>Q681*H681</f>
        <v>0</v>
      </c>
      <c r="S681" s="142">
        <v>1.8</v>
      </c>
      <c r="T681" s="143">
        <f>S681*H681</f>
        <v>6.9857999999999993</v>
      </c>
      <c r="AR681" s="144" t="s">
        <v>188</v>
      </c>
      <c r="AT681" s="144" t="s">
        <v>183</v>
      </c>
      <c r="AU681" s="144" t="s">
        <v>82</v>
      </c>
      <c r="AY681" s="18" t="s">
        <v>181</v>
      </c>
      <c r="BE681" s="145">
        <f>IF(N681="základní",J681,0)</f>
        <v>0</v>
      </c>
      <c r="BF681" s="145">
        <f>IF(N681="snížená",J681,0)</f>
        <v>0</v>
      </c>
      <c r="BG681" s="145">
        <f>IF(N681="zákl. přenesená",J681,0)</f>
        <v>0</v>
      </c>
      <c r="BH681" s="145">
        <f>IF(N681="sníž. přenesená",J681,0)</f>
        <v>0</v>
      </c>
      <c r="BI681" s="145">
        <f>IF(N681="nulová",J681,0)</f>
        <v>0</v>
      </c>
      <c r="BJ681" s="18" t="s">
        <v>9</v>
      </c>
      <c r="BK681" s="145">
        <f>ROUND(I681*H681,0)</f>
        <v>0</v>
      </c>
      <c r="BL681" s="18" t="s">
        <v>188</v>
      </c>
      <c r="BM681" s="144" t="s">
        <v>4462</v>
      </c>
    </row>
    <row r="682" spans="2:65" s="1" customFormat="1" ht="19.5">
      <c r="B682" s="33"/>
      <c r="D682" s="146" t="s">
        <v>190</v>
      </c>
      <c r="F682" s="147" t="s">
        <v>1881</v>
      </c>
      <c r="I682" s="148"/>
      <c r="L682" s="33"/>
      <c r="M682" s="149"/>
      <c r="T682" s="54"/>
      <c r="AT682" s="18" t="s">
        <v>190</v>
      </c>
      <c r="AU682" s="18" t="s">
        <v>82</v>
      </c>
    </row>
    <row r="683" spans="2:65" s="12" customFormat="1" ht="11.25">
      <c r="B683" s="152"/>
      <c r="D683" s="146" t="s">
        <v>194</v>
      </c>
      <c r="E683" s="153" t="s">
        <v>3</v>
      </c>
      <c r="F683" s="154" t="s">
        <v>4463</v>
      </c>
      <c r="H683" s="153" t="s">
        <v>3</v>
      </c>
      <c r="I683" s="155"/>
      <c r="L683" s="152"/>
      <c r="M683" s="156"/>
      <c r="T683" s="157"/>
      <c r="AT683" s="153" t="s">
        <v>194</v>
      </c>
      <c r="AU683" s="153" t="s">
        <v>82</v>
      </c>
      <c r="AV683" s="12" t="s">
        <v>9</v>
      </c>
      <c r="AW683" s="12" t="s">
        <v>35</v>
      </c>
      <c r="AX683" s="12" t="s">
        <v>74</v>
      </c>
      <c r="AY683" s="153" t="s">
        <v>181</v>
      </c>
    </row>
    <row r="684" spans="2:65" s="13" customFormat="1" ht="11.25">
      <c r="B684" s="158"/>
      <c r="D684" s="146" t="s">
        <v>194</v>
      </c>
      <c r="E684" s="159" t="s">
        <v>3</v>
      </c>
      <c r="F684" s="160" t="s">
        <v>4464</v>
      </c>
      <c r="H684" s="161">
        <v>2.246</v>
      </c>
      <c r="I684" s="162"/>
      <c r="L684" s="158"/>
      <c r="M684" s="163"/>
      <c r="T684" s="164"/>
      <c r="AT684" s="159" t="s">
        <v>194</v>
      </c>
      <c r="AU684" s="159" t="s">
        <v>82</v>
      </c>
      <c r="AV684" s="13" t="s">
        <v>82</v>
      </c>
      <c r="AW684" s="13" t="s">
        <v>35</v>
      </c>
      <c r="AX684" s="13" t="s">
        <v>74</v>
      </c>
      <c r="AY684" s="159" t="s">
        <v>181</v>
      </c>
    </row>
    <row r="685" spans="2:65" s="12" customFormat="1" ht="11.25">
      <c r="B685" s="152"/>
      <c r="D685" s="146" t="s">
        <v>194</v>
      </c>
      <c r="E685" s="153" t="s">
        <v>3</v>
      </c>
      <c r="F685" s="154" t="s">
        <v>4465</v>
      </c>
      <c r="H685" s="153" t="s">
        <v>3</v>
      </c>
      <c r="I685" s="155"/>
      <c r="L685" s="152"/>
      <c r="M685" s="156"/>
      <c r="T685" s="157"/>
      <c r="AT685" s="153" t="s">
        <v>194</v>
      </c>
      <c r="AU685" s="153" t="s">
        <v>82</v>
      </c>
      <c r="AV685" s="12" t="s">
        <v>9</v>
      </c>
      <c r="AW685" s="12" t="s">
        <v>35</v>
      </c>
      <c r="AX685" s="12" t="s">
        <v>74</v>
      </c>
      <c r="AY685" s="153" t="s">
        <v>181</v>
      </c>
    </row>
    <row r="686" spans="2:65" s="13" customFormat="1" ht="11.25">
      <c r="B686" s="158"/>
      <c r="D686" s="146" t="s">
        <v>194</v>
      </c>
      <c r="E686" s="159" t="s">
        <v>3</v>
      </c>
      <c r="F686" s="160" t="s">
        <v>4466</v>
      </c>
      <c r="H686" s="161">
        <v>1.159</v>
      </c>
      <c r="I686" s="162"/>
      <c r="L686" s="158"/>
      <c r="M686" s="163"/>
      <c r="T686" s="164"/>
      <c r="AT686" s="159" t="s">
        <v>194</v>
      </c>
      <c r="AU686" s="159" t="s">
        <v>82</v>
      </c>
      <c r="AV686" s="13" t="s">
        <v>82</v>
      </c>
      <c r="AW686" s="13" t="s">
        <v>35</v>
      </c>
      <c r="AX686" s="13" t="s">
        <v>74</v>
      </c>
      <c r="AY686" s="159" t="s">
        <v>181</v>
      </c>
    </row>
    <row r="687" spans="2:65" s="12" customFormat="1" ht="11.25">
      <c r="B687" s="152"/>
      <c r="D687" s="146" t="s">
        <v>194</v>
      </c>
      <c r="E687" s="153" t="s">
        <v>3</v>
      </c>
      <c r="F687" s="154" t="s">
        <v>4152</v>
      </c>
      <c r="H687" s="153" t="s">
        <v>3</v>
      </c>
      <c r="I687" s="155"/>
      <c r="L687" s="152"/>
      <c r="M687" s="156"/>
      <c r="T687" s="157"/>
      <c r="AT687" s="153" t="s">
        <v>194</v>
      </c>
      <c r="AU687" s="153" t="s">
        <v>82</v>
      </c>
      <c r="AV687" s="12" t="s">
        <v>9</v>
      </c>
      <c r="AW687" s="12" t="s">
        <v>35</v>
      </c>
      <c r="AX687" s="12" t="s">
        <v>74</v>
      </c>
      <c r="AY687" s="153" t="s">
        <v>181</v>
      </c>
    </row>
    <row r="688" spans="2:65" s="13" customFormat="1" ht="11.25">
      <c r="B688" s="158"/>
      <c r="D688" s="146" t="s">
        <v>194</v>
      </c>
      <c r="E688" s="159" t="s">
        <v>3</v>
      </c>
      <c r="F688" s="160" t="s">
        <v>4467</v>
      </c>
      <c r="H688" s="161">
        <v>0.47599999999999998</v>
      </c>
      <c r="I688" s="162"/>
      <c r="L688" s="158"/>
      <c r="M688" s="163"/>
      <c r="T688" s="164"/>
      <c r="AT688" s="159" t="s">
        <v>194</v>
      </c>
      <c r="AU688" s="159" t="s">
        <v>82</v>
      </c>
      <c r="AV688" s="13" t="s">
        <v>82</v>
      </c>
      <c r="AW688" s="13" t="s">
        <v>35</v>
      </c>
      <c r="AX688" s="13" t="s">
        <v>74</v>
      </c>
      <c r="AY688" s="159" t="s">
        <v>181</v>
      </c>
    </row>
    <row r="689" spans="2:65" s="14" customFormat="1" ht="11.25">
      <c r="B689" s="165"/>
      <c r="D689" s="146" t="s">
        <v>194</v>
      </c>
      <c r="E689" s="166" t="s">
        <v>3</v>
      </c>
      <c r="F689" s="167" t="s">
        <v>204</v>
      </c>
      <c r="H689" s="168">
        <v>3.8809999999999998</v>
      </c>
      <c r="I689" s="169"/>
      <c r="L689" s="165"/>
      <c r="M689" s="170"/>
      <c r="T689" s="171"/>
      <c r="AT689" s="166" t="s">
        <v>194</v>
      </c>
      <c r="AU689" s="166" t="s">
        <v>82</v>
      </c>
      <c r="AV689" s="14" t="s">
        <v>188</v>
      </c>
      <c r="AW689" s="14" t="s">
        <v>35</v>
      </c>
      <c r="AX689" s="14" t="s">
        <v>9</v>
      </c>
      <c r="AY689" s="166" t="s">
        <v>181</v>
      </c>
    </row>
    <row r="690" spans="2:65" s="1" customFormat="1" ht="16.5" customHeight="1">
      <c r="B690" s="132"/>
      <c r="C690" s="133" t="s">
        <v>747</v>
      </c>
      <c r="D690" s="133" t="s">
        <v>183</v>
      </c>
      <c r="E690" s="134" t="s">
        <v>4468</v>
      </c>
      <c r="F690" s="135" t="s">
        <v>4469</v>
      </c>
      <c r="G690" s="136" t="s">
        <v>221</v>
      </c>
      <c r="H690" s="137">
        <v>5.7949999999999999</v>
      </c>
      <c r="I690" s="138"/>
      <c r="J690" s="139">
        <f>ROUND(I690*H690,0)</f>
        <v>0</v>
      </c>
      <c r="K690" s="135" t="s">
        <v>187</v>
      </c>
      <c r="L690" s="33"/>
      <c r="M690" s="140" t="s">
        <v>3</v>
      </c>
      <c r="N690" s="141" t="s">
        <v>45</v>
      </c>
      <c r="P690" s="142">
        <f>O690*H690</f>
        <v>0</v>
      </c>
      <c r="Q690" s="142">
        <v>0</v>
      </c>
      <c r="R690" s="142">
        <f>Q690*H690</f>
        <v>0</v>
      </c>
      <c r="S690" s="142">
        <v>1.8</v>
      </c>
      <c r="T690" s="143">
        <f>S690*H690</f>
        <v>10.431000000000001</v>
      </c>
      <c r="AR690" s="144" t="s">
        <v>188</v>
      </c>
      <c r="AT690" s="144" t="s">
        <v>183</v>
      </c>
      <c r="AU690" s="144" t="s">
        <v>82</v>
      </c>
      <c r="AY690" s="18" t="s">
        <v>181</v>
      </c>
      <c r="BE690" s="145">
        <f>IF(N690="základní",J690,0)</f>
        <v>0</v>
      </c>
      <c r="BF690" s="145">
        <f>IF(N690="snížená",J690,0)</f>
        <v>0</v>
      </c>
      <c r="BG690" s="145">
        <f>IF(N690="zákl. přenesená",J690,0)</f>
        <v>0</v>
      </c>
      <c r="BH690" s="145">
        <f>IF(N690="sníž. přenesená",J690,0)</f>
        <v>0</v>
      </c>
      <c r="BI690" s="145">
        <f>IF(N690="nulová",J690,0)</f>
        <v>0</v>
      </c>
      <c r="BJ690" s="18" t="s">
        <v>9</v>
      </c>
      <c r="BK690" s="145">
        <f>ROUND(I690*H690,0)</f>
        <v>0</v>
      </c>
      <c r="BL690" s="18" t="s">
        <v>188</v>
      </c>
      <c r="BM690" s="144" t="s">
        <v>4470</v>
      </c>
    </row>
    <row r="691" spans="2:65" s="1" customFormat="1" ht="19.5">
      <c r="B691" s="33"/>
      <c r="D691" s="146" t="s">
        <v>190</v>
      </c>
      <c r="F691" s="147" t="s">
        <v>4471</v>
      </c>
      <c r="I691" s="148"/>
      <c r="L691" s="33"/>
      <c r="M691" s="149"/>
      <c r="T691" s="54"/>
      <c r="AT691" s="18" t="s">
        <v>190</v>
      </c>
      <c r="AU691" s="18" t="s">
        <v>82</v>
      </c>
    </row>
    <row r="692" spans="2:65" s="1" customFormat="1" ht="11.25">
      <c r="B692" s="33"/>
      <c r="D692" s="150" t="s">
        <v>192</v>
      </c>
      <c r="F692" s="151" t="s">
        <v>4472</v>
      </c>
      <c r="I692" s="148"/>
      <c r="L692" s="33"/>
      <c r="M692" s="149"/>
      <c r="T692" s="54"/>
      <c r="AT692" s="18" t="s">
        <v>192</v>
      </c>
      <c r="AU692" s="18" t="s">
        <v>82</v>
      </c>
    </row>
    <row r="693" spans="2:65" s="12" customFormat="1" ht="11.25">
      <c r="B693" s="152"/>
      <c r="D693" s="146" t="s">
        <v>194</v>
      </c>
      <c r="E693" s="153" t="s">
        <v>3</v>
      </c>
      <c r="F693" s="154" t="s">
        <v>4473</v>
      </c>
      <c r="H693" s="153" t="s">
        <v>3</v>
      </c>
      <c r="I693" s="155"/>
      <c r="L693" s="152"/>
      <c r="M693" s="156"/>
      <c r="T693" s="157"/>
      <c r="AT693" s="153" t="s">
        <v>194</v>
      </c>
      <c r="AU693" s="153" t="s">
        <v>82</v>
      </c>
      <c r="AV693" s="12" t="s">
        <v>9</v>
      </c>
      <c r="AW693" s="12" t="s">
        <v>35</v>
      </c>
      <c r="AX693" s="12" t="s">
        <v>74</v>
      </c>
      <c r="AY693" s="153" t="s">
        <v>181</v>
      </c>
    </row>
    <row r="694" spans="2:65" s="13" customFormat="1" ht="11.25">
      <c r="B694" s="158"/>
      <c r="D694" s="146" t="s">
        <v>194</v>
      </c>
      <c r="E694" s="159" t="s">
        <v>3</v>
      </c>
      <c r="F694" s="160" t="s">
        <v>4474</v>
      </c>
      <c r="H694" s="161">
        <v>3.4940000000000002</v>
      </c>
      <c r="I694" s="162"/>
      <c r="L694" s="158"/>
      <c r="M694" s="163"/>
      <c r="T694" s="164"/>
      <c r="AT694" s="159" t="s">
        <v>194</v>
      </c>
      <c r="AU694" s="159" t="s">
        <v>82</v>
      </c>
      <c r="AV694" s="13" t="s">
        <v>82</v>
      </c>
      <c r="AW694" s="13" t="s">
        <v>35</v>
      </c>
      <c r="AX694" s="13" t="s">
        <v>74</v>
      </c>
      <c r="AY694" s="159" t="s">
        <v>181</v>
      </c>
    </row>
    <row r="695" spans="2:65" s="12" customFormat="1" ht="11.25">
      <c r="B695" s="152"/>
      <c r="D695" s="146" t="s">
        <v>194</v>
      </c>
      <c r="E695" s="153" t="s">
        <v>3</v>
      </c>
      <c r="F695" s="154" t="s">
        <v>4125</v>
      </c>
      <c r="H695" s="153" t="s">
        <v>3</v>
      </c>
      <c r="I695" s="155"/>
      <c r="L695" s="152"/>
      <c r="M695" s="156"/>
      <c r="T695" s="157"/>
      <c r="AT695" s="153" t="s">
        <v>194</v>
      </c>
      <c r="AU695" s="153" t="s">
        <v>82</v>
      </c>
      <c r="AV695" s="12" t="s">
        <v>9</v>
      </c>
      <c r="AW695" s="12" t="s">
        <v>35</v>
      </c>
      <c r="AX695" s="12" t="s">
        <v>74</v>
      </c>
      <c r="AY695" s="153" t="s">
        <v>181</v>
      </c>
    </row>
    <row r="696" spans="2:65" s="13" customFormat="1" ht="11.25">
      <c r="B696" s="158"/>
      <c r="D696" s="146" t="s">
        <v>194</v>
      </c>
      <c r="E696" s="159" t="s">
        <v>3</v>
      </c>
      <c r="F696" s="160" t="s">
        <v>4475</v>
      </c>
      <c r="H696" s="161">
        <v>2.3010000000000002</v>
      </c>
      <c r="I696" s="162"/>
      <c r="L696" s="158"/>
      <c r="M696" s="163"/>
      <c r="T696" s="164"/>
      <c r="AT696" s="159" t="s">
        <v>194</v>
      </c>
      <c r="AU696" s="159" t="s">
        <v>82</v>
      </c>
      <c r="AV696" s="13" t="s">
        <v>82</v>
      </c>
      <c r="AW696" s="13" t="s">
        <v>35</v>
      </c>
      <c r="AX696" s="13" t="s">
        <v>74</v>
      </c>
      <c r="AY696" s="159" t="s">
        <v>181</v>
      </c>
    </row>
    <row r="697" spans="2:65" s="14" customFormat="1" ht="11.25">
      <c r="B697" s="165"/>
      <c r="D697" s="146" t="s">
        <v>194</v>
      </c>
      <c r="E697" s="166" t="s">
        <v>3</v>
      </c>
      <c r="F697" s="167" t="s">
        <v>204</v>
      </c>
      <c r="H697" s="168">
        <v>5.7949999999999999</v>
      </c>
      <c r="I697" s="169"/>
      <c r="L697" s="165"/>
      <c r="M697" s="170"/>
      <c r="T697" s="171"/>
      <c r="AT697" s="166" t="s">
        <v>194</v>
      </c>
      <c r="AU697" s="166" t="s">
        <v>82</v>
      </c>
      <c r="AV697" s="14" t="s">
        <v>188</v>
      </c>
      <c r="AW697" s="14" t="s">
        <v>35</v>
      </c>
      <c r="AX697" s="14" t="s">
        <v>9</v>
      </c>
      <c r="AY697" s="166" t="s">
        <v>181</v>
      </c>
    </row>
    <row r="698" spans="2:65" s="1" customFormat="1" ht="16.5" customHeight="1">
      <c r="B698" s="132"/>
      <c r="C698" s="133" t="s">
        <v>756</v>
      </c>
      <c r="D698" s="133" t="s">
        <v>183</v>
      </c>
      <c r="E698" s="134" t="s">
        <v>4476</v>
      </c>
      <c r="F698" s="135" t="s">
        <v>4477</v>
      </c>
      <c r="G698" s="136" t="s">
        <v>214</v>
      </c>
      <c r="H698" s="137">
        <v>17.5</v>
      </c>
      <c r="I698" s="138"/>
      <c r="J698" s="139">
        <f>ROUND(I698*H698,0)</f>
        <v>0</v>
      </c>
      <c r="K698" s="135" t="s">
        <v>187</v>
      </c>
      <c r="L698" s="33"/>
      <c r="M698" s="140" t="s">
        <v>3</v>
      </c>
      <c r="N698" s="141" t="s">
        <v>45</v>
      </c>
      <c r="P698" s="142">
        <f>O698*H698</f>
        <v>0</v>
      </c>
      <c r="Q698" s="142">
        <v>0</v>
      </c>
      <c r="R698" s="142">
        <f>Q698*H698</f>
        <v>0</v>
      </c>
      <c r="S698" s="142">
        <v>8.9999999999999993E-3</v>
      </c>
      <c r="T698" s="143">
        <f>S698*H698</f>
        <v>0.1575</v>
      </c>
      <c r="AR698" s="144" t="s">
        <v>188</v>
      </c>
      <c r="AT698" s="144" t="s">
        <v>183</v>
      </c>
      <c r="AU698" s="144" t="s">
        <v>82</v>
      </c>
      <c r="AY698" s="18" t="s">
        <v>181</v>
      </c>
      <c r="BE698" s="145">
        <f>IF(N698="základní",J698,0)</f>
        <v>0</v>
      </c>
      <c r="BF698" s="145">
        <f>IF(N698="snížená",J698,0)</f>
        <v>0</v>
      </c>
      <c r="BG698" s="145">
        <f>IF(N698="zákl. přenesená",J698,0)</f>
        <v>0</v>
      </c>
      <c r="BH698" s="145">
        <f>IF(N698="sníž. přenesená",J698,0)</f>
        <v>0</v>
      </c>
      <c r="BI698" s="145">
        <f>IF(N698="nulová",J698,0)</f>
        <v>0</v>
      </c>
      <c r="BJ698" s="18" t="s">
        <v>9</v>
      </c>
      <c r="BK698" s="145">
        <f>ROUND(I698*H698,0)</f>
        <v>0</v>
      </c>
      <c r="BL698" s="18" t="s">
        <v>188</v>
      </c>
      <c r="BM698" s="144" t="s">
        <v>4478</v>
      </c>
    </row>
    <row r="699" spans="2:65" s="1" customFormat="1" ht="19.5">
      <c r="B699" s="33"/>
      <c r="D699" s="146" t="s">
        <v>190</v>
      </c>
      <c r="F699" s="147" t="s">
        <v>4479</v>
      </c>
      <c r="I699" s="148"/>
      <c r="L699" s="33"/>
      <c r="M699" s="149"/>
      <c r="T699" s="54"/>
      <c r="AT699" s="18" t="s">
        <v>190</v>
      </c>
      <c r="AU699" s="18" t="s">
        <v>82</v>
      </c>
    </row>
    <row r="700" spans="2:65" s="1" customFormat="1" ht="11.25">
      <c r="B700" s="33"/>
      <c r="D700" s="150" t="s">
        <v>192</v>
      </c>
      <c r="F700" s="151" t="s">
        <v>4480</v>
      </c>
      <c r="I700" s="148"/>
      <c r="L700" s="33"/>
      <c r="M700" s="149"/>
      <c r="T700" s="54"/>
      <c r="AT700" s="18" t="s">
        <v>192</v>
      </c>
      <c r="AU700" s="18" t="s">
        <v>82</v>
      </c>
    </row>
    <row r="701" spans="2:65" s="12" customFormat="1" ht="11.25">
      <c r="B701" s="152"/>
      <c r="D701" s="146" t="s">
        <v>194</v>
      </c>
      <c r="E701" s="153" t="s">
        <v>3</v>
      </c>
      <c r="F701" s="154" t="s">
        <v>4212</v>
      </c>
      <c r="H701" s="153" t="s">
        <v>3</v>
      </c>
      <c r="I701" s="155"/>
      <c r="L701" s="152"/>
      <c r="M701" s="156"/>
      <c r="T701" s="157"/>
      <c r="AT701" s="153" t="s">
        <v>194</v>
      </c>
      <c r="AU701" s="153" t="s">
        <v>82</v>
      </c>
      <c r="AV701" s="12" t="s">
        <v>9</v>
      </c>
      <c r="AW701" s="12" t="s">
        <v>35</v>
      </c>
      <c r="AX701" s="12" t="s">
        <v>74</v>
      </c>
      <c r="AY701" s="153" t="s">
        <v>181</v>
      </c>
    </row>
    <row r="702" spans="2:65" s="13" customFormat="1" ht="11.25">
      <c r="B702" s="158"/>
      <c r="D702" s="146" t="s">
        <v>194</v>
      </c>
      <c r="E702" s="159" t="s">
        <v>3</v>
      </c>
      <c r="F702" s="160" t="s">
        <v>4481</v>
      </c>
      <c r="H702" s="161">
        <v>13.2</v>
      </c>
      <c r="I702" s="162"/>
      <c r="L702" s="158"/>
      <c r="M702" s="163"/>
      <c r="T702" s="164"/>
      <c r="AT702" s="159" t="s">
        <v>194</v>
      </c>
      <c r="AU702" s="159" t="s">
        <v>82</v>
      </c>
      <c r="AV702" s="13" t="s">
        <v>82</v>
      </c>
      <c r="AW702" s="13" t="s">
        <v>35</v>
      </c>
      <c r="AX702" s="13" t="s">
        <v>74</v>
      </c>
      <c r="AY702" s="159" t="s">
        <v>181</v>
      </c>
    </row>
    <row r="703" spans="2:65" s="12" customFormat="1" ht="11.25">
      <c r="B703" s="152"/>
      <c r="D703" s="146" t="s">
        <v>194</v>
      </c>
      <c r="E703" s="153" t="s">
        <v>3</v>
      </c>
      <c r="F703" s="154" t="s">
        <v>4152</v>
      </c>
      <c r="H703" s="153" t="s">
        <v>3</v>
      </c>
      <c r="I703" s="155"/>
      <c r="L703" s="152"/>
      <c r="M703" s="156"/>
      <c r="T703" s="157"/>
      <c r="AT703" s="153" t="s">
        <v>194</v>
      </c>
      <c r="AU703" s="153" t="s">
        <v>82</v>
      </c>
      <c r="AV703" s="12" t="s">
        <v>9</v>
      </c>
      <c r="AW703" s="12" t="s">
        <v>35</v>
      </c>
      <c r="AX703" s="12" t="s">
        <v>74</v>
      </c>
      <c r="AY703" s="153" t="s">
        <v>181</v>
      </c>
    </row>
    <row r="704" spans="2:65" s="13" customFormat="1" ht="11.25">
      <c r="B704" s="158"/>
      <c r="D704" s="146" t="s">
        <v>194</v>
      </c>
      <c r="E704" s="159" t="s">
        <v>3</v>
      </c>
      <c r="F704" s="160" t="s">
        <v>4482</v>
      </c>
      <c r="H704" s="161">
        <v>4.3</v>
      </c>
      <c r="I704" s="162"/>
      <c r="L704" s="158"/>
      <c r="M704" s="163"/>
      <c r="T704" s="164"/>
      <c r="AT704" s="159" t="s">
        <v>194</v>
      </c>
      <c r="AU704" s="159" t="s">
        <v>82</v>
      </c>
      <c r="AV704" s="13" t="s">
        <v>82</v>
      </c>
      <c r="AW704" s="13" t="s">
        <v>35</v>
      </c>
      <c r="AX704" s="13" t="s">
        <v>74</v>
      </c>
      <c r="AY704" s="159" t="s">
        <v>181</v>
      </c>
    </row>
    <row r="705" spans="2:65" s="14" customFormat="1" ht="11.25">
      <c r="B705" s="165"/>
      <c r="D705" s="146" t="s">
        <v>194</v>
      </c>
      <c r="E705" s="166" t="s">
        <v>3</v>
      </c>
      <c r="F705" s="167" t="s">
        <v>204</v>
      </c>
      <c r="H705" s="168">
        <v>17.5</v>
      </c>
      <c r="I705" s="169"/>
      <c r="L705" s="165"/>
      <c r="M705" s="170"/>
      <c r="T705" s="171"/>
      <c r="AT705" s="166" t="s">
        <v>194</v>
      </c>
      <c r="AU705" s="166" t="s">
        <v>82</v>
      </c>
      <c r="AV705" s="14" t="s">
        <v>188</v>
      </c>
      <c r="AW705" s="14" t="s">
        <v>35</v>
      </c>
      <c r="AX705" s="14" t="s">
        <v>9</v>
      </c>
      <c r="AY705" s="166" t="s">
        <v>181</v>
      </c>
    </row>
    <row r="706" spans="2:65" s="1" customFormat="1" ht="16.5" customHeight="1">
      <c r="B706" s="132"/>
      <c r="C706" s="133" t="s">
        <v>764</v>
      </c>
      <c r="D706" s="133" t="s">
        <v>183</v>
      </c>
      <c r="E706" s="134" t="s">
        <v>4483</v>
      </c>
      <c r="F706" s="135" t="s">
        <v>4484</v>
      </c>
      <c r="G706" s="136" t="s">
        <v>214</v>
      </c>
      <c r="H706" s="137">
        <v>39.4</v>
      </c>
      <c r="I706" s="138"/>
      <c r="J706" s="139">
        <f>ROUND(I706*H706,0)</f>
        <v>0</v>
      </c>
      <c r="K706" s="135" t="s">
        <v>187</v>
      </c>
      <c r="L706" s="33"/>
      <c r="M706" s="140" t="s">
        <v>3</v>
      </c>
      <c r="N706" s="141" t="s">
        <v>45</v>
      </c>
      <c r="P706" s="142">
        <f>O706*H706</f>
        <v>0</v>
      </c>
      <c r="Q706" s="142">
        <v>0</v>
      </c>
      <c r="R706" s="142">
        <f>Q706*H706</f>
        <v>0</v>
      </c>
      <c r="S706" s="142">
        <v>8.9999999999999993E-3</v>
      </c>
      <c r="T706" s="143">
        <f>S706*H706</f>
        <v>0.35459999999999997</v>
      </c>
      <c r="AR706" s="144" t="s">
        <v>188</v>
      </c>
      <c r="AT706" s="144" t="s">
        <v>183</v>
      </c>
      <c r="AU706" s="144" t="s">
        <v>82</v>
      </c>
      <c r="AY706" s="18" t="s">
        <v>181</v>
      </c>
      <c r="BE706" s="145">
        <f>IF(N706="základní",J706,0)</f>
        <v>0</v>
      </c>
      <c r="BF706" s="145">
        <f>IF(N706="snížená",J706,0)</f>
        <v>0</v>
      </c>
      <c r="BG706" s="145">
        <f>IF(N706="zákl. přenesená",J706,0)</f>
        <v>0</v>
      </c>
      <c r="BH706" s="145">
        <f>IF(N706="sníž. přenesená",J706,0)</f>
        <v>0</v>
      </c>
      <c r="BI706" s="145">
        <f>IF(N706="nulová",J706,0)</f>
        <v>0</v>
      </c>
      <c r="BJ706" s="18" t="s">
        <v>9</v>
      </c>
      <c r="BK706" s="145">
        <f>ROUND(I706*H706,0)</f>
        <v>0</v>
      </c>
      <c r="BL706" s="18" t="s">
        <v>188</v>
      </c>
      <c r="BM706" s="144" t="s">
        <v>4485</v>
      </c>
    </row>
    <row r="707" spans="2:65" s="1" customFormat="1" ht="19.5">
      <c r="B707" s="33"/>
      <c r="D707" s="146" t="s">
        <v>190</v>
      </c>
      <c r="F707" s="147" t="s">
        <v>4486</v>
      </c>
      <c r="I707" s="148"/>
      <c r="L707" s="33"/>
      <c r="M707" s="149"/>
      <c r="T707" s="54"/>
      <c r="AT707" s="18" t="s">
        <v>190</v>
      </c>
      <c r="AU707" s="18" t="s">
        <v>82</v>
      </c>
    </row>
    <row r="708" spans="2:65" s="1" customFormat="1" ht="11.25">
      <c r="B708" s="33"/>
      <c r="D708" s="150" t="s">
        <v>192</v>
      </c>
      <c r="F708" s="151" t="s">
        <v>4487</v>
      </c>
      <c r="I708" s="148"/>
      <c r="L708" s="33"/>
      <c r="M708" s="149"/>
      <c r="T708" s="54"/>
      <c r="AT708" s="18" t="s">
        <v>192</v>
      </c>
      <c r="AU708" s="18" t="s">
        <v>82</v>
      </c>
    </row>
    <row r="709" spans="2:65" s="12" customFormat="1" ht="11.25">
      <c r="B709" s="152"/>
      <c r="D709" s="146" t="s">
        <v>194</v>
      </c>
      <c r="E709" s="153" t="s">
        <v>3</v>
      </c>
      <c r="F709" s="154" t="s">
        <v>4488</v>
      </c>
      <c r="H709" s="153" t="s">
        <v>3</v>
      </c>
      <c r="I709" s="155"/>
      <c r="L709" s="152"/>
      <c r="M709" s="156"/>
      <c r="T709" s="157"/>
      <c r="AT709" s="153" t="s">
        <v>194</v>
      </c>
      <c r="AU709" s="153" t="s">
        <v>82</v>
      </c>
      <c r="AV709" s="12" t="s">
        <v>9</v>
      </c>
      <c r="AW709" s="12" t="s">
        <v>35</v>
      </c>
      <c r="AX709" s="12" t="s">
        <v>74</v>
      </c>
      <c r="AY709" s="153" t="s">
        <v>181</v>
      </c>
    </row>
    <row r="710" spans="2:65" s="13" customFormat="1" ht="11.25">
      <c r="B710" s="158"/>
      <c r="D710" s="146" t="s">
        <v>194</v>
      </c>
      <c r="E710" s="159" t="s">
        <v>3</v>
      </c>
      <c r="F710" s="160" t="s">
        <v>4489</v>
      </c>
      <c r="H710" s="161">
        <v>0.75</v>
      </c>
      <c r="I710" s="162"/>
      <c r="L710" s="158"/>
      <c r="M710" s="163"/>
      <c r="T710" s="164"/>
      <c r="AT710" s="159" t="s">
        <v>194</v>
      </c>
      <c r="AU710" s="159" t="s">
        <v>82</v>
      </c>
      <c r="AV710" s="13" t="s">
        <v>82</v>
      </c>
      <c r="AW710" s="13" t="s">
        <v>35</v>
      </c>
      <c r="AX710" s="13" t="s">
        <v>74</v>
      </c>
      <c r="AY710" s="159" t="s">
        <v>181</v>
      </c>
    </row>
    <row r="711" spans="2:65" s="12" customFormat="1" ht="11.25">
      <c r="B711" s="152"/>
      <c r="D711" s="146" t="s">
        <v>194</v>
      </c>
      <c r="E711" s="153" t="s">
        <v>3</v>
      </c>
      <c r="F711" s="154" t="s">
        <v>4490</v>
      </c>
      <c r="H711" s="153" t="s">
        <v>3</v>
      </c>
      <c r="I711" s="155"/>
      <c r="L711" s="152"/>
      <c r="M711" s="156"/>
      <c r="T711" s="157"/>
      <c r="AT711" s="153" t="s">
        <v>194</v>
      </c>
      <c r="AU711" s="153" t="s">
        <v>82</v>
      </c>
      <c r="AV711" s="12" t="s">
        <v>9</v>
      </c>
      <c r="AW711" s="12" t="s">
        <v>35</v>
      </c>
      <c r="AX711" s="12" t="s">
        <v>74</v>
      </c>
      <c r="AY711" s="153" t="s">
        <v>181</v>
      </c>
    </row>
    <row r="712" spans="2:65" s="13" customFormat="1" ht="11.25">
      <c r="B712" s="158"/>
      <c r="D712" s="146" t="s">
        <v>194</v>
      </c>
      <c r="E712" s="159" t="s">
        <v>3</v>
      </c>
      <c r="F712" s="160" t="s">
        <v>4491</v>
      </c>
      <c r="H712" s="161">
        <v>12.5</v>
      </c>
      <c r="I712" s="162"/>
      <c r="L712" s="158"/>
      <c r="M712" s="163"/>
      <c r="T712" s="164"/>
      <c r="AT712" s="159" t="s">
        <v>194</v>
      </c>
      <c r="AU712" s="159" t="s">
        <v>82</v>
      </c>
      <c r="AV712" s="13" t="s">
        <v>82</v>
      </c>
      <c r="AW712" s="13" t="s">
        <v>35</v>
      </c>
      <c r="AX712" s="13" t="s">
        <v>74</v>
      </c>
      <c r="AY712" s="159" t="s">
        <v>181</v>
      </c>
    </row>
    <row r="713" spans="2:65" s="12" customFormat="1" ht="11.25">
      <c r="B713" s="152"/>
      <c r="D713" s="146" t="s">
        <v>194</v>
      </c>
      <c r="E713" s="153" t="s">
        <v>3</v>
      </c>
      <c r="F713" s="154" t="s">
        <v>4492</v>
      </c>
      <c r="H713" s="153" t="s">
        <v>3</v>
      </c>
      <c r="I713" s="155"/>
      <c r="L713" s="152"/>
      <c r="M713" s="156"/>
      <c r="T713" s="157"/>
      <c r="AT713" s="153" t="s">
        <v>194</v>
      </c>
      <c r="AU713" s="153" t="s">
        <v>82</v>
      </c>
      <c r="AV713" s="12" t="s">
        <v>9</v>
      </c>
      <c r="AW713" s="12" t="s">
        <v>35</v>
      </c>
      <c r="AX713" s="12" t="s">
        <v>74</v>
      </c>
      <c r="AY713" s="153" t="s">
        <v>181</v>
      </c>
    </row>
    <row r="714" spans="2:65" s="13" customFormat="1" ht="11.25">
      <c r="B714" s="158"/>
      <c r="D714" s="146" t="s">
        <v>194</v>
      </c>
      <c r="E714" s="159" t="s">
        <v>3</v>
      </c>
      <c r="F714" s="160" t="s">
        <v>4493</v>
      </c>
      <c r="H714" s="161">
        <v>12</v>
      </c>
      <c r="I714" s="162"/>
      <c r="L714" s="158"/>
      <c r="M714" s="163"/>
      <c r="T714" s="164"/>
      <c r="AT714" s="159" t="s">
        <v>194</v>
      </c>
      <c r="AU714" s="159" t="s">
        <v>82</v>
      </c>
      <c r="AV714" s="13" t="s">
        <v>82</v>
      </c>
      <c r="AW714" s="13" t="s">
        <v>35</v>
      </c>
      <c r="AX714" s="13" t="s">
        <v>74</v>
      </c>
      <c r="AY714" s="159" t="s">
        <v>181</v>
      </c>
    </row>
    <row r="715" spans="2:65" s="12" customFormat="1" ht="11.25">
      <c r="B715" s="152"/>
      <c r="D715" s="146" t="s">
        <v>194</v>
      </c>
      <c r="E715" s="153" t="s">
        <v>3</v>
      </c>
      <c r="F715" s="154" t="s">
        <v>4494</v>
      </c>
      <c r="H715" s="153" t="s">
        <v>3</v>
      </c>
      <c r="I715" s="155"/>
      <c r="L715" s="152"/>
      <c r="M715" s="156"/>
      <c r="T715" s="157"/>
      <c r="AT715" s="153" t="s">
        <v>194</v>
      </c>
      <c r="AU715" s="153" t="s">
        <v>82</v>
      </c>
      <c r="AV715" s="12" t="s">
        <v>9</v>
      </c>
      <c r="AW715" s="12" t="s">
        <v>35</v>
      </c>
      <c r="AX715" s="12" t="s">
        <v>74</v>
      </c>
      <c r="AY715" s="153" t="s">
        <v>181</v>
      </c>
    </row>
    <row r="716" spans="2:65" s="13" customFormat="1" ht="11.25">
      <c r="B716" s="158"/>
      <c r="D716" s="146" t="s">
        <v>194</v>
      </c>
      <c r="E716" s="159" t="s">
        <v>3</v>
      </c>
      <c r="F716" s="160" t="s">
        <v>4495</v>
      </c>
      <c r="H716" s="161">
        <v>6</v>
      </c>
      <c r="I716" s="162"/>
      <c r="L716" s="158"/>
      <c r="M716" s="163"/>
      <c r="T716" s="164"/>
      <c r="AT716" s="159" t="s">
        <v>194</v>
      </c>
      <c r="AU716" s="159" t="s">
        <v>82</v>
      </c>
      <c r="AV716" s="13" t="s">
        <v>82</v>
      </c>
      <c r="AW716" s="13" t="s">
        <v>35</v>
      </c>
      <c r="AX716" s="13" t="s">
        <v>74</v>
      </c>
      <c r="AY716" s="159" t="s">
        <v>181</v>
      </c>
    </row>
    <row r="717" spans="2:65" s="12" customFormat="1" ht="11.25">
      <c r="B717" s="152"/>
      <c r="D717" s="146" t="s">
        <v>194</v>
      </c>
      <c r="E717" s="153" t="s">
        <v>3</v>
      </c>
      <c r="F717" s="154" t="s">
        <v>4496</v>
      </c>
      <c r="H717" s="153" t="s">
        <v>3</v>
      </c>
      <c r="I717" s="155"/>
      <c r="L717" s="152"/>
      <c r="M717" s="156"/>
      <c r="T717" s="157"/>
      <c r="AT717" s="153" t="s">
        <v>194</v>
      </c>
      <c r="AU717" s="153" t="s">
        <v>82</v>
      </c>
      <c r="AV717" s="12" t="s">
        <v>9</v>
      </c>
      <c r="AW717" s="12" t="s">
        <v>35</v>
      </c>
      <c r="AX717" s="12" t="s">
        <v>74</v>
      </c>
      <c r="AY717" s="153" t="s">
        <v>181</v>
      </c>
    </row>
    <row r="718" spans="2:65" s="13" customFormat="1" ht="11.25">
      <c r="B718" s="158"/>
      <c r="D718" s="146" t="s">
        <v>194</v>
      </c>
      <c r="E718" s="159" t="s">
        <v>3</v>
      </c>
      <c r="F718" s="160" t="s">
        <v>4495</v>
      </c>
      <c r="H718" s="161">
        <v>6</v>
      </c>
      <c r="I718" s="162"/>
      <c r="L718" s="158"/>
      <c r="M718" s="163"/>
      <c r="T718" s="164"/>
      <c r="AT718" s="159" t="s">
        <v>194</v>
      </c>
      <c r="AU718" s="159" t="s">
        <v>82</v>
      </c>
      <c r="AV718" s="13" t="s">
        <v>82</v>
      </c>
      <c r="AW718" s="13" t="s">
        <v>35</v>
      </c>
      <c r="AX718" s="13" t="s">
        <v>74</v>
      </c>
      <c r="AY718" s="159" t="s">
        <v>181</v>
      </c>
    </row>
    <row r="719" spans="2:65" s="12" customFormat="1" ht="11.25">
      <c r="B719" s="152"/>
      <c r="D719" s="146" t="s">
        <v>194</v>
      </c>
      <c r="E719" s="153" t="s">
        <v>3</v>
      </c>
      <c r="F719" s="154" t="s">
        <v>4497</v>
      </c>
      <c r="H719" s="153" t="s">
        <v>3</v>
      </c>
      <c r="I719" s="155"/>
      <c r="L719" s="152"/>
      <c r="M719" s="156"/>
      <c r="T719" s="157"/>
      <c r="AT719" s="153" t="s">
        <v>194</v>
      </c>
      <c r="AU719" s="153" t="s">
        <v>82</v>
      </c>
      <c r="AV719" s="12" t="s">
        <v>9</v>
      </c>
      <c r="AW719" s="12" t="s">
        <v>35</v>
      </c>
      <c r="AX719" s="12" t="s">
        <v>74</v>
      </c>
      <c r="AY719" s="153" t="s">
        <v>181</v>
      </c>
    </row>
    <row r="720" spans="2:65" s="13" customFormat="1" ht="11.25">
      <c r="B720" s="158"/>
      <c r="D720" s="146" t="s">
        <v>194</v>
      </c>
      <c r="E720" s="159" t="s">
        <v>3</v>
      </c>
      <c r="F720" s="160" t="s">
        <v>4498</v>
      </c>
      <c r="H720" s="161">
        <v>2.15</v>
      </c>
      <c r="I720" s="162"/>
      <c r="L720" s="158"/>
      <c r="M720" s="163"/>
      <c r="T720" s="164"/>
      <c r="AT720" s="159" t="s">
        <v>194</v>
      </c>
      <c r="AU720" s="159" t="s">
        <v>82</v>
      </c>
      <c r="AV720" s="13" t="s">
        <v>82</v>
      </c>
      <c r="AW720" s="13" t="s">
        <v>35</v>
      </c>
      <c r="AX720" s="13" t="s">
        <v>74</v>
      </c>
      <c r="AY720" s="159" t="s">
        <v>181</v>
      </c>
    </row>
    <row r="721" spans="2:65" s="14" customFormat="1" ht="11.25">
      <c r="B721" s="165"/>
      <c r="D721" s="146" t="s">
        <v>194</v>
      </c>
      <c r="E721" s="166" t="s">
        <v>3</v>
      </c>
      <c r="F721" s="167" t="s">
        <v>204</v>
      </c>
      <c r="H721" s="168">
        <v>39.4</v>
      </c>
      <c r="I721" s="169"/>
      <c r="L721" s="165"/>
      <c r="M721" s="170"/>
      <c r="T721" s="171"/>
      <c r="AT721" s="166" t="s">
        <v>194</v>
      </c>
      <c r="AU721" s="166" t="s">
        <v>82</v>
      </c>
      <c r="AV721" s="14" t="s">
        <v>188</v>
      </c>
      <c r="AW721" s="14" t="s">
        <v>35</v>
      </c>
      <c r="AX721" s="14" t="s">
        <v>9</v>
      </c>
      <c r="AY721" s="166" t="s">
        <v>181</v>
      </c>
    </row>
    <row r="722" spans="2:65" s="1" customFormat="1" ht="16.5" customHeight="1">
      <c r="B722" s="132"/>
      <c r="C722" s="133" t="s">
        <v>773</v>
      </c>
      <c r="D722" s="133" t="s">
        <v>183</v>
      </c>
      <c r="E722" s="134" t="s">
        <v>4499</v>
      </c>
      <c r="F722" s="135" t="s">
        <v>4500</v>
      </c>
      <c r="G722" s="136" t="s">
        <v>214</v>
      </c>
      <c r="H722" s="137">
        <v>39.82</v>
      </c>
      <c r="I722" s="138"/>
      <c r="J722" s="139">
        <f>ROUND(I722*H722,0)</f>
        <v>0</v>
      </c>
      <c r="K722" s="135" t="s">
        <v>187</v>
      </c>
      <c r="L722" s="33"/>
      <c r="M722" s="140" t="s">
        <v>3</v>
      </c>
      <c r="N722" s="141" t="s">
        <v>45</v>
      </c>
      <c r="P722" s="142">
        <f>O722*H722</f>
        <v>0</v>
      </c>
      <c r="Q722" s="142">
        <v>0</v>
      </c>
      <c r="R722" s="142">
        <f>Q722*H722</f>
        <v>0</v>
      </c>
      <c r="S722" s="142">
        <v>1.9E-2</v>
      </c>
      <c r="T722" s="143">
        <f>S722*H722</f>
        <v>0.75658000000000003</v>
      </c>
      <c r="AR722" s="144" t="s">
        <v>188</v>
      </c>
      <c r="AT722" s="144" t="s">
        <v>183</v>
      </c>
      <c r="AU722" s="144" t="s">
        <v>82</v>
      </c>
      <c r="AY722" s="18" t="s">
        <v>181</v>
      </c>
      <c r="BE722" s="145">
        <f>IF(N722="základní",J722,0)</f>
        <v>0</v>
      </c>
      <c r="BF722" s="145">
        <f>IF(N722="snížená",J722,0)</f>
        <v>0</v>
      </c>
      <c r="BG722" s="145">
        <f>IF(N722="zákl. přenesená",J722,0)</f>
        <v>0</v>
      </c>
      <c r="BH722" s="145">
        <f>IF(N722="sníž. přenesená",J722,0)</f>
        <v>0</v>
      </c>
      <c r="BI722" s="145">
        <f>IF(N722="nulová",J722,0)</f>
        <v>0</v>
      </c>
      <c r="BJ722" s="18" t="s">
        <v>9</v>
      </c>
      <c r="BK722" s="145">
        <f>ROUND(I722*H722,0)</f>
        <v>0</v>
      </c>
      <c r="BL722" s="18" t="s">
        <v>188</v>
      </c>
      <c r="BM722" s="144" t="s">
        <v>4501</v>
      </c>
    </row>
    <row r="723" spans="2:65" s="1" customFormat="1" ht="19.5">
      <c r="B723" s="33"/>
      <c r="D723" s="146" t="s">
        <v>190</v>
      </c>
      <c r="F723" s="147" t="s">
        <v>4502</v>
      </c>
      <c r="I723" s="148"/>
      <c r="L723" s="33"/>
      <c r="M723" s="149"/>
      <c r="T723" s="54"/>
      <c r="AT723" s="18" t="s">
        <v>190</v>
      </c>
      <c r="AU723" s="18" t="s">
        <v>82</v>
      </c>
    </row>
    <row r="724" spans="2:65" s="1" customFormat="1" ht="11.25">
      <c r="B724" s="33"/>
      <c r="D724" s="150" t="s">
        <v>192</v>
      </c>
      <c r="F724" s="151" t="s">
        <v>4503</v>
      </c>
      <c r="I724" s="148"/>
      <c r="L724" s="33"/>
      <c r="M724" s="149"/>
      <c r="T724" s="54"/>
      <c r="AT724" s="18" t="s">
        <v>192</v>
      </c>
      <c r="AU724" s="18" t="s">
        <v>82</v>
      </c>
    </row>
    <row r="725" spans="2:65" s="12" customFormat="1" ht="11.25">
      <c r="B725" s="152"/>
      <c r="D725" s="146" t="s">
        <v>194</v>
      </c>
      <c r="E725" s="153" t="s">
        <v>3</v>
      </c>
      <c r="F725" s="154" t="s">
        <v>4221</v>
      </c>
      <c r="H725" s="153" t="s">
        <v>3</v>
      </c>
      <c r="I725" s="155"/>
      <c r="L725" s="152"/>
      <c r="M725" s="156"/>
      <c r="T725" s="157"/>
      <c r="AT725" s="153" t="s">
        <v>194</v>
      </c>
      <c r="AU725" s="153" t="s">
        <v>82</v>
      </c>
      <c r="AV725" s="12" t="s">
        <v>9</v>
      </c>
      <c r="AW725" s="12" t="s">
        <v>35</v>
      </c>
      <c r="AX725" s="12" t="s">
        <v>74</v>
      </c>
      <c r="AY725" s="153" t="s">
        <v>181</v>
      </c>
    </row>
    <row r="726" spans="2:65" s="12" customFormat="1" ht="11.25">
      <c r="B726" s="152"/>
      <c r="D726" s="146" t="s">
        <v>194</v>
      </c>
      <c r="E726" s="153" t="s">
        <v>3</v>
      </c>
      <c r="F726" s="154" t="s">
        <v>4109</v>
      </c>
      <c r="H726" s="153" t="s">
        <v>3</v>
      </c>
      <c r="I726" s="155"/>
      <c r="L726" s="152"/>
      <c r="M726" s="156"/>
      <c r="T726" s="157"/>
      <c r="AT726" s="153" t="s">
        <v>194</v>
      </c>
      <c r="AU726" s="153" t="s">
        <v>82</v>
      </c>
      <c r="AV726" s="12" t="s">
        <v>9</v>
      </c>
      <c r="AW726" s="12" t="s">
        <v>35</v>
      </c>
      <c r="AX726" s="12" t="s">
        <v>74</v>
      </c>
      <c r="AY726" s="153" t="s">
        <v>181</v>
      </c>
    </row>
    <row r="727" spans="2:65" s="13" customFormat="1" ht="11.25">
      <c r="B727" s="158"/>
      <c r="D727" s="146" t="s">
        <v>194</v>
      </c>
      <c r="E727" s="159" t="s">
        <v>3</v>
      </c>
      <c r="F727" s="160" t="s">
        <v>4504</v>
      </c>
      <c r="H727" s="161">
        <v>0.85</v>
      </c>
      <c r="I727" s="162"/>
      <c r="L727" s="158"/>
      <c r="M727" s="163"/>
      <c r="T727" s="164"/>
      <c r="AT727" s="159" t="s">
        <v>194</v>
      </c>
      <c r="AU727" s="159" t="s">
        <v>82</v>
      </c>
      <c r="AV727" s="13" t="s">
        <v>82</v>
      </c>
      <c r="AW727" s="13" t="s">
        <v>35</v>
      </c>
      <c r="AX727" s="13" t="s">
        <v>74</v>
      </c>
      <c r="AY727" s="159" t="s">
        <v>181</v>
      </c>
    </row>
    <row r="728" spans="2:65" s="12" customFormat="1" ht="11.25">
      <c r="B728" s="152"/>
      <c r="D728" s="146" t="s">
        <v>194</v>
      </c>
      <c r="E728" s="153" t="s">
        <v>3</v>
      </c>
      <c r="F728" s="154" t="s">
        <v>4111</v>
      </c>
      <c r="H728" s="153" t="s">
        <v>3</v>
      </c>
      <c r="I728" s="155"/>
      <c r="L728" s="152"/>
      <c r="M728" s="156"/>
      <c r="T728" s="157"/>
      <c r="AT728" s="153" t="s">
        <v>194</v>
      </c>
      <c r="AU728" s="153" t="s">
        <v>82</v>
      </c>
      <c r="AV728" s="12" t="s">
        <v>9</v>
      </c>
      <c r="AW728" s="12" t="s">
        <v>35</v>
      </c>
      <c r="AX728" s="12" t="s">
        <v>74</v>
      </c>
      <c r="AY728" s="153" t="s">
        <v>181</v>
      </c>
    </row>
    <row r="729" spans="2:65" s="13" customFormat="1" ht="11.25">
      <c r="B729" s="158"/>
      <c r="D729" s="146" t="s">
        <v>194</v>
      </c>
      <c r="E729" s="159" t="s">
        <v>3</v>
      </c>
      <c r="F729" s="160" t="s">
        <v>4505</v>
      </c>
      <c r="H729" s="161">
        <v>1.5</v>
      </c>
      <c r="I729" s="162"/>
      <c r="L729" s="158"/>
      <c r="M729" s="163"/>
      <c r="T729" s="164"/>
      <c r="AT729" s="159" t="s">
        <v>194</v>
      </c>
      <c r="AU729" s="159" t="s">
        <v>82</v>
      </c>
      <c r="AV729" s="13" t="s">
        <v>82</v>
      </c>
      <c r="AW729" s="13" t="s">
        <v>35</v>
      </c>
      <c r="AX729" s="13" t="s">
        <v>74</v>
      </c>
      <c r="AY729" s="159" t="s">
        <v>181</v>
      </c>
    </row>
    <row r="730" spans="2:65" s="12" customFormat="1" ht="11.25">
      <c r="B730" s="152"/>
      <c r="D730" s="146" t="s">
        <v>194</v>
      </c>
      <c r="E730" s="153" t="s">
        <v>3</v>
      </c>
      <c r="F730" s="154" t="s">
        <v>4165</v>
      </c>
      <c r="H730" s="153" t="s">
        <v>3</v>
      </c>
      <c r="I730" s="155"/>
      <c r="L730" s="152"/>
      <c r="M730" s="156"/>
      <c r="T730" s="157"/>
      <c r="AT730" s="153" t="s">
        <v>194</v>
      </c>
      <c r="AU730" s="153" t="s">
        <v>82</v>
      </c>
      <c r="AV730" s="12" t="s">
        <v>9</v>
      </c>
      <c r="AW730" s="12" t="s">
        <v>35</v>
      </c>
      <c r="AX730" s="12" t="s">
        <v>74</v>
      </c>
      <c r="AY730" s="153" t="s">
        <v>181</v>
      </c>
    </row>
    <row r="731" spans="2:65" s="13" customFormat="1" ht="11.25">
      <c r="B731" s="158"/>
      <c r="D731" s="146" t="s">
        <v>194</v>
      </c>
      <c r="E731" s="159" t="s">
        <v>3</v>
      </c>
      <c r="F731" s="160" t="s">
        <v>4506</v>
      </c>
      <c r="H731" s="161">
        <v>5.68</v>
      </c>
      <c r="I731" s="162"/>
      <c r="L731" s="158"/>
      <c r="M731" s="163"/>
      <c r="T731" s="164"/>
      <c r="AT731" s="159" t="s">
        <v>194</v>
      </c>
      <c r="AU731" s="159" t="s">
        <v>82</v>
      </c>
      <c r="AV731" s="13" t="s">
        <v>82</v>
      </c>
      <c r="AW731" s="13" t="s">
        <v>35</v>
      </c>
      <c r="AX731" s="13" t="s">
        <v>74</v>
      </c>
      <c r="AY731" s="159" t="s">
        <v>181</v>
      </c>
    </row>
    <row r="732" spans="2:65" s="12" customFormat="1" ht="11.25">
      <c r="B732" s="152"/>
      <c r="D732" s="146" t="s">
        <v>194</v>
      </c>
      <c r="E732" s="153" t="s">
        <v>3</v>
      </c>
      <c r="F732" s="154" t="s">
        <v>4130</v>
      </c>
      <c r="H732" s="153" t="s">
        <v>3</v>
      </c>
      <c r="I732" s="155"/>
      <c r="L732" s="152"/>
      <c r="M732" s="156"/>
      <c r="T732" s="157"/>
      <c r="AT732" s="153" t="s">
        <v>194</v>
      </c>
      <c r="AU732" s="153" t="s">
        <v>82</v>
      </c>
      <c r="AV732" s="12" t="s">
        <v>9</v>
      </c>
      <c r="AW732" s="12" t="s">
        <v>35</v>
      </c>
      <c r="AX732" s="12" t="s">
        <v>74</v>
      </c>
      <c r="AY732" s="153" t="s">
        <v>181</v>
      </c>
    </row>
    <row r="733" spans="2:65" s="13" customFormat="1" ht="11.25">
      <c r="B733" s="158"/>
      <c r="D733" s="146" t="s">
        <v>194</v>
      </c>
      <c r="E733" s="159" t="s">
        <v>3</v>
      </c>
      <c r="F733" s="160" t="s">
        <v>4507</v>
      </c>
      <c r="H733" s="161">
        <v>2.2000000000000002</v>
      </c>
      <c r="I733" s="162"/>
      <c r="L733" s="158"/>
      <c r="M733" s="163"/>
      <c r="T733" s="164"/>
      <c r="AT733" s="159" t="s">
        <v>194</v>
      </c>
      <c r="AU733" s="159" t="s">
        <v>82</v>
      </c>
      <c r="AV733" s="13" t="s">
        <v>82</v>
      </c>
      <c r="AW733" s="13" t="s">
        <v>35</v>
      </c>
      <c r="AX733" s="13" t="s">
        <v>74</v>
      </c>
      <c r="AY733" s="159" t="s">
        <v>181</v>
      </c>
    </row>
    <row r="734" spans="2:65" s="12" customFormat="1" ht="11.25">
      <c r="B734" s="152"/>
      <c r="D734" s="146" t="s">
        <v>194</v>
      </c>
      <c r="E734" s="153" t="s">
        <v>3</v>
      </c>
      <c r="F734" s="154" t="s">
        <v>4132</v>
      </c>
      <c r="H734" s="153" t="s">
        <v>3</v>
      </c>
      <c r="I734" s="155"/>
      <c r="L734" s="152"/>
      <c r="M734" s="156"/>
      <c r="T734" s="157"/>
      <c r="AT734" s="153" t="s">
        <v>194</v>
      </c>
      <c r="AU734" s="153" t="s">
        <v>82</v>
      </c>
      <c r="AV734" s="12" t="s">
        <v>9</v>
      </c>
      <c r="AW734" s="12" t="s">
        <v>35</v>
      </c>
      <c r="AX734" s="12" t="s">
        <v>74</v>
      </c>
      <c r="AY734" s="153" t="s">
        <v>181</v>
      </c>
    </row>
    <row r="735" spans="2:65" s="13" customFormat="1" ht="11.25">
      <c r="B735" s="158"/>
      <c r="D735" s="146" t="s">
        <v>194</v>
      </c>
      <c r="E735" s="159" t="s">
        <v>3</v>
      </c>
      <c r="F735" s="160" t="s">
        <v>4508</v>
      </c>
      <c r="H735" s="161">
        <v>4.2</v>
      </c>
      <c r="I735" s="162"/>
      <c r="L735" s="158"/>
      <c r="M735" s="163"/>
      <c r="T735" s="164"/>
      <c r="AT735" s="159" t="s">
        <v>194</v>
      </c>
      <c r="AU735" s="159" t="s">
        <v>82</v>
      </c>
      <c r="AV735" s="13" t="s">
        <v>82</v>
      </c>
      <c r="AW735" s="13" t="s">
        <v>35</v>
      </c>
      <c r="AX735" s="13" t="s">
        <v>74</v>
      </c>
      <c r="AY735" s="159" t="s">
        <v>181</v>
      </c>
    </row>
    <row r="736" spans="2:65" s="12" customFormat="1" ht="11.25">
      <c r="B736" s="152"/>
      <c r="D736" s="146" t="s">
        <v>194</v>
      </c>
      <c r="E736" s="153" t="s">
        <v>3</v>
      </c>
      <c r="F736" s="154" t="s">
        <v>4138</v>
      </c>
      <c r="H736" s="153" t="s">
        <v>3</v>
      </c>
      <c r="I736" s="155"/>
      <c r="L736" s="152"/>
      <c r="M736" s="156"/>
      <c r="T736" s="157"/>
      <c r="AT736" s="153" t="s">
        <v>194</v>
      </c>
      <c r="AU736" s="153" t="s">
        <v>82</v>
      </c>
      <c r="AV736" s="12" t="s">
        <v>9</v>
      </c>
      <c r="AW736" s="12" t="s">
        <v>35</v>
      </c>
      <c r="AX736" s="12" t="s">
        <v>74</v>
      </c>
      <c r="AY736" s="153" t="s">
        <v>181</v>
      </c>
    </row>
    <row r="737" spans="2:65" s="13" customFormat="1" ht="11.25">
      <c r="B737" s="158"/>
      <c r="D737" s="146" t="s">
        <v>194</v>
      </c>
      <c r="E737" s="159" t="s">
        <v>3</v>
      </c>
      <c r="F737" s="160" t="s">
        <v>4509</v>
      </c>
      <c r="H737" s="161">
        <v>2.1</v>
      </c>
      <c r="I737" s="162"/>
      <c r="L737" s="158"/>
      <c r="M737" s="163"/>
      <c r="T737" s="164"/>
      <c r="AT737" s="159" t="s">
        <v>194</v>
      </c>
      <c r="AU737" s="159" t="s">
        <v>82</v>
      </c>
      <c r="AV737" s="13" t="s">
        <v>82</v>
      </c>
      <c r="AW737" s="13" t="s">
        <v>35</v>
      </c>
      <c r="AX737" s="13" t="s">
        <v>74</v>
      </c>
      <c r="AY737" s="159" t="s">
        <v>181</v>
      </c>
    </row>
    <row r="738" spans="2:65" s="12" customFormat="1" ht="11.25">
      <c r="B738" s="152"/>
      <c r="D738" s="146" t="s">
        <v>194</v>
      </c>
      <c r="E738" s="153" t="s">
        <v>3</v>
      </c>
      <c r="F738" s="154" t="s">
        <v>4114</v>
      </c>
      <c r="H738" s="153" t="s">
        <v>3</v>
      </c>
      <c r="I738" s="155"/>
      <c r="L738" s="152"/>
      <c r="M738" s="156"/>
      <c r="T738" s="157"/>
      <c r="AT738" s="153" t="s">
        <v>194</v>
      </c>
      <c r="AU738" s="153" t="s">
        <v>82</v>
      </c>
      <c r="AV738" s="12" t="s">
        <v>9</v>
      </c>
      <c r="AW738" s="12" t="s">
        <v>35</v>
      </c>
      <c r="AX738" s="12" t="s">
        <v>74</v>
      </c>
      <c r="AY738" s="153" t="s">
        <v>181</v>
      </c>
    </row>
    <row r="739" spans="2:65" s="12" customFormat="1" ht="11.25">
      <c r="B739" s="152"/>
      <c r="D739" s="146" t="s">
        <v>194</v>
      </c>
      <c r="E739" s="153" t="s">
        <v>3</v>
      </c>
      <c r="F739" s="154" t="s">
        <v>4418</v>
      </c>
      <c r="H739" s="153" t="s">
        <v>3</v>
      </c>
      <c r="I739" s="155"/>
      <c r="L739" s="152"/>
      <c r="M739" s="156"/>
      <c r="T739" s="157"/>
      <c r="AT739" s="153" t="s">
        <v>194</v>
      </c>
      <c r="AU739" s="153" t="s">
        <v>82</v>
      </c>
      <c r="AV739" s="12" t="s">
        <v>9</v>
      </c>
      <c r="AW739" s="12" t="s">
        <v>35</v>
      </c>
      <c r="AX739" s="12" t="s">
        <v>74</v>
      </c>
      <c r="AY739" s="153" t="s">
        <v>181</v>
      </c>
    </row>
    <row r="740" spans="2:65" s="13" customFormat="1" ht="11.25">
      <c r="B740" s="158"/>
      <c r="D740" s="146" t="s">
        <v>194</v>
      </c>
      <c r="E740" s="159" t="s">
        <v>3</v>
      </c>
      <c r="F740" s="160" t="s">
        <v>4510</v>
      </c>
      <c r="H740" s="161">
        <v>1.47</v>
      </c>
      <c r="I740" s="162"/>
      <c r="L740" s="158"/>
      <c r="M740" s="163"/>
      <c r="T740" s="164"/>
      <c r="AT740" s="159" t="s">
        <v>194</v>
      </c>
      <c r="AU740" s="159" t="s">
        <v>82</v>
      </c>
      <c r="AV740" s="13" t="s">
        <v>82</v>
      </c>
      <c r="AW740" s="13" t="s">
        <v>35</v>
      </c>
      <c r="AX740" s="13" t="s">
        <v>74</v>
      </c>
      <c r="AY740" s="159" t="s">
        <v>181</v>
      </c>
    </row>
    <row r="741" spans="2:65" s="12" customFormat="1" ht="11.25">
      <c r="B741" s="152"/>
      <c r="D741" s="146" t="s">
        <v>194</v>
      </c>
      <c r="E741" s="153" t="s">
        <v>3</v>
      </c>
      <c r="F741" s="154" t="s">
        <v>4140</v>
      </c>
      <c r="H741" s="153" t="s">
        <v>3</v>
      </c>
      <c r="I741" s="155"/>
      <c r="L741" s="152"/>
      <c r="M741" s="156"/>
      <c r="T741" s="157"/>
      <c r="AT741" s="153" t="s">
        <v>194</v>
      </c>
      <c r="AU741" s="153" t="s">
        <v>82</v>
      </c>
      <c r="AV741" s="12" t="s">
        <v>9</v>
      </c>
      <c r="AW741" s="12" t="s">
        <v>35</v>
      </c>
      <c r="AX741" s="12" t="s">
        <v>74</v>
      </c>
      <c r="AY741" s="153" t="s">
        <v>181</v>
      </c>
    </row>
    <row r="742" spans="2:65" s="13" customFormat="1" ht="11.25">
      <c r="B742" s="158"/>
      <c r="D742" s="146" t="s">
        <v>194</v>
      </c>
      <c r="E742" s="159" t="s">
        <v>3</v>
      </c>
      <c r="F742" s="160" t="s">
        <v>4511</v>
      </c>
      <c r="H742" s="161">
        <v>2.94</v>
      </c>
      <c r="I742" s="162"/>
      <c r="L742" s="158"/>
      <c r="M742" s="163"/>
      <c r="T742" s="164"/>
      <c r="AT742" s="159" t="s">
        <v>194</v>
      </c>
      <c r="AU742" s="159" t="s">
        <v>82</v>
      </c>
      <c r="AV742" s="13" t="s">
        <v>82</v>
      </c>
      <c r="AW742" s="13" t="s">
        <v>35</v>
      </c>
      <c r="AX742" s="13" t="s">
        <v>74</v>
      </c>
      <c r="AY742" s="159" t="s">
        <v>181</v>
      </c>
    </row>
    <row r="743" spans="2:65" s="12" customFormat="1" ht="11.25">
      <c r="B743" s="152"/>
      <c r="D743" s="146" t="s">
        <v>194</v>
      </c>
      <c r="E743" s="153" t="s">
        <v>3</v>
      </c>
      <c r="F743" s="154" t="s">
        <v>4117</v>
      </c>
      <c r="H743" s="153" t="s">
        <v>3</v>
      </c>
      <c r="I743" s="155"/>
      <c r="L743" s="152"/>
      <c r="M743" s="156"/>
      <c r="T743" s="157"/>
      <c r="AT743" s="153" t="s">
        <v>194</v>
      </c>
      <c r="AU743" s="153" t="s">
        <v>82</v>
      </c>
      <c r="AV743" s="12" t="s">
        <v>9</v>
      </c>
      <c r="AW743" s="12" t="s">
        <v>35</v>
      </c>
      <c r="AX743" s="12" t="s">
        <v>74</v>
      </c>
      <c r="AY743" s="153" t="s">
        <v>181</v>
      </c>
    </row>
    <row r="744" spans="2:65" s="13" customFormat="1" ht="11.25">
      <c r="B744" s="158"/>
      <c r="D744" s="146" t="s">
        <v>194</v>
      </c>
      <c r="E744" s="159" t="s">
        <v>3</v>
      </c>
      <c r="F744" s="160" t="s">
        <v>4512</v>
      </c>
      <c r="H744" s="161">
        <v>5.88</v>
      </c>
      <c r="I744" s="162"/>
      <c r="L744" s="158"/>
      <c r="M744" s="163"/>
      <c r="T744" s="164"/>
      <c r="AT744" s="159" t="s">
        <v>194</v>
      </c>
      <c r="AU744" s="159" t="s">
        <v>82</v>
      </c>
      <c r="AV744" s="13" t="s">
        <v>82</v>
      </c>
      <c r="AW744" s="13" t="s">
        <v>35</v>
      </c>
      <c r="AX744" s="13" t="s">
        <v>74</v>
      </c>
      <c r="AY744" s="159" t="s">
        <v>181</v>
      </c>
    </row>
    <row r="745" spans="2:65" s="12" customFormat="1" ht="11.25">
      <c r="B745" s="152"/>
      <c r="D745" s="146" t="s">
        <v>194</v>
      </c>
      <c r="E745" s="153" t="s">
        <v>3</v>
      </c>
      <c r="F745" s="154" t="s">
        <v>4144</v>
      </c>
      <c r="H745" s="153" t="s">
        <v>3</v>
      </c>
      <c r="I745" s="155"/>
      <c r="L745" s="152"/>
      <c r="M745" s="156"/>
      <c r="T745" s="157"/>
      <c r="AT745" s="153" t="s">
        <v>194</v>
      </c>
      <c r="AU745" s="153" t="s">
        <v>82</v>
      </c>
      <c r="AV745" s="12" t="s">
        <v>9</v>
      </c>
      <c r="AW745" s="12" t="s">
        <v>35</v>
      </c>
      <c r="AX745" s="12" t="s">
        <v>74</v>
      </c>
      <c r="AY745" s="153" t="s">
        <v>181</v>
      </c>
    </row>
    <row r="746" spans="2:65" s="13" customFormat="1" ht="11.25">
      <c r="B746" s="158"/>
      <c r="D746" s="146" t="s">
        <v>194</v>
      </c>
      <c r="E746" s="159" t="s">
        <v>3</v>
      </c>
      <c r="F746" s="160" t="s">
        <v>4513</v>
      </c>
      <c r="H746" s="161">
        <v>3</v>
      </c>
      <c r="I746" s="162"/>
      <c r="L746" s="158"/>
      <c r="M746" s="163"/>
      <c r="T746" s="164"/>
      <c r="AT746" s="159" t="s">
        <v>194</v>
      </c>
      <c r="AU746" s="159" t="s">
        <v>82</v>
      </c>
      <c r="AV746" s="13" t="s">
        <v>82</v>
      </c>
      <c r="AW746" s="13" t="s">
        <v>35</v>
      </c>
      <c r="AX746" s="13" t="s">
        <v>74</v>
      </c>
      <c r="AY746" s="159" t="s">
        <v>181</v>
      </c>
    </row>
    <row r="747" spans="2:65" s="12" customFormat="1" ht="11.25">
      <c r="B747" s="152"/>
      <c r="D747" s="146" t="s">
        <v>194</v>
      </c>
      <c r="E747" s="153" t="s">
        <v>3</v>
      </c>
      <c r="F747" s="154" t="s">
        <v>4514</v>
      </c>
      <c r="H747" s="153" t="s">
        <v>3</v>
      </c>
      <c r="I747" s="155"/>
      <c r="L747" s="152"/>
      <c r="M747" s="156"/>
      <c r="T747" s="157"/>
      <c r="AT747" s="153" t="s">
        <v>194</v>
      </c>
      <c r="AU747" s="153" t="s">
        <v>82</v>
      </c>
      <c r="AV747" s="12" t="s">
        <v>9</v>
      </c>
      <c r="AW747" s="12" t="s">
        <v>35</v>
      </c>
      <c r="AX747" s="12" t="s">
        <v>74</v>
      </c>
      <c r="AY747" s="153" t="s">
        <v>181</v>
      </c>
    </row>
    <row r="748" spans="2:65" s="13" customFormat="1" ht="11.25">
      <c r="B748" s="158"/>
      <c r="D748" s="146" t="s">
        <v>194</v>
      </c>
      <c r="E748" s="159" t="s">
        <v>3</v>
      </c>
      <c r="F748" s="160" t="s">
        <v>4515</v>
      </c>
      <c r="H748" s="161">
        <v>6</v>
      </c>
      <c r="I748" s="162"/>
      <c r="L748" s="158"/>
      <c r="M748" s="163"/>
      <c r="T748" s="164"/>
      <c r="AT748" s="159" t="s">
        <v>194</v>
      </c>
      <c r="AU748" s="159" t="s">
        <v>82</v>
      </c>
      <c r="AV748" s="13" t="s">
        <v>82</v>
      </c>
      <c r="AW748" s="13" t="s">
        <v>35</v>
      </c>
      <c r="AX748" s="13" t="s">
        <v>74</v>
      </c>
      <c r="AY748" s="159" t="s">
        <v>181</v>
      </c>
    </row>
    <row r="749" spans="2:65" s="12" customFormat="1" ht="11.25">
      <c r="B749" s="152"/>
      <c r="D749" s="146" t="s">
        <v>194</v>
      </c>
      <c r="E749" s="153" t="s">
        <v>3</v>
      </c>
      <c r="F749" s="154" t="s">
        <v>4148</v>
      </c>
      <c r="H749" s="153" t="s">
        <v>3</v>
      </c>
      <c r="I749" s="155"/>
      <c r="L749" s="152"/>
      <c r="M749" s="156"/>
      <c r="T749" s="157"/>
      <c r="AT749" s="153" t="s">
        <v>194</v>
      </c>
      <c r="AU749" s="153" t="s">
        <v>82</v>
      </c>
      <c r="AV749" s="12" t="s">
        <v>9</v>
      </c>
      <c r="AW749" s="12" t="s">
        <v>35</v>
      </c>
      <c r="AX749" s="12" t="s">
        <v>74</v>
      </c>
      <c r="AY749" s="153" t="s">
        <v>181</v>
      </c>
    </row>
    <row r="750" spans="2:65" s="13" customFormat="1" ht="11.25">
      <c r="B750" s="158"/>
      <c r="D750" s="146" t="s">
        <v>194</v>
      </c>
      <c r="E750" s="159" t="s">
        <v>3</v>
      </c>
      <c r="F750" s="160" t="s">
        <v>4516</v>
      </c>
      <c r="H750" s="161">
        <v>4</v>
      </c>
      <c r="I750" s="162"/>
      <c r="L750" s="158"/>
      <c r="M750" s="163"/>
      <c r="T750" s="164"/>
      <c r="AT750" s="159" t="s">
        <v>194</v>
      </c>
      <c r="AU750" s="159" t="s">
        <v>82</v>
      </c>
      <c r="AV750" s="13" t="s">
        <v>82</v>
      </c>
      <c r="AW750" s="13" t="s">
        <v>35</v>
      </c>
      <c r="AX750" s="13" t="s">
        <v>74</v>
      </c>
      <c r="AY750" s="159" t="s">
        <v>181</v>
      </c>
    </row>
    <row r="751" spans="2:65" s="14" customFormat="1" ht="11.25">
      <c r="B751" s="165"/>
      <c r="D751" s="146" t="s">
        <v>194</v>
      </c>
      <c r="E751" s="166" t="s">
        <v>3</v>
      </c>
      <c r="F751" s="167" t="s">
        <v>204</v>
      </c>
      <c r="H751" s="168">
        <v>39.82</v>
      </c>
      <c r="I751" s="169"/>
      <c r="L751" s="165"/>
      <c r="M751" s="170"/>
      <c r="T751" s="171"/>
      <c r="AT751" s="166" t="s">
        <v>194</v>
      </c>
      <c r="AU751" s="166" t="s">
        <v>82</v>
      </c>
      <c r="AV751" s="14" t="s">
        <v>188</v>
      </c>
      <c r="AW751" s="14" t="s">
        <v>35</v>
      </c>
      <c r="AX751" s="14" t="s">
        <v>9</v>
      </c>
      <c r="AY751" s="166" t="s">
        <v>181</v>
      </c>
    </row>
    <row r="752" spans="2:65" s="1" customFormat="1" ht="16.5" customHeight="1">
      <c r="B752" s="132"/>
      <c r="C752" s="133" t="s">
        <v>779</v>
      </c>
      <c r="D752" s="133" t="s">
        <v>183</v>
      </c>
      <c r="E752" s="134" t="s">
        <v>1903</v>
      </c>
      <c r="F752" s="135" t="s">
        <v>1904</v>
      </c>
      <c r="G752" s="136" t="s">
        <v>214</v>
      </c>
      <c r="H752" s="137">
        <v>132.36000000000001</v>
      </c>
      <c r="I752" s="138"/>
      <c r="J752" s="139">
        <f>ROUND(I752*H752,0)</f>
        <v>0</v>
      </c>
      <c r="K752" s="135" t="s">
        <v>3</v>
      </c>
      <c r="L752" s="33"/>
      <c r="M752" s="140" t="s">
        <v>3</v>
      </c>
      <c r="N752" s="141" t="s">
        <v>45</v>
      </c>
      <c r="P752" s="142">
        <f>O752*H752</f>
        <v>0</v>
      </c>
      <c r="Q752" s="142">
        <v>0</v>
      </c>
      <c r="R752" s="142">
        <f>Q752*H752</f>
        <v>0</v>
      </c>
      <c r="S752" s="142">
        <v>4.2000000000000003E-2</v>
      </c>
      <c r="T752" s="143">
        <f>S752*H752</f>
        <v>5.5591200000000009</v>
      </c>
      <c r="AR752" s="144" t="s">
        <v>188</v>
      </c>
      <c r="AT752" s="144" t="s">
        <v>183</v>
      </c>
      <c r="AU752" s="144" t="s">
        <v>82</v>
      </c>
      <c r="AY752" s="18" t="s">
        <v>181</v>
      </c>
      <c r="BE752" s="145">
        <f>IF(N752="základní",J752,0)</f>
        <v>0</v>
      </c>
      <c r="BF752" s="145">
        <f>IF(N752="snížená",J752,0)</f>
        <v>0</v>
      </c>
      <c r="BG752" s="145">
        <f>IF(N752="zákl. přenesená",J752,0)</f>
        <v>0</v>
      </c>
      <c r="BH752" s="145">
        <f>IF(N752="sníž. přenesená",J752,0)</f>
        <v>0</v>
      </c>
      <c r="BI752" s="145">
        <f>IF(N752="nulová",J752,0)</f>
        <v>0</v>
      </c>
      <c r="BJ752" s="18" t="s">
        <v>9</v>
      </c>
      <c r="BK752" s="145">
        <f>ROUND(I752*H752,0)</f>
        <v>0</v>
      </c>
      <c r="BL752" s="18" t="s">
        <v>188</v>
      </c>
      <c r="BM752" s="144" t="s">
        <v>4517</v>
      </c>
    </row>
    <row r="753" spans="2:51" s="1" customFormat="1" ht="19.5">
      <c r="B753" s="33"/>
      <c r="D753" s="146" t="s">
        <v>190</v>
      </c>
      <c r="F753" s="147" t="s">
        <v>1906</v>
      </c>
      <c r="I753" s="148"/>
      <c r="L753" s="33"/>
      <c r="M753" s="149"/>
      <c r="T753" s="54"/>
      <c r="AT753" s="18" t="s">
        <v>190</v>
      </c>
      <c r="AU753" s="18" t="s">
        <v>82</v>
      </c>
    </row>
    <row r="754" spans="2:51" s="12" customFormat="1" ht="11.25">
      <c r="B754" s="152"/>
      <c r="D754" s="146" t="s">
        <v>194</v>
      </c>
      <c r="E754" s="153" t="s">
        <v>3</v>
      </c>
      <c r="F754" s="154" t="s">
        <v>244</v>
      </c>
      <c r="H754" s="153" t="s">
        <v>3</v>
      </c>
      <c r="I754" s="155"/>
      <c r="L754" s="152"/>
      <c r="M754" s="156"/>
      <c r="T754" s="157"/>
      <c r="AT754" s="153" t="s">
        <v>194</v>
      </c>
      <c r="AU754" s="153" t="s">
        <v>82</v>
      </c>
      <c r="AV754" s="12" t="s">
        <v>9</v>
      </c>
      <c r="AW754" s="12" t="s">
        <v>35</v>
      </c>
      <c r="AX754" s="12" t="s">
        <v>74</v>
      </c>
      <c r="AY754" s="153" t="s">
        <v>181</v>
      </c>
    </row>
    <row r="755" spans="2:51" s="12" customFormat="1" ht="11.25">
      <c r="B755" s="152"/>
      <c r="D755" s="146" t="s">
        <v>194</v>
      </c>
      <c r="E755" s="153" t="s">
        <v>3</v>
      </c>
      <c r="F755" s="154" t="s">
        <v>4162</v>
      </c>
      <c r="H755" s="153" t="s">
        <v>3</v>
      </c>
      <c r="I755" s="155"/>
      <c r="L755" s="152"/>
      <c r="M755" s="156"/>
      <c r="T755" s="157"/>
      <c r="AT755" s="153" t="s">
        <v>194</v>
      </c>
      <c r="AU755" s="153" t="s">
        <v>82</v>
      </c>
      <c r="AV755" s="12" t="s">
        <v>9</v>
      </c>
      <c r="AW755" s="12" t="s">
        <v>35</v>
      </c>
      <c r="AX755" s="12" t="s">
        <v>74</v>
      </c>
      <c r="AY755" s="153" t="s">
        <v>181</v>
      </c>
    </row>
    <row r="756" spans="2:51" s="13" customFormat="1" ht="11.25">
      <c r="B756" s="158"/>
      <c r="D756" s="146" t="s">
        <v>194</v>
      </c>
      <c r="E756" s="159" t="s">
        <v>3</v>
      </c>
      <c r="F756" s="160" t="s">
        <v>4518</v>
      </c>
      <c r="H756" s="161">
        <v>11.4</v>
      </c>
      <c r="I756" s="162"/>
      <c r="L756" s="158"/>
      <c r="M756" s="163"/>
      <c r="T756" s="164"/>
      <c r="AT756" s="159" t="s">
        <v>194</v>
      </c>
      <c r="AU756" s="159" t="s">
        <v>82</v>
      </c>
      <c r="AV756" s="13" t="s">
        <v>82</v>
      </c>
      <c r="AW756" s="13" t="s">
        <v>35</v>
      </c>
      <c r="AX756" s="13" t="s">
        <v>74</v>
      </c>
      <c r="AY756" s="159" t="s">
        <v>181</v>
      </c>
    </row>
    <row r="757" spans="2:51" s="12" customFormat="1" ht="11.25">
      <c r="B757" s="152"/>
      <c r="D757" s="146" t="s">
        <v>194</v>
      </c>
      <c r="E757" s="153" t="s">
        <v>3</v>
      </c>
      <c r="F757" s="154" t="s">
        <v>4111</v>
      </c>
      <c r="H757" s="153" t="s">
        <v>3</v>
      </c>
      <c r="I757" s="155"/>
      <c r="L757" s="152"/>
      <c r="M757" s="156"/>
      <c r="T757" s="157"/>
      <c r="AT757" s="153" t="s">
        <v>194</v>
      </c>
      <c r="AU757" s="153" t="s">
        <v>82</v>
      </c>
      <c r="AV757" s="12" t="s">
        <v>9</v>
      </c>
      <c r="AW757" s="12" t="s">
        <v>35</v>
      </c>
      <c r="AX757" s="12" t="s">
        <v>74</v>
      </c>
      <c r="AY757" s="153" t="s">
        <v>181</v>
      </c>
    </row>
    <row r="758" spans="2:51" s="13" customFormat="1" ht="11.25">
      <c r="B758" s="158"/>
      <c r="D758" s="146" t="s">
        <v>194</v>
      </c>
      <c r="E758" s="159" t="s">
        <v>3</v>
      </c>
      <c r="F758" s="160" t="s">
        <v>4519</v>
      </c>
      <c r="H758" s="161">
        <v>7.2</v>
      </c>
      <c r="I758" s="162"/>
      <c r="L758" s="158"/>
      <c r="M758" s="163"/>
      <c r="T758" s="164"/>
      <c r="AT758" s="159" t="s">
        <v>194</v>
      </c>
      <c r="AU758" s="159" t="s">
        <v>82</v>
      </c>
      <c r="AV758" s="13" t="s">
        <v>82</v>
      </c>
      <c r="AW758" s="13" t="s">
        <v>35</v>
      </c>
      <c r="AX758" s="13" t="s">
        <v>74</v>
      </c>
      <c r="AY758" s="159" t="s">
        <v>181</v>
      </c>
    </row>
    <row r="759" spans="2:51" s="12" customFormat="1" ht="11.25">
      <c r="B759" s="152"/>
      <c r="D759" s="146" t="s">
        <v>194</v>
      </c>
      <c r="E759" s="153" t="s">
        <v>3</v>
      </c>
      <c r="F759" s="154" t="s">
        <v>4165</v>
      </c>
      <c r="H759" s="153" t="s">
        <v>3</v>
      </c>
      <c r="I759" s="155"/>
      <c r="L759" s="152"/>
      <c r="M759" s="156"/>
      <c r="T759" s="157"/>
      <c r="AT759" s="153" t="s">
        <v>194</v>
      </c>
      <c r="AU759" s="153" t="s">
        <v>82</v>
      </c>
      <c r="AV759" s="12" t="s">
        <v>9</v>
      </c>
      <c r="AW759" s="12" t="s">
        <v>35</v>
      </c>
      <c r="AX759" s="12" t="s">
        <v>74</v>
      </c>
      <c r="AY759" s="153" t="s">
        <v>181</v>
      </c>
    </row>
    <row r="760" spans="2:51" s="13" customFormat="1" ht="11.25">
      <c r="B760" s="158"/>
      <c r="D760" s="146" t="s">
        <v>194</v>
      </c>
      <c r="E760" s="159" t="s">
        <v>3</v>
      </c>
      <c r="F760" s="160" t="s">
        <v>4519</v>
      </c>
      <c r="H760" s="161">
        <v>7.2</v>
      </c>
      <c r="I760" s="162"/>
      <c r="L760" s="158"/>
      <c r="M760" s="163"/>
      <c r="T760" s="164"/>
      <c r="AT760" s="159" t="s">
        <v>194</v>
      </c>
      <c r="AU760" s="159" t="s">
        <v>82</v>
      </c>
      <c r="AV760" s="13" t="s">
        <v>82</v>
      </c>
      <c r="AW760" s="13" t="s">
        <v>35</v>
      </c>
      <c r="AX760" s="13" t="s">
        <v>74</v>
      </c>
      <c r="AY760" s="159" t="s">
        <v>181</v>
      </c>
    </row>
    <row r="761" spans="2:51" s="12" customFormat="1" ht="11.25">
      <c r="B761" s="152"/>
      <c r="D761" s="146" t="s">
        <v>194</v>
      </c>
      <c r="E761" s="153" t="s">
        <v>3</v>
      </c>
      <c r="F761" s="154" t="s">
        <v>4166</v>
      </c>
      <c r="H761" s="153" t="s">
        <v>3</v>
      </c>
      <c r="I761" s="155"/>
      <c r="L761" s="152"/>
      <c r="M761" s="156"/>
      <c r="T761" s="157"/>
      <c r="AT761" s="153" t="s">
        <v>194</v>
      </c>
      <c r="AU761" s="153" t="s">
        <v>82</v>
      </c>
      <c r="AV761" s="12" t="s">
        <v>9</v>
      </c>
      <c r="AW761" s="12" t="s">
        <v>35</v>
      </c>
      <c r="AX761" s="12" t="s">
        <v>74</v>
      </c>
      <c r="AY761" s="153" t="s">
        <v>181</v>
      </c>
    </row>
    <row r="762" spans="2:51" s="13" customFormat="1" ht="11.25">
      <c r="B762" s="158"/>
      <c r="D762" s="146" t="s">
        <v>194</v>
      </c>
      <c r="E762" s="159" t="s">
        <v>3</v>
      </c>
      <c r="F762" s="160" t="s">
        <v>4520</v>
      </c>
      <c r="H762" s="161">
        <v>10.8</v>
      </c>
      <c r="I762" s="162"/>
      <c r="L762" s="158"/>
      <c r="M762" s="163"/>
      <c r="T762" s="164"/>
      <c r="AT762" s="159" t="s">
        <v>194</v>
      </c>
      <c r="AU762" s="159" t="s">
        <v>82</v>
      </c>
      <c r="AV762" s="13" t="s">
        <v>82</v>
      </c>
      <c r="AW762" s="13" t="s">
        <v>35</v>
      </c>
      <c r="AX762" s="13" t="s">
        <v>74</v>
      </c>
      <c r="AY762" s="159" t="s">
        <v>181</v>
      </c>
    </row>
    <row r="763" spans="2:51" s="12" customFormat="1" ht="11.25">
      <c r="B763" s="152"/>
      <c r="D763" s="146" t="s">
        <v>194</v>
      </c>
      <c r="E763" s="153" t="s">
        <v>3</v>
      </c>
      <c r="F763" s="154" t="s">
        <v>4168</v>
      </c>
      <c r="H763" s="153" t="s">
        <v>3</v>
      </c>
      <c r="I763" s="155"/>
      <c r="L763" s="152"/>
      <c r="M763" s="156"/>
      <c r="T763" s="157"/>
      <c r="AT763" s="153" t="s">
        <v>194</v>
      </c>
      <c r="AU763" s="153" t="s">
        <v>82</v>
      </c>
      <c r="AV763" s="12" t="s">
        <v>9</v>
      </c>
      <c r="AW763" s="12" t="s">
        <v>35</v>
      </c>
      <c r="AX763" s="12" t="s">
        <v>74</v>
      </c>
      <c r="AY763" s="153" t="s">
        <v>181</v>
      </c>
    </row>
    <row r="764" spans="2:51" s="13" customFormat="1" ht="11.25">
      <c r="B764" s="158"/>
      <c r="D764" s="146" t="s">
        <v>194</v>
      </c>
      <c r="E764" s="159" t="s">
        <v>3</v>
      </c>
      <c r="F764" s="160" t="s">
        <v>4521</v>
      </c>
      <c r="H764" s="161">
        <v>16.8</v>
      </c>
      <c r="I764" s="162"/>
      <c r="L764" s="158"/>
      <c r="M764" s="163"/>
      <c r="T764" s="164"/>
      <c r="AT764" s="159" t="s">
        <v>194</v>
      </c>
      <c r="AU764" s="159" t="s">
        <v>82</v>
      </c>
      <c r="AV764" s="13" t="s">
        <v>82</v>
      </c>
      <c r="AW764" s="13" t="s">
        <v>35</v>
      </c>
      <c r="AX764" s="13" t="s">
        <v>74</v>
      </c>
      <c r="AY764" s="159" t="s">
        <v>181</v>
      </c>
    </row>
    <row r="765" spans="2:51" s="12" customFormat="1" ht="11.25">
      <c r="B765" s="152"/>
      <c r="D765" s="146" t="s">
        <v>194</v>
      </c>
      <c r="E765" s="153" t="s">
        <v>3</v>
      </c>
      <c r="F765" s="154" t="s">
        <v>4114</v>
      </c>
      <c r="H765" s="153" t="s">
        <v>3</v>
      </c>
      <c r="I765" s="155"/>
      <c r="L765" s="152"/>
      <c r="M765" s="156"/>
      <c r="T765" s="157"/>
      <c r="AT765" s="153" t="s">
        <v>194</v>
      </c>
      <c r="AU765" s="153" t="s">
        <v>82</v>
      </c>
      <c r="AV765" s="12" t="s">
        <v>9</v>
      </c>
      <c r="AW765" s="12" t="s">
        <v>35</v>
      </c>
      <c r="AX765" s="12" t="s">
        <v>74</v>
      </c>
      <c r="AY765" s="153" t="s">
        <v>181</v>
      </c>
    </row>
    <row r="766" spans="2:51" s="12" customFormat="1" ht="11.25">
      <c r="B766" s="152"/>
      <c r="D766" s="146" t="s">
        <v>194</v>
      </c>
      <c r="E766" s="153" t="s">
        <v>3</v>
      </c>
      <c r="F766" s="154" t="s">
        <v>4115</v>
      </c>
      <c r="H766" s="153" t="s">
        <v>3</v>
      </c>
      <c r="I766" s="155"/>
      <c r="L766" s="152"/>
      <c r="M766" s="156"/>
      <c r="T766" s="157"/>
      <c r="AT766" s="153" t="s">
        <v>194</v>
      </c>
      <c r="AU766" s="153" t="s">
        <v>82</v>
      </c>
      <c r="AV766" s="12" t="s">
        <v>9</v>
      </c>
      <c r="AW766" s="12" t="s">
        <v>35</v>
      </c>
      <c r="AX766" s="12" t="s">
        <v>74</v>
      </c>
      <c r="AY766" s="153" t="s">
        <v>181</v>
      </c>
    </row>
    <row r="767" spans="2:51" s="13" customFormat="1" ht="11.25">
      <c r="B767" s="158"/>
      <c r="D767" s="146" t="s">
        <v>194</v>
      </c>
      <c r="E767" s="159" t="s">
        <v>3</v>
      </c>
      <c r="F767" s="160" t="s">
        <v>4522</v>
      </c>
      <c r="H767" s="161">
        <v>8.4</v>
      </c>
      <c r="I767" s="162"/>
      <c r="L767" s="158"/>
      <c r="M767" s="163"/>
      <c r="T767" s="164"/>
      <c r="AT767" s="159" t="s">
        <v>194</v>
      </c>
      <c r="AU767" s="159" t="s">
        <v>82</v>
      </c>
      <c r="AV767" s="13" t="s">
        <v>82</v>
      </c>
      <c r="AW767" s="13" t="s">
        <v>35</v>
      </c>
      <c r="AX767" s="13" t="s">
        <v>74</v>
      </c>
      <c r="AY767" s="159" t="s">
        <v>181</v>
      </c>
    </row>
    <row r="768" spans="2:51" s="12" customFormat="1" ht="11.25">
      <c r="B768" s="152"/>
      <c r="D768" s="146" t="s">
        <v>194</v>
      </c>
      <c r="E768" s="153" t="s">
        <v>3</v>
      </c>
      <c r="F768" s="154" t="s">
        <v>4173</v>
      </c>
      <c r="H768" s="153" t="s">
        <v>3</v>
      </c>
      <c r="I768" s="155"/>
      <c r="L768" s="152"/>
      <c r="M768" s="156"/>
      <c r="T768" s="157"/>
      <c r="AT768" s="153" t="s">
        <v>194</v>
      </c>
      <c r="AU768" s="153" t="s">
        <v>82</v>
      </c>
      <c r="AV768" s="12" t="s">
        <v>9</v>
      </c>
      <c r="AW768" s="12" t="s">
        <v>35</v>
      </c>
      <c r="AX768" s="12" t="s">
        <v>74</v>
      </c>
      <c r="AY768" s="153" t="s">
        <v>181</v>
      </c>
    </row>
    <row r="769" spans="2:65" s="13" customFormat="1" ht="11.25">
      <c r="B769" s="158"/>
      <c r="D769" s="146" t="s">
        <v>194</v>
      </c>
      <c r="E769" s="159" t="s">
        <v>3</v>
      </c>
      <c r="F769" s="160" t="s">
        <v>4520</v>
      </c>
      <c r="H769" s="161">
        <v>10.8</v>
      </c>
      <c r="I769" s="162"/>
      <c r="L769" s="158"/>
      <c r="M769" s="163"/>
      <c r="T769" s="164"/>
      <c r="AT769" s="159" t="s">
        <v>194</v>
      </c>
      <c r="AU769" s="159" t="s">
        <v>82</v>
      </c>
      <c r="AV769" s="13" t="s">
        <v>82</v>
      </c>
      <c r="AW769" s="13" t="s">
        <v>35</v>
      </c>
      <c r="AX769" s="13" t="s">
        <v>74</v>
      </c>
      <c r="AY769" s="159" t="s">
        <v>181</v>
      </c>
    </row>
    <row r="770" spans="2:65" s="12" customFormat="1" ht="11.25">
      <c r="B770" s="152"/>
      <c r="D770" s="146" t="s">
        <v>194</v>
      </c>
      <c r="E770" s="153" t="s">
        <v>3</v>
      </c>
      <c r="F770" s="154" t="s">
        <v>4150</v>
      </c>
      <c r="H770" s="153" t="s">
        <v>3</v>
      </c>
      <c r="I770" s="155"/>
      <c r="L770" s="152"/>
      <c r="M770" s="156"/>
      <c r="T770" s="157"/>
      <c r="AT770" s="153" t="s">
        <v>194</v>
      </c>
      <c r="AU770" s="153" t="s">
        <v>82</v>
      </c>
      <c r="AV770" s="12" t="s">
        <v>9</v>
      </c>
      <c r="AW770" s="12" t="s">
        <v>35</v>
      </c>
      <c r="AX770" s="12" t="s">
        <v>74</v>
      </c>
      <c r="AY770" s="153" t="s">
        <v>181</v>
      </c>
    </row>
    <row r="771" spans="2:65" s="13" customFormat="1" ht="11.25">
      <c r="B771" s="158"/>
      <c r="D771" s="146" t="s">
        <v>194</v>
      </c>
      <c r="E771" s="159" t="s">
        <v>3</v>
      </c>
      <c r="F771" s="160" t="s">
        <v>4523</v>
      </c>
      <c r="H771" s="161">
        <v>3.6</v>
      </c>
      <c r="I771" s="162"/>
      <c r="L771" s="158"/>
      <c r="M771" s="163"/>
      <c r="T771" s="164"/>
      <c r="AT771" s="159" t="s">
        <v>194</v>
      </c>
      <c r="AU771" s="159" t="s">
        <v>82</v>
      </c>
      <c r="AV771" s="13" t="s">
        <v>82</v>
      </c>
      <c r="AW771" s="13" t="s">
        <v>35</v>
      </c>
      <c r="AX771" s="13" t="s">
        <v>74</v>
      </c>
      <c r="AY771" s="159" t="s">
        <v>181</v>
      </c>
    </row>
    <row r="772" spans="2:65" s="13" customFormat="1" ht="11.25">
      <c r="B772" s="158"/>
      <c r="D772" s="146" t="s">
        <v>194</v>
      </c>
      <c r="E772" s="159" t="s">
        <v>3</v>
      </c>
      <c r="F772" s="160" t="s">
        <v>4524</v>
      </c>
      <c r="H772" s="161">
        <v>11.7</v>
      </c>
      <c r="I772" s="162"/>
      <c r="L772" s="158"/>
      <c r="M772" s="163"/>
      <c r="T772" s="164"/>
      <c r="AT772" s="159" t="s">
        <v>194</v>
      </c>
      <c r="AU772" s="159" t="s">
        <v>82</v>
      </c>
      <c r="AV772" s="13" t="s">
        <v>82</v>
      </c>
      <c r="AW772" s="13" t="s">
        <v>35</v>
      </c>
      <c r="AX772" s="13" t="s">
        <v>74</v>
      </c>
      <c r="AY772" s="159" t="s">
        <v>181</v>
      </c>
    </row>
    <row r="773" spans="2:65" s="12" customFormat="1" ht="11.25">
      <c r="B773" s="152"/>
      <c r="D773" s="146" t="s">
        <v>194</v>
      </c>
      <c r="E773" s="153" t="s">
        <v>3</v>
      </c>
      <c r="F773" s="154" t="s">
        <v>4177</v>
      </c>
      <c r="H773" s="153" t="s">
        <v>3</v>
      </c>
      <c r="I773" s="155"/>
      <c r="L773" s="152"/>
      <c r="M773" s="156"/>
      <c r="T773" s="157"/>
      <c r="AT773" s="153" t="s">
        <v>194</v>
      </c>
      <c r="AU773" s="153" t="s">
        <v>82</v>
      </c>
      <c r="AV773" s="12" t="s">
        <v>9</v>
      </c>
      <c r="AW773" s="12" t="s">
        <v>35</v>
      </c>
      <c r="AX773" s="12" t="s">
        <v>74</v>
      </c>
      <c r="AY773" s="153" t="s">
        <v>181</v>
      </c>
    </row>
    <row r="774" spans="2:65" s="13" customFormat="1" ht="11.25">
      <c r="B774" s="158"/>
      <c r="D774" s="146" t="s">
        <v>194</v>
      </c>
      <c r="E774" s="159" t="s">
        <v>3</v>
      </c>
      <c r="F774" s="160" t="s">
        <v>4525</v>
      </c>
      <c r="H774" s="161">
        <v>7.8</v>
      </c>
      <c r="I774" s="162"/>
      <c r="L774" s="158"/>
      <c r="M774" s="163"/>
      <c r="T774" s="164"/>
      <c r="AT774" s="159" t="s">
        <v>194</v>
      </c>
      <c r="AU774" s="159" t="s">
        <v>82</v>
      </c>
      <c r="AV774" s="13" t="s">
        <v>82</v>
      </c>
      <c r="AW774" s="13" t="s">
        <v>35</v>
      </c>
      <c r="AX774" s="13" t="s">
        <v>74</v>
      </c>
      <c r="AY774" s="159" t="s">
        <v>181</v>
      </c>
    </row>
    <row r="775" spans="2:65" s="12" customFormat="1" ht="11.25">
      <c r="B775" s="152"/>
      <c r="D775" s="146" t="s">
        <v>194</v>
      </c>
      <c r="E775" s="153" t="s">
        <v>3</v>
      </c>
      <c r="F775" s="154" t="s">
        <v>4179</v>
      </c>
      <c r="H775" s="153" t="s">
        <v>3</v>
      </c>
      <c r="I775" s="155"/>
      <c r="L775" s="152"/>
      <c r="M775" s="156"/>
      <c r="T775" s="157"/>
      <c r="AT775" s="153" t="s">
        <v>194</v>
      </c>
      <c r="AU775" s="153" t="s">
        <v>82</v>
      </c>
      <c r="AV775" s="12" t="s">
        <v>9</v>
      </c>
      <c r="AW775" s="12" t="s">
        <v>35</v>
      </c>
      <c r="AX775" s="12" t="s">
        <v>74</v>
      </c>
      <c r="AY775" s="153" t="s">
        <v>181</v>
      </c>
    </row>
    <row r="776" spans="2:65" s="13" customFormat="1" ht="11.25">
      <c r="B776" s="158"/>
      <c r="D776" s="146" t="s">
        <v>194</v>
      </c>
      <c r="E776" s="159" t="s">
        <v>3</v>
      </c>
      <c r="F776" s="160" t="s">
        <v>4526</v>
      </c>
      <c r="H776" s="161">
        <v>12</v>
      </c>
      <c r="I776" s="162"/>
      <c r="L776" s="158"/>
      <c r="M776" s="163"/>
      <c r="T776" s="164"/>
      <c r="AT776" s="159" t="s">
        <v>194</v>
      </c>
      <c r="AU776" s="159" t="s">
        <v>82</v>
      </c>
      <c r="AV776" s="13" t="s">
        <v>82</v>
      </c>
      <c r="AW776" s="13" t="s">
        <v>35</v>
      </c>
      <c r="AX776" s="13" t="s">
        <v>74</v>
      </c>
      <c r="AY776" s="159" t="s">
        <v>181</v>
      </c>
    </row>
    <row r="777" spans="2:65" s="12" customFormat="1" ht="11.25">
      <c r="B777" s="152"/>
      <c r="D777" s="146" t="s">
        <v>194</v>
      </c>
      <c r="E777" s="153" t="s">
        <v>3</v>
      </c>
      <c r="F777" s="154" t="s">
        <v>4152</v>
      </c>
      <c r="H777" s="153" t="s">
        <v>3</v>
      </c>
      <c r="I777" s="155"/>
      <c r="L777" s="152"/>
      <c r="M777" s="156"/>
      <c r="T777" s="157"/>
      <c r="AT777" s="153" t="s">
        <v>194</v>
      </c>
      <c r="AU777" s="153" t="s">
        <v>82</v>
      </c>
      <c r="AV777" s="12" t="s">
        <v>9</v>
      </c>
      <c r="AW777" s="12" t="s">
        <v>35</v>
      </c>
      <c r="AX777" s="12" t="s">
        <v>74</v>
      </c>
      <c r="AY777" s="153" t="s">
        <v>181</v>
      </c>
    </row>
    <row r="778" spans="2:65" s="13" customFormat="1" ht="11.25">
      <c r="B778" s="158"/>
      <c r="D778" s="146" t="s">
        <v>194</v>
      </c>
      <c r="E778" s="159" t="s">
        <v>3</v>
      </c>
      <c r="F778" s="160" t="s">
        <v>4527</v>
      </c>
      <c r="H778" s="161">
        <v>9</v>
      </c>
      <c r="I778" s="162"/>
      <c r="L778" s="158"/>
      <c r="M778" s="163"/>
      <c r="T778" s="164"/>
      <c r="AT778" s="159" t="s">
        <v>194</v>
      </c>
      <c r="AU778" s="159" t="s">
        <v>82</v>
      </c>
      <c r="AV778" s="13" t="s">
        <v>82</v>
      </c>
      <c r="AW778" s="13" t="s">
        <v>35</v>
      </c>
      <c r="AX778" s="13" t="s">
        <v>74</v>
      </c>
      <c r="AY778" s="159" t="s">
        <v>181</v>
      </c>
    </row>
    <row r="779" spans="2:65" s="12" customFormat="1" ht="11.25">
      <c r="B779" s="152"/>
      <c r="D779" s="146" t="s">
        <v>194</v>
      </c>
      <c r="E779" s="153" t="s">
        <v>3</v>
      </c>
      <c r="F779" s="154" t="s">
        <v>4125</v>
      </c>
      <c r="H779" s="153" t="s">
        <v>3</v>
      </c>
      <c r="I779" s="155"/>
      <c r="L779" s="152"/>
      <c r="M779" s="156"/>
      <c r="T779" s="157"/>
      <c r="AT779" s="153" t="s">
        <v>194</v>
      </c>
      <c r="AU779" s="153" t="s">
        <v>82</v>
      </c>
      <c r="AV779" s="12" t="s">
        <v>9</v>
      </c>
      <c r="AW779" s="12" t="s">
        <v>35</v>
      </c>
      <c r="AX779" s="12" t="s">
        <v>74</v>
      </c>
      <c r="AY779" s="153" t="s">
        <v>181</v>
      </c>
    </row>
    <row r="780" spans="2:65" s="13" customFormat="1" ht="11.25">
      <c r="B780" s="158"/>
      <c r="D780" s="146" t="s">
        <v>194</v>
      </c>
      <c r="E780" s="159" t="s">
        <v>3</v>
      </c>
      <c r="F780" s="160" t="s">
        <v>4528</v>
      </c>
      <c r="H780" s="161">
        <v>12.96</v>
      </c>
      <c r="I780" s="162"/>
      <c r="L780" s="158"/>
      <c r="M780" s="163"/>
      <c r="T780" s="164"/>
      <c r="AT780" s="159" t="s">
        <v>194</v>
      </c>
      <c r="AU780" s="159" t="s">
        <v>82</v>
      </c>
      <c r="AV780" s="13" t="s">
        <v>82</v>
      </c>
      <c r="AW780" s="13" t="s">
        <v>35</v>
      </c>
      <c r="AX780" s="13" t="s">
        <v>74</v>
      </c>
      <c r="AY780" s="159" t="s">
        <v>181</v>
      </c>
    </row>
    <row r="781" spans="2:65" s="12" customFormat="1" ht="11.25">
      <c r="B781" s="152"/>
      <c r="D781" s="146" t="s">
        <v>194</v>
      </c>
      <c r="E781" s="153" t="s">
        <v>3</v>
      </c>
      <c r="F781" s="154" t="s">
        <v>4201</v>
      </c>
      <c r="H781" s="153" t="s">
        <v>3</v>
      </c>
      <c r="I781" s="155"/>
      <c r="L781" s="152"/>
      <c r="M781" s="156"/>
      <c r="T781" s="157"/>
      <c r="AT781" s="153" t="s">
        <v>194</v>
      </c>
      <c r="AU781" s="153" t="s">
        <v>82</v>
      </c>
      <c r="AV781" s="12" t="s">
        <v>9</v>
      </c>
      <c r="AW781" s="12" t="s">
        <v>35</v>
      </c>
      <c r="AX781" s="12" t="s">
        <v>74</v>
      </c>
      <c r="AY781" s="153" t="s">
        <v>181</v>
      </c>
    </row>
    <row r="782" spans="2:65" s="13" customFormat="1" ht="11.25">
      <c r="B782" s="158"/>
      <c r="D782" s="146" t="s">
        <v>194</v>
      </c>
      <c r="E782" s="159" t="s">
        <v>3</v>
      </c>
      <c r="F782" s="160" t="s">
        <v>4202</v>
      </c>
      <c r="H782" s="161">
        <v>2.7</v>
      </c>
      <c r="I782" s="162"/>
      <c r="L782" s="158"/>
      <c r="M782" s="163"/>
      <c r="T782" s="164"/>
      <c r="AT782" s="159" t="s">
        <v>194</v>
      </c>
      <c r="AU782" s="159" t="s">
        <v>82</v>
      </c>
      <c r="AV782" s="13" t="s">
        <v>82</v>
      </c>
      <c r="AW782" s="13" t="s">
        <v>35</v>
      </c>
      <c r="AX782" s="13" t="s">
        <v>74</v>
      </c>
      <c r="AY782" s="159" t="s">
        <v>181</v>
      </c>
    </row>
    <row r="783" spans="2:65" s="14" customFormat="1" ht="11.25">
      <c r="B783" s="165"/>
      <c r="D783" s="146" t="s">
        <v>194</v>
      </c>
      <c r="E783" s="166" t="s">
        <v>3</v>
      </c>
      <c r="F783" s="167" t="s">
        <v>204</v>
      </c>
      <c r="H783" s="168">
        <v>132.36000000000001</v>
      </c>
      <c r="I783" s="169"/>
      <c r="L783" s="165"/>
      <c r="M783" s="170"/>
      <c r="T783" s="171"/>
      <c r="AT783" s="166" t="s">
        <v>194</v>
      </c>
      <c r="AU783" s="166" t="s">
        <v>82</v>
      </c>
      <c r="AV783" s="14" t="s">
        <v>188</v>
      </c>
      <c r="AW783" s="14" t="s">
        <v>35</v>
      </c>
      <c r="AX783" s="14" t="s">
        <v>9</v>
      </c>
      <c r="AY783" s="166" t="s">
        <v>181</v>
      </c>
    </row>
    <row r="784" spans="2:65" s="1" customFormat="1" ht="16.5" customHeight="1">
      <c r="B784" s="132"/>
      <c r="C784" s="133" t="s">
        <v>784</v>
      </c>
      <c r="D784" s="133" t="s">
        <v>183</v>
      </c>
      <c r="E784" s="134" t="s">
        <v>4529</v>
      </c>
      <c r="F784" s="135" t="s">
        <v>4530</v>
      </c>
      <c r="G784" s="136" t="s">
        <v>214</v>
      </c>
      <c r="H784" s="137">
        <v>62.4</v>
      </c>
      <c r="I784" s="138"/>
      <c r="J784" s="139">
        <f>ROUND(I784*H784,0)</f>
        <v>0</v>
      </c>
      <c r="K784" s="135" t="s">
        <v>187</v>
      </c>
      <c r="L784" s="33"/>
      <c r="M784" s="140" t="s">
        <v>3</v>
      </c>
      <c r="N784" s="141" t="s">
        <v>45</v>
      </c>
      <c r="P784" s="142">
        <f>O784*H784</f>
        <v>0</v>
      </c>
      <c r="Q784" s="142">
        <v>0</v>
      </c>
      <c r="R784" s="142">
        <f>Q784*H784</f>
        <v>0</v>
      </c>
      <c r="S784" s="142">
        <v>6.5000000000000002E-2</v>
      </c>
      <c r="T784" s="143">
        <f>S784*H784</f>
        <v>4.056</v>
      </c>
      <c r="AR784" s="144" t="s">
        <v>188</v>
      </c>
      <c r="AT784" s="144" t="s">
        <v>183</v>
      </c>
      <c r="AU784" s="144" t="s">
        <v>82</v>
      </c>
      <c r="AY784" s="18" t="s">
        <v>181</v>
      </c>
      <c r="BE784" s="145">
        <f>IF(N784="základní",J784,0)</f>
        <v>0</v>
      </c>
      <c r="BF784" s="145">
        <f>IF(N784="snížená",J784,0)</f>
        <v>0</v>
      </c>
      <c r="BG784" s="145">
        <f>IF(N784="zákl. přenesená",J784,0)</f>
        <v>0</v>
      </c>
      <c r="BH784" s="145">
        <f>IF(N784="sníž. přenesená",J784,0)</f>
        <v>0</v>
      </c>
      <c r="BI784" s="145">
        <f>IF(N784="nulová",J784,0)</f>
        <v>0</v>
      </c>
      <c r="BJ784" s="18" t="s">
        <v>9</v>
      </c>
      <c r="BK784" s="145">
        <f>ROUND(I784*H784,0)</f>
        <v>0</v>
      </c>
      <c r="BL784" s="18" t="s">
        <v>188</v>
      </c>
      <c r="BM784" s="144" t="s">
        <v>4531</v>
      </c>
    </row>
    <row r="785" spans="2:65" s="1" customFormat="1" ht="19.5">
      <c r="B785" s="33"/>
      <c r="D785" s="146" t="s">
        <v>190</v>
      </c>
      <c r="F785" s="147" t="s">
        <v>4532</v>
      </c>
      <c r="I785" s="148"/>
      <c r="L785" s="33"/>
      <c r="M785" s="149"/>
      <c r="T785" s="54"/>
      <c r="AT785" s="18" t="s">
        <v>190</v>
      </c>
      <c r="AU785" s="18" t="s">
        <v>82</v>
      </c>
    </row>
    <row r="786" spans="2:65" s="1" customFormat="1" ht="11.25">
      <c r="B786" s="33"/>
      <c r="D786" s="150" t="s">
        <v>192</v>
      </c>
      <c r="F786" s="151" t="s">
        <v>4533</v>
      </c>
      <c r="I786" s="148"/>
      <c r="L786" s="33"/>
      <c r="M786" s="149"/>
      <c r="T786" s="54"/>
      <c r="AT786" s="18" t="s">
        <v>192</v>
      </c>
      <c r="AU786" s="18" t="s">
        <v>82</v>
      </c>
    </row>
    <row r="787" spans="2:65" s="12" customFormat="1" ht="11.25">
      <c r="B787" s="152"/>
      <c r="D787" s="146" t="s">
        <v>194</v>
      </c>
      <c r="E787" s="153" t="s">
        <v>3</v>
      </c>
      <c r="F787" s="154" t="s">
        <v>4534</v>
      </c>
      <c r="H787" s="153" t="s">
        <v>3</v>
      </c>
      <c r="I787" s="155"/>
      <c r="L787" s="152"/>
      <c r="M787" s="156"/>
      <c r="T787" s="157"/>
      <c r="AT787" s="153" t="s">
        <v>194</v>
      </c>
      <c r="AU787" s="153" t="s">
        <v>82</v>
      </c>
      <c r="AV787" s="12" t="s">
        <v>9</v>
      </c>
      <c r="AW787" s="12" t="s">
        <v>35</v>
      </c>
      <c r="AX787" s="12" t="s">
        <v>74</v>
      </c>
      <c r="AY787" s="153" t="s">
        <v>181</v>
      </c>
    </row>
    <row r="788" spans="2:65" s="13" customFormat="1" ht="11.25">
      <c r="B788" s="158"/>
      <c r="D788" s="146" t="s">
        <v>194</v>
      </c>
      <c r="E788" s="159" t="s">
        <v>3</v>
      </c>
      <c r="F788" s="160" t="s">
        <v>4535</v>
      </c>
      <c r="H788" s="161">
        <v>16.2</v>
      </c>
      <c r="I788" s="162"/>
      <c r="L788" s="158"/>
      <c r="M788" s="163"/>
      <c r="T788" s="164"/>
      <c r="AT788" s="159" t="s">
        <v>194</v>
      </c>
      <c r="AU788" s="159" t="s">
        <v>82</v>
      </c>
      <c r="AV788" s="13" t="s">
        <v>82</v>
      </c>
      <c r="AW788" s="13" t="s">
        <v>35</v>
      </c>
      <c r="AX788" s="13" t="s">
        <v>74</v>
      </c>
      <c r="AY788" s="159" t="s">
        <v>181</v>
      </c>
    </row>
    <row r="789" spans="2:65" s="12" customFormat="1" ht="11.25">
      <c r="B789" s="152"/>
      <c r="D789" s="146" t="s">
        <v>194</v>
      </c>
      <c r="E789" s="153" t="s">
        <v>3</v>
      </c>
      <c r="F789" s="154" t="s">
        <v>4183</v>
      </c>
      <c r="H789" s="153" t="s">
        <v>3</v>
      </c>
      <c r="I789" s="155"/>
      <c r="L789" s="152"/>
      <c r="M789" s="156"/>
      <c r="T789" s="157"/>
      <c r="AT789" s="153" t="s">
        <v>194</v>
      </c>
      <c r="AU789" s="153" t="s">
        <v>82</v>
      </c>
      <c r="AV789" s="12" t="s">
        <v>9</v>
      </c>
      <c r="AW789" s="12" t="s">
        <v>35</v>
      </c>
      <c r="AX789" s="12" t="s">
        <v>74</v>
      </c>
      <c r="AY789" s="153" t="s">
        <v>181</v>
      </c>
    </row>
    <row r="790" spans="2:65" s="13" customFormat="1" ht="11.25">
      <c r="B790" s="158"/>
      <c r="D790" s="146" t="s">
        <v>194</v>
      </c>
      <c r="E790" s="159" t="s">
        <v>3</v>
      </c>
      <c r="F790" s="160" t="s">
        <v>4536</v>
      </c>
      <c r="H790" s="161">
        <v>28.8</v>
      </c>
      <c r="I790" s="162"/>
      <c r="L790" s="158"/>
      <c r="M790" s="163"/>
      <c r="T790" s="164"/>
      <c r="AT790" s="159" t="s">
        <v>194</v>
      </c>
      <c r="AU790" s="159" t="s">
        <v>82</v>
      </c>
      <c r="AV790" s="13" t="s">
        <v>82</v>
      </c>
      <c r="AW790" s="13" t="s">
        <v>35</v>
      </c>
      <c r="AX790" s="13" t="s">
        <v>74</v>
      </c>
      <c r="AY790" s="159" t="s">
        <v>181</v>
      </c>
    </row>
    <row r="791" spans="2:65" s="12" customFormat="1" ht="11.25">
      <c r="B791" s="152"/>
      <c r="D791" s="146" t="s">
        <v>194</v>
      </c>
      <c r="E791" s="153" t="s">
        <v>3</v>
      </c>
      <c r="F791" s="154" t="s">
        <v>4185</v>
      </c>
      <c r="H791" s="153" t="s">
        <v>3</v>
      </c>
      <c r="I791" s="155"/>
      <c r="L791" s="152"/>
      <c r="M791" s="156"/>
      <c r="T791" s="157"/>
      <c r="AT791" s="153" t="s">
        <v>194</v>
      </c>
      <c r="AU791" s="153" t="s">
        <v>82</v>
      </c>
      <c r="AV791" s="12" t="s">
        <v>9</v>
      </c>
      <c r="AW791" s="12" t="s">
        <v>35</v>
      </c>
      <c r="AX791" s="12" t="s">
        <v>74</v>
      </c>
      <c r="AY791" s="153" t="s">
        <v>181</v>
      </c>
    </row>
    <row r="792" spans="2:65" s="13" customFormat="1" ht="11.25">
      <c r="B792" s="158"/>
      <c r="D792" s="146" t="s">
        <v>194</v>
      </c>
      <c r="E792" s="159" t="s">
        <v>3</v>
      </c>
      <c r="F792" s="160" t="s">
        <v>4537</v>
      </c>
      <c r="H792" s="161">
        <v>17.399999999999999</v>
      </c>
      <c r="I792" s="162"/>
      <c r="L792" s="158"/>
      <c r="M792" s="163"/>
      <c r="T792" s="164"/>
      <c r="AT792" s="159" t="s">
        <v>194</v>
      </c>
      <c r="AU792" s="159" t="s">
        <v>82</v>
      </c>
      <c r="AV792" s="13" t="s">
        <v>82</v>
      </c>
      <c r="AW792" s="13" t="s">
        <v>35</v>
      </c>
      <c r="AX792" s="13" t="s">
        <v>74</v>
      </c>
      <c r="AY792" s="159" t="s">
        <v>181</v>
      </c>
    </row>
    <row r="793" spans="2:65" s="14" customFormat="1" ht="11.25">
      <c r="B793" s="165"/>
      <c r="D793" s="146" t="s">
        <v>194</v>
      </c>
      <c r="E793" s="166" t="s">
        <v>3</v>
      </c>
      <c r="F793" s="167" t="s">
        <v>204</v>
      </c>
      <c r="H793" s="168">
        <v>62.4</v>
      </c>
      <c r="I793" s="169"/>
      <c r="L793" s="165"/>
      <c r="M793" s="170"/>
      <c r="T793" s="171"/>
      <c r="AT793" s="166" t="s">
        <v>194</v>
      </c>
      <c r="AU793" s="166" t="s">
        <v>82</v>
      </c>
      <c r="AV793" s="14" t="s">
        <v>188</v>
      </c>
      <c r="AW793" s="14" t="s">
        <v>35</v>
      </c>
      <c r="AX793" s="14" t="s">
        <v>9</v>
      </c>
      <c r="AY793" s="166" t="s">
        <v>181</v>
      </c>
    </row>
    <row r="794" spans="2:65" s="1" customFormat="1" ht="21.75" customHeight="1">
      <c r="B794" s="132"/>
      <c r="C794" s="133" t="s">
        <v>792</v>
      </c>
      <c r="D794" s="133" t="s">
        <v>183</v>
      </c>
      <c r="E794" s="134" t="s">
        <v>1940</v>
      </c>
      <c r="F794" s="135" t="s">
        <v>1941</v>
      </c>
      <c r="G794" s="136" t="s">
        <v>186</v>
      </c>
      <c r="H794" s="137">
        <v>536.16499999999996</v>
      </c>
      <c r="I794" s="138"/>
      <c r="J794" s="139">
        <f>ROUND(I794*H794,0)</f>
        <v>0</v>
      </c>
      <c r="K794" s="135" t="s">
        <v>3</v>
      </c>
      <c r="L794" s="33"/>
      <c r="M794" s="140" t="s">
        <v>3</v>
      </c>
      <c r="N794" s="141" t="s">
        <v>45</v>
      </c>
      <c r="P794" s="142">
        <f>O794*H794</f>
        <v>0</v>
      </c>
      <c r="Q794" s="142">
        <v>0</v>
      </c>
      <c r="R794" s="142">
        <f>Q794*H794</f>
        <v>0</v>
      </c>
      <c r="S794" s="142">
        <v>4.5999999999999999E-2</v>
      </c>
      <c r="T794" s="143">
        <f>S794*H794</f>
        <v>24.663589999999999</v>
      </c>
      <c r="AR794" s="144" t="s">
        <v>188</v>
      </c>
      <c r="AT794" s="144" t="s">
        <v>183</v>
      </c>
      <c r="AU794" s="144" t="s">
        <v>82</v>
      </c>
      <c r="AY794" s="18" t="s">
        <v>181</v>
      </c>
      <c r="BE794" s="145">
        <f>IF(N794="základní",J794,0)</f>
        <v>0</v>
      </c>
      <c r="BF794" s="145">
        <f>IF(N794="snížená",J794,0)</f>
        <v>0</v>
      </c>
      <c r="BG794" s="145">
        <f>IF(N794="zákl. přenesená",J794,0)</f>
        <v>0</v>
      </c>
      <c r="BH794" s="145">
        <f>IF(N794="sníž. přenesená",J794,0)</f>
        <v>0</v>
      </c>
      <c r="BI794" s="145">
        <f>IF(N794="nulová",J794,0)</f>
        <v>0</v>
      </c>
      <c r="BJ794" s="18" t="s">
        <v>9</v>
      </c>
      <c r="BK794" s="145">
        <f>ROUND(I794*H794,0)</f>
        <v>0</v>
      </c>
      <c r="BL794" s="18" t="s">
        <v>188</v>
      </c>
      <c r="BM794" s="144" t="s">
        <v>4538</v>
      </c>
    </row>
    <row r="795" spans="2:65" s="1" customFormat="1" ht="19.5">
      <c r="B795" s="33"/>
      <c r="D795" s="146" t="s">
        <v>190</v>
      </c>
      <c r="F795" s="147" t="s">
        <v>1943</v>
      </c>
      <c r="I795" s="148"/>
      <c r="L795" s="33"/>
      <c r="M795" s="149"/>
      <c r="T795" s="54"/>
      <c r="AT795" s="18" t="s">
        <v>190</v>
      </c>
      <c r="AU795" s="18" t="s">
        <v>82</v>
      </c>
    </row>
    <row r="796" spans="2:65" s="12" customFormat="1" ht="11.25">
      <c r="B796" s="152"/>
      <c r="D796" s="146" t="s">
        <v>194</v>
      </c>
      <c r="E796" s="153" t="s">
        <v>3</v>
      </c>
      <c r="F796" s="154" t="s">
        <v>548</v>
      </c>
      <c r="H796" s="153" t="s">
        <v>3</v>
      </c>
      <c r="I796" s="155"/>
      <c r="L796" s="152"/>
      <c r="M796" s="156"/>
      <c r="T796" s="157"/>
      <c r="AT796" s="153" t="s">
        <v>194</v>
      </c>
      <c r="AU796" s="153" t="s">
        <v>82</v>
      </c>
      <c r="AV796" s="12" t="s">
        <v>9</v>
      </c>
      <c r="AW796" s="12" t="s">
        <v>35</v>
      </c>
      <c r="AX796" s="12" t="s">
        <v>74</v>
      </c>
      <c r="AY796" s="153" t="s">
        <v>181</v>
      </c>
    </row>
    <row r="797" spans="2:65" s="12" customFormat="1" ht="11.25">
      <c r="B797" s="152"/>
      <c r="D797" s="146" t="s">
        <v>194</v>
      </c>
      <c r="E797" s="153" t="s">
        <v>3</v>
      </c>
      <c r="F797" s="154" t="s">
        <v>1024</v>
      </c>
      <c r="H797" s="153" t="s">
        <v>3</v>
      </c>
      <c r="I797" s="155"/>
      <c r="L797" s="152"/>
      <c r="M797" s="156"/>
      <c r="T797" s="157"/>
      <c r="AT797" s="153" t="s">
        <v>194</v>
      </c>
      <c r="AU797" s="153" t="s">
        <v>82</v>
      </c>
      <c r="AV797" s="12" t="s">
        <v>9</v>
      </c>
      <c r="AW797" s="12" t="s">
        <v>35</v>
      </c>
      <c r="AX797" s="12" t="s">
        <v>74</v>
      </c>
      <c r="AY797" s="153" t="s">
        <v>181</v>
      </c>
    </row>
    <row r="798" spans="2:65" s="13" customFormat="1" ht="11.25">
      <c r="B798" s="158"/>
      <c r="D798" s="146" t="s">
        <v>194</v>
      </c>
      <c r="E798" s="159" t="s">
        <v>3</v>
      </c>
      <c r="F798" s="160" t="s">
        <v>1025</v>
      </c>
      <c r="H798" s="161">
        <v>14.4</v>
      </c>
      <c r="I798" s="162"/>
      <c r="L798" s="158"/>
      <c r="M798" s="163"/>
      <c r="T798" s="164"/>
      <c r="AT798" s="159" t="s">
        <v>194</v>
      </c>
      <c r="AU798" s="159" t="s">
        <v>82</v>
      </c>
      <c r="AV798" s="13" t="s">
        <v>82</v>
      </c>
      <c r="AW798" s="13" t="s">
        <v>35</v>
      </c>
      <c r="AX798" s="13" t="s">
        <v>74</v>
      </c>
      <c r="AY798" s="159" t="s">
        <v>181</v>
      </c>
    </row>
    <row r="799" spans="2:65" s="13" customFormat="1" ht="11.25">
      <c r="B799" s="158"/>
      <c r="D799" s="146" t="s">
        <v>194</v>
      </c>
      <c r="E799" s="159" t="s">
        <v>3</v>
      </c>
      <c r="F799" s="160" t="s">
        <v>1026</v>
      </c>
      <c r="H799" s="161">
        <v>49.164999999999999</v>
      </c>
      <c r="I799" s="162"/>
      <c r="L799" s="158"/>
      <c r="M799" s="163"/>
      <c r="T799" s="164"/>
      <c r="AT799" s="159" t="s">
        <v>194</v>
      </c>
      <c r="AU799" s="159" t="s">
        <v>82</v>
      </c>
      <c r="AV799" s="13" t="s">
        <v>82</v>
      </c>
      <c r="AW799" s="13" t="s">
        <v>35</v>
      </c>
      <c r="AX799" s="13" t="s">
        <v>74</v>
      </c>
      <c r="AY799" s="159" t="s">
        <v>181</v>
      </c>
    </row>
    <row r="800" spans="2:65" s="13" customFormat="1" ht="11.25">
      <c r="B800" s="158"/>
      <c r="D800" s="146" t="s">
        <v>194</v>
      </c>
      <c r="E800" s="159" t="s">
        <v>3</v>
      </c>
      <c r="F800" s="160" t="s">
        <v>1027</v>
      </c>
      <c r="H800" s="161">
        <v>2.7450000000000001</v>
      </c>
      <c r="I800" s="162"/>
      <c r="L800" s="158"/>
      <c r="M800" s="163"/>
      <c r="T800" s="164"/>
      <c r="AT800" s="159" t="s">
        <v>194</v>
      </c>
      <c r="AU800" s="159" t="s">
        <v>82</v>
      </c>
      <c r="AV800" s="13" t="s">
        <v>82</v>
      </c>
      <c r="AW800" s="13" t="s">
        <v>35</v>
      </c>
      <c r="AX800" s="13" t="s">
        <v>74</v>
      </c>
      <c r="AY800" s="159" t="s">
        <v>181</v>
      </c>
    </row>
    <row r="801" spans="2:51" s="13" customFormat="1" ht="11.25">
      <c r="B801" s="158"/>
      <c r="D801" s="146" t="s">
        <v>194</v>
      </c>
      <c r="E801" s="159" t="s">
        <v>3</v>
      </c>
      <c r="F801" s="160" t="s">
        <v>1028</v>
      </c>
      <c r="H801" s="161">
        <v>78.900000000000006</v>
      </c>
      <c r="I801" s="162"/>
      <c r="L801" s="158"/>
      <c r="M801" s="163"/>
      <c r="T801" s="164"/>
      <c r="AT801" s="159" t="s">
        <v>194</v>
      </c>
      <c r="AU801" s="159" t="s">
        <v>82</v>
      </c>
      <c r="AV801" s="13" t="s">
        <v>82</v>
      </c>
      <c r="AW801" s="13" t="s">
        <v>35</v>
      </c>
      <c r="AX801" s="13" t="s">
        <v>74</v>
      </c>
      <c r="AY801" s="159" t="s">
        <v>181</v>
      </c>
    </row>
    <row r="802" spans="2:51" s="13" customFormat="1" ht="11.25">
      <c r="B802" s="158"/>
      <c r="D802" s="146" t="s">
        <v>194</v>
      </c>
      <c r="E802" s="159" t="s">
        <v>3</v>
      </c>
      <c r="F802" s="160" t="s">
        <v>1029</v>
      </c>
      <c r="H802" s="161">
        <v>-17.346</v>
      </c>
      <c r="I802" s="162"/>
      <c r="L802" s="158"/>
      <c r="M802" s="163"/>
      <c r="T802" s="164"/>
      <c r="AT802" s="159" t="s">
        <v>194</v>
      </c>
      <c r="AU802" s="159" t="s">
        <v>82</v>
      </c>
      <c r="AV802" s="13" t="s">
        <v>82</v>
      </c>
      <c r="AW802" s="13" t="s">
        <v>35</v>
      </c>
      <c r="AX802" s="13" t="s">
        <v>74</v>
      </c>
      <c r="AY802" s="159" t="s">
        <v>181</v>
      </c>
    </row>
    <row r="803" spans="2:51" s="13" customFormat="1" ht="11.25">
      <c r="B803" s="158"/>
      <c r="D803" s="146" t="s">
        <v>194</v>
      </c>
      <c r="E803" s="159" t="s">
        <v>3</v>
      </c>
      <c r="F803" s="160" t="s">
        <v>1030</v>
      </c>
      <c r="H803" s="161">
        <v>-9.4830000000000005</v>
      </c>
      <c r="I803" s="162"/>
      <c r="L803" s="158"/>
      <c r="M803" s="163"/>
      <c r="T803" s="164"/>
      <c r="AT803" s="159" t="s">
        <v>194</v>
      </c>
      <c r="AU803" s="159" t="s">
        <v>82</v>
      </c>
      <c r="AV803" s="13" t="s">
        <v>82</v>
      </c>
      <c r="AW803" s="13" t="s">
        <v>35</v>
      </c>
      <c r="AX803" s="13" t="s">
        <v>74</v>
      </c>
      <c r="AY803" s="159" t="s">
        <v>181</v>
      </c>
    </row>
    <row r="804" spans="2:51" s="13" customFormat="1" ht="11.25">
      <c r="B804" s="158"/>
      <c r="D804" s="146" t="s">
        <v>194</v>
      </c>
      <c r="E804" s="159" t="s">
        <v>3</v>
      </c>
      <c r="F804" s="160" t="s">
        <v>1031</v>
      </c>
      <c r="H804" s="161">
        <v>53.465000000000003</v>
      </c>
      <c r="I804" s="162"/>
      <c r="L804" s="158"/>
      <c r="M804" s="163"/>
      <c r="T804" s="164"/>
      <c r="AT804" s="159" t="s">
        <v>194</v>
      </c>
      <c r="AU804" s="159" t="s">
        <v>82</v>
      </c>
      <c r="AV804" s="13" t="s">
        <v>82</v>
      </c>
      <c r="AW804" s="13" t="s">
        <v>35</v>
      </c>
      <c r="AX804" s="13" t="s">
        <v>74</v>
      </c>
      <c r="AY804" s="159" t="s">
        <v>181</v>
      </c>
    </row>
    <row r="805" spans="2:51" s="13" customFormat="1" ht="11.25">
      <c r="B805" s="158"/>
      <c r="D805" s="146" t="s">
        <v>194</v>
      </c>
      <c r="E805" s="159" t="s">
        <v>3</v>
      </c>
      <c r="F805" s="160" t="s">
        <v>1032</v>
      </c>
      <c r="H805" s="161">
        <v>-18.738</v>
      </c>
      <c r="I805" s="162"/>
      <c r="L805" s="158"/>
      <c r="M805" s="163"/>
      <c r="T805" s="164"/>
      <c r="AT805" s="159" t="s">
        <v>194</v>
      </c>
      <c r="AU805" s="159" t="s">
        <v>82</v>
      </c>
      <c r="AV805" s="13" t="s">
        <v>82</v>
      </c>
      <c r="AW805" s="13" t="s">
        <v>35</v>
      </c>
      <c r="AX805" s="13" t="s">
        <v>74</v>
      </c>
      <c r="AY805" s="159" t="s">
        <v>181</v>
      </c>
    </row>
    <row r="806" spans="2:51" s="13" customFormat="1" ht="11.25">
      <c r="B806" s="158"/>
      <c r="D806" s="146" t="s">
        <v>194</v>
      </c>
      <c r="E806" s="159" t="s">
        <v>3</v>
      </c>
      <c r="F806" s="160" t="s">
        <v>1033</v>
      </c>
      <c r="H806" s="161">
        <v>34.554000000000002</v>
      </c>
      <c r="I806" s="162"/>
      <c r="L806" s="158"/>
      <c r="M806" s="163"/>
      <c r="T806" s="164"/>
      <c r="AT806" s="159" t="s">
        <v>194</v>
      </c>
      <c r="AU806" s="159" t="s">
        <v>82</v>
      </c>
      <c r="AV806" s="13" t="s">
        <v>82</v>
      </c>
      <c r="AW806" s="13" t="s">
        <v>35</v>
      </c>
      <c r="AX806" s="13" t="s">
        <v>74</v>
      </c>
      <c r="AY806" s="159" t="s">
        <v>181</v>
      </c>
    </row>
    <row r="807" spans="2:51" s="13" customFormat="1" ht="11.25">
      <c r="B807" s="158"/>
      <c r="D807" s="146" t="s">
        <v>194</v>
      </c>
      <c r="E807" s="159" t="s">
        <v>3</v>
      </c>
      <c r="F807" s="160" t="s">
        <v>1034</v>
      </c>
      <c r="H807" s="161">
        <v>48.887</v>
      </c>
      <c r="I807" s="162"/>
      <c r="L807" s="158"/>
      <c r="M807" s="163"/>
      <c r="T807" s="164"/>
      <c r="AT807" s="159" t="s">
        <v>194</v>
      </c>
      <c r="AU807" s="159" t="s">
        <v>82</v>
      </c>
      <c r="AV807" s="13" t="s">
        <v>82</v>
      </c>
      <c r="AW807" s="13" t="s">
        <v>35</v>
      </c>
      <c r="AX807" s="13" t="s">
        <v>74</v>
      </c>
      <c r="AY807" s="159" t="s">
        <v>181</v>
      </c>
    </row>
    <row r="808" spans="2:51" s="13" customFormat="1" ht="11.25">
      <c r="B808" s="158"/>
      <c r="D808" s="146" t="s">
        <v>194</v>
      </c>
      <c r="E808" s="159" t="s">
        <v>3</v>
      </c>
      <c r="F808" s="160" t="s">
        <v>1035</v>
      </c>
      <c r="H808" s="161">
        <v>-4.923</v>
      </c>
      <c r="I808" s="162"/>
      <c r="L808" s="158"/>
      <c r="M808" s="163"/>
      <c r="T808" s="164"/>
      <c r="AT808" s="159" t="s">
        <v>194</v>
      </c>
      <c r="AU808" s="159" t="s">
        <v>82</v>
      </c>
      <c r="AV808" s="13" t="s">
        <v>82</v>
      </c>
      <c r="AW808" s="13" t="s">
        <v>35</v>
      </c>
      <c r="AX808" s="13" t="s">
        <v>74</v>
      </c>
      <c r="AY808" s="159" t="s">
        <v>181</v>
      </c>
    </row>
    <row r="809" spans="2:51" s="13" customFormat="1" ht="11.25">
      <c r="B809" s="158"/>
      <c r="D809" s="146" t="s">
        <v>194</v>
      </c>
      <c r="E809" s="159" t="s">
        <v>3</v>
      </c>
      <c r="F809" s="160" t="s">
        <v>1036</v>
      </c>
      <c r="H809" s="161">
        <v>115.104</v>
      </c>
      <c r="I809" s="162"/>
      <c r="L809" s="158"/>
      <c r="M809" s="163"/>
      <c r="T809" s="164"/>
      <c r="AT809" s="159" t="s">
        <v>194</v>
      </c>
      <c r="AU809" s="159" t="s">
        <v>82</v>
      </c>
      <c r="AV809" s="13" t="s">
        <v>82</v>
      </c>
      <c r="AW809" s="13" t="s">
        <v>35</v>
      </c>
      <c r="AX809" s="13" t="s">
        <v>74</v>
      </c>
      <c r="AY809" s="159" t="s">
        <v>181</v>
      </c>
    </row>
    <row r="810" spans="2:51" s="13" customFormat="1" ht="11.25">
      <c r="B810" s="158"/>
      <c r="D810" s="146" t="s">
        <v>194</v>
      </c>
      <c r="E810" s="159" t="s">
        <v>3</v>
      </c>
      <c r="F810" s="160" t="s">
        <v>1037</v>
      </c>
      <c r="H810" s="161">
        <v>-19.100999999999999</v>
      </c>
      <c r="I810" s="162"/>
      <c r="L810" s="158"/>
      <c r="M810" s="163"/>
      <c r="T810" s="164"/>
      <c r="AT810" s="159" t="s">
        <v>194</v>
      </c>
      <c r="AU810" s="159" t="s">
        <v>82</v>
      </c>
      <c r="AV810" s="13" t="s">
        <v>82</v>
      </c>
      <c r="AW810" s="13" t="s">
        <v>35</v>
      </c>
      <c r="AX810" s="13" t="s">
        <v>74</v>
      </c>
      <c r="AY810" s="159" t="s">
        <v>181</v>
      </c>
    </row>
    <row r="811" spans="2:51" s="13" customFormat="1" ht="11.25">
      <c r="B811" s="158"/>
      <c r="D811" s="146" t="s">
        <v>194</v>
      </c>
      <c r="E811" s="159" t="s">
        <v>3</v>
      </c>
      <c r="F811" s="160" t="s">
        <v>1038</v>
      </c>
      <c r="H811" s="161">
        <v>42.052</v>
      </c>
      <c r="I811" s="162"/>
      <c r="L811" s="158"/>
      <c r="M811" s="163"/>
      <c r="T811" s="164"/>
      <c r="AT811" s="159" t="s">
        <v>194</v>
      </c>
      <c r="AU811" s="159" t="s">
        <v>82</v>
      </c>
      <c r="AV811" s="13" t="s">
        <v>82</v>
      </c>
      <c r="AW811" s="13" t="s">
        <v>35</v>
      </c>
      <c r="AX811" s="13" t="s">
        <v>74</v>
      </c>
      <c r="AY811" s="159" t="s">
        <v>181</v>
      </c>
    </row>
    <row r="812" spans="2:51" s="13" customFormat="1" ht="11.25">
      <c r="B812" s="158"/>
      <c r="D812" s="146" t="s">
        <v>194</v>
      </c>
      <c r="E812" s="159" t="s">
        <v>3</v>
      </c>
      <c r="F812" s="160" t="s">
        <v>1039</v>
      </c>
      <c r="H812" s="161">
        <v>-3.573</v>
      </c>
      <c r="I812" s="162"/>
      <c r="L812" s="158"/>
      <c r="M812" s="163"/>
      <c r="T812" s="164"/>
      <c r="AT812" s="159" t="s">
        <v>194</v>
      </c>
      <c r="AU812" s="159" t="s">
        <v>82</v>
      </c>
      <c r="AV812" s="13" t="s">
        <v>82</v>
      </c>
      <c r="AW812" s="13" t="s">
        <v>35</v>
      </c>
      <c r="AX812" s="13" t="s">
        <v>74</v>
      </c>
      <c r="AY812" s="159" t="s">
        <v>181</v>
      </c>
    </row>
    <row r="813" spans="2:51" s="13" customFormat="1" ht="11.25">
      <c r="B813" s="158"/>
      <c r="D813" s="146" t="s">
        <v>194</v>
      </c>
      <c r="E813" s="159" t="s">
        <v>3</v>
      </c>
      <c r="F813" s="160" t="s">
        <v>1040</v>
      </c>
      <c r="H813" s="161">
        <v>20.536000000000001</v>
      </c>
      <c r="I813" s="162"/>
      <c r="L813" s="158"/>
      <c r="M813" s="163"/>
      <c r="T813" s="164"/>
      <c r="AT813" s="159" t="s">
        <v>194</v>
      </c>
      <c r="AU813" s="159" t="s">
        <v>82</v>
      </c>
      <c r="AV813" s="13" t="s">
        <v>82</v>
      </c>
      <c r="AW813" s="13" t="s">
        <v>35</v>
      </c>
      <c r="AX813" s="13" t="s">
        <v>74</v>
      </c>
      <c r="AY813" s="159" t="s">
        <v>181</v>
      </c>
    </row>
    <row r="814" spans="2:51" s="13" customFormat="1" ht="11.25">
      <c r="B814" s="158"/>
      <c r="D814" s="146" t="s">
        <v>194</v>
      </c>
      <c r="E814" s="159" t="s">
        <v>3</v>
      </c>
      <c r="F814" s="160" t="s">
        <v>1041</v>
      </c>
      <c r="H814" s="161">
        <v>-1.8</v>
      </c>
      <c r="I814" s="162"/>
      <c r="L814" s="158"/>
      <c r="M814" s="163"/>
      <c r="T814" s="164"/>
      <c r="AT814" s="159" t="s">
        <v>194</v>
      </c>
      <c r="AU814" s="159" t="s">
        <v>82</v>
      </c>
      <c r="AV814" s="13" t="s">
        <v>82</v>
      </c>
      <c r="AW814" s="13" t="s">
        <v>35</v>
      </c>
      <c r="AX814" s="13" t="s">
        <v>74</v>
      </c>
      <c r="AY814" s="159" t="s">
        <v>181</v>
      </c>
    </row>
    <row r="815" spans="2:51" s="13" customFormat="1" ht="11.25">
      <c r="B815" s="158"/>
      <c r="D815" s="146" t="s">
        <v>194</v>
      </c>
      <c r="E815" s="159" t="s">
        <v>3</v>
      </c>
      <c r="F815" s="160" t="s">
        <v>1042</v>
      </c>
      <c r="H815" s="161">
        <v>27.959</v>
      </c>
      <c r="I815" s="162"/>
      <c r="L815" s="158"/>
      <c r="M815" s="163"/>
      <c r="T815" s="164"/>
      <c r="AT815" s="159" t="s">
        <v>194</v>
      </c>
      <c r="AU815" s="159" t="s">
        <v>82</v>
      </c>
      <c r="AV815" s="13" t="s">
        <v>82</v>
      </c>
      <c r="AW815" s="13" t="s">
        <v>35</v>
      </c>
      <c r="AX815" s="13" t="s">
        <v>74</v>
      </c>
      <c r="AY815" s="159" t="s">
        <v>181</v>
      </c>
    </row>
    <row r="816" spans="2:51" s="13" customFormat="1" ht="11.25">
      <c r="B816" s="158"/>
      <c r="D816" s="146" t="s">
        <v>194</v>
      </c>
      <c r="E816" s="159" t="s">
        <v>3</v>
      </c>
      <c r="F816" s="160" t="s">
        <v>1043</v>
      </c>
      <c r="H816" s="161">
        <v>-2.9550000000000001</v>
      </c>
      <c r="I816" s="162"/>
      <c r="L816" s="158"/>
      <c r="M816" s="163"/>
      <c r="T816" s="164"/>
      <c r="AT816" s="159" t="s">
        <v>194</v>
      </c>
      <c r="AU816" s="159" t="s">
        <v>82</v>
      </c>
      <c r="AV816" s="13" t="s">
        <v>82</v>
      </c>
      <c r="AW816" s="13" t="s">
        <v>35</v>
      </c>
      <c r="AX816" s="13" t="s">
        <v>74</v>
      </c>
      <c r="AY816" s="159" t="s">
        <v>181</v>
      </c>
    </row>
    <row r="817" spans="2:65" s="13" customFormat="1" ht="11.25">
      <c r="B817" s="158"/>
      <c r="D817" s="146" t="s">
        <v>194</v>
      </c>
      <c r="E817" s="159" t="s">
        <v>3</v>
      </c>
      <c r="F817" s="160" t="s">
        <v>1044</v>
      </c>
      <c r="H817" s="161">
        <v>44.145000000000003</v>
      </c>
      <c r="I817" s="162"/>
      <c r="L817" s="158"/>
      <c r="M817" s="163"/>
      <c r="T817" s="164"/>
      <c r="AT817" s="159" t="s">
        <v>194</v>
      </c>
      <c r="AU817" s="159" t="s">
        <v>82</v>
      </c>
      <c r="AV817" s="13" t="s">
        <v>82</v>
      </c>
      <c r="AW817" s="13" t="s">
        <v>35</v>
      </c>
      <c r="AX817" s="13" t="s">
        <v>74</v>
      </c>
      <c r="AY817" s="159" t="s">
        <v>181</v>
      </c>
    </row>
    <row r="818" spans="2:65" s="12" customFormat="1" ht="11.25">
      <c r="B818" s="152"/>
      <c r="D818" s="146" t="s">
        <v>194</v>
      </c>
      <c r="E818" s="153" t="s">
        <v>3</v>
      </c>
      <c r="F818" s="154" t="s">
        <v>591</v>
      </c>
      <c r="H818" s="153" t="s">
        <v>3</v>
      </c>
      <c r="I818" s="155"/>
      <c r="L818" s="152"/>
      <c r="M818" s="156"/>
      <c r="T818" s="157"/>
      <c r="AT818" s="153" t="s">
        <v>194</v>
      </c>
      <c r="AU818" s="153" t="s">
        <v>82</v>
      </c>
      <c r="AV818" s="12" t="s">
        <v>9</v>
      </c>
      <c r="AW818" s="12" t="s">
        <v>35</v>
      </c>
      <c r="AX818" s="12" t="s">
        <v>74</v>
      </c>
      <c r="AY818" s="153" t="s">
        <v>181</v>
      </c>
    </row>
    <row r="819" spans="2:65" s="12" customFormat="1" ht="11.25">
      <c r="B819" s="152"/>
      <c r="D819" s="146" t="s">
        <v>194</v>
      </c>
      <c r="E819" s="153" t="s">
        <v>3</v>
      </c>
      <c r="F819" s="154" t="s">
        <v>548</v>
      </c>
      <c r="H819" s="153" t="s">
        <v>3</v>
      </c>
      <c r="I819" s="155"/>
      <c r="L819" s="152"/>
      <c r="M819" s="156"/>
      <c r="T819" s="157"/>
      <c r="AT819" s="153" t="s">
        <v>194</v>
      </c>
      <c r="AU819" s="153" t="s">
        <v>82</v>
      </c>
      <c r="AV819" s="12" t="s">
        <v>9</v>
      </c>
      <c r="AW819" s="12" t="s">
        <v>35</v>
      </c>
      <c r="AX819" s="12" t="s">
        <v>74</v>
      </c>
      <c r="AY819" s="153" t="s">
        <v>181</v>
      </c>
    </row>
    <row r="820" spans="2:65" s="13" customFormat="1" ht="11.25">
      <c r="B820" s="158"/>
      <c r="D820" s="146" t="s">
        <v>194</v>
      </c>
      <c r="E820" s="159" t="s">
        <v>3</v>
      </c>
      <c r="F820" s="160" t="s">
        <v>594</v>
      </c>
      <c r="H820" s="161">
        <v>44.631</v>
      </c>
      <c r="I820" s="162"/>
      <c r="L820" s="158"/>
      <c r="M820" s="163"/>
      <c r="T820" s="164"/>
      <c r="AT820" s="159" t="s">
        <v>194</v>
      </c>
      <c r="AU820" s="159" t="s">
        <v>82</v>
      </c>
      <c r="AV820" s="13" t="s">
        <v>82</v>
      </c>
      <c r="AW820" s="13" t="s">
        <v>35</v>
      </c>
      <c r="AX820" s="13" t="s">
        <v>74</v>
      </c>
      <c r="AY820" s="159" t="s">
        <v>181</v>
      </c>
    </row>
    <row r="821" spans="2:65" s="12" customFormat="1" ht="11.25">
      <c r="B821" s="152"/>
      <c r="D821" s="146" t="s">
        <v>194</v>
      </c>
      <c r="E821" s="153" t="s">
        <v>3</v>
      </c>
      <c r="F821" s="154" t="s">
        <v>596</v>
      </c>
      <c r="H821" s="153" t="s">
        <v>3</v>
      </c>
      <c r="I821" s="155"/>
      <c r="L821" s="152"/>
      <c r="M821" s="156"/>
      <c r="T821" s="157"/>
      <c r="AT821" s="153" t="s">
        <v>194</v>
      </c>
      <c r="AU821" s="153" t="s">
        <v>82</v>
      </c>
      <c r="AV821" s="12" t="s">
        <v>9</v>
      </c>
      <c r="AW821" s="12" t="s">
        <v>35</v>
      </c>
      <c r="AX821" s="12" t="s">
        <v>74</v>
      </c>
      <c r="AY821" s="153" t="s">
        <v>181</v>
      </c>
    </row>
    <row r="822" spans="2:65" s="12" customFormat="1" ht="11.25">
      <c r="B822" s="152"/>
      <c r="D822" s="146" t="s">
        <v>194</v>
      </c>
      <c r="E822" s="153" t="s">
        <v>3</v>
      </c>
      <c r="F822" s="154" t="s">
        <v>548</v>
      </c>
      <c r="H822" s="153" t="s">
        <v>3</v>
      </c>
      <c r="I822" s="155"/>
      <c r="L822" s="152"/>
      <c r="M822" s="156"/>
      <c r="T822" s="157"/>
      <c r="AT822" s="153" t="s">
        <v>194</v>
      </c>
      <c r="AU822" s="153" t="s">
        <v>82</v>
      </c>
      <c r="AV822" s="12" t="s">
        <v>9</v>
      </c>
      <c r="AW822" s="12" t="s">
        <v>35</v>
      </c>
      <c r="AX822" s="12" t="s">
        <v>74</v>
      </c>
      <c r="AY822" s="153" t="s">
        <v>181</v>
      </c>
    </row>
    <row r="823" spans="2:65" s="13" customFormat="1" ht="11.25">
      <c r="B823" s="158"/>
      <c r="D823" s="146" t="s">
        <v>194</v>
      </c>
      <c r="E823" s="159" t="s">
        <v>3</v>
      </c>
      <c r="F823" s="160" t="s">
        <v>4268</v>
      </c>
      <c r="H823" s="161">
        <v>11.7</v>
      </c>
      <c r="I823" s="162"/>
      <c r="L823" s="158"/>
      <c r="M823" s="163"/>
      <c r="T823" s="164"/>
      <c r="AT823" s="159" t="s">
        <v>194</v>
      </c>
      <c r="AU823" s="159" t="s">
        <v>82</v>
      </c>
      <c r="AV823" s="13" t="s">
        <v>82</v>
      </c>
      <c r="AW823" s="13" t="s">
        <v>35</v>
      </c>
      <c r="AX823" s="13" t="s">
        <v>74</v>
      </c>
      <c r="AY823" s="159" t="s">
        <v>181</v>
      </c>
    </row>
    <row r="824" spans="2:65" s="13" customFormat="1" ht="11.25">
      <c r="B824" s="158"/>
      <c r="D824" s="146" t="s">
        <v>194</v>
      </c>
      <c r="E824" s="159" t="s">
        <v>3</v>
      </c>
      <c r="F824" s="160" t="s">
        <v>4269</v>
      </c>
      <c r="H824" s="161">
        <v>6.7759999999999998</v>
      </c>
      <c r="I824" s="162"/>
      <c r="L824" s="158"/>
      <c r="M824" s="163"/>
      <c r="T824" s="164"/>
      <c r="AT824" s="159" t="s">
        <v>194</v>
      </c>
      <c r="AU824" s="159" t="s">
        <v>82</v>
      </c>
      <c r="AV824" s="13" t="s">
        <v>82</v>
      </c>
      <c r="AW824" s="13" t="s">
        <v>35</v>
      </c>
      <c r="AX824" s="13" t="s">
        <v>74</v>
      </c>
      <c r="AY824" s="159" t="s">
        <v>181</v>
      </c>
    </row>
    <row r="825" spans="2:65" s="13" customFormat="1" ht="11.25">
      <c r="B825" s="158"/>
      <c r="D825" s="146" t="s">
        <v>194</v>
      </c>
      <c r="E825" s="159" t="s">
        <v>3</v>
      </c>
      <c r="F825" s="160" t="s">
        <v>691</v>
      </c>
      <c r="H825" s="161">
        <v>4.13</v>
      </c>
      <c r="I825" s="162"/>
      <c r="L825" s="158"/>
      <c r="M825" s="163"/>
      <c r="T825" s="164"/>
      <c r="AT825" s="159" t="s">
        <v>194</v>
      </c>
      <c r="AU825" s="159" t="s">
        <v>82</v>
      </c>
      <c r="AV825" s="13" t="s">
        <v>82</v>
      </c>
      <c r="AW825" s="13" t="s">
        <v>35</v>
      </c>
      <c r="AX825" s="13" t="s">
        <v>74</v>
      </c>
      <c r="AY825" s="159" t="s">
        <v>181</v>
      </c>
    </row>
    <row r="826" spans="2:65" s="13" customFormat="1" ht="11.25">
      <c r="B826" s="158"/>
      <c r="D826" s="146" t="s">
        <v>194</v>
      </c>
      <c r="E826" s="159" t="s">
        <v>3</v>
      </c>
      <c r="F826" s="160" t="s">
        <v>604</v>
      </c>
      <c r="H826" s="161">
        <v>4.43</v>
      </c>
      <c r="I826" s="162"/>
      <c r="L826" s="158"/>
      <c r="M826" s="163"/>
      <c r="T826" s="164"/>
      <c r="AT826" s="159" t="s">
        <v>194</v>
      </c>
      <c r="AU826" s="159" t="s">
        <v>82</v>
      </c>
      <c r="AV826" s="13" t="s">
        <v>82</v>
      </c>
      <c r="AW826" s="13" t="s">
        <v>35</v>
      </c>
      <c r="AX826" s="13" t="s">
        <v>74</v>
      </c>
      <c r="AY826" s="159" t="s">
        <v>181</v>
      </c>
    </row>
    <row r="827" spans="2:65" s="13" customFormat="1" ht="11.25">
      <c r="B827" s="158"/>
      <c r="D827" s="146" t="s">
        <v>194</v>
      </c>
      <c r="E827" s="159" t="s">
        <v>3</v>
      </c>
      <c r="F827" s="160" t="s">
        <v>4270</v>
      </c>
      <c r="H827" s="161">
        <v>2.8050000000000002</v>
      </c>
      <c r="I827" s="162"/>
      <c r="L827" s="158"/>
      <c r="M827" s="163"/>
      <c r="T827" s="164"/>
      <c r="AT827" s="159" t="s">
        <v>194</v>
      </c>
      <c r="AU827" s="159" t="s">
        <v>82</v>
      </c>
      <c r="AV827" s="13" t="s">
        <v>82</v>
      </c>
      <c r="AW827" s="13" t="s">
        <v>35</v>
      </c>
      <c r="AX827" s="13" t="s">
        <v>74</v>
      </c>
      <c r="AY827" s="159" t="s">
        <v>181</v>
      </c>
    </row>
    <row r="828" spans="2:65" s="13" customFormat="1" ht="11.25">
      <c r="B828" s="158"/>
      <c r="D828" s="146" t="s">
        <v>194</v>
      </c>
      <c r="E828" s="159" t="s">
        <v>3</v>
      </c>
      <c r="F828" s="160" t="s">
        <v>4271</v>
      </c>
      <c r="H828" s="161">
        <v>4.13</v>
      </c>
      <c r="I828" s="162"/>
      <c r="L828" s="158"/>
      <c r="M828" s="163"/>
      <c r="T828" s="164"/>
      <c r="AT828" s="159" t="s">
        <v>194</v>
      </c>
      <c r="AU828" s="159" t="s">
        <v>82</v>
      </c>
      <c r="AV828" s="13" t="s">
        <v>82</v>
      </c>
      <c r="AW828" s="13" t="s">
        <v>35</v>
      </c>
      <c r="AX828" s="13" t="s">
        <v>74</v>
      </c>
      <c r="AY828" s="159" t="s">
        <v>181</v>
      </c>
    </row>
    <row r="829" spans="2:65" s="13" customFormat="1" ht="11.25">
      <c r="B829" s="158"/>
      <c r="D829" s="146" t="s">
        <v>194</v>
      </c>
      <c r="E829" s="159" t="s">
        <v>3</v>
      </c>
      <c r="F829" s="160" t="s">
        <v>4272</v>
      </c>
      <c r="H829" s="161">
        <v>3.57</v>
      </c>
      <c r="I829" s="162"/>
      <c r="L829" s="158"/>
      <c r="M829" s="163"/>
      <c r="T829" s="164"/>
      <c r="AT829" s="159" t="s">
        <v>194</v>
      </c>
      <c r="AU829" s="159" t="s">
        <v>82</v>
      </c>
      <c r="AV829" s="13" t="s">
        <v>82</v>
      </c>
      <c r="AW829" s="13" t="s">
        <v>35</v>
      </c>
      <c r="AX829" s="13" t="s">
        <v>74</v>
      </c>
      <c r="AY829" s="159" t="s">
        <v>181</v>
      </c>
    </row>
    <row r="830" spans="2:65" s="14" customFormat="1" ht="11.25">
      <c r="B830" s="165"/>
      <c r="D830" s="146" t="s">
        <v>194</v>
      </c>
      <c r="E830" s="166" t="s">
        <v>3</v>
      </c>
      <c r="F830" s="167" t="s">
        <v>204</v>
      </c>
      <c r="H830" s="168">
        <v>536.16499999999996</v>
      </c>
      <c r="I830" s="169"/>
      <c r="L830" s="165"/>
      <c r="M830" s="170"/>
      <c r="T830" s="171"/>
      <c r="AT830" s="166" t="s">
        <v>194</v>
      </c>
      <c r="AU830" s="166" t="s">
        <v>82</v>
      </c>
      <c r="AV830" s="14" t="s">
        <v>188</v>
      </c>
      <c r="AW830" s="14" t="s">
        <v>35</v>
      </c>
      <c r="AX830" s="14" t="s">
        <v>9</v>
      </c>
      <c r="AY830" s="166" t="s">
        <v>181</v>
      </c>
    </row>
    <row r="831" spans="2:65" s="11" customFormat="1" ht="22.9" customHeight="1">
      <c r="B831" s="120"/>
      <c r="D831" s="121" t="s">
        <v>73</v>
      </c>
      <c r="E831" s="130" t="s">
        <v>2003</v>
      </c>
      <c r="F831" s="130" t="s">
        <v>2004</v>
      </c>
      <c r="I831" s="123"/>
      <c r="J831" s="131">
        <f>BK831</f>
        <v>0</v>
      </c>
      <c r="L831" s="120"/>
      <c r="M831" s="125"/>
      <c r="P831" s="126">
        <f>SUM(P832:P846)</f>
        <v>0</v>
      </c>
      <c r="R831" s="126">
        <f>SUM(R832:R846)</f>
        <v>0</v>
      </c>
      <c r="T831" s="127">
        <f>SUM(T832:T846)</f>
        <v>0</v>
      </c>
      <c r="AR831" s="121" t="s">
        <v>9</v>
      </c>
      <c r="AT831" s="128" t="s">
        <v>73</v>
      </c>
      <c r="AU831" s="128" t="s">
        <v>9</v>
      </c>
      <c r="AY831" s="121" t="s">
        <v>181</v>
      </c>
      <c r="BK831" s="129">
        <f>SUM(BK832:BK846)</f>
        <v>0</v>
      </c>
    </row>
    <row r="832" spans="2:65" s="1" customFormat="1" ht="21.75" customHeight="1">
      <c r="B832" s="132"/>
      <c r="C832" s="133" t="s">
        <v>815</v>
      </c>
      <c r="D832" s="133" t="s">
        <v>183</v>
      </c>
      <c r="E832" s="134" t="s">
        <v>2006</v>
      </c>
      <c r="F832" s="135" t="s">
        <v>2007</v>
      </c>
      <c r="G832" s="136" t="s">
        <v>343</v>
      </c>
      <c r="H832" s="137">
        <v>105.252</v>
      </c>
      <c r="I832" s="138"/>
      <c r="J832" s="139">
        <f>ROUND(I832*H832,0)</f>
        <v>0</v>
      </c>
      <c r="K832" s="135" t="s">
        <v>3</v>
      </c>
      <c r="L832" s="33"/>
      <c r="M832" s="140" t="s">
        <v>3</v>
      </c>
      <c r="N832" s="141" t="s">
        <v>45</v>
      </c>
      <c r="P832" s="142">
        <f>O832*H832</f>
        <v>0</v>
      </c>
      <c r="Q832" s="142">
        <v>0</v>
      </c>
      <c r="R832" s="142">
        <f>Q832*H832</f>
        <v>0</v>
      </c>
      <c r="S832" s="142">
        <v>0</v>
      </c>
      <c r="T832" s="143">
        <f>S832*H832</f>
        <v>0</v>
      </c>
      <c r="AR832" s="144" t="s">
        <v>188</v>
      </c>
      <c r="AT832" s="144" t="s">
        <v>183</v>
      </c>
      <c r="AU832" s="144" t="s">
        <v>82</v>
      </c>
      <c r="AY832" s="18" t="s">
        <v>181</v>
      </c>
      <c r="BE832" s="145">
        <f>IF(N832="základní",J832,0)</f>
        <v>0</v>
      </c>
      <c r="BF832" s="145">
        <f>IF(N832="snížená",J832,0)</f>
        <v>0</v>
      </c>
      <c r="BG832" s="145">
        <f>IF(N832="zákl. přenesená",J832,0)</f>
        <v>0</v>
      </c>
      <c r="BH832" s="145">
        <f>IF(N832="sníž. přenesená",J832,0)</f>
        <v>0</v>
      </c>
      <c r="BI832" s="145">
        <f>IF(N832="nulová",J832,0)</f>
        <v>0</v>
      </c>
      <c r="BJ832" s="18" t="s">
        <v>9</v>
      </c>
      <c r="BK832" s="145">
        <f>ROUND(I832*H832,0)</f>
        <v>0</v>
      </c>
      <c r="BL832" s="18" t="s">
        <v>188</v>
      </c>
      <c r="BM832" s="144" t="s">
        <v>4539</v>
      </c>
    </row>
    <row r="833" spans="2:65" s="1" customFormat="1" ht="19.5">
      <c r="B833" s="33"/>
      <c r="D833" s="146" t="s">
        <v>190</v>
      </c>
      <c r="F833" s="147" t="s">
        <v>2009</v>
      </c>
      <c r="I833" s="148"/>
      <c r="L833" s="33"/>
      <c r="M833" s="149"/>
      <c r="T833" s="54"/>
      <c r="AT833" s="18" t="s">
        <v>190</v>
      </c>
      <c r="AU833" s="18" t="s">
        <v>82</v>
      </c>
    </row>
    <row r="834" spans="2:65" s="1" customFormat="1" ht="16.5" customHeight="1">
      <c r="B834" s="132"/>
      <c r="C834" s="133" t="s">
        <v>822</v>
      </c>
      <c r="D834" s="133" t="s">
        <v>183</v>
      </c>
      <c r="E834" s="134" t="s">
        <v>2012</v>
      </c>
      <c r="F834" s="135" t="s">
        <v>2013</v>
      </c>
      <c r="G834" s="136" t="s">
        <v>214</v>
      </c>
      <c r="H834" s="137">
        <v>16</v>
      </c>
      <c r="I834" s="138"/>
      <c r="J834" s="139">
        <f>ROUND(I834*H834,0)</f>
        <v>0</v>
      </c>
      <c r="K834" s="135" t="s">
        <v>3</v>
      </c>
      <c r="L834" s="33"/>
      <c r="M834" s="140" t="s">
        <v>3</v>
      </c>
      <c r="N834" s="141" t="s">
        <v>45</v>
      </c>
      <c r="P834" s="142">
        <f>O834*H834</f>
        <v>0</v>
      </c>
      <c r="Q834" s="142">
        <v>0</v>
      </c>
      <c r="R834" s="142">
        <f>Q834*H834</f>
        <v>0</v>
      </c>
      <c r="S834" s="142">
        <v>0</v>
      </c>
      <c r="T834" s="143">
        <f>S834*H834</f>
        <v>0</v>
      </c>
      <c r="AR834" s="144" t="s">
        <v>333</v>
      </c>
      <c r="AT834" s="144" t="s">
        <v>183</v>
      </c>
      <c r="AU834" s="144" t="s">
        <v>82</v>
      </c>
      <c r="AY834" s="18" t="s">
        <v>181</v>
      </c>
      <c r="BE834" s="145">
        <f>IF(N834="základní",J834,0)</f>
        <v>0</v>
      </c>
      <c r="BF834" s="145">
        <f>IF(N834="snížená",J834,0)</f>
        <v>0</v>
      </c>
      <c r="BG834" s="145">
        <f>IF(N834="zákl. přenesená",J834,0)</f>
        <v>0</v>
      </c>
      <c r="BH834" s="145">
        <f>IF(N834="sníž. přenesená",J834,0)</f>
        <v>0</v>
      </c>
      <c r="BI834" s="145">
        <f>IF(N834="nulová",J834,0)</f>
        <v>0</v>
      </c>
      <c r="BJ834" s="18" t="s">
        <v>9</v>
      </c>
      <c r="BK834" s="145">
        <f>ROUND(I834*H834,0)</f>
        <v>0</v>
      </c>
      <c r="BL834" s="18" t="s">
        <v>333</v>
      </c>
      <c r="BM834" s="144" t="s">
        <v>4540</v>
      </c>
    </row>
    <row r="835" spans="2:65" s="1" customFormat="1" ht="11.25">
      <c r="B835" s="33"/>
      <c r="D835" s="146" t="s">
        <v>190</v>
      </c>
      <c r="F835" s="147" t="s">
        <v>2015</v>
      </c>
      <c r="I835" s="148"/>
      <c r="L835" s="33"/>
      <c r="M835" s="149"/>
      <c r="T835" s="54"/>
      <c r="AT835" s="18" t="s">
        <v>190</v>
      </c>
      <c r="AU835" s="18" t="s">
        <v>82</v>
      </c>
    </row>
    <row r="836" spans="2:65" s="13" customFormat="1" ht="11.25">
      <c r="B836" s="158"/>
      <c r="D836" s="146" t="s">
        <v>194</v>
      </c>
      <c r="E836" s="159" t="s">
        <v>3</v>
      </c>
      <c r="F836" s="160" t="s">
        <v>2017</v>
      </c>
      <c r="H836" s="161">
        <v>16</v>
      </c>
      <c r="I836" s="162"/>
      <c r="L836" s="158"/>
      <c r="M836" s="163"/>
      <c r="T836" s="164"/>
      <c r="AT836" s="159" t="s">
        <v>194</v>
      </c>
      <c r="AU836" s="159" t="s">
        <v>82</v>
      </c>
      <c r="AV836" s="13" t="s">
        <v>82</v>
      </c>
      <c r="AW836" s="13" t="s">
        <v>35</v>
      </c>
      <c r="AX836" s="13" t="s">
        <v>9</v>
      </c>
      <c r="AY836" s="159" t="s">
        <v>181</v>
      </c>
    </row>
    <row r="837" spans="2:65" s="1" customFormat="1" ht="16.5" customHeight="1">
      <c r="B837" s="132"/>
      <c r="C837" s="133" t="s">
        <v>828</v>
      </c>
      <c r="D837" s="133" t="s">
        <v>183</v>
      </c>
      <c r="E837" s="134" t="s">
        <v>2019</v>
      </c>
      <c r="F837" s="135" t="s">
        <v>2020</v>
      </c>
      <c r="G837" s="136" t="s">
        <v>214</v>
      </c>
      <c r="H837" s="137">
        <v>960</v>
      </c>
      <c r="I837" s="138"/>
      <c r="J837" s="139">
        <f>ROUND(I837*H837,0)</f>
        <v>0</v>
      </c>
      <c r="K837" s="135" t="s">
        <v>3</v>
      </c>
      <c r="L837" s="33"/>
      <c r="M837" s="140" t="s">
        <v>3</v>
      </c>
      <c r="N837" s="141" t="s">
        <v>45</v>
      </c>
      <c r="P837" s="142">
        <f>O837*H837</f>
        <v>0</v>
      </c>
      <c r="Q837" s="142">
        <v>0</v>
      </c>
      <c r="R837" s="142">
        <f>Q837*H837</f>
        <v>0</v>
      </c>
      <c r="S837" s="142">
        <v>0</v>
      </c>
      <c r="T837" s="143">
        <f>S837*H837</f>
        <v>0</v>
      </c>
      <c r="AR837" s="144" t="s">
        <v>188</v>
      </c>
      <c r="AT837" s="144" t="s">
        <v>183</v>
      </c>
      <c r="AU837" s="144" t="s">
        <v>82</v>
      </c>
      <c r="AY837" s="18" t="s">
        <v>181</v>
      </c>
      <c r="BE837" s="145">
        <f>IF(N837="základní",J837,0)</f>
        <v>0</v>
      </c>
      <c r="BF837" s="145">
        <f>IF(N837="snížená",J837,0)</f>
        <v>0</v>
      </c>
      <c r="BG837" s="145">
        <f>IF(N837="zákl. přenesená",J837,0)</f>
        <v>0</v>
      </c>
      <c r="BH837" s="145">
        <f>IF(N837="sníž. přenesená",J837,0)</f>
        <v>0</v>
      </c>
      <c r="BI837" s="145">
        <f>IF(N837="nulová",J837,0)</f>
        <v>0</v>
      </c>
      <c r="BJ837" s="18" t="s">
        <v>9</v>
      </c>
      <c r="BK837" s="145">
        <f>ROUND(I837*H837,0)</f>
        <v>0</v>
      </c>
      <c r="BL837" s="18" t="s">
        <v>188</v>
      </c>
      <c r="BM837" s="144" t="s">
        <v>4541</v>
      </c>
    </row>
    <row r="838" spans="2:65" s="1" customFormat="1" ht="11.25">
      <c r="B838" s="33"/>
      <c r="D838" s="146" t="s">
        <v>190</v>
      </c>
      <c r="F838" s="147" t="s">
        <v>2022</v>
      </c>
      <c r="I838" s="148"/>
      <c r="L838" s="33"/>
      <c r="M838" s="149"/>
      <c r="T838" s="54"/>
      <c r="AT838" s="18" t="s">
        <v>190</v>
      </c>
      <c r="AU838" s="18" t="s">
        <v>82</v>
      </c>
    </row>
    <row r="839" spans="2:65" s="13" customFormat="1" ht="11.25">
      <c r="B839" s="158"/>
      <c r="D839" s="146" t="s">
        <v>194</v>
      </c>
      <c r="E839" s="159" t="s">
        <v>3</v>
      </c>
      <c r="F839" s="160" t="s">
        <v>2024</v>
      </c>
      <c r="H839" s="161">
        <v>960</v>
      </c>
      <c r="I839" s="162"/>
      <c r="L839" s="158"/>
      <c r="M839" s="163"/>
      <c r="T839" s="164"/>
      <c r="AT839" s="159" t="s">
        <v>194</v>
      </c>
      <c r="AU839" s="159" t="s">
        <v>82</v>
      </c>
      <c r="AV839" s="13" t="s">
        <v>82</v>
      </c>
      <c r="AW839" s="13" t="s">
        <v>35</v>
      </c>
      <c r="AX839" s="13" t="s">
        <v>9</v>
      </c>
      <c r="AY839" s="159" t="s">
        <v>181</v>
      </c>
    </row>
    <row r="840" spans="2:65" s="1" customFormat="1" ht="16.5" customHeight="1">
      <c r="B840" s="132"/>
      <c r="C840" s="133" t="s">
        <v>834</v>
      </c>
      <c r="D840" s="133" t="s">
        <v>183</v>
      </c>
      <c r="E840" s="134" t="s">
        <v>2026</v>
      </c>
      <c r="F840" s="135" t="s">
        <v>2027</v>
      </c>
      <c r="G840" s="136" t="s">
        <v>343</v>
      </c>
      <c r="H840" s="137">
        <v>105.252</v>
      </c>
      <c r="I840" s="138"/>
      <c r="J840" s="139">
        <f>ROUND(I840*H840,0)</f>
        <v>0</v>
      </c>
      <c r="K840" s="135" t="s">
        <v>3</v>
      </c>
      <c r="L840" s="33"/>
      <c r="M840" s="140" t="s">
        <v>3</v>
      </c>
      <c r="N840" s="141" t="s">
        <v>45</v>
      </c>
      <c r="P840" s="142">
        <f>O840*H840</f>
        <v>0</v>
      </c>
      <c r="Q840" s="142">
        <v>0</v>
      </c>
      <c r="R840" s="142">
        <f>Q840*H840</f>
        <v>0</v>
      </c>
      <c r="S840" s="142">
        <v>0</v>
      </c>
      <c r="T840" s="143">
        <f>S840*H840</f>
        <v>0</v>
      </c>
      <c r="AR840" s="144" t="s">
        <v>188</v>
      </c>
      <c r="AT840" s="144" t="s">
        <v>183</v>
      </c>
      <c r="AU840" s="144" t="s">
        <v>82</v>
      </c>
      <c r="AY840" s="18" t="s">
        <v>181</v>
      </c>
      <c r="BE840" s="145">
        <f>IF(N840="základní",J840,0)</f>
        <v>0</v>
      </c>
      <c r="BF840" s="145">
        <f>IF(N840="snížená",J840,0)</f>
        <v>0</v>
      </c>
      <c r="BG840" s="145">
        <f>IF(N840="zákl. přenesená",J840,0)</f>
        <v>0</v>
      </c>
      <c r="BH840" s="145">
        <f>IF(N840="sníž. přenesená",J840,0)</f>
        <v>0</v>
      </c>
      <c r="BI840" s="145">
        <f>IF(N840="nulová",J840,0)</f>
        <v>0</v>
      </c>
      <c r="BJ840" s="18" t="s">
        <v>9</v>
      </c>
      <c r="BK840" s="145">
        <f>ROUND(I840*H840,0)</f>
        <v>0</v>
      </c>
      <c r="BL840" s="18" t="s">
        <v>188</v>
      </c>
      <c r="BM840" s="144" t="s">
        <v>4542</v>
      </c>
    </row>
    <row r="841" spans="2:65" s="1" customFormat="1" ht="11.25">
      <c r="B841" s="33"/>
      <c r="D841" s="146" t="s">
        <v>190</v>
      </c>
      <c r="F841" s="147" t="s">
        <v>2029</v>
      </c>
      <c r="I841" s="148"/>
      <c r="L841" s="33"/>
      <c r="M841" s="149"/>
      <c r="T841" s="54"/>
      <c r="AT841" s="18" t="s">
        <v>190</v>
      </c>
      <c r="AU841" s="18" t="s">
        <v>82</v>
      </c>
    </row>
    <row r="842" spans="2:65" s="1" customFormat="1" ht="16.5" customHeight="1">
      <c r="B842" s="132"/>
      <c r="C842" s="133" t="s">
        <v>853</v>
      </c>
      <c r="D842" s="133" t="s">
        <v>183</v>
      </c>
      <c r="E842" s="134" t="s">
        <v>2032</v>
      </c>
      <c r="F842" s="135" t="s">
        <v>2033</v>
      </c>
      <c r="G842" s="136" t="s">
        <v>343</v>
      </c>
      <c r="H842" s="137">
        <v>947.26800000000003</v>
      </c>
      <c r="I842" s="138"/>
      <c r="J842" s="139">
        <f>ROUND(I842*H842,0)</f>
        <v>0</v>
      </c>
      <c r="K842" s="135" t="s">
        <v>3</v>
      </c>
      <c r="L842" s="33"/>
      <c r="M842" s="140" t="s">
        <v>3</v>
      </c>
      <c r="N842" s="141" t="s">
        <v>45</v>
      </c>
      <c r="P842" s="142">
        <f>O842*H842</f>
        <v>0</v>
      </c>
      <c r="Q842" s="142">
        <v>0</v>
      </c>
      <c r="R842" s="142">
        <f>Q842*H842</f>
        <v>0</v>
      </c>
      <c r="S842" s="142">
        <v>0</v>
      </c>
      <c r="T842" s="143">
        <f>S842*H842</f>
        <v>0</v>
      </c>
      <c r="AR842" s="144" t="s">
        <v>188</v>
      </c>
      <c r="AT842" s="144" t="s">
        <v>183</v>
      </c>
      <c r="AU842" s="144" t="s">
        <v>82</v>
      </c>
      <c r="AY842" s="18" t="s">
        <v>181</v>
      </c>
      <c r="BE842" s="145">
        <f>IF(N842="základní",J842,0)</f>
        <v>0</v>
      </c>
      <c r="BF842" s="145">
        <f>IF(N842="snížená",J842,0)</f>
        <v>0</v>
      </c>
      <c r="BG842" s="145">
        <f>IF(N842="zákl. přenesená",J842,0)</f>
        <v>0</v>
      </c>
      <c r="BH842" s="145">
        <f>IF(N842="sníž. přenesená",J842,0)</f>
        <v>0</v>
      </c>
      <c r="BI842" s="145">
        <f>IF(N842="nulová",J842,0)</f>
        <v>0</v>
      </c>
      <c r="BJ842" s="18" t="s">
        <v>9</v>
      </c>
      <c r="BK842" s="145">
        <f>ROUND(I842*H842,0)</f>
        <v>0</v>
      </c>
      <c r="BL842" s="18" t="s">
        <v>188</v>
      </c>
      <c r="BM842" s="144" t="s">
        <v>4543</v>
      </c>
    </row>
    <row r="843" spans="2:65" s="1" customFormat="1" ht="19.5">
      <c r="B843" s="33"/>
      <c r="D843" s="146" t="s">
        <v>190</v>
      </c>
      <c r="F843" s="147" t="s">
        <v>2035</v>
      </c>
      <c r="I843" s="148"/>
      <c r="L843" s="33"/>
      <c r="M843" s="149"/>
      <c r="T843" s="54"/>
      <c r="AT843" s="18" t="s">
        <v>190</v>
      </c>
      <c r="AU843" s="18" t="s">
        <v>82</v>
      </c>
    </row>
    <row r="844" spans="2:65" s="13" customFormat="1" ht="11.25">
      <c r="B844" s="158"/>
      <c r="D844" s="146" t="s">
        <v>194</v>
      </c>
      <c r="E844" s="159" t="s">
        <v>3</v>
      </c>
      <c r="F844" s="160" t="s">
        <v>4544</v>
      </c>
      <c r="H844" s="161">
        <v>947.26800000000003</v>
      </c>
      <c r="I844" s="162"/>
      <c r="L844" s="158"/>
      <c r="M844" s="163"/>
      <c r="T844" s="164"/>
      <c r="AT844" s="159" t="s">
        <v>194</v>
      </c>
      <c r="AU844" s="159" t="s">
        <v>82</v>
      </c>
      <c r="AV844" s="13" t="s">
        <v>82</v>
      </c>
      <c r="AW844" s="13" t="s">
        <v>35</v>
      </c>
      <c r="AX844" s="13" t="s">
        <v>9</v>
      </c>
      <c r="AY844" s="159" t="s">
        <v>181</v>
      </c>
    </row>
    <row r="845" spans="2:65" s="1" customFormat="1" ht="21.75" customHeight="1">
      <c r="B845" s="132"/>
      <c r="C845" s="133" t="s">
        <v>859</v>
      </c>
      <c r="D845" s="133" t="s">
        <v>183</v>
      </c>
      <c r="E845" s="134" t="s">
        <v>2039</v>
      </c>
      <c r="F845" s="135" t="s">
        <v>2040</v>
      </c>
      <c r="G845" s="136" t="s">
        <v>343</v>
      </c>
      <c r="H845" s="137">
        <v>105.252</v>
      </c>
      <c r="I845" s="138"/>
      <c r="J845" s="139">
        <f>ROUND(I845*H845,0)</f>
        <v>0</v>
      </c>
      <c r="K845" s="135" t="s">
        <v>3</v>
      </c>
      <c r="L845" s="33"/>
      <c r="M845" s="140" t="s">
        <v>3</v>
      </c>
      <c r="N845" s="141" t="s">
        <v>45</v>
      </c>
      <c r="P845" s="142">
        <f>O845*H845</f>
        <v>0</v>
      </c>
      <c r="Q845" s="142">
        <v>0</v>
      </c>
      <c r="R845" s="142">
        <f>Q845*H845</f>
        <v>0</v>
      </c>
      <c r="S845" s="142">
        <v>0</v>
      </c>
      <c r="T845" s="143">
        <f>S845*H845</f>
        <v>0</v>
      </c>
      <c r="AR845" s="144" t="s">
        <v>188</v>
      </c>
      <c r="AT845" s="144" t="s">
        <v>183</v>
      </c>
      <c r="AU845" s="144" t="s">
        <v>82</v>
      </c>
      <c r="AY845" s="18" t="s">
        <v>181</v>
      </c>
      <c r="BE845" s="145">
        <f>IF(N845="základní",J845,0)</f>
        <v>0</v>
      </c>
      <c r="BF845" s="145">
        <f>IF(N845="snížená",J845,0)</f>
        <v>0</v>
      </c>
      <c r="BG845" s="145">
        <f>IF(N845="zákl. přenesená",J845,0)</f>
        <v>0</v>
      </c>
      <c r="BH845" s="145">
        <f>IF(N845="sníž. přenesená",J845,0)</f>
        <v>0</v>
      </c>
      <c r="BI845" s="145">
        <f>IF(N845="nulová",J845,0)</f>
        <v>0</v>
      </c>
      <c r="BJ845" s="18" t="s">
        <v>9</v>
      </c>
      <c r="BK845" s="145">
        <f>ROUND(I845*H845,0)</f>
        <v>0</v>
      </c>
      <c r="BL845" s="18" t="s">
        <v>188</v>
      </c>
      <c r="BM845" s="144" t="s">
        <v>4545</v>
      </c>
    </row>
    <row r="846" spans="2:65" s="1" customFormat="1" ht="19.5">
      <c r="B846" s="33"/>
      <c r="D846" s="146" t="s">
        <v>190</v>
      </c>
      <c r="F846" s="147" t="s">
        <v>2042</v>
      </c>
      <c r="I846" s="148"/>
      <c r="L846" s="33"/>
      <c r="M846" s="149"/>
      <c r="T846" s="54"/>
      <c r="AT846" s="18" t="s">
        <v>190</v>
      </c>
      <c r="AU846" s="18" t="s">
        <v>82</v>
      </c>
    </row>
    <row r="847" spans="2:65" s="11" customFormat="1" ht="22.9" customHeight="1">
      <c r="B847" s="120"/>
      <c r="D847" s="121" t="s">
        <v>73</v>
      </c>
      <c r="E847" s="130" t="s">
        <v>2044</v>
      </c>
      <c r="F847" s="130" t="s">
        <v>2045</v>
      </c>
      <c r="I847" s="123"/>
      <c r="J847" s="131">
        <f>BK847</f>
        <v>0</v>
      </c>
      <c r="L847" s="120"/>
      <c r="M847" s="125"/>
      <c r="P847" s="126">
        <f>SUM(P848:P849)</f>
        <v>0</v>
      </c>
      <c r="R847" s="126">
        <f>SUM(R848:R849)</f>
        <v>0</v>
      </c>
      <c r="T847" s="127">
        <f>SUM(T848:T849)</f>
        <v>0</v>
      </c>
      <c r="AR847" s="121" t="s">
        <v>9</v>
      </c>
      <c r="AT847" s="128" t="s">
        <v>73</v>
      </c>
      <c r="AU847" s="128" t="s">
        <v>9</v>
      </c>
      <c r="AY847" s="121" t="s">
        <v>181</v>
      </c>
      <c r="BK847" s="129">
        <f>SUM(BK848:BK849)</f>
        <v>0</v>
      </c>
    </row>
    <row r="848" spans="2:65" s="1" customFormat="1" ht="16.5" customHeight="1">
      <c r="B848" s="132"/>
      <c r="C848" s="133" t="s">
        <v>865</v>
      </c>
      <c r="D848" s="133" t="s">
        <v>183</v>
      </c>
      <c r="E848" s="134" t="s">
        <v>2047</v>
      </c>
      <c r="F848" s="135" t="s">
        <v>2048</v>
      </c>
      <c r="G848" s="136" t="s">
        <v>343</v>
      </c>
      <c r="H848" s="137">
        <v>96.870999999999995</v>
      </c>
      <c r="I848" s="138"/>
      <c r="J848" s="139">
        <f>ROUND(I848*H848,0)</f>
        <v>0</v>
      </c>
      <c r="K848" s="135" t="s">
        <v>3</v>
      </c>
      <c r="L848" s="33"/>
      <c r="M848" s="140" t="s">
        <v>3</v>
      </c>
      <c r="N848" s="141" t="s">
        <v>45</v>
      </c>
      <c r="P848" s="142">
        <f>O848*H848</f>
        <v>0</v>
      </c>
      <c r="Q848" s="142">
        <v>0</v>
      </c>
      <c r="R848" s="142">
        <f>Q848*H848</f>
        <v>0</v>
      </c>
      <c r="S848" s="142">
        <v>0</v>
      </c>
      <c r="T848" s="143">
        <f>S848*H848</f>
        <v>0</v>
      </c>
      <c r="AR848" s="144" t="s">
        <v>188</v>
      </c>
      <c r="AT848" s="144" t="s">
        <v>183</v>
      </c>
      <c r="AU848" s="144" t="s">
        <v>82</v>
      </c>
      <c r="AY848" s="18" t="s">
        <v>181</v>
      </c>
      <c r="BE848" s="145">
        <f>IF(N848="základní",J848,0)</f>
        <v>0</v>
      </c>
      <c r="BF848" s="145">
        <f>IF(N848="snížená",J848,0)</f>
        <v>0</v>
      </c>
      <c r="BG848" s="145">
        <f>IF(N848="zákl. přenesená",J848,0)</f>
        <v>0</v>
      </c>
      <c r="BH848" s="145">
        <f>IF(N848="sníž. přenesená",J848,0)</f>
        <v>0</v>
      </c>
      <c r="BI848" s="145">
        <f>IF(N848="nulová",J848,0)</f>
        <v>0</v>
      </c>
      <c r="BJ848" s="18" t="s">
        <v>9</v>
      </c>
      <c r="BK848" s="145">
        <f>ROUND(I848*H848,0)</f>
        <v>0</v>
      </c>
      <c r="BL848" s="18" t="s">
        <v>188</v>
      </c>
      <c r="BM848" s="144" t="s">
        <v>4546</v>
      </c>
    </row>
    <row r="849" spans="2:65" s="1" customFormat="1" ht="19.5">
      <c r="B849" s="33"/>
      <c r="D849" s="146" t="s">
        <v>190</v>
      </c>
      <c r="F849" s="147" t="s">
        <v>2050</v>
      </c>
      <c r="I849" s="148"/>
      <c r="L849" s="33"/>
      <c r="M849" s="149"/>
      <c r="T849" s="54"/>
      <c r="AT849" s="18" t="s">
        <v>190</v>
      </c>
      <c r="AU849" s="18" t="s">
        <v>82</v>
      </c>
    </row>
    <row r="850" spans="2:65" s="11" customFormat="1" ht="25.9" customHeight="1">
      <c r="B850" s="120"/>
      <c r="D850" s="121" t="s">
        <v>73</v>
      </c>
      <c r="E850" s="122" t="s">
        <v>2052</v>
      </c>
      <c r="F850" s="122" t="s">
        <v>2053</v>
      </c>
      <c r="I850" s="123"/>
      <c r="J850" s="124">
        <f>BK850</f>
        <v>0</v>
      </c>
      <c r="L850" s="120"/>
      <c r="M850" s="125"/>
      <c r="P850" s="126">
        <f>P851+P871+P898+P929+P946+P955+P1071+P1095+P1144</f>
        <v>0</v>
      </c>
      <c r="R850" s="126">
        <f>R851+R871+R898+R929+R946+R955+R1071+R1095+R1144</f>
        <v>2.14349444</v>
      </c>
      <c r="T850" s="127">
        <f>T851+T871+T898+T929+T946+T955+T1071+T1095+T1144</f>
        <v>0</v>
      </c>
      <c r="AR850" s="121" t="s">
        <v>82</v>
      </c>
      <c r="AT850" s="128" t="s">
        <v>73</v>
      </c>
      <c r="AU850" s="128" t="s">
        <v>74</v>
      </c>
      <c r="AY850" s="121" t="s">
        <v>181</v>
      </c>
      <c r="BK850" s="129">
        <f>BK851+BK871+BK898+BK929+BK946+BK955+BK1071+BK1095+BK1144</f>
        <v>0</v>
      </c>
    </row>
    <row r="851" spans="2:65" s="11" customFormat="1" ht="22.9" customHeight="1">
      <c r="B851" s="120"/>
      <c r="D851" s="121" t="s">
        <v>73</v>
      </c>
      <c r="E851" s="130" t="s">
        <v>2054</v>
      </c>
      <c r="F851" s="130" t="s">
        <v>2055</v>
      </c>
      <c r="I851" s="123"/>
      <c r="J851" s="131">
        <f>BK851</f>
        <v>0</v>
      </c>
      <c r="L851" s="120"/>
      <c r="M851" s="125"/>
      <c r="P851" s="126">
        <f>SUM(P852:P870)</f>
        <v>0</v>
      </c>
      <c r="R851" s="126">
        <f>SUM(R852:R870)</f>
        <v>3.43375E-2</v>
      </c>
      <c r="T851" s="127">
        <f>SUM(T852:T870)</f>
        <v>0</v>
      </c>
      <c r="AR851" s="121" t="s">
        <v>82</v>
      </c>
      <c r="AT851" s="128" t="s">
        <v>73</v>
      </c>
      <c r="AU851" s="128" t="s">
        <v>9</v>
      </c>
      <c r="AY851" s="121" t="s">
        <v>181</v>
      </c>
      <c r="BK851" s="129">
        <f>SUM(BK852:BK870)</f>
        <v>0</v>
      </c>
    </row>
    <row r="852" spans="2:65" s="1" customFormat="1" ht="16.5" customHeight="1">
      <c r="B852" s="132"/>
      <c r="C852" s="133" t="s">
        <v>900</v>
      </c>
      <c r="D852" s="133" t="s">
        <v>183</v>
      </c>
      <c r="E852" s="134" t="s">
        <v>2057</v>
      </c>
      <c r="F852" s="135" t="s">
        <v>2058</v>
      </c>
      <c r="G852" s="136" t="s">
        <v>186</v>
      </c>
      <c r="H852" s="137">
        <v>2.5</v>
      </c>
      <c r="I852" s="138"/>
      <c r="J852" s="139">
        <f>ROUND(I852*H852,0)</f>
        <v>0</v>
      </c>
      <c r="K852" s="135" t="s">
        <v>3</v>
      </c>
      <c r="L852" s="33"/>
      <c r="M852" s="140" t="s">
        <v>3</v>
      </c>
      <c r="N852" s="141" t="s">
        <v>45</v>
      </c>
      <c r="P852" s="142">
        <f>O852*H852</f>
        <v>0</v>
      </c>
      <c r="Q852" s="142">
        <v>0</v>
      </c>
      <c r="R852" s="142">
        <f>Q852*H852</f>
        <v>0</v>
      </c>
      <c r="S852" s="142">
        <v>0</v>
      </c>
      <c r="T852" s="143">
        <f>S852*H852</f>
        <v>0</v>
      </c>
      <c r="AR852" s="144" t="s">
        <v>333</v>
      </c>
      <c r="AT852" s="144" t="s">
        <v>183</v>
      </c>
      <c r="AU852" s="144" t="s">
        <v>82</v>
      </c>
      <c r="AY852" s="18" t="s">
        <v>181</v>
      </c>
      <c r="BE852" s="145">
        <f>IF(N852="základní",J852,0)</f>
        <v>0</v>
      </c>
      <c r="BF852" s="145">
        <f>IF(N852="snížená",J852,0)</f>
        <v>0</v>
      </c>
      <c r="BG852" s="145">
        <f>IF(N852="zákl. přenesená",J852,0)</f>
        <v>0</v>
      </c>
      <c r="BH852" s="145">
        <f>IF(N852="sníž. přenesená",J852,0)</f>
        <v>0</v>
      </c>
      <c r="BI852" s="145">
        <f>IF(N852="nulová",J852,0)</f>
        <v>0</v>
      </c>
      <c r="BJ852" s="18" t="s">
        <v>9</v>
      </c>
      <c r="BK852" s="145">
        <f>ROUND(I852*H852,0)</f>
        <v>0</v>
      </c>
      <c r="BL852" s="18" t="s">
        <v>333</v>
      </c>
      <c r="BM852" s="144" t="s">
        <v>4547</v>
      </c>
    </row>
    <row r="853" spans="2:65" s="1" customFormat="1" ht="11.25">
      <c r="B853" s="33"/>
      <c r="D853" s="146" t="s">
        <v>190</v>
      </c>
      <c r="F853" s="147" t="s">
        <v>2060</v>
      </c>
      <c r="I853" s="148"/>
      <c r="L853" s="33"/>
      <c r="M853" s="149"/>
      <c r="T853" s="54"/>
      <c r="AT853" s="18" t="s">
        <v>190</v>
      </c>
      <c r="AU853" s="18" t="s">
        <v>82</v>
      </c>
    </row>
    <row r="854" spans="2:65" s="12" customFormat="1" ht="11.25">
      <c r="B854" s="152"/>
      <c r="D854" s="146" t="s">
        <v>194</v>
      </c>
      <c r="E854" s="153" t="s">
        <v>3</v>
      </c>
      <c r="F854" s="154" t="s">
        <v>4349</v>
      </c>
      <c r="H854" s="153" t="s">
        <v>3</v>
      </c>
      <c r="I854" s="155"/>
      <c r="L854" s="152"/>
      <c r="M854" s="156"/>
      <c r="T854" s="157"/>
      <c r="AT854" s="153" t="s">
        <v>194</v>
      </c>
      <c r="AU854" s="153" t="s">
        <v>82</v>
      </c>
      <c r="AV854" s="12" t="s">
        <v>9</v>
      </c>
      <c r="AW854" s="12" t="s">
        <v>35</v>
      </c>
      <c r="AX854" s="12" t="s">
        <v>74</v>
      </c>
      <c r="AY854" s="153" t="s">
        <v>181</v>
      </c>
    </row>
    <row r="855" spans="2:65" s="13" customFormat="1" ht="11.25">
      <c r="B855" s="158"/>
      <c r="D855" s="146" t="s">
        <v>194</v>
      </c>
      <c r="E855" s="159" t="s">
        <v>3</v>
      </c>
      <c r="F855" s="160" t="s">
        <v>4356</v>
      </c>
      <c r="H855" s="161">
        <v>2.5</v>
      </c>
      <c r="I855" s="162"/>
      <c r="L855" s="158"/>
      <c r="M855" s="163"/>
      <c r="T855" s="164"/>
      <c r="AT855" s="159" t="s">
        <v>194</v>
      </c>
      <c r="AU855" s="159" t="s">
        <v>82</v>
      </c>
      <c r="AV855" s="13" t="s">
        <v>82</v>
      </c>
      <c r="AW855" s="13" t="s">
        <v>35</v>
      </c>
      <c r="AX855" s="13" t="s">
        <v>9</v>
      </c>
      <c r="AY855" s="159" t="s">
        <v>181</v>
      </c>
    </row>
    <row r="856" spans="2:65" s="1" customFormat="1" ht="16.5" customHeight="1">
      <c r="B856" s="132"/>
      <c r="C856" s="172" t="s">
        <v>907</v>
      </c>
      <c r="D856" s="172" t="s">
        <v>403</v>
      </c>
      <c r="E856" s="173" t="s">
        <v>2063</v>
      </c>
      <c r="F856" s="174" t="s">
        <v>2064</v>
      </c>
      <c r="G856" s="175" t="s">
        <v>343</v>
      </c>
      <c r="H856" s="176">
        <v>1E-3</v>
      </c>
      <c r="I856" s="177"/>
      <c r="J856" s="178">
        <f>ROUND(I856*H856,0)</f>
        <v>0</v>
      </c>
      <c r="K856" s="174" t="s">
        <v>3</v>
      </c>
      <c r="L856" s="179"/>
      <c r="M856" s="180" t="s">
        <v>3</v>
      </c>
      <c r="N856" s="181" t="s">
        <v>45</v>
      </c>
      <c r="P856" s="142">
        <f>O856*H856</f>
        <v>0</v>
      </c>
      <c r="Q856" s="142">
        <v>1</v>
      </c>
      <c r="R856" s="142">
        <f>Q856*H856</f>
        <v>1E-3</v>
      </c>
      <c r="S856" s="142">
        <v>0</v>
      </c>
      <c r="T856" s="143">
        <f>S856*H856</f>
        <v>0</v>
      </c>
      <c r="AR856" s="144" t="s">
        <v>446</v>
      </c>
      <c r="AT856" s="144" t="s">
        <v>403</v>
      </c>
      <c r="AU856" s="144" t="s">
        <v>82</v>
      </c>
      <c r="AY856" s="18" t="s">
        <v>181</v>
      </c>
      <c r="BE856" s="145">
        <f>IF(N856="základní",J856,0)</f>
        <v>0</v>
      </c>
      <c r="BF856" s="145">
        <f>IF(N856="snížená",J856,0)</f>
        <v>0</v>
      </c>
      <c r="BG856" s="145">
        <f>IF(N856="zákl. přenesená",J856,0)</f>
        <v>0</v>
      </c>
      <c r="BH856" s="145">
        <f>IF(N856="sníž. přenesená",J856,0)</f>
        <v>0</v>
      </c>
      <c r="BI856" s="145">
        <f>IF(N856="nulová",J856,0)</f>
        <v>0</v>
      </c>
      <c r="BJ856" s="18" t="s">
        <v>9</v>
      </c>
      <c r="BK856" s="145">
        <f>ROUND(I856*H856,0)</f>
        <v>0</v>
      </c>
      <c r="BL856" s="18" t="s">
        <v>333</v>
      </c>
      <c r="BM856" s="144" t="s">
        <v>4548</v>
      </c>
    </row>
    <row r="857" spans="2:65" s="1" customFormat="1" ht="11.25">
      <c r="B857" s="33"/>
      <c r="D857" s="146" t="s">
        <v>190</v>
      </c>
      <c r="F857" s="147" t="s">
        <v>2064</v>
      </c>
      <c r="I857" s="148"/>
      <c r="L857" s="33"/>
      <c r="M857" s="149"/>
      <c r="T857" s="54"/>
      <c r="AT857" s="18" t="s">
        <v>190</v>
      </c>
      <c r="AU857" s="18" t="s">
        <v>82</v>
      </c>
    </row>
    <row r="858" spans="2:65" s="13" customFormat="1" ht="11.25">
      <c r="B858" s="158"/>
      <c r="D858" s="146" t="s">
        <v>194</v>
      </c>
      <c r="E858" s="159" t="s">
        <v>3</v>
      </c>
      <c r="F858" s="160" t="s">
        <v>4549</v>
      </c>
      <c r="H858" s="161">
        <v>1E-3</v>
      </c>
      <c r="I858" s="162"/>
      <c r="L858" s="158"/>
      <c r="M858" s="163"/>
      <c r="T858" s="164"/>
      <c r="AT858" s="159" t="s">
        <v>194</v>
      </c>
      <c r="AU858" s="159" t="s">
        <v>82</v>
      </c>
      <c r="AV858" s="13" t="s">
        <v>82</v>
      </c>
      <c r="AW858" s="13" t="s">
        <v>35</v>
      </c>
      <c r="AX858" s="13" t="s">
        <v>9</v>
      </c>
      <c r="AY858" s="159" t="s">
        <v>181</v>
      </c>
    </row>
    <row r="859" spans="2:65" s="1" customFormat="1" ht="16.5" customHeight="1">
      <c r="B859" s="132"/>
      <c r="C859" s="133" t="s">
        <v>926</v>
      </c>
      <c r="D859" s="133" t="s">
        <v>183</v>
      </c>
      <c r="E859" s="134" t="s">
        <v>2127</v>
      </c>
      <c r="F859" s="135" t="s">
        <v>2128</v>
      </c>
      <c r="G859" s="136" t="s">
        <v>186</v>
      </c>
      <c r="H859" s="137">
        <v>5</v>
      </c>
      <c r="I859" s="138"/>
      <c r="J859" s="139">
        <f>ROUND(I859*H859,0)</f>
        <v>0</v>
      </c>
      <c r="K859" s="135" t="s">
        <v>3</v>
      </c>
      <c r="L859" s="33"/>
      <c r="M859" s="140" t="s">
        <v>3</v>
      </c>
      <c r="N859" s="141" t="s">
        <v>45</v>
      </c>
      <c r="P859" s="142">
        <f>O859*H859</f>
        <v>0</v>
      </c>
      <c r="Q859" s="142">
        <v>4.0000000000000002E-4</v>
      </c>
      <c r="R859" s="142">
        <f>Q859*H859</f>
        <v>2E-3</v>
      </c>
      <c r="S859" s="142">
        <v>0</v>
      </c>
      <c r="T859" s="143">
        <f>S859*H859</f>
        <v>0</v>
      </c>
      <c r="AR859" s="144" t="s">
        <v>333</v>
      </c>
      <c r="AT859" s="144" t="s">
        <v>183</v>
      </c>
      <c r="AU859" s="144" t="s">
        <v>82</v>
      </c>
      <c r="AY859" s="18" t="s">
        <v>181</v>
      </c>
      <c r="BE859" s="145">
        <f>IF(N859="základní",J859,0)</f>
        <v>0</v>
      </c>
      <c r="BF859" s="145">
        <f>IF(N859="snížená",J859,0)</f>
        <v>0</v>
      </c>
      <c r="BG859" s="145">
        <f>IF(N859="zákl. přenesená",J859,0)</f>
        <v>0</v>
      </c>
      <c r="BH859" s="145">
        <f>IF(N859="sníž. přenesená",J859,0)</f>
        <v>0</v>
      </c>
      <c r="BI859" s="145">
        <f>IF(N859="nulová",J859,0)</f>
        <v>0</v>
      </c>
      <c r="BJ859" s="18" t="s">
        <v>9</v>
      </c>
      <c r="BK859" s="145">
        <f>ROUND(I859*H859,0)</f>
        <v>0</v>
      </c>
      <c r="BL859" s="18" t="s">
        <v>333</v>
      </c>
      <c r="BM859" s="144" t="s">
        <v>4550</v>
      </c>
    </row>
    <row r="860" spans="2:65" s="1" customFormat="1" ht="11.25">
      <c r="B860" s="33"/>
      <c r="D860" s="146" t="s">
        <v>190</v>
      </c>
      <c r="F860" s="147" t="s">
        <v>2130</v>
      </c>
      <c r="I860" s="148"/>
      <c r="L860" s="33"/>
      <c r="M860" s="149"/>
      <c r="T860" s="54"/>
      <c r="AT860" s="18" t="s">
        <v>190</v>
      </c>
      <c r="AU860" s="18" t="s">
        <v>82</v>
      </c>
    </row>
    <row r="861" spans="2:65" s="13" customFormat="1" ht="11.25">
      <c r="B861" s="158"/>
      <c r="D861" s="146" t="s">
        <v>194</v>
      </c>
      <c r="E861" s="159" t="s">
        <v>3</v>
      </c>
      <c r="F861" s="160" t="s">
        <v>4551</v>
      </c>
      <c r="H861" s="161">
        <v>5</v>
      </c>
      <c r="I861" s="162"/>
      <c r="L861" s="158"/>
      <c r="M861" s="163"/>
      <c r="T861" s="164"/>
      <c r="AT861" s="159" t="s">
        <v>194</v>
      </c>
      <c r="AU861" s="159" t="s">
        <v>82</v>
      </c>
      <c r="AV861" s="13" t="s">
        <v>82</v>
      </c>
      <c r="AW861" s="13" t="s">
        <v>35</v>
      </c>
      <c r="AX861" s="13" t="s">
        <v>9</v>
      </c>
      <c r="AY861" s="159" t="s">
        <v>181</v>
      </c>
    </row>
    <row r="862" spans="2:65" s="1" customFormat="1" ht="24.2" customHeight="1">
      <c r="B862" s="132"/>
      <c r="C862" s="172" t="s">
        <v>952</v>
      </c>
      <c r="D862" s="172" t="s">
        <v>403</v>
      </c>
      <c r="E862" s="173" t="s">
        <v>2134</v>
      </c>
      <c r="F862" s="174" t="s">
        <v>2135</v>
      </c>
      <c r="G862" s="175" t="s">
        <v>186</v>
      </c>
      <c r="H862" s="176">
        <v>2.875</v>
      </c>
      <c r="I862" s="177"/>
      <c r="J862" s="178">
        <f>ROUND(I862*H862,0)</f>
        <v>0</v>
      </c>
      <c r="K862" s="174" t="s">
        <v>3</v>
      </c>
      <c r="L862" s="179"/>
      <c r="M862" s="180" t="s">
        <v>3</v>
      </c>
      <c r="N862" s="181" t="s">
        <v>45</v>
      </c>
      <c r="P862" s="142">
        <f>O862*H862</f>
        <v>0</v>
      </c>
      <c r="Q862" s="142">
        <v>6.4000000000000003E-3</v>
      </c>
      <c r="R862" s="142">
        <f>Q862*H862</f>
        <v>1.84E-2</v>
      </c>
      <c r="S862" s="142">
        <v>0</v>
      </c>
      <c r="T862" s="143">
        <f>S862*H862</f>
        <v>0</v>
      </c>
      <c r="AR862" s="144" t="s">
        <v>446</v>
      </c>
      <c r="AT862" s="144" t="s">
        <v>403</v>
      </c>
      <c r="AU862" s="144" t="s">
        <v>82</v>
      </c>
      <c r="AY862" s="18" t="s">
        <v>181</v>
      </c>
      <c r="BE862" s="145">
        <f>IF(N862="základní",J862,0)</f>
        <v>0</v>
      </c>
      <c r="BF862" s="145">
        <f>IF(N862="snížená",J862,0)</f>
        <v>0</v>
      </c>
      <c r="BG862" s="145">
        <f>IF(N862="zákl. přenesená",J862,0)</f>
        <v>0</v>
      </c>
      <c r="BH862" s="145">
        <f>IF(N862="sníž. přenesená",J862,0)</f>
        <v>0</v>
      </c>
      <c r="BI862" s="145">
        <f>IF(N862="nulová",J862,0)</f>
        <v>0</v>
      </c>
      <c r="BJ862" s="18" t="s">
        <v>9</v>
      </c>
      <c r="BK862" s="145">
        <f>ROUND(I862*H862,0)</f>
        <v>0</v>
      </c>
      <c r="BL862" s="18" t="s">
        <v>333</v>
      </c>
      <c r="BM862" s="144" t="s">
        <v>4552</v>
      </c>
    </row>
    <row r="863" spans="2:65" s="1" customFormat="1" ht="19.5">
      <c r="B863" s="33"/>
      <c r="D863" s="146" t="s">
        <v>190</v>
      </c>
      <c r="F863" s="147" t="s">
        <v>2135</v>
      </c>
      <c r="I863" s="148"/>
      <c r="L863" s="33"/>
      <c r="M863" s="149"/>
      <c r="T863" s="54"/>
      <c r="AT863" s="18" t="s">
        <v>190</v>
      </c>
      <c r="AU863" s="18" t="s">
        <v>82</v>
      </c>
    </row>
    <row r="864" spans="2:65" s="13" customFormat="1" ht="11.25">
      <c r="B864" s="158"/>
      <c r="D864" s="146" t="s">
        <v>194</v>
      </c>
      <c r="E864" s="159" t="s">
        <v>3</v>
      </c>
      <c r="F864" s="160" t="s">
        <v>4553</v>
      </c>
      <c r="H864" s="161">
        <v>2.875</v>
      </c>
      <c r="I864" s="162"/>
      <c r="L864" s="158"/>
      <c r="M864" s="163"/>
      <c r="T864" s="164"/>
      <c r="AT864" s="159" t="s">
        <v>194</v>
      </c>
      <c r="AU864" s="159" t="s">
        <v>82</v>
      </c>
      <c r="AV864" s="13" t="s">
        <v>82</v>
      </c>
      <c r="AW864" s="13" t="s">
        <v>35</v>
      </c>
      <c r="AX864" s="13" t="s">
        <v>9</v>
      </c>
      <c r="AY864" s="159" t="s">
        <v>181</v>
      </c>
    </row>
    <row r="865" spans="2:65" s="1" customFormat="1" ht="24.2" customHeight="1">
      <c r="B865" s="132"/>
      <c r="C865" s="172" t="s">
        <v>958</v>
      </c>
      <c r="D865" s="172" t="s">
        <v>403</v>
      </c>
      <c r="E865" s="173" t="s">
        <v>2139</v>
      </c>
      <c r="F865" s="174" t="s">
        <v>2140</v>
      </c>
      <c r="G865" s="175" t="s">
        <v>186</v>
      </c>
      <c r="H865" s="176">
        <v>2.875</v>
      </c>
      <c r="I865" s="177"/>
      <c r="J865" s="178">
        <f>ROUND(I865*H865,0)</f>
        <v>0</v>
      </c>
      <c r="K865" s="174" t="s">
        <v>3</v>
      </c>
      <c r="L865" s="179"/>
      <c r="M865" s="180" t="s">
        <v>3</v>
      </c>
      <c r="N865" s="181" t="s">
        <v>45</v>
      </c>
      <c r="P865" s="142">
        <f>O865*H865</f>
        <v>0</v>
      </c>
      <c r="Q865" s="142">
        <v>4.4999999999999997E-3</v>
      </c>
      <c r="R865" s="142">
        <f>Q865*H865</f>
        <v>1.2937499999999999E-2</v>
      </c>
      <c r="S865" s="142">
        <v>0</v>
      </c>
      <c r="T865" s="143">
        <f>S865*H865</f>
        <v>0</v>
      </c>
      <c r="AR865" s="144" t="s">
        <v>446</v>
      </c>
      <c r="AT865" s="144" t="s">
        <v>403</v>
      </c>
      <c r="AU865" s="144" t="s">
        <v>82</v>
      </c>
      <c r="AY865" s="18" t="s">
        <v>181</v>
      </c>
      <c r="BE865" s="145">
        <f>IF(N865="základní",J865,0)</f>
        <v>0</v>
      </c>
      <c r="BF865" s="145">
        <f>IF(N865="snížená",J865,0)</f>
        <v>0</v>
      </c>
      <c r="BG865" s="145">
        <f>IF(N865="zákl. přenesená",J865,0)</f>
        <v>0</v>
      </c>
      <c r="BH865" s="145">
        <f>IF(N865="sníž. přenesená",J865,0)</f>
        <v>0</v>
      </c>
      <c r="BI865" s="145">
        <f>IF(N865="nulová",J865,0)</f>
        <v>0</v>
      </c>
      <c r="BJ865" s="18" t="s">
        <v>9</v>
      </c>
      <c r="BK865" s="145">
        <f>ROUND(I865*H865,0)</f>
        <v>0</v>
      </c>
      <c r="BL865" s="18" t="s">
        <v>333</v>
      </c>
      <c r="BM865" s="144" t="s">
        <v>4554</v>
      </c>
    </row>
    <row r="866" spans="2:65" s="1" customFormat="1" ht="19.5">
      <c r="B866" s="33"/>
      <c r="D866" s="146" t="s">
        <v>190</v>
      </c>
      <c r="F866" s="147" t="s">
        <v>2140</v>
      </c>
      <c r="I866" s="148"/>
      <c r="L866" s="33"/>
      <c r="M866" s="149"/>
      <c r="T866" s="54"/>
      <c r="AT866" s="18" t="s">
        <v>190</v>
      </c>
      <c r="AU866" s="18" t="s">
        <v>82</v>
      </c>
    </row>
    <row r="867" spans="2:65" s="13" customFormat="1" ht="11.25">
      <c r="B867" s="158"/>
      <c r="D867" s="146" t="s">
        <v>194</v>
      </c>
      <c r="E867" s="159" t="s">
        <v>3</v>
      </c>
      <c r="F867" s="160" t="s">
        <v>4553</v>
      </c>
      <c r="H867" s="161">
        <v>2.875</v>
      </c>
      <c r="I867" s="162"/>
      <c r="L867" s="158"/>
      <c r="M867" s="163"/>
      <c r="T867" s="164"/>
      <c r="AT867" s="159" t="s">
        <v>194</v>
      </c>
      <c r="AU867" s="159" t="s">
        <v>82</v>
      </c>
      <c r="AV867" s="13" t="s">
        <v>82</v>
      </c>
      <c r="AW867" s="13" t="s">
        <v>35</v>
      </c>
      <c r="AX867" s="13" t="s">
        <v>9</v>
      </c>
      <c r="AY867" s="159" t="s">
        <v>181</v>
      </c>
    </row>
    <row r="868" spans="2:65" s="1" customFormat="1" ht="21.75" customHeight="1">
      <c r="B868" s="132"/>
      <c r="C868" s="133" t="s">
        <v>964</v>
      </c>
      <c r="D868" s="133" t="s">
        <v>183</v>
      </c>
      <c r="E868" s="134" t="s">
        <v>4555</v>
      </c>
      <c r="F868" s="135" t="s">
        <v>4556</v>
      </c>
      <c r="G868" s="136" t="s">
        <v>2158</v>
      </c>
      <c r="H868" s="190"/>
      <c r="I868" s="138"/>
      <c r="J868" s="139">
        <f>ROUND(I868*H868,0)</f>
        <v>0</v>
      </c>
      <c r="K868" s="135" t="s">
        <v>187</v>
      </c>
      <c r="L868" s="33"/>
      <c r="M868" s="140" t="s">
        <v>3</v>
      </c>
      <c r="N868" s="141" t="s">
        <v>45</v>
      </c>
      <c r="P868" s="142">
        <f>O868*H868</f>
        <v>0</v>
      </c>
      <c r="Q868" s="142">
        <v>0</v>
      </c>
      <c r="R868" s="142">
        <f>Q868*H868</f>
        <v>0</v>
      </c>
      <c r="S868" s="142">
        <v>0</v>
      </c>
      <c r="T868" s="143">
        <f>S868*H868</f>
        <v>0</v>
      </c>
      <c r="AR868" s="144" t="s">
        <v>333</v>
      </c>
      <c r="AT868" s="144" t="s">
        <v>183</v>
      </c>
      <c r="AU868" s="144" t="s">
        <v>82</v>
      </c>
      <c r="AY868" s="18" t="s">
        <v>181</v>
      </c>
      <c r="BE868" s="145">
        <f>IF(N868="základní",J868,0)</f>
        <v>0</v>
      </c>
      <c r="BF868" s="145">
        <f>IF(N868="snížená",J868,0)</f>
        <v>0</v>
      </c>
      <c r="BG868" s="145">
        <f>IF(N868="zákl. přenesená",J868,0)</f>
        <v>0</v>
      </c>
      <c r="BH868" s="145">
        <f>IF(N868="sníž. přenesená",J868,0)</f>
        <v>0</v>
      </c>
      <c r="BI868" s="145">
        <f>IF(N868="nulová",J868,0)</f>
        <v>0</v>
      </c>
      <c r="BJ868" s="18" t="s">
        <v>9</v>
      </c>
      <c r="BK868" s="145">
        <f>ROUND(I868*H868,0)</f>
        <v>0</v>
      </c>
      <c r="BL868" s="18" t="s">
        <v>333</v>
      </c>
      <c r="BM868" s="144" t="s">
        <v>4557</v>
      </c>
    </row>
    <row r="869" spans="2:65" s="1" customFormat="1" ht="19.5">
      <c r="B869" s="33"/>
      <c r="D869" s="146" t="s">
        <v>190</v>
      </c>
      <c r="F869" s="147" t="s">
        <v>4558</v>
      </c>
      <c r="I869" s="148"/>
      <c r="L869" s="33"/>
      <c r="M869" s="149"/>
      <c r="T869" s="54"/>
      <c r="AT869" s="18" t="s">
        <v>190</v>
      </c>
      <c r="AU869" s="18" t="s">
        <v>82</v>
      </c>
    </row>
    <row r="870" spans="2:65" s="1" customFormat="1" ht="11.25">
      <c r="B870" s="33"/>
      <c r="D870" s="150" t="s">
        <v>192</v>
      </c>
      <c r="F870" s="151" t="s">
        <v>4559</v>
      </c>
      <c r="I870" s="148"/>
      <c r="L870" s="33"/>
      <c r="M870" s="149"/>
      <c r="T870" s="54"/>
      <c r="AT870" s="18" t="s">
        <v>192</v>
      </c>
      <c r="AU870" s="18" t="s">
        <v>82</v>
      </c>
    </row>
    <row r="871" spans="2:65" s="11" customFormat="1" ht="22.9" customHeight="1">
      <c r="B871" s="120"/>
      <c r="D871" s="121" t="s">
        <v>73</v>
      </c>
      <c r="E871" s="130" t="s">
        <v>2218</v>
      </c>
      <c r="F871" s="130" t="s">
        <v>2219</v>
      </c>
      <c r="I871" s="123"/>
      <c r="J871" s="131">
        <f>BK871</f>
        <v>0</v>
      </c>
      <c r="L871" s="120"/>
      <c r="M871" s="125"/>
      <c r="P871" s="126">
        <f>SUM(P872:P897)</f>
        <v>0</v>
      </c>
      <c r="R871" s="126">
        <f>SUM(R872:R897)</f>
        <v>0.63023921999999999</v>
      </c>
      <c r="T871" s="127">
        <f>SUM(T872:T897)</f>
        <v>0</v>
      </c>
      <c r="AR871" s="121" t="s">
        <v>82</v>
      </c>
      <c r="AT871" s="128" t="s">
        <v>73</v>
      </c>
      <c r="AU871" s="128" t="s">
        <v>9</v>
      </c>
      <c r="AY871" s="121" t="s">
        <v>181</v>
      </c>
      <c r="BK871" s="129">
        <f>SUM(BK872:BK897)</f>
        <v>0</v>
      </c>
    </row>
    <row r="872" spans="2:65" s="1" customFormat="1" ht="16.5" customHeight="1">
      <c r="B872" s="132"/>
      <c r="C872" s="133" t="s">
        <v>970</v>
      </c>
      <c r="D872" s="133" t="s">
        <v>183</v>
      </c>
      <c r="E872" s="134" t="s">
        <v>2237</v>
      </c>
      <c r="F872" s="135" t="s">
        <v>2238</v>
      </c>
      <c r="G872" s="136" t="s">
        <v>186</v>
      </c>
      <c r="H872" s="137">
        <v>2.5</v>
      </c>
      <c r="I872" s="138"/>
      <c r="J872" s="139">
        <f>ROUND(I872*H872,0)</f>
        <v>0</v>
      </c>
      <c r="K872" s="135" t="s">
        <v>3</v>
      </c>
      <c r="L872" s="33"/>
      <c r="M872" s="140" t="s">
        <v>3</v>
      </c>
      <c r="N872" s="141" t="s">
        <v>45</v>
      </c>
      <c r="P872" s="142">
        <f>O872*H872</f>
        <v>0</v>
      </c>
      <c r="Q872" s="142">
        <v>0</v>
      </c>
      <c r="R872" s="142">
        <f>Q872*H872</f>
        <v>0</v>
      </c>
      <c r="S872" s="142">
        <v>0</v>
      </c>
      <c r="T872" s="143">
        <f>S872*H872</f>
        <v>0</v>
      </c>
      <c r="AR872" s="144" t="s">
        <v>333</v>
      </c>
      <c r="AT872" s="144" t="s">
        <v>183</v>
      </c>
      <c r="AU872" s="144" t="s">
        <v>82</v>
      </c>
      <c r="AY872" s="18" t="s">
        <v>181</v>
      </c>
      <c r="BE872" s="145">
        <f>IF(N872="základní",J872,0)</f>
        <v>0</v>
      </c>
      <c r="BF872" s="145">
        <f>IF(N872="snížená",J872,0)</f>
        <v>0</v>
      </c>
      <c r="BG872" s="145">
        <f>IF(N872="zákl. přenesená",J872,0)</f>
        <v>0</v>
      </c>
      <c r="BH872" s="145">
        <f>IF(N872="sníž. přenesená",J872,0)</f>
        <v>0</v>
      </c>
      <c r="BI872" s="145">
        <f>IF(N872="nulová",J872,0)</f>
        <v>0</v>
      </c>
      <c r="BJ872" s="18" t="s">
        <v>9</v>
      </c>
      <c r="BK872" s="145">
        <f>ROUND(I872*H872,0)</f>
        <v>0</v>
      </c>
      <c r="BL872" s="18" t="s">
        <v>333</v>
      </c>
      <c r="BM872" s="144" t="s">
        <v>4560</v>
      </c>
    </row>
    <row r="873" spans="2:65" s="1" customFormat="1" ht="11.25">
      <c r="B873" s="33"/>
      <c r="D873" s="146" t="s">
        <v>190</v>
      </c>
      <c r="F873" s="147" t="s">
        <v>2240</v>
      </c>
      <c r="I873" s="148"/>
      <c r="L873" s="33"/>
      <c r="M873" s="149"/>
      <c r="T873" s="54"/>
      <c r="AT873" s="18" t="s">
        <v>190</v>
      </c>
      <c r="AU873" s="18" t="s">
        <v>82</v>
      </c>
    </row>
    <row r="874" spans="2:65" s="12" customFormat="1" ht="11.25">
      <c r="B874" s="152"/>
      <c r="D874" s="146" t="s">
        <v>194</v>
      </c>
      <c r="E874" s="153" t="s">
        <v>3</v>
      </c>
      <c r="F874" s="154" t="s">
        <v>4349</v>
      </c>
      <c r="H874" s="153" t="s">
        <v>3</v>
      </c>
      <c r="I874" s="155"/>
      <c r="L874" s="152"/>
      <c r="M874" s="156"/>
      <c r="T874" s="157"/>
      <c r="AT874" s="153" t="s">
        <v>194</v>
      </c>
      <c r="AU874" s="153" t="s">
        <v>82</v>
      </c>
      <c r="AV874" s="12" t="s">
        <v>9</v>
      </c>
      <c r="AW874" s="12" t="s">
        <v>35</v>
      </c>
      <c r="AX874" s="12" t="s">
        <v>74</v>
      </c>
      <c r="AY874" s="153" t="s">
        <v>181</v>
      </c>
    </row>
    <row r="875" spans="2:65" s="13" customFormat="1" ht="11.25">
      <c r="B875" s="158"/>
      <c r="D875" s="146" t="s">
        <v>194</v>
      </c>
      <c r="E875" s="159" t="s">
        <v>3</v>
      </c>
      <c r="F875" s="160" t="s">
        <v>4356</v>
      </c>
      <c r="H875" s="161">
        <v>2.5</v>
      </c>
      <c r="I875" s="162"/>
      <c r="L875" s="158"/>
      <c r="M875" s="163"/>
      <c r="T875" s="164"/>
      <c r="AT875" s="159" t="s">
        <v>194</v>
      </c>
      <c r="AU875" s="159" t="s">
        <v>82</v>
      </c>
      <c r="AV875" s="13" t="s">
        <v>82</v>
      </c>
      <c r="AW875" s="13" t="s">
        <v>35</v>
      </c>
      <c r="AX875" s="13" t="s">
        <v>9</v>
      </c>
      <c r="AY875" s="159" t="s">
        <v>181</v>
      </c>
    </row>
    <row r="876" spans="2:65" s="1" customFormat="1" ht="16.5" customHeight="1">
      <c r="B876" s="132"/>
      <c r="C876" s="172" t="s">
        <v>977</v>
      </c>
      <c r="D876" s="172" t="s">
        <v>403</v>
      </c>
      <c r="E876" s="173" t="s">
        <v>2243</v>
      </c>
      <c r="F876" s="174" t="s">
        <v>2244</v>
      </c>
      <c r="G876" s="175" t="s">
        <v>186</v>
      </c>
      <c r="H876" s="176">
        <v>2.5499999999999998</v>
      </c>
      <c r="I876" s="177"/>
      <c r="J876" s="178">
        <f>ROUND(I876*H876,0)</f>
        <v>0</v>
      </c>
      <c r="K876" s="174" t="s">
        <v>3</v>
      </c>
      <c r="L876" s="179"/>
      <c r="M876" s="180" t="s">
        <v>3</v>
      </c>
      <c r="N876" s="181" t="s">
        <v>45</v>
      </c>
      <c r="P876" s="142">
        <f>O876*H876</f>
        <v>0</v>
      </c>
      <c r="Q876" s="142">
        <v>2.3999999999999998E-3</v>
      </c>
      <c r="R876" s="142">
        <f>Q876*H876</f>
        <v>6.1199999999999987E-3</v>
      </c>
      <c r="S876" s="142">
        <v>0</v>
      </c>
      <c r="T876" s="143">
        <f>S876*H876</f>
        <v>0</v>
      </c>
      <c r="AR876" s="144" t="s">
        <v>446</v>
      </c>
      <c r="AT876" s="144" t="s">
        <v>403</v>
      </c>
      <c r="AU876" s="144" t="s">
        <v>82</v>
      </c>
      <c r="AY876" s="18" t="s">
        <v>181</v>
      </c>
      <c r="BE876" s="145">
        <f>IF(N876="základní",J876,0)</f>
        <v>0</v>
      </c>
      <c r="BF876" s="145">
        <f>IF(N876="snížená",J876,0)</f>
        <v>0</v>
      </c>
      <c r="BG876" s="145">
        <f>IF(N876="zákl. přenesená",J876,0)</f>
        <v>0</v>
      </c>
      <c r="BH876" s="145">
        <f>IF(N876="sníž. přenesená",J876,0)</f>
        <v>0</v>
      </c>
      <c r="BI876" s="145">
        <f>IF(N876="nulová",J876,0)</f>
        <v>0</v>
      </c>
      <c r="BJ876" s="18" t="s">
        <v>9</v>
      </c>
      <c r="BK876" s="145">
        <f>ROUND(I876*H876,0)</f>
        <v>0</v>
      </c>
      <c r="BL876" s="18" t="s">
        <v>333</v>
      </c>
      <c r="BM876" s="144" t="s">
        <v>4561</v>
      </c>
    </row>
    <row r="877" spans="2:65" s="1" customFormat="1" ht="11.25">
      <c r="B877" s="33"/>
      <c r="D877" s="146" t="s">
        <v>190</v>
      </c>
      <c r="F877" s="147" t="s">
        <v>2244</v>
      </c>
      <c r="I877" s="148"/>
      <c r="L877" s="33"/>
      <c r="M877" s="149"/>
      <c r="T877" s="54"/>
      <c r="AT877" s="18" t="s">
        <v>190</v>
      </c>
      <c r="AU877" s="18" t="s">
        <v>82</v>
      </c>
    </row>
    <row r="878" spans="2:65" s="13" customFormat="1" ht="11.25">
      <c r="B878" s="158"/>
      <c r="D878" s="146" t="s">
        <v>194</v>
      </c>
      <c r="E878" s="159" t="s">
        <v>3</v>
      </c>
      <c r="F878" s="160" t="s">
        <v>4562</v>
      </c>
      <c r="H878" s="161">
        <v>2.5499999999999998</v>
      </c>
      <c r="I878" s="162"/>
      <c r="L878" s="158"/>
      <c r="M878" s="163"/>
      <c r="T878" s="164"/>
      <c r="AT878" s="159" t="s">
        <v>194</v>
      </c>
      <c r="AU878" s="159" t="s">
        <v>82</v>
      </c>
      <c r="AV878" s="13" t="s">
        <v>82</v>
      </c>
      <c r="AW878" s="13" t="s">
        <v>35</v>
      </c>
      <c r="AX878" s="13" t="s">
        <v>9</v>
      </c>
      <c r="AY878" s="159" t="s">
        <v>181</v>
      </c>
    </row>
    <row r="879" spans="2:65" s="1" customFormat="1" ht="16.5" customHeight="1">
      <c r="B879" s="132"/>
      <c r="C879" s="133" t="s">
        <v>987</v>
      </c>
      <c r="D879" s="133" t="s">
        <v>183</v>
      </c>
      <c r="E879" s="134" t="s">
        <v>4563</v>
      </c>
      <c r="F879" s="135" t="s">
        <v>4564</v>
      </c>
      <c r="G879" s="136" t="s">
        <v>186</v>
      </c>
      <c r="H879" s="137">
        <v>132.11600000000001</v>
      </c>
      <c r="I879" s="138"/>
      <c r="J879" s="139">
        <f>ROUND(I879*H879,0)</f>
        <v>0</v>
      </c>
      <c r="K879" s="135" t="s">
        <v>187</v>
      </c>
      <c r="L879" s="33"/>
      <c r="M879" s="140" t="s">
        <v>3</v>
      </c>
      <c r="N879" s="141" t="s">
        <v>45</v>
      </c>
      <c r="P879" s="142">
        <f>O879*H879</f>
        <v>0</v>
      </c>
      <c r="Q879" s="142">
        <v>1E-4</v>
      </c>
      <c r="R879" s="142">
        <f>Q879*H879</f>
        <v>1.3211600000000002E-2</v>
      </c>
      <c r="S879" s="142">
        <v>0</v>
      </c>
      <c r="T879" s="143">
        <f>S879*H879</f>
        <v>0</v>
      </c>
      <c r="AR879" s="144" t="s">
        <v>333</v>
      </c>
      <c r="AT879" s="144" t="s">
        <v>183</v>
      </c>
      <c r="AU879" s="144" t="s">
        <v>82</v>
      </c>
      <c r="AY879" s="18" t="s">
        <v>181</v>
      </c>
      <c r="BE879" s="145">
        <f>IF(N879="základní",J879,0)</f>
        <v>0</v>
      </c>
      <c r="BF879" s="145">
        <f>IF(N879="snížená",J879,0)</f>
        <v>0</v>
      </c>
      <c r="BG879" s="145">
        <f>IF(N879="zákl. přenesená",J879,0)</f>
        <v>0</v>
      </c>
      <c r="BH879" s="145">
        <f>IF(N879="sníž. přenesená",J879,0)</f>
        <v>0</v>
      </c>
      <c r="BI879" s="145">
        <f>IF(N879="nulová",J879,0)</f>
        <v>0</v>
      </c>
      <c r="BJ879" s="18" t="s">
        <v>9</v>
      </c>
      <c r="BK879" s="145">
        <f>ROUND(I879*H879,0)</f>
        <v>0</v>
      </c>
      <c r="BL879" s="18" t="s">
        <v>333</v>
      </c>
      <c r="BM879" s="144" t="s">
        <v>4565</v>
      </c>
    </row>
    <row r="880" spans="2:65" s="1" customFormat="1" ht="19.5">
      <c r="B880" s="33"/>
      <c r="D880" s="146" t="s">
        <v>190</v>
      </c>
      <c r="F880" s="147" t="s">
        <v>4566</v>
      </c>
      <c r="I880" s="148"/>
      <c r="L880" s="33"/>
      <c r="M880" s="149"/>
      <c r="T880" s="54"/>
      <c r="AT880" s="18" t="s">
        <v>190</v>
      </c>
      <c r="AU880" s="18" t="s">
        <v>82</v>
      </c>
    </row>
    <row r="881" spans="2:65" s="1" customFormat="1" ht="11.25">
      <c r="B881" s="33"/>
      <c r="D881" s="150" t="s">
        <v>192</v>
      </c>
      <c r="F881" s="151" t="s">
        <v>4567</v>
      </c>
      <c r="I881" s="148"/>
      <c r="L881" s="33"/>
      <c r="M881" s="149"/>
      <c r="T881" s="54"/>
      <c r="AT881" s="18" t="s">
        <v>192</v>
      </c>
      <c r="AU881" s="18" t="s">
        <v>82</v>
      </c>
    </row>
    <row r="882" spans="2:65" s="12" customFormat="1" ht="11.25">
      <c r="B882" s="152"/>
      <c r="D882" s="146" t="s">
        <v>194</v>
      </c>
      <c r="E882" s="153" t="s">
        <v>3</v>
      </c>
      <c r="F882" s="154" t="s">
        <v>4568</v>
      </c>
      <c r="H882" s="153" t="s">
        <v>3</v>
      </c>
      <c r="I882" s="155"/>
      <c r="L882" s="152"/>
      <c r="M882" s="156"/>
      <c r="T882" s="157"/>
      <c r="AT882" s="153" t="s">
        <v>194</v>
      </c>
      <c r="AU882" s="153" t="s">
        <v>82</v>
      </c>
      <c r="AV882" s="12" t="s">
        <v>9</v>
      </c>
      <c r="AW882" s="12" t="s">
        <v>35</v>
      </c>
      <c r="AX882" s="12" t="s">
        <v>74</v>
      </c>
      <c r="AY882" s="153" t="s">
        <v>181</v>
      </c>
    </row>
    <row r="883" spans="2:65" s="13" customFormat="1" ht="11.25">
      <c r="B883" s="158"/>
      <c r="D883" s="146" t="s">
        <v>194</v>
      </c>
      <c r="E883" s="159" t="s">
        <v>3</v>
      </c>
      <c r="F883" s="160" t="s">
        <v>4569</v>
      </c>
      <c r="H883" s="161">
        <v>132.11600000000001</v>
      </c>
      <c r="I883" s="162"/>
      <c r="L883" s="158"/>
      <c r="M883" s="163"/>
      <c r="T883" s="164"/>
      <c r="AT883" s="159" t="s">
        <v>194</v>
      </c>
      <c r="AU883" s="159" t="s">
        <v>82</v>
      </c>
      <c r="AV883" s="13" t="s">
        <v>82</v>
      </c>
      <c r="AW883" s="13" t="s">
        <v>35</v>
      </c>
      <c r="AX883" s="13" t="s">
        <v>9</v>
      </c>
      <c r="AY883" s="159" t="s">
        <v>181</v>
      </c>
    </row>
    <row r="884" spans="2:65" s="1" customFormat="1" ht="16.5" customHeight="1">
      <c r="B884" s="132"/>
      <c r="C884" s="172" t="s">
        <v>998</v>
      </c>
      <c r="D884" s="172" t="s">
        <v>403</v>
      </c>
      <c r="E884" s="173" t="s">
        <v>4570</v>
      </c>
      <c r="F884" s="174" t="s">
        <v>4571</v>
      </c>
      <c r="G884" s="175" t="s">
        <v>186</v>
      </c>
      <c r="H884" s="176">
        <v>145.41999999999999</v>
      </c>
      <c r="I884" s="177"/>
      <c r="J884" s="178">
        <f>ROUND(I884*H884,0)</f>
        <v>0</v>
      </c>
      <c r="K884" s="174" t="s">
        <v>187</v>
      </c>
      <c r="L884" s="179"/>
      <c r="M884" s="180" t="s">
        <v>3</v>
      </c>
      <c r="N884" s="181" t="s">
        <v>45</v>
      </c>
      <c r="P884" s="142">
        <f>O884*H884</f>
        <v>0</v>
      </c>
      <c r="Q884" s="142">
        <v>3.5999999999999999E-3</v>
      </c>
      <c r="R884" s="142">
        <f>Q884*H884</f>
        <v>0.52351199999999998</v>
      </c>
      <c r="S884" s="142">
        <v>0</v>
      </c>
      <c r="T884" s="143">
        <f>S884*H884</f>
        <v>0</v>
      </c>
      <c r="AR884" s="144" t="s">
        <v>446</v>
      </c>
      <c r="AT884" s="144" t="s">
        <v>403</v>
      </c>
      <c r="AU884" s="144" t="s">
        <v>82</v>
      </c>
      <c r="AY884" s="18" t="s">
        <v>181</v>
      </c>
      <c r="BE884" s="145">
        <f>IF(N884="základní",J884,0)</f>
        <v>0</v>
      </c>
      <c r="BF884" s="145">
        <f>IF(N884="snížená",J884,0)</f>
        <v>0</v>
      </c>
      <c r="BG884" s="145">
        <f>IF(N884="zákl. přenesená",J884,0)</f>
        <v>0</v>
      </c>
      <c r="BH884" s="145">
        <f>IF(N884="sníž. přenesená",J884,0)</f>
        <v>0</v>
      </c>
      <c r="BI884" s="145">
        <f>IF(N884="nulová",J884,0)</f>
        <v>0</v>
      </c>
      <c r="BJ884" s="18" t="s">
        <v>9</v>
      </c>
      <c r="BK884" s="145">
        <f>ROUND(I884*H884,0)</f>
        <v>0</v>
      </c>
      <c r="BL884" s="18" t="s">
        <v>333</v>
      </c>
      <c r="BM884" s="144" t="s">
        <v>4572</v>
      </c>
    </row>
    <row r="885" spans="2:65" s="1" customFormat="1" ht="11.25">
      <c r="B885" s="33"/>
      <c r="D885" s="146" t="s">
        <v>190</v>
      </c>
      <c r="F885" s="147" t="s">
        <v>4571</v>
      </c>
      <c r="I885" s="148"/>
      <c r="L885" s="33"/>
      <c r="M885" s="149"/>
      <c r="T885" s="54"/>
      <c r="AT885" s="18" t="s">
        <v>190</v>
      </c>
      <c r="AU885" s="18" t="s">
        <v>82</v>
      </c>
    </row>
    <row r="886" spans="2:65" s="13" customFormat="1" ht="11.25">
      <c r="B886" s="158"/>
      <c r="D886" s="146" t="s">
        <v>194</v>
      </c>
      <c r="F886" s="160" t="s">
        <v>4573</v>
      </c>
      <c r="H886" s="161">
        <v>145.41999999999999</v>
      </c>
      <c r="I886" s="162"/>
      <c r="L886" s="158"/>
      <c r="M886" s="163"/>
      <c r="T886" s="164"/>
      <c r="AT886" s="159" t="s">
        <v>194</v>
      </c>
      <c r="AU886" s="159" t="s">
        <v>82</v>
      </c>
      <c r="AV886" s="13" t="s">
        <v>82</v>
      </c>
      <c r="AW886" s="13" t="s">
        <v>4</v>
      </c>
      <c r="AX886" s="13" t="s">
        <v>9</v>
      </c>
      <c r="AY886" s="159" t="s">
        <v>181</v>
      </c>
    </row>
    <row r="887" spans="2:65" s="1" customFormat="1" ht="16.5" customHeight="1">
      <c r="B887" s="132"/>
      <c r="C887" s="133" t="s">
        <v>1017</v>
      </c>
      <c r="D887" s="133" t="s">
        <v>183</v>
      </c>
      <c r="E887" s="134" t="s">
        <v>4574</v>
      </c>
      <c r="F887" s="135" t="s">
        <v>4575</v>
      </c>
      <c r="G887" s="136" t="s">
        <v>186</v>
      </c>
      <c r="H887" s="137">
        <v>156.137</v>
      </c>
      <c r="I887" s="138"/>
      <c r="J887" s="139">
        <f>ROUND(I887*H887,0)</f>
        <v>0</v>
      </c>
      <c r="K887" s="135" t="s">
        <v>187</v>
      </c>
      <c r="L887" s="33"/>
      <c r="M887" s="140" t="s">
        <v>3</v>
      </c>
      <c r="N887" s="141" t="s">
        <v>45</v>
      </c>
      <c r="P887" s="142">
        <f>O887*H887</f>
        <v>0</v>
      </c>
      <c r="Q887" s="142">
        <v>2.5999999999999998E-4</v>
      </c>
      <c r="R887" s="142">
        <f>Q887*H887</f>
        <v>4.0595619999999999E-2</v>
      </c>
      <c r="S887" s="142">
        <v>0</v>
      </c>
      <c r="T887" s="143">
        <f>S887*H887</f>
        <v>0</v>
      </c>
      <c r="AR887" s="144" t="s">
        <v>333</v>
      </c>
      <c r="AT887" s="144" t="s">
        <v>183</v>
      </c>
      <c r="AU887" s="144" t="s">
        <v>82</v>
      </c>
      <c r="AY887" s="18" t="s">
        <v>181</v>
      </c>
      <c r="BE887" s="145">
        <f>IF(N887="základní",J887,0)</f>
        <v>0</v>
      </c>
      <c r="BF887" s="145">
        <f>IF(N887="snížená",J887,0)</f>
        <v>0</v>
      </c>
      <c r="BG887" s="145">
        <f>IF(N887="zákl. přenesená",J887,0)</f>
        <v>0</v>
      </c>
      <c r="BH887" s="145">
        <f>IF(N887="sníž. přenesená",J887,0)</f>
        <v>0</v>
      </c>
      <c r="BI887" s="145">
        <f>IF(N887="nulová",J887,0)</f>
        <v>0</v>
      </c>
      <c r="BJ887" s="18" t="s">
        <v>9</v>
      </c>
      <c r="BK887" s="145">
        <f>ROUND(I887*H887,0)</f>
        <v>0</v>
      </c>
      <c r="BL887" s="18" t="s">
        <v>333</v>
      </c>
      <c r="BM887" s="144" t="s">
        <v>4576</v>
      </c>
    </row>
    <row r="888" spans="2:65" s="1" customFormat="1" ht="11.25">
      <c r="B888" s="33"/>
      <c r="D888" s="146" t="s">
        <v>190</v>
      </c>
      <c r="F888" s="147" t="s">
        <v>4577</v>
      </c>
      <c r="I888" s="148"/>
      <c r="L888" s="33"/>
      <c r="M888" s="149"/>
      <c r="T888" s="54"/>
      <c r="AT888" s="18" t="s">
        <v>190</v>
      </c>
      <c r="AU888" s="18" t="s">
        <v>82</v>
      </c>
    </row>
    <row r="889" spans="2:65" s="1" customFormat="1" ht="11.25">
      <c r="B889" s="33"/>
      <c r="D889" s="150" t="s">
        <v>192</v>
      </c>
      <c r="F889" s="151" t="s">
        <v>4578</v>
      </c>
      <c r="I889" s="148"/>
      <c r="L889" s="33"/>
      <c r="M889" s="149"/>
      <c r="T889" s="54"/>
      <c r="AT889" s="18" t="s">
        <v>192</v>
      </c>
      <c r="AU889" s="18" t="s">
        <v>82</v>
      </c>
    </row>
    <row r="890" spans="2:65" s="12" customFormat="1" ht="11.25">
      <c r="B890" s="152"/>
      <c r="D890" s="146" t="s">
        <v>194</v>
      </c>
      <c r="E890" s="153" t="s">
        <v>3</v>
      </c>
      <c r="F890" s="154" t="s">
        <v>4568</v>
      </c>
      <c r="H890" s="153" t="s">
        <v>3</v>
      </c>
      <c r="I890" s="155"/>
      <c r="L890" s="152"/>
      <c r="M890" s="156"/>
      <c r="T890" s="157"/>
      <c r="AT890" s="153" t="s">
        <v>194</v>
      </c>
      <c r="AU890" s="153" t="s">
        <v>82</v>
      </c>
      <c r="AV890" s="12" t="s">
        <v>9</v>
      </c>
      <c r="AW890" s="12" t="s">
        <v>35</v>
      </c>
      <c r="AX890" s="12" t="s">
        <v>74</v>
      </c>
      <c r="AY890" s="153" t="s">
        <v>181</v>
      </c>
    </row>
    <row r="891" spans="2:65" s="13" customFormat="1" ht="11.25">
      <c r="B891" s="158"/>
      <c r="D891" s="146" t="s">
        <v>194</v>
      </c>
      <c r="E891" s="159" t="s">
        <v>3</v>
      </c>
      <c r="F891" s="160" t="s">
        <v>4579</v>
      </c>
      <c r="H891" s="161">
        <v>156.137</v>
      </c>
      <c r="I891" s="162"/>
      <c r="L891" s="158"/>
      <c r="M891" s="163"/>
      <c r="T891" s="164"/>
      <c r="AT891" s="159" t="s">
        <v>194</v>
      </c>
      <c r="AU891" s="159" t="s">
        <v>82</v>
      </c>
      <c r="AV891" s="13" t="s">
        <v>82</v>
      </c>
      <c r="AW891" s="13" t="s">
        <v>35</v>
      </c>
      <c r="AX891" s="13" t="s">
        <v>9</v>
      </c>
      <c r="AY891" s="159" t="s">
        <v>181</v>
      </c>
    </row>
    <row r="892" spans="2:65" s="1" customFormat="1" ht="16.5" customHeight="1">
      <c r="B892" s="132"/>
      <c r="C892" s="172" t="s">
        <v>1046</v>
      </c>
      <c r="D892" s="172" t="s">
        <v>403</v>
      </c>
      <c r="E892" s="173" t="s">
        <v>4580</v>
      </c>
      <c r="F892" s="174" t="s">
        <v>4581</v>
      </c>
      <c r="G892" s="175" t="s">
        <v>4582</v>
      </c>
      <c r="H892" s="176">
        <v>46.8</v>
      </c>
      <c r="I892" s="177"/>
      <c r="J892" s="178">
        <f>ROUND(I892*H892,0)</f>
        <v>0</v>
      </c>
      <c r="K892" s="174" t="s">
        <v>187</v>
      </c>
      <c r="L892" s="179"/>
      <c r="M892" s="180" t="s">
        <v>3</v>
      </c>
      <c r="N892" s="181" t="s">
        <v>45</v>
      </c>
      <c r="P892" s="142">
        <f>O892*H892</f>
        <v>0</v>
      </c>
      <c r="Q892" s="142">
        <v>1E-3</v>
      </c>
      <c r="R892" s="142">
        <f>Q892*H892</f>
        <v>4.6800000000000001E-2</v>
      </c>
      <c r="S892" s="142">
        <v>0</v>
      </c>
      <c r="T892" s="143">
        <f>S892*H892</f>
        <v>0</v>
      </c>
      <c r="AR892" s="144" t="s">
        <v>446</v>
      </c>
      <c r="AT892" s="144" t="s">
        <v>403</v>
      </c>
      <c r="AU892" s="144" t="s">
        <v>82</v>
      </c>
      <c r="AY892" s="18" t="s">
        <v>181</v>
      </c>
      <c r="BE892" s="145">
        <f>IF(N892="základní",J892,0)</f>
        <v>0</v>
      </c>
      <c r="BF892" s="145">
        <f>IF(N892="snížená",J892,0)</f>
        <v>0</v>
      </c>
      <c r="BG892" s="145">
        <f>IF(N892="zákl. přenesená",J892,0)</f>
        <v>0</v>
      </c>
      <c r="BH892" s="145">
        <f>IF(N892="sníž. přenesená",J892,0)</f>
        <v>0</v>
      </c>
      <c r="BI892" s="145">
        <f>IF(N892="nulová",J892,0)</f>
        <v>0</v>
      </c>
      <c r="BJ892" s="18" t="s">
        <v>9</v>
      </c>
      <c r="BK892" s="145">
        <f>ROUND(I892*H892,0)</f>
        <v>0</v>
      </c>
      <c r="BL892" s="18" t="s">
        <v>333</v>
      </c>
      <c r="BM892" s="144" t="s">
        <v>4583</v>
      </c>
    </row>
    <row r="893" spans="2:65" s="1" customFormat="1" ht="11.25">
      <c r="B893" s="33"/>
      <c r="D893" s="146" t="s">
        <v>190</v>
      </c>
      <c r="F893" s="147" t="s">
        <v>4581</v>
      </c>
      <c r="I893" s="148"/>
      <c r="L893" s="33"/>
      <c r="M893" s="149"/>
      <c r="T893" s="54"/>
      <c r="AT893" s="18" t="s">
        <v>190</v>
      </c>
      <c r="AU893" s="18" t="s">
        <v>82</v>
      </c>
    </row>
    <row r="894" spans="2:65" s="13" customFormat="1" ht="11.25">
      <c r="B894" s="158"/>
      <c r="D894" s="146" t="s">
        <v>194</v>
      </c>
      <c r="E894" s="159" t="s">
        <v>3</v>
      </c>
      <c r="F894" s="160" t="s">
        <v>4584</v>
      </c>
      <c r="H894" s="161">
        <v>46.8</v>
      </c>
      <c r="I894" s="162"/>
      <c r="L894" s="158"/>
      <c r="M894" s="163"/>
      <c r="T894" s="164"/>
      <c r="AT894" s="159" t="s">
        <v>194</v>
      </c>
      <c r="AU894" s="159" t="s">
        <v>82</v>
      </c>
      <c r="AV894" s="13" t="s">
        <v>82</v>
      </c>
      <c r="AW894" s="13" t="s">
        <v>35</v>
      </c>
      <c r="AX894" s="13" t="s">
        <v>9</v>
      </c>
      <c r="AY894" s="159" t="s">
        <v>181</v>
      </c>
    </row>
    <row r="895" spans="2:65" s="1" customFormat="1" ht="16.5" customHeight="1">
      <c r="B895" s="132"/>
      <c r="C895" s="133" t="s">
        <v>1052</v>
      </c>
      <c r="D895" s="133" t="s">
        <v>183</v>
      </c>
      <c r="E895" s="134" t="s">
        <v>2304</v>
      </c>
      <c r="F895" s="135" t="s">
        <v>2305</v>
      </c>
      <c r="G895" s="136" t="s">
        <v>2158</v>
      </c>
      <c r="H895" s="190"/>
      <c r="I895" s="138"/>
      <c r="J895" s="139">
        <f>ROUND(I895*H895,0)</f>
        <v>0</v>
      </c>
      <c r="K895" s="135" t="s">
        <v>187</v>
      </c>
      <c r="L895" s="33"/>
      <c r="M895" s="140" t="s">
        <v>3</v>
      </c>
      <c r="N895" s="141" t="s">
        <v>45</v>
      </c>
      <c r="P895" s="142">
        <f>O895*H895</f>
        <v>0</v>
      </c>
      <c r="Q895" s="142">
        <v>0</v>
      </c>
      <c r="R895" s="142">
        <f>Q895*H895</f>
        <v>0</v>
      </c>
      <c r="S895" s="142">
        <v>0</v>
      </c>
      <c r="T895" s="143">
        <f>S895*H895</f>
        <v>0</v>
      </c>
      <c r="AR895" s="144" t="s">
        <v>333</v>
      </c>
      <c r="AT895" s="144" t="s">
        <v>183</v>
      </c>
      <c r="AU895" s="144" t="s">
        <v>82</v>
      </c>
      <c r="AY895" s="18" t="s">
        <v>181</v>
      </c>
      <c r="BE895" s="145">
        <f>IF(N895="základní",J895,0)</f>
        <v>0</v>
      </c>
      <c r="BF895" s="145">
        <f>IF(N895="snížená",J895,0)</f>
        <v>0</v>
      </c>
      <c r="BG895" s="145">
        <f>IF(N895="zákl. přenesená",J895,0)</f>
        <v>0</v>
      </c>
      <c r="BH895" s="145">
        <f>IF(N895="sníž. přenesená",J895,0)</f>
        <v>0</v>
      </c>
      <c r="BI895" s="145">
        <f>IF(N895="nulová",J895,0)</f>
        <v>0</v>
      </c>
      <c r="BJ895" s="18" t="s">
        <v>9</v>
      </c>
      <c r="BK895" s="145">
        <f>ROUND(I895*H895,0)</f>
        <v>0</v>
      </c>
      <c r="BL895" s="18" t="s">
        <v>333</v>
      </c>
      <c r="BM895" s="144" t="s">
        <v>4585</v>
      </c>
    </row>
    <row r="896" spans="2:65" s="1" customFormat="1" ht="19.5">
      <c r="B896" s="33"/>
      <c r="D896" s="146" t="s">
        <v>190</v>
      </c>
      <c r="F896" s="147" t="s">
        <v>2307</v>
      </c>
      <c r="I896" s="148"/>
      <c r="L896" s="33"/>
      <c r="M896" s="149"/>
      <c r="T896" s="54"/>
      <c r="AT896" s="18" t="s">
        <v>190</v>
      </c>
      <c r="AU896" s="18" t="s">
        <v>82</v>
      </c>
    </row>
    <row r="897" spans="2:65" s="1" customFormat="1" ht="11.25">
      <c r="B897" s="33"/>
      <c r="D897" s="150" t="s">
        <v>192</v>
      </c>
      <c r="F897" s="151" t="s">
        <v>2308</v>
      </c>
      <c r="I897" s="148"/>
      <c r="L897" s="33"/>
      <c r="M897" s="149"/>
      <c r="T897" s="54"/>
      <c r="AT897" s="18" t="s">
        <v>192</v>
      </c>
      <c r="AU897" s="18" t="s">
        <v>82</v>
      </c>
    </row>
    <row r="898" spans="2:65" s="11" customFormat="1" ht="22.9" customHeight="1">
      <c r="B898" s="120"/>
      <c r="D898" s="121" t="s">
        <v>73</v>
      </c>
      <c r="E898" s="130" t="s">
        <v>4586</v>
      </c>
      <c r="F898" s="130" t="s">
        <v>4587</v>
      </c>
      <c r="I898" s="123"/>
      <c r="J898" s="131">
        <f>BK898</f>
        <v>0</v>
      </c>
      <c r="L898" s="120"/>
      <c r="M898" s="125"/>
      <c r="P898" s="126">
        <f>SUM(P899:P928)</f>
        <v>0</v>
      </c>
      <c r="R898" s="126">
        <f>SUM(R899:R928)</f>
        <v>0</v>
      </c>
      <c r="T898" s="127">
        <f>SUM(T899:T928)</f>
        <v>0</v>
      </c>
      <c r="AR898" s="121" t="s">
        <v>82</v>
      </c>
      <c r="AT898" s="128" t="s">
        <v>73</v>
      </c>
      <c r="AU898" s="128" t="s">
        <v>9</v>
      </c>
      <c r="AY898" s="121" t="s">
        <v>181</v>
      </c>
      <c r="BK898" s="129">
        <f>SUM(BK899:BK928)</f>
        <v>0</v>
      </c>
    </row>
    <row r="899" spans="2:65" s="1" customFormat="1" ht="16.5" customHeight="1">
      <c r="B899" s="132"/>
      <c r="C899" s="133" t="s">
        <v>1059</v>
      </c>
      <c r="D899" s="133" t="s">
        <v>183</v>
      </c>
      <c r="E899" s="134" t="s">
        <v>4588</v>
      </c>
      <c r="F899" s="135" t="s">
        <v>4589</v>
      </c>
      <c r="G899" s="136" t="s">
        <v>2972</v>
      </c>
      <c r="H899" s="137">
        <v>1</v>
      </c>
      <c r="I899" s="138"/>
      <c r="J899" s="139">
        <f>ROUND(I899*H899,0)</f>
        <v>0</v>
      </c>
      <c r="K899" s="135" t="s">
        <v>3</v>
      </c>
      <c r="L899" s="33"/>
      <c r="M899" s="140" t="s">
        <v>3</v>
      </c>
      <c r="N899" s="141" t="s">
        <v>45</v>
      </c>
      <c r="P899" s="142">
        <f>O899*H899</f>
        <v>0</v>
      </c>
      <c r="Q899" s="142">
        <v>0</v>
      </c>
      <c r="R899" s="142">
        <f>Q899*H899</f>
        <v>0</v>
      </c>
      <c r="S899" s="142">
        <v>0</v>
      </c>
      <c r="T899" s="143">
        <f>S899*H899</f>
        <v>0</v>
      </c>
      <c r="AR899" s="144" t="s">
        <v>333</v>
      </c>
      <c r="AT899" s="144" t="s">
        <v>183</v>
      </c>
      <c r="AU899" s="144" t="s">
        <v>82</v>
      </c>
      <c r="AY899" s="18" t="s">
        <v>181</v>
      </c>
      <c r="BE899" s="145">
        <f>IF(N899="základní",J899,0)</f>
        <v>0</v>
      </c>
      <c r="BF899" s="145">
        <f>IF(N899="snížená",J899,0)</f>
        <v>0</v>
      </c>
      <c r="BG899" s="145">
        <f>IF(N899="zákl. přenesená",J899,0)</f>
        <v>0</v>
      </c>
      <c r="BH899" s="145">
        <f>IF(N899="sníž. přenesená",J899,0)</f>
        <v>0</v>
      </c>
      <c r="BI899" s="145">
        <f>IF(N899="nulová",J899,0)</f>
        <v>0</v>
      </c>
      <c r="BJ899" s="18" t="s">
        <v>9</v>
      </c>
      <c r="BK899" s="145">
        <f>ROUND(I899*H899,0)</f>
        <v>0</v>
      </c>
      <c r="BL899" s="18" t="s">
        <v>333</v>
      </c>
      <c r="BM899" s="144" t="s">
        <v>4590</v>
      </c>
    </row>
    <row r="900" spans="2:65" s="1" customFormat="1" ht="11.25">
      <c r="B900" s="33"/>
      <c r="D900" s="146" t="s">
        <v>190</v>
      </c>
      <c r="F900" s="147" t="s">
        <v>4589</v>
      </c>
      <c r="I900" s="148"/>
      <c r="L900" s="33"/>
      <c r="M900" s="149"/>
      <c r="T900" s="54"/>
      <c r="AT900" s="18" t="s">
        <v>190</v>
      </c>
      <c r="AU900" s="18" t="s">
        <v>82</v>
      </c>
    </row>
    <row r="901" spans="2:65" s="1" customFormat="1" ht="16.5" customHeight="1">
      <c r="B901" s="132"/>
      <c r="C901" s="133" t="s">
        <v>1065</v>
      </c>
      <c r="D901" s="133" t="s">
        <v>183</v>
      </c>
      <c r="E901" s="134" t="s">
        <v>4591</v>
      </c>
      <c r="F901" s="135" t="s">
        <v>4592</v>
      </c>
      <c r="G901" s="136" t="s">
        <v>2972</v>
      </c>
      <c r="H901" s="137">
        <v>1</v>
      </c>
      <c r="I901" s="138"/>
      <c r="J901" s="139">
        <f>ROUND(I901*H901,0)</f>
        <v>0</v>
      </c>
      <c r="K901" s="135" t="s">
        <v>3</v>
      </c>
      <c r="L901" s="33"/>
      <c r="M901" s="140" t="s">
        <v>3</v>
      </c>
      <c r="N901" s="141" t="s">
        <v>45</v>
      </c>
      <c r="P901" s="142">
        <f>O901*H901</f>
        <v>0</v>
      </c>
      <c r="Q901" s="142">
        <v>0</v>
      </c>
      <c r="R901" s="142">
        <f>Q901*H901</f>
        <v>0</v>
      </c>
      <c r="S901" s="142">
        <v>0</v>
      </c>
      <c r="T901" s="143">
        <f>S901*H901</f>
        <v>0</v>
      </c>
      <c r="AR901" s="144" t="s">
        <v>333</v>
      </c>
      <c r="AT901" s="144" t="s">
        <v>183</v>
      </c>
      <c r="AU901" s="144" t="s">
        <v>82</v>
      </c>
      <c r="AY901" s="18" t="s">
        <v>181</v>
      </c>
      <c r="BE901" s="145">
        <f>IF(N901="základní",J901,0)</f>
        <v>0</v>
      </c>
      <c r="BF901" s="145">
        <f>IF(N901="snížená",J901,0)</f>
        <v>0</v>
      </c>
      <c r="BG901" s="145">
        <f>IF(N901="zákl. přenesená",J901,0)</f>
        <v>0</v>
      </c>
      <c r="BH901" s="145">
        <f>IF(N901="sníž. přenesená",J901,0)</f>
        <v>0</v>
      </c>
      <c r="BI901" s="145">
        <f>IF(N901="nulová",J901,0)</f>
        <v>0</v>
      </c>
      <c r="BJ901" s="18" t="s">
        <v>9</v>
      </c>
      <c r="BK901" s="145">
        <f>ROUND(I901*H901,0)</f>
        <v>0</v>
      </c>
      <c r="BL901" s="18" t="s">
        <v>333</v>
      </c>
      <c r="BM901" s="144" t="s">
        <v>4593</v>
      </c>
    </row>
    <row r="902" spans="2:65" s="1" customFormat="1" ht="11.25">
      <c r="B902" s="33"/>
      <c r="D902" s="146" t="s">
        <v>190</v>
      </c>
      <c r="F902" s="147" t="s">
        <v>4592</v>
      </c>
      <c r="I902" s="148"/>
      <c r="L902" s="33"/>
      <c r="M902" s="149"/>
      <c r="T902" s="54"/>
      <c r="AT902" s="18" t="s">
        <v>190</v>
      </c>
      <c r="AU902" s="18" t="s">
        <v>82</v>
      </c>
    </row>
    <row r="903" spans="2:65" s="1" customFormat="1" ht="16.5" customHeight="1">
      <c r="B903" s="132"/>
      <c r="C903" s="133" t="s">
        <v>1072</v>
      </c>
      <c r="D903" s="133" t="s">
        <v>183</v>
      </c>
      <c r="E903" s="134" t="s">
        <v>4594</v>
      </c>
      <c r="F903" s="135" t="s">
        <v>4595</v>
      </c>
      <c r="G903" s="136" t="s">
        <v>2972</v>
      </c>
      <c r="H903" s="137">
        <v>1</v>
      </c>
      <c r="I903" s="138"/>
      <c r="J903" s="139">
        <f>ROUND(I903*H903,0)</f>
        <v>0</v>
      </c>
      <c r="K903" s="135" t="s">
        <v>3</v>
      </c>
      <c r="L903" s="33"/>
      <c r="M903" s="140" t="s">
        <v>3</v>
      </c>
      <c r="N903" s="141" t="s">
        <v>45</v>
      </c>
      <c r="P903" s="142">
        <f>O903*H903</f>
        <v>0</v>
      </c>
      <c r="Q903" s="142">
        <v>0</v>
      </c>
      <c r="R903" s="142">
        <f>Q903*H903</f>
        <v>0</v>
      </c>
      <c r="S903" s="142">
        <v>0</v>
      </c>
      <c r="T903" s="143">
        <f>S903*H903</f>
        <v>0</v>
      </c>
      <c r="AR903" s="144" t="s">
        <v>333</v>
      </c>
      <c r="AT903" s="144" t="s">
        <v>183</v>
      </c>
      <c r="AU903" s="144" t="s">
        <v>82</v>
      </c>
      <c r="AY903" s="18" t="s">
        <v>181</v>
      </c>
      <c r="BE903" s="145">
        <f>IF(N903="základní",J903,0)</f>
        <v>0</v>
      </c>
      <c r="BF903" s="145">
        <f>IF(N903="snížená",J903,0)</f>
        <v>0</v>
      </c>
      <c r="BG903" s="145">
        <f>IF(N903="zákl. přenesená",J903,0)</f>
        <v>0</v>
      </c>
      <c r="BH903" s="145">
        <f>IF(N903="sníž. přenesená",J903,0)</f>
        <v>0</v>
      </c>
      <c r="BI903" s="145">
        <f>IF(N903="nulová",J903,0)</f>
        <v>0</v>
      </c>
      <c r="BJ903" s="18" t="s">
        <v>9</v>
      </c>
      <c r="BK903" s="145">
        <f>ROUND(I903*H903,0)</f>
        <v>0</v>
      </c>
      <c r="BL903" s="18" t="s">
        <v>333</v>
      </c>
      <c r="BM903" s="144" t="s">
        <v>4596</v>
      </c>
    </row>
    <row r="904" spans="2:65" s="1" customFormat="1" ht="11.25">
      <c r="B904" s="33"/>
      <c r="D904" s="146" t="s">
        <v>190</v>
      </c>
      <c r="F904" s="147" t="s">
        <v>4595</v>
      </c>
      <c r="I904" s="148"/>
      <c r="L904" s="33"/>
      <c r="M904" s="149"/>
      <c r="T904" s="54"/>
      <c r="AT904" s="18" t="s">
        <v>190</v>
      </c>
      <c r="AU904" s="18" t="s">
        <v>82</v>
      </c>
    </row>
    <row r="905" spans="2:65" s="1" customFormat="1" ht="16.5" customHeight="1">
      <c r="B905" s="132"/>
      <c r="C905" s="133" t="s">
        <v>1077</v>
      </c>
      <c r="D905" s="133" t="s">
        <v>183</v>
      </c>
      <c r="E905" s="134" t="s">
        <v>4597</v>
      </c>
      <c r="F905" s="135" t="s">
        <v>4598</v>
      </c>
      <c r="G905" s="136" t="s">
        <v>2972</v>
      </c>
      <c r="H905" s="137">
        <v>1</v>
      </c>
      <c r="I905" s="138"/>
      <c r="J905" s="139">
        <f>ROUND(I905*H905,0)</f>
        <v>0</v>
      </c>
      <c r="K905" s="135" t="s">
        <v>3</v>
      </c>
      <c r="L905" s="33"/>
      <c r="M905" s="140" t="s">
        <v>3</v>
      </c>
      <c r="N905" s="141" t="s">
        <v>45</v>
      </c>
      <c r="P905" s="142">
        <f>O905*H905</f>
        <v>0</v>
      </c>
      <c r="Q905" s="142">
        <v>0</v>
      </c>
      <c r="R905" s="142">
        <f>Q905*H905</f>
        <v>0</v>
      </c>
      <c r="S905" s="142">
        <v>0</v>
      </c>
      <c r="T905" s="143">
        <f>S905*H905</f>
        <v>0</v>
      </c>
      <c r="AR905" s="144" t="s">
        <v>333</v>
      </c>
      <c r="AT905" s="144" t="s">
        <v>183</v>
      </c>
      <c r="AU905" s="144" t="s">
        <v>82</v>
      </c>
      <c r="AY905" s="18" t="s">
        <v>181</v>
      </c>
      <c r="BE905" s="145">
        <f>IF(N905="základní",J905,0)</f>
        <v>0</v>
      </c>
      <c r="BF905" s="145">
        <f>IF(N905="snížená",J905,0)</f>
        <v>0</v>
      </c>
      <c r="BG905" s="145">
        <f>IF(N905="zákl. přenesená",J905,0)</f>
        <v>0</v>
      </c>
      <c r="BH905" s="145">
        <f>IF(N905="sníž. přenesená",J905,0)</f>
        <v>0</v>
      </c>
      <c r="BI905" s="145">
        <f>IF(N905="nulová",J905,0)</f>
        <v>0</v>
      </c>
      <c r="BJ905" s="18" t="s">
        <v>9</v>
      </c>
      <c r="BK905" s="145">
        <f>ROUND(I905*H905,0)</f>
        <v>0</v>
      </c>
      <c r="BL905" s="18" t="s">
        <v>333</v>
      </c>
      <c r="BM905" s="144" t="s">
        <v>4599</v>
      </c>
    </row>
    <row r="906" spans="2:65" s="1" customFormat="1" ht="11.25">
      <c r="B906" s="33"/>
      <c r="D906" s="146" t="s">
        <v>190</v>
      </c>
      <c r="F906" s="147" t="s">
        <v>4598</v>
      </c>
      <c r="I906" s="148"/>
      <c r="L906" s="33"/>
      <c r="M906" s="149"/>
      <c r="T906" s="54"/>
      <c r="AT906" s="18" t="s">
        <v>190</v>
      </c>
      <c r="AU906" s="18" t="s">
        <v>82</v>
      </c>
    </row>
    <row r="907" spans="2:65" s="1" customFormat="1" ht="16.5" customHeight="1">
      <c r="B907" s="132"/>
      <c r="C907" s="133" t="s">
        <v>1083</v>
      </c>
      <c r="D907" s="133" t="s">
        <v>183</v>
      </c>
      <c r="E907" s="134" t="s">
        <v>4600</v>
      </c>
      <c r="F907" s="135" t="s">
        <v>4601</v>
      </c>
      <c r="G907" s="136" t="s">
        <v>2972</v>
      </c>
      <c r="H907" s="137">
        <v>1</v>
      </c>
      <c r="I907" s="138"/>
      <c r="J907" s="139">
        <f>ROUND(I907*H907,0)</f>
        <v>0</v>
      </c>
      <c r="K907" s="135" t="s">
        <v>3</v>
      </c>
      <c r="L907" s="33"/>
      <c r="M907" s="140" t="s">
        <v>3</v>
      </c>
      <c r="N907" s="141" t="s">
        <v>45</v>
      </c>
      <c r="P907" s="142">
        <f>O907*H907</f>
        <v>0</v>
      </c>
      <c r="Q907" s="142">
        <v>0</v>
      </c>
      <c r="R907" s="142">
        <f>Q907*H907</f>
        <v>0</v>
      </c>
      <c r="S907" s="142">
        <v>0</v>
      </c>
      <c r="T907" s="143">
        <f>S907*H907</f>
        <v>0</v>
      </c>
      <c r="AR907" s="144" t="s">
        <v>333</v>
      </c>
      <c r="AT907" s="144" t="s">
        <v>183</v>
      </c>
      <c r="AU907" s="144" t="s">
        <v>82</v>
      </c>
      <c r="AY907" s="18" t="s">
        <v>181</v>
      </c>
      <c r="BE907" s="145">
        <f>IF(N907="základní",J907,0)</f>
        <v>0</v>
      </c>
      <c r="BF907" s="145">
        <f>IF(N907="snížená",J907,0)</f>
        <v>0</v>
      </c>
      <c r="BG907" s="145">
        <f>IF(N907="zákl. přenesená",J907,0)</f>
        <v>0</v>
      </c>
      <c r="BH907" s="145">
        <f>IF(N907="sníž. přenesená",J907,0)</f>
        <v>0</v>
      </c>
      <c r="BI907" s="145">
        <f>IF(N907="nulová",J907,0)</f>
        <v>0</v>
      </c>
      <c r="BJ907" s="18" t="s">
        <v>9</v>
      </c>
      <c r="BK907" s="145">
        <f>ROUND(I907*H907,0)</f>
        <v>0</v>
      </c>
      <c r="BL907" s="18" t="s">
        <v>333</v>
      </c>
      <c r="BM907" s="144" t="s">
        <v>4602</v>
      </c>
    </row>
    <row r="908" spans="2:65" s="1" customFormat="1" ht="11.25">
      <c r="B908" s="33"/>
      <c r="D908" s="146" t="s">
        <v>190</v>
      </c>
      <c r="F908" s="147" t="s">
        <v>4601</v>
      </c>
      <c r="I908" s="148"/>
      <c r="L908" s="33"/>
      <c r="M908" s="149"/>
      <c r="T908" s="54"/>
      <c r="AT908" s="18" t="s">
        <v>190</v>
      </c>
      <c r="AU908" s="18" t="s">
        <v>82</v>
      </c>
    </row>
    <row r="909" spans="2:65" s="1" customFormat="1" ht="16.5" customHeight="1">
      <c r="B909" s="132"/>
      <c r="C909" s="133" t="s">
        <v>1088</v>
      </c>
      <c r="D909" s="133" t="s">
        <v>183</v>
      </c>
      <c r="E909" s="134" t="s">
        <v>4603</v>
      </c>
      <c r="F909" s="135" t="s">
        <v>4604</v>
      </c>
      <c r="G909" s="136" t="s">
        <v>2972</v>
      </c>
      <c r="H909" s="137">
        <v>1</v>
      </c>
      <c r="I909" s="138"/>
      <c r="J909" s="139">
        <f>ROUND(I909*H909,0)</f>
        <v>0</v>
      </c>
      <c r="K909" s="135" t="s">
        <v>3</v>
      </c>
      <c r="L909" s="33"/>
      <c r="M909" s="140" t="s">
        <v>3</v>
      </c>
      <c r="N909" s="141" t="s">
        <v>45</v>
      </c>
      <c r="P909" s="142">
        <f>O909*H909</f>
        <v>0</v>
      </c>
      <c r="Q909" s="142">
        <v>0</v>
      </c>
      <c r="R909" s="142">
        <f>Q909*H909</f>
        <v>0</v>
      </c>
      <c r="S909" s="142">
        <v>0</v>
      </c>
      <c r="T909" s="143">
        <f>S909*H909</f>
        <v>0</v>
      </c>
      <c r="AR909" s="144" t="s">
        <v>333</v>
      </c>
      <c r="AT909" s="144" t="s">
        <v>183</v>
      </c>
      <c r="AU909" s="144" t="s">
        <v>82</v>
      </c>
      <c r="AY909" s="18" t="s">
        <v>181</v>
      </c>
      <c r="BE909" s="145">
        <f>IF(N909="základní",J909,0)</f>
        <v>0</v>
      </c>
      <c r="BF909" s="145">
        <f>IF(N909="snížená",J909,0)</f>
        <v>0</v>
      </c>
      <c r="BG909" s="145">
        <f>IF(N909="zákl. přenesená",J909,0)</f>
        <v>0</v>
      </c>
      <c r="BH909" s="145">
        <f>IF(N909="sníž. přenesená",J909,0)</f>
        <v>0</v>
      </c>
      <c r="BI909" s="145">
        <f>IF(N909="nulová",J909,0)</f>
        <v>0</v>
      </c>
      <c r="BJ909" s="18" t="s">
        <v>9</v>
      </c>
      <c r="BK909" s="145">
        <f>ROUND(I909*H909,0)</f>
        <v>0</v>
      </c>
      <c r="BL909" s="18" t="s">
        <v>333</v>
      </c>
      <c r="BM909" s="144" t="s">
        <v>4605</v>
      </c>
    </row>
    <row r="910" spans="2:65" s="1" customFormat="1" ht="11.25">
      <c r="B910" s="33"/>
      <c r="D910" s="146" t="s">
        <v>190</v>
      </c>
      <c r="F910" s="147" t="s">
        <v>4604</v>
      </c>
      <c r="I910" s="148"/>
      <c r="L910" s="33"/>
      <c r="M910" s="149"/>
      <c r="T910" s="54"/>
      <c r="AT910" s="18" t="s">
        <v>190</v>
      </c>
      <c r="AU910" s="18" t="s">
        <v>82</v>
      </c>
    </row>
    <row r="911" spans="2:65" s="1" customFormat="1" ht="16.5" customHeight="1">
      <c r="B911" s="132"/>
      <c r="C911" s="133" t="s">
        <v>1097</v>
      </c>
      <c r="D911" s="133" t="s">
        <v>183</v>
      </c>
      <c r="E911" s="134" t="s">
        <v>4606</v>
      </c>
      <c r="F911" s="135" t="s">
        <v>4607</v>
      </c>
      <c r="G911" s="136" t="s">
        <v>2972</v>
      </c>
      <c r="H911" s="137">
        <v>1</v>
      </c>
      <c r="I911" s="138"/>
      <c r="J911" s="139">
        <f>ROUND(I911*H911,0)</f>
        <v>0</v>
      </c>
      <c r="K911" s="135" t="s">
        <v>3</v>
      </c>
      <c r="L911" s="33"/>
      <c r="M911" s="140" t="s">
        <v>3</v>
      </c>
      <c r="N911" s="141" t="s">
        <v>45</v>
      </c>
      <c r="P911" s="142">
        <f>O911*H911</f>
        <v>0</v>
      </c>
      <c r="Q911" s="142">
        <v>0</v>
      </c>
      <c r="R911" s="142">
        <f>Q911*H911</f>
        <v>0</v>
      </c>
      <c r="S911" s="142">
        <v>0</v>
      </c>
      <c r="T911" s="143">
        <f>S911*H911</f>
        <v>0</v>
      </c>
      <c r="AR911" s="144" t="s">
        <v>333</v>
      </c>
      <c r="AT911" s="144" t="s">
        <v>183</v>
      </c>
      <c r="AU911" s="144" t="s">
        <v>82</v>
      </c>
      <c r="AY911" s="18" t="s">
        <v>181</v>
      </c>
      <c r="BE911" s="145">
        <f>IF(N911="základní",J911,0)</f>
        <v>0</v>
      </c>
      <c r="BF911" s="145">
        <f>IF(N911="snížená",J911,0)</f>
        <v>0</v>
      </c>
      <c r="BG911" s="145">
        <f>IF(N911="zákl. přenesená",J911,0)</f>
        <v>0</v>
      </c>
      <c r="BH911" s="145">
        <f>IF(N911="sníž. přenesená",J911,0)</f>
        <v>0</v>
      </c>
      <c r="BI911" s="145">
        <f>IF(N911="nulová",J911,0)</f>
        <v>0</v>
      </c>
      <c r="BJ911" s="18" t="s">
        <v>9</v>
      </c>
      <c r="BK911" s="145">
        <f>ROUND(I911*H911,0)</f>
        <v>0</v>
      </c>
      <c r="BL911" s="18" t="s">
        <v>333</v>
      </c>
      <c r="BM911" s="144" t="s">
        <v>4608</v>
      </c>
    </row>
    <row r="912" spans="2:65" s="1" customFormat="1" ht="11.25">
      <c r="B912" s="33"/>
      <c r="D912" s="146" t="s">
        <v>190</v>
      </c>
      <c r="F912" s="147" t="s">
        <v>4607</v>
      </c>
      <c r="I912" s="148"/>
      <c r="L912" s="33"/>
      <c r="M912" s="149"/>
      <c r="T912" s="54"/>
      <c r="AT912" s="18" t="s">
        <v>190</v>
      </c>
      <c r="AU912" s="18" t="s">
        <v>82</v>
      </c>
    </row>
    <row r="913" spans="2:65" s="1" customFormat="1" ht="16.5" customHeight="1">
      <c r="B913" s="132"/>
      <c r="C913" s="133" t="s">
        <v>1127</v>
      </c>
      <c r="D913" s="133" t="s">
        <v>183</v>
      </c>
      <c r="E913" s="134" t="s">
        <v>4609</v>
      </c>
      <c r="F913" s="135" t="s">
        <v>4610</v>
      </c>
      <c r="G913" s="136" t="s">
        <v>186</v>
      </c>
      <c r="H913" s="137">
        <v>45.79</v>
      </c>
      <c r="I913" s="138"/>
      <c r="J913" s="139">
        <f>ROUND(I913*H913,0)</f>
        <v>0</v>
      </c>
      <c r="K913" s="135" t="s">
        <v>3</v>
      </c>
      <c r="L913" s="33"/>
      <c r="M913" s="140" t="s">
        <v>3</v>
      </c>
      <c r="N913" s="141" t="s">
        <v>45</v>
      </c>
      <c r="P913" s="142">
        <f>O913*H913</f>
        <v>0</v>
      </c>
      <c r="Q913" s="142">
        <v>0</v>
      </c>
      <c r="R913" s="142">
        <f>Q913*H913</f>
        <v>0</v>
      </c>
      <c r="S913" s="142">
        <v>0</v>
      </c>
      <c r="T913" s="143">
        <f>S913*H913</f>
        <v>0</v>
      </c>
      <c r="AR913" s="144" t="s">
        <v>333</v>
      </c>
      <c r="AT913" s="144" t="s">
        <v>183</v>
      </c>
      <c r="AU913" s="144" t="s">
        <v>82</v>
      </c>
      <c r="AY913" s="18" t="s">
        <v>181</v>
      </c>
      <c r="BE913" s="145">
        <f>IF(N913="základní",J913,0)</f>
        <v>0</v>
      </c>
      <c r="BF913" s="145">
        <f>IF(N913="snížená",J913,0)</f>
        <v>0</v>
      </c>
      <c r="BG913" s="145">
        <f>IF(N913="zákl. přenesená",J913,0)</f>
        <v>0</v>
      </c>
      <c r="BH913" s="145">
        <f>IF(N913="sníž. přenesená",J913,0)</f>
        <v>0</v>
      </c>
      <c r="BI913" s="145">
        <f>IF(N913="nulová",J913,0)</f>
        <v>0</v>
      </c>
      <c r="BJ913" s="18" t="s">
        <v>9</v>
      </c>
      <c r="BK913" s="145">
        <f>ROUND(I913*H913,0)</f>
        <v>0</v>
      </c>
      <c r="BL913" s="18" t="s">
        <v>333</v>
      </c>
      <c r="BM913" s="144" t="s">
        <v>4611</v>
      </c>
    </row>
    <row r="914" spans="2:65" s="1" customFormat="1" ht="11.25">
      <c r="B914" s="33"/>
      <c r="D914" s="146" t="s">
        <v>190</v>
      </c>
      <c r="F914" s="147" t="s">
        <v>4610</v>
      </c>
      <c r="I914" s="148"/>
      <c r="L914" s="33"/>
      <c r="M914" s="149"/>
      <c r="T914" s="54"/>
      <c r="AT914" s="18" t="s">
        <v>190</v>
      </c>
      <c r="AU914" s="18" t="s">
        <v>82</v>
      </c>
    </row>
    <row r="915" spans="2:65" s="12" customFormat="1" ht="11.25">
      <c r="B915" s="152"/>
      <c r="D915" s="146" t="s">
        <v>194</v>
      </c>
      <c r="E915" s="153" t="s">
        <v>3</v>
      </c>
      <c r="F915" s="154" t="s">
        <v>4612</v>
      </c>
      <c r="H915" s="153" t="s">
        <v>3</v>
      </c>
      <c r="I915" s="155"/>
      <c r="L915" s="152"/>
      <c r="M915" s="156"/>
      <c r="T915" s="157"/>
      <c r="AT915" s="153" t="s">
        <v>194</v>
      </c>
      <c r="AU915" s="153" t="s">
        <v>82</v>
      </c>
      <c r="AV915" s="12" t="s">
        <v>9</v>
      </c>
      <c r="AW915" s="12" t="s">
        <v>35</v>
      </c>
      <c r="AX915" s="12" t="s">
        <v>74</v>
      </c>
      <c r="AY915" s="153" t="s">
        <v>181</v>
      </c>
    </row>
    <row r="916" spans="2:65" s="13" customFormat="1" ht="11.25">
      <c r="B916" s="158"/>
      <c r="D916" s="146" t="s">
        <v>194</v>
      </c>
      <c r="E916" s="159" t="s">
        <v>3</v>
      </c>
      <c r="F916" s="160" t="s">
        <v>4613</v>
      </c>
      <c r="H916" s="161">
        <v>20.86</v>
      </c>
      <c r="I916" s="162"/>
      <c r="L916" s="158"/>
      <c r="M916" s="163"/>
      <c r="T916" s="164"/>
      <c r="AT916" s="159" t="s">
        <v>194</v>
      </c>
      <c r="AU916" s="159" t="s">
        <v>82</v>
      </c>
      <c r="AV916" s="13" t="s">
        <v>82</v>
      </c>
      <c r="AW916" s="13" t="s">
        <v>35</v>
      </c>
      <c r="AX916" s="13" t="s">
        <v>74</v>
      </c>
      <c r="AY916" s="159" t="s">
        <v>181</v>
      </c>
    </row>
    <row r="917" spans="2:65" s="12" customFormat="1" ht="11.25">
      <c r="B917" s="152"/>
      <c r="D917" s="146" t="s">
        <v>194</v>
      </c>
      <c r="E917" s="153" t="s">
        <v>3</v>
      </c>
      <c r="F917" s="154" t="s">
        <v>4614</v>
      </c>
      <c r="H917" s="153" t="s">
        <v>3</v>
      </c>
      <c r="I917" s="155"/>
      <c r="L917" s="152"/>
      <c r="M917" s="156"/>
      <c r="T917" s="157"/>
      <c r="AT917" s="153" t="s">
        <v>194</v>
      </c>
      <c r="AU917" s="153" t="s">
        <v>82</v>
      </c>
      <c r="AV917" s="12" t="s">
        <v>9</v>
      </c>
      <c r="AW917" s="12" t="s">
        <v>35</v>
      </c>
      <c r="AX917" s="12" t="s">
        <v>74</v>
      </c>
      <c r="AY917" s="153" t="s">
        <v>181</v>
      </c>
    </row>
    <row r="918" spans="2:65" s="13" customFormat="1" ht="11.25">
      <c r="B918" s="158"/>
      <c r="D918" s="146" t="s">
        <v>194</v>
      </c>
      <c r="E918" s="159" t="s">
        <v>3</v>
      </c>
      <c r="F918" s="160" t="s">
        <v>4615</v>
      </c>
      <c r="H918" s="161">
        <v>6.93</v>
      </c>
      <c r="I918" s="162"/>
      <c r="L918" s="158"/>
      <c r="M918" s="163"/>
      <c r="T918" s="164"/>
      <c r="AT918" s="159" t="s">
        <v>194</v>
      </c>
      <c r="AU918" s="159" t="s">
        <v>82</v>
      </c>
      <c r="AV918" s="13" t="s">
        <v>82</v>
      </c>
      <c r="AW918" s="13" t="s">
        <v>35</v>
      </c>
      <c r="AX918" s="13" t="s">
        <v>74</v>
      </c>
      <c r="AY918" s="159" t="s">
        <v>181</v>
      </c>
    </row>
    <row r="919" spans="2:65" s="12" customFormat="1" ht="11.25">
      <c r="B919" s="152"/>
      <c r="D919" s="146" t="s">
        <v>194</v>
      </c>
      <c r="E919" s="153" t="s">
        <v>3</v>
      </c>
      <c r="F919" s="154" t="s">
        <v>4616</v>
      </c>
      <c r="H919" s="153" t="s">
        <v>3</v>
      </c>
      <c r="I919" s="155"/>
      <c r="L919" s="152"/>
      <c r="M919" s="156"/>
      <c r="T919" s="157"/>
      <c r="AT919" s="153" t="s">
        <v>194</v>
      </c>
      <c r="AU919" s="153" t="s">
        <v>82</v>
      </c>
      <c r="AV919" s="12" t="s">
        <v>9</v>
      </c>
      <c r="AW919" s="12" t="s">
        <v>35</v>
      </c>
      <c r="AX919" s="12" t="s">
        <v>74</v>
      </c>
      <c r="AY919" s="153" t="s">
        <v>181</v>
      </c>
    </row>
    <row r="920" spans="2:65" s="13" customFormat="1" ht="11.25">
      <c r="B920" s="158"/>
      <c r="D920" s="146" t="s">
        <v>194</v>
      </c>
      <c r="E920" s="159" t="s">
        <v>3</v>
      </c>
      <c r="F920" s="160" t="s">
        <v>4617</v>
      </c>
      <c r="H920" s="161">
        <v>4.5</v>
      </c>
      <c r="I920" s="162"/>
      <c r="L920" s="158"/>
      <c r="M920" s="163"/>
      <c r="T920" s="164"/>
      <c r="AT920" s="159" t="s">
        <v>194</v>
      </c>
      <c r="AU920" s="159" t="s">
        <v>82</v>
      </c>
      <c r="AV920" s="13" t="s">
        <v>82</v>
      </c>
      <c r="AW920" s="13" t="s">
        <v>35</v>
      </c>
      <c r="AX920" s="13" t="s">
        <v>74</v>
      </c>
      <c r="AY920" s="159" t="s">
        <v>181</v>
      </c>
    </row>
    <row r="921" spans="2:65" s="12" customFormat="1" ht="11.25">
      <c r="B921" s="152"/>
      <c r="D921" s="146" t="s">
        <v>194</v>
      </c>
      <c r="E921" s="153" t="s">
        <v>3</v>
      </c>
      <c r="F921" s="154" t="s">
        <v>4618</v>
      </c>
      <c r="H921" s="153" t="s">
        <v>3</v>
      </c>
      <c r="I921" s="155"/>
      <c r="L921" s="152"/>
      <c r="M921" s="156"/>
      <c r="T921" s="157"/>
      <c r="AT921" s="153" t="s">
        <v>194</v>
      </c>
      <c r="AU921" s="153" t="s">
        <v>82</v>
      </c>
      <c r="AV921" s="12" t="s">
        <v>9</v>
      </c>
      <c r="AW921" s="12" t="s">
        <v>35</v>
      </c>
      <c r="AX921" s="12" t="s">
        <v>74</v>
      </c>
      <c r="AY921" s="153" t="s">
        <v>181</v>
      </c>
    </row>
    <row r="922" spans="2:65" s="13" customFormat="1" ht="11.25">
      <c r="B922" s="158"/>
      <c r="D922" s="146" t="s">
        <v>194</v>
      </c>
      <c r="E922" s="159" t="s">
        <v>3</v>
      </c>
      <c r="F922" s="160" t="s">
        <v>4619</v>
      </c>
      <c r="H922" s="161">
        <v>6</v>
      </c>
      <c r="I922" s="162"/>
      <c r="L922" s="158"/>
      <c r="M922" s="163"/>
      <c r="T922" s="164"/>
      <c r="AT922" s="159" t="s">
        <v>194</v>
      </c>
      <c r="AU922" s="159" t="s">
        <v>82</v>
      </c>
      <c r="AV922" s="13" t="s">
        <v>82</v>
      </c>
      <c r="AW922" s="13" t="s">
        <v>35</v>
      </c>
      <c r="AX922" s="13" t="s">
        <v>74</v>
      </c>
      <c r="AY922" s="159" t="s">
        <v>181</v>
      </c>
    </row>
    <row r="923" spans="2:65" s="12" customFormat="1" ht="11.25">
      <c r="B923" s="152"/>
      <c r="D923" s="146" t="s">
        <v>194</v>
      </c>
      <c r="E923" s="153" t="s">
        <v>3</v>
      </c>
      <c r="F923" s="154" t="s">
        <v>4620</v>
      </c>
      <c r="H923" s="153" t="s">
        <v>3</v>
      </c>
      <c r="I923" s="155"/>
      <c r="L923" s="152"/>
      <c r="M923" s="156"/>
      <c r="T923" s="157"/>
      <c r="AT923" s="153" t="s">
        <v>194</v>
      </c>
      <c r="AU923" s="153" t="s">
        <v>82</v>
      </c>
      <c r="AV923" s="12" t="s">
        <v>9</v>
      </c>
      <c r="AW923" s="12" t="s">
        <v>35</v>
      </c>
      <c r="AX923" s="12" t="s">
        <v>74</v>
      </c>
      <c r="AY923" s="153" t="s">
        <v>181</v>
      </c>
    </row>
    <row r="924" spans="2:65" s="13" customFormat="1" ht="11.25">
      <c r="B924" s="158"/>
      <c r="D924" s="146" t="s">
        <v>194</v>
      </c>
      <c r="E924" s="159" t="s">
        <v>3</v>
      </c>
      <c r="F924" s="160" t="s">
        <v>4621</v>
      </c>
      <c r="H924" s="161">
        <v>7.5</v>
      </c>
      <c r="I924" s="162"/>
      <c r="L924" s="158"/>
      <c r="M924" s="163"/>
      <c r="T924" s="164"/>
      <c r="AT924" s="159" t="s">
        <v>194</v>
      </c>
      <c r="AU924" s="159" t="s">
        <v>82</v>
      </c>
      <c r="AV924" s="13" t="s">
        <v>82</v>
      </c>
      <c r="AW924" s="13" t="s">
        <v>35</v>
      </c>
      <c r="AX924" s="13" t="s">
        <v>74</v>
      </c>
      <c r="AY924" s="159" t="s">
        <v>181</v>
      </c>
    </row>
    <row r="925" spans="2:65" s="14" customFormat="1" ht="11.25">
      <c r="B925" s="165"/>
      <c r="D925" s="146" t="s">
        <v>194</v>
      </c>
      <c r="E925" s="166" t="s">
        <v>3</v>
      </c>
      <c r="F925" s="167" t="s">
        <v>204</v>
      </c>
      <c r="H925" s="168">
        <v>45.79</v>
      </c>
      <c r="I925" s="169"/>
      <c r="L925" s="165"/>
      <c r="M925" s="170"/>
      <c r="T925" s="171"/>
      <c r="AT925" s="166" t="s">
        <v>194</v>
      </c>
      <c r="AU925" s="166" t="s">
        <v>82</v>
      </c>
      <c r="AV925" s="14" t="s">
        <v>188</v>
      </c>
      <c r="AW925" s="14" t="s">
        <v>35</v>
      </c>
      <c r="AX925" s="14" t="s">
        <v>9</v>
      </c>
      <c r="AY925" s="166" t="s">
        <v>181</v>
      </c>
    </row>
    <row r="926" spans="2:65" s="1" customFormat="1" ht="16.5" customHeight="1">
      <c r="B926" s="132"/>
      <c r="C926" s="133" t="s">
        <v>1133</v>
      </c>
      <c r="D926" s="133" t="s">
        <v>183</v>
      </c>
      <c r="E926" s="134" t="s">
        <v>4622</v>
      </c>
      <c r="F926" s="135" t="s">
        <v>4623</v>
      </c>
      <c r="G926" s="136" t="s">
        <v>2158</v>
      </c>
      <c r="H926" s="190"/>
      <c r="I926" s="138"/>
      <c r="J926" s="139">
        <f>ROUND(I926*H926,0)</f>
        <v>0</v>
      </c>
      <c r="K926" s="135" t="s">
        <v>187</v>
      </c>
      <c r="L926" s="33"/>
      <c r="M926" s="140" t="s">
        <v>3</v>
      </c>
      <c r="N926" s="141" t="s">
        <v>45</v>
      </c>
      <c r="P926" s="142">
        <f>O926*H926</f>
        <v>0</v>
      </c>
      <c r="Q926" s="142">
        <v>0</v>
      </c>
      <c r="R926" s="142">
        <f>Q926*H926</f>
        <v>0</v>
      </c>
      <c r="S926" s="142">
        <v>0</v>
      </c>
      <c r="T926" s="143">
        <f>S926*H926</f>
        <v>0</v>
      </c>
      <c r="AR926" s="144" t="s">
        <v>333</v>
      </c>
      <c r="AT926" s="144" t="s">
        <v>183</v>
      </c>
      <c r="AU926" s="144" t="s">
        <v>82</v>
      </c>
      <c r="AY926" s="18" t="s">
        <v>181</v>
      </c>
      <c r="BE926" s="145">
        <f>IF(N926="základní",J926,0)</f>
        <v>0</v>
      </c>
      <c r="BF926" s="145">
        <f>IF(N926="snížená",J926,0)</f>
        <v>0</v>
      </c>
      <c r="BG926" s="145">
        <f>IF(N926="zákl. přenesená",J926,0)</f>
        <v>0</v>
      </c>
      <c r="BH926" s="145">
        <f>IF(N926="sníž. přenesená",J926,0)</f>
        <v>0</v>
      </c>
      <c r="BI926" s="145">
        <f>IF(N926="nulová",J926,0)</f>
        <v>0</v>
      </c>
      <c r="BJ926" s="18" t="s">
        <v>9</v>
      </c>
      <c r="BK926" s="145">
        <f>ROUND(I926*H926,0)</f>
        <v>0</v>
      </c>
      <c r="BL926" s="18" t="s">
        <v>333</v>
      </c>
      <c r="BM926" s="144" t="s">
        <v>4624</v>
      </c>
    </row>
    <row r="927" spans="2:65" s="1" customFormat="1" ht="19.5">
      <c r="B927" s="33"/>
      <c r="D927" s="146" t="s">
        <v>190</v>
      </c>
      <c r="F927" s="147" t="s">
        <v>4625</v>
      </c>
      <c r="I927" s="148"/>
      <c r="L927" s="33"/>
      <c r="M927" s="149"/>
      <c r="T927" s="54"/>
      <c r="AT927" s="18" t="s">
        <v>190</v>
      </c>
      <c r="AU927" s="18" t="s">
        <v>82</v>
      </c>
    </row>
    <row r="928" spans="2:65" s="1" customFormat="1" ht="11.25">
      <c r="B928" s="33"/>
      <c r="D928" s="150" t="s">
        <v>192</v>
      </c>
      <c r="F928" s="151" t="s">
        <v>4626</v>
      </c>
      <c r="I928" s="148"/>
      <c r="L928" s="33"/>
      <c r="M928" s="149"/>
      <c r="T928" s="54"/>
      <c r="AT928" s="18" t="s">
        <v>192</v>
      </c>
      <c r="AU928" s="18" t="s">
        <v>82</v>
      </c>
    </row>
    <row r="929" spans="2:65" s="11" customFormat="1" ht="22.9" customHeight="1">
      <c r="B929" s="120"/>
      <c r="D929" s="121" t="s">
        <v>73</v>
      </c>
      <c r="E929" s="130" t="s">
        <v>2482</v>
      </c>
      <c r="F929" s="130" t="s">
        <v>2483</v>
      </c>
      <c r="I929" s="123"/>
      <c r="J929" s="131">
        <f>BK929</f>
        <v>0</v>
      </c>
      <c r="L929" s="120"/>
      <c r="M929" s="125"/>
      <c r="P929" s="126">
        <f>SUM(P930:P945)</f>
        <v>0</v>
      </c>
      <c r="R929" s="126">
        <f>SUM(R930:R945)</f>
        <v>0.14086952</v>
      </c>
      <c r="T929" s="127">
        <f>SUM(T930:T945)</f>
        <v>0</v>
      </c>
      <c r="AR929" s="121" t="s">
        <v>82</v>
      </c>
      <c r="AT929" s="128" t="s">
        <v>73</v>
      </c>
      <c r="AU929" s="128" t="s">
        <v>9</v>
      </c>
      <c r="AY929" s="121" t="s">
        <v>181</v>
      </c>
      <c r="BK929" s="129">
        <f>SUM(BK930:BK945)</f>
        <v>0</v>
      </c>
    </row>
    <row r="930" spans="2:65" s="1" customFormat="1" ht="16.5" customHeight="1">
      <c r="B930" s="132"/>
      <c r="C930" s="133" t="s">
        <v>1159</v>
      </c>
      <c r="D930" s="133" t="s">
        <v>183</v>
      </c>
      <c r="E930" s="134" t="s">
        <v>4627</v>
      </c>
      <c r="F930" s="135" t="s">
        <v>4628</v>
      </c>
      <c r="G930" s="136" t="s">
        <v>186</v>
      </c>
      <c r="H930" s="137">
        <v>159.37</v>
      </c>
      <c r="I930" s="138"/>
      <c r="J930" s="139">
        <f>ROUND(I930*H930,0)</f>
        <v>0</v>
      </c>
      <c r="K930" s="135" t="s">
        <v>3</v>
      </c>
      <c r="L930" s="33"/>
      <c r="M930" s="140" t="s">
        <v>3</v>
      </c>
      <c r="N930" s="141" t="s">
        <v>45</v>
      </c>
      <c r="P930" s="142">
        <f>O930*H930</f>
        <v>0</v>
      </c>
      <c r="Q930" s="142">
        <v>0</v>
      </c>
      <c r="R930" s="142">
        <f>Q930*H930</f>
        <v>0</v>
      </c>
      <c r="S930" s="142">
        <v>0</v>
      </c>
      <c r="T930" s="143">
        <f>S930*H930</f>
        <v>0</v>
      </c>
      <c r="AR930" s="144" t="s">
        <v>333</v>
      </c>
      <c r="AT930" s="144" t="s">
        <v>183</v>
      </c>
      <c r="AU930" s="144" t="s">
        <v>82</v>
      </c>
      <c r="AY930" s="18" t="s">
        <v>181</v>
      </c>
      <c r="BE930" s="145">
        <f>IF(N930="základní",J930,0)</f>
        <v>0</v>
      </c>
      <c r="BF930" s="145">
        <f>IF(N930="snížená",J930,0)</f>
        <v>0</v>
      </c>
      <c r="BG930" s="145">
        <f>IF(N930="zákl. přenesená",J930,0)</f>
        <v>0</v>
      </c>
      <c r="BH930" s="145">
        <f>IF(N930="sníž. přenesená",J930,0)</f>
        <v>0</v>
      </c>
      <c r="BI930" s="145">
        <f>IF(N930="nulová",J930,0)</f>
        <v>0</v>
      </c>
      <c r="BJ930" s="18" t="s">
        <v>9</v>
      </c>
      <c r="BK930" s="145">
        <f>ROUND(I930*H930,0)</f>
        <v>0</v>
      </c>
      <c r="BL930" s="18" t="s">
        <v>333</v>
      </c>
      <c r="BM930" s="144" t="s">
        <v>4629</v>
      </c>
    </row>
    <row r="931" spans="2:65" s="1" customFormat="1" ht="11.25">
      <c r="B931" s="33"/>
      <c r="D931" s="146" t="s">
        <v>190</v>
      </c>
      <c r="F931" s="147" t="s">
        <v>4628</v>
      </c>
      <c r="I931" s="148"/>
      <c r="L931" s="33"/>
      <c r="M931" s="149"/>
      <c r="T931" s="54"/>
      <c r="AT931" s="18" t="s">
        <v>190</v>
      </c>
      <c r="AU931" s="18" t="s">
        <v>82</v>
      </c>
    </row>
    <row r="932" spans="2:65" s="13" customFormat="1" ht="11.25">
      <c r="B932" s="158"/>
      <c r="D932" s="146" t="s">
        <v>194</v>
      </c>
      <c r="E932" s="159" t="s">
        <v>3</v>
      </c>
      <c r="F932" s="160" t="s">
        <v>4630</v>
      </c>
      <c r="H932" s="161">
        <v>159.37</v>
      </c>
      <c r="I932" s="162"/>
      <c r="L932" s="158"/>
      <c r="M932" s="163"/>
      <c r="T932" s="164"/>
      <c r="AT932" s="159" t="s">
        <v>194</v>
      </c>
      <c r="AU932" s="159" t="s">
        <v>82</v>
      </c>
      <c r="AV932" s="13" t="s">
        <v>82</v>
      </c>
      <c r="AW932" s="13" t="s">
        <v>35</v>
      </c>
      <c r="AX932" s="13" t="s">
        <v>9</v>
      </c>
      <c r="AY932" s="159" t="s">
        <v>181</v>
      </c>
    </row>
    <row r="933" spans="2:65" s="1" customFormat="1" ht="16.5" customHeight="1">
      <c r="B933" s="132"/>
      <c r="C933" s="133" t="s">
        <v>1165</v>
      </c>
      <c r="D933" s="133" t="s">
        <v>183</v>
      </c>
      <c r="E933" s="134" t="s">
        <v>2514</v>
      </c>
      <c r="F933" s="135" t="s">
        <v>2515</v>
      </c>
      <c r="G933" s="136" t="s">
        <v>186</v>
      </c>
      <c r="H933" s="137">
        <v>2.9870000000000001</v>
      </c>
      <c r="I933" s="138"/>
      <c r="J933" s="139">
        <f>ROUND(I933*H933,0)</f>
        <v>0</v>
      </c>
      <c r="K933" s="135" t="s">
        <v>3</v>
      </c>
      <c r="L933" s="33"/>
      <c r="M933" s="140" t="s">
        <v>3</v>
      </c>
      <c r="N933" s="141" t="s">
        <v>45</v>
      </c>
      <c r="P933" s="142">
        <f>O933*H933</f>
        <v>0</v>
      </c>
      <c r="Q933" s="142">
        <v>4.6960000000000002E-2</v>
      </c>
      <c r="R933" s="142">
        <f>Q933*H933</f>
        <v>0.14026952000000001</v>
      </c>
      <c r="S933" s="142">
        <v>0</v>
      </c>
      <c r="T933" s="143">
        <f>S933*H933</f>
        <v>0</v>
      </c>
      <c r="AR933" s="144" t="s">
        <v>333</v>
      </c>
      <c r="AT933" s="144" t="s">
        <v>183</v>
      </c>
      <c r="AU933" s="144" t="s">
        <v>82</v>
      </c>
      <c r="AY933" s="18" t="s">
        <v>181</v>
      </c>
      <c r="BE933" s="145">
        <f>IF(N933="základní",J933,0)</f>
        <v>0</v>
      </c>
      <c r="BF933" s="145">
        <f>IF(N933="snížená",J933,0)</f>
        <v>0</v>
      </c>
      <c r="BG933" s="145">
        <f>IF(N933="zákl. přenesená",J933,0)</f>
        <v>0</v>
      </c>
      <c r="BH933" s="145">
        <f>IF(N933="sníž. přenesená",J933,0)</f>
        <v>0</v>
      </c>
      <c r="BI933" s="145">
        <f>IF(N933="nulová",J933,0)</f>
        <v>0</v>
      </c>
      <c r="BJ933" s="18" t="s">
        <v>9</v>
      </c>
      <c r="BK933" s="145">
        <f>ROUND(I933*H933,0)</f>
        <v>0</v>
      </c>
      <c r="BL933" s="18" t="s">
        <v>333</v>
      </c>
      <c r="BM933" s="144" t="s">
        <v>4631</v>
      </c>
    </row>
    <row r="934" spans="2:65" s="1" customFormat="1" ht="19.5">
      <c r="B934" s="33"/>
      <c r="D934" s="146" t="s">
        <v>190</v>
      </c>
      <c r="F934" s="147" t="s">
        <v>2517</v>
      </c>
      <c r="I934" s="148"/>
      <c r="L934" s="33"/>
      <c r="M934" s="149"/>
      <c r="T934" s="54"/>
      <c r="AT934" s="18" t="s">
        <v>190</v>
      </c>
      <c r="AU934" s="18" t="s">
        <v>82</v>
      </c>
    </row>
    <row r="935" spans="2:65" s="12" customFormat="1" ht="11.25">
      <c r="B935" s="152"/>
      <c r="D935" s="146" t="s">
        <v>194</v>
      </c>
      <c r="E935" s="153" t="s">
        <v>3</v>
      </c>
      <c r="F935" s="154" t="s">
        <v>4632</v>
      </c>
      <c r="H935" s="153" t="s">
        <v>3</v>
      </c>
      <c r="I935" s="155"/>
      <c r="L935" s="152"/>
      <c r="M935" s="156"/>
      <c r="T935" s="157"/>
      <c r="AT935" s="153" t="s">
        <v>194</v>
      </c>
      <c r="AU935" s="153" t="s">
        <v>82</v>
      </c>
      <c r="AV935" s="12" t="s">
        <v>9</v>
      </c>
      <c r="AW935" s="12" t="s">
        <v>35</v>
      </c>
      <c r="AX935" s="12" t="s">
        <v>74</v>
      </c>
      <c r="AY935" s="153" t="s">
        <v>181</v>
      </c>
    </row>
    <row r="936" spans="2:65" s="13" customFormat="1" ht="11.25">
      <c r="B936" s="158"/>
      <c r="D936" s="146" t="s">
        <v>194</v>
      </c>
      <c r="E936" s="159" t="s">
        <v>3</v>
      </c>
      <c r="F936" s="160" t="s">
        <v>4633</v>
      </c>
      <c r="H936" s="161">
        <v>2.9870000000000001</v>
      </c>
      <c r="I936" s="162"/>
      <c r="L936" s="158"/>
      <c r="M936" s="163"/>
      <c r="T936" s="164"/>
      <c r="AT936" s="159" t="s">
        <v>194</v>
      </c>
      <c r="AU936" s="159" t="s">
        <v>82</v>
      </c>
      <c r="AV936" s="13" t="s">
        <v>82</v>
      </c>
      <c r="AW936" s="13" t="s">
        <v>35</v>
      </c>
      <c r="AX936" s="13" t="s">
        <v>9</v>
      </c>
      <c r="AY936" s="159" t="s">
        <v>181</v>
      </c>
    </row>
    <row r="937" spans="2:65" s="1" customFormat="1" ht="16.5" customHeight="1">
      <c r="B937" s="132"/>
      <c r="C937" s="133" t="s">
        <v>1171</v>
      </c>
      <c r="D937" s="133" t="s">
        <v>183</v>
      </c>
      <c r="E937" s="134" t="s">
        <v>2544</v>
      </c>
      <c r="F937" s="135" t="s">
        <v>2545</v>
      </c>
      <c r="G937" s="136" t="s">
        <v>186</v>
      </c>
      <c r="H937" s="137">
        <v>3</v>
      </c>
      <c r="I937" s="138"/>
      <c r="J937" s="139">
        <f>ROUND(I937*H937,0)</f>
        <v>0</v>
      </c>
      <c r="K937" s="135" t="s">
        <v>3</v>
      </c>
      <c r="L937" s="33"/>
      <c r="M937" s="140" t="s">
        <v>3</v>
      </c>
      <c r="N937" s="141" t="s">
        <v>45</v>
      </c>
      <c r="P937" s="142">
        <f>O937*H937</f>
        <v>0</v>
      </c>
      <c r="Q937" s="142">
        <v>2.0000000000000001E-4</v>
      </c>
      <c r="R937" s="142">
        <f>Q937*H937</f>
        <v>6.0000000000000006E-4</v>
      </c>
      <c r="S937" s="142">
        <v>0</v>
      </c>
      <c r="T937" s="143">
        <f>S937*H937</f>
        <v>0</v>
      </c>
      <c r="AR937" s="144" t="s">
        <v>333</v>
      </c>
      <c r="AT937" s="144" t="s">
        <v>183</v>
      </c>
      <c r="AU937" s="144" t="s">
        <v>82</v>
      </c>
      <c r="AY937" s="18" t="s">
        <v>181</v>
      </c>
      <c r="BE937" s="145">
        <f>IF(N937="základní",J937,0)</f>
        <v>0</v>
      </c>
      <c r="BF937" s="145">
        <f>IF(N937="snížená",J937,0)</f>
        <v>0</v>
      </c>
      <c r="BG937" s="145">
        <f>IF(N937="zákl. přenesená",J937,0)</f>
        <v>0</v>
      </c>
      <c r="BH937" s="145">
        <f>IF(N937="sníž. přenesená",J937,0)</f>
        <v>0</v>
      </c>
      <c r="BI937" s="145">
        <f>IF(N937="nulová",J937,0)</f>
        <v>0</v>
      </c>
      <c r="BJ937" s="18" t="s">
        <v>9</v>
      </c>
      <c r="BK937" s="145">
        <f>ROUND(I937*H937,0)</f>
        <v>0</v>
      </c>
      <c r="BL937" s="18" t="s">
        <v>333</v>
      </c>
      <c r="BM937" s="144" t="s">
        <v>4634</v>
      </c>
    </row>
    <row r="938" spans="2:65" s="1" customFormat="1" ht="19.5">
      <c r="B938" s="33"/>
      <c r="D938" s="146" t="s">
        <v>190</v>
      </c>
      <c r="F938" s="147" t="s">
        <v>2547</v>
      </c>
      <c r="I938" s="148"/>
      <c r="L938" s="33"/>
      <c r="M938" s="149"/>
      <c r="T938" s="54"/>
      <c r="AT938" s="18" t="s">
        <v>190</v>
      </c>
      <c r="AU938" s="18" t="s">
        <v>82</v>
      </c>
    </row>
    <row r="939" spans="2:65" s="1" customFormat="1" ht="16.5" customHeight="1">
      <c r="B939" s="132"/>
      <c r="C939" s="133" t="s">
        <v>1187</v>
      </c>
      <c r="D939" s="133" t="s">
        <v>183</v>
      </c>
      <c r="E939" s="134" t="s">
        <v>2556</v>
      </c>
      <c r="F939" s="135" t="s">
        <v>2557</v>
      </c>
      <c r="G939" s="136" t="s">
        <v>186</v>
      </c>
      <c r="H939" s="137">
        <v>2.9870000000000001</v>
      </c>
      <c r="I939" s="138"/>
      <c r="J939" s="139">
        <f>ROUND(I939*H939,0)</f>
        <v>0</v>
      </c>
      <c r="K939" s="135" t="s">
        <v>3</v>
      </c>
      <c r="L939" s="33"/>
      <c r="M939" s="140" t="s">
        <v>3</v>
      </c>
      <c r="N939" s="141" t="s">
        <v>45</v>
      </c>
      <c r="P939" s="142">
        <f>O939*H939</f>
        <v>0</v>
      </c>
      <c r="Q939" s="142">
        <v>0</v>
      </c>
      <c r="R939" s="142">
        <f>Q939*H939</f>
        <v>0</v>
      </c>
      <c r="S939" s="142">
        <v>0</v>
      </c>
      <c r="T939" s="143">
        <f>S939*H939</f>
        <v>0</v>
      </c>
      <c r="AR939" s="144" t="s">
        <v>333</v>
      </c>
      <c r="AT939" s="144" t="s">
        <v>183</v>
      </c>
      <c r="AU939" s="144" t="s">
        <v>82</v>
      </c>
      <c r="AY939" s="18" t="s">
        <v>181</v>
      </c>
      <c r="BE939" s="145">
        <f>IF(N939="základní",J939,0)</f>
        <v>0</v>
      </c>
      <c r="BF939" s="145">
        <f>IF(N939="snížená",J939,0)</f>
        <v>0</v>
      </c>
      <c r="BG939" s="145">
        <f>IF(N939="zákl. přenesená",J939,0)</f>
        <v>0</v>
      </c>
      <c r="BH939" s="145">
        <f>IF(N939="sníž. přenesená",J939,0)</f>
        <v>0</v>
      </c>
      <c r="BI939" s="145">
        <f>IF(N939="nulová",J939,0)</f>
        <v>0</v>
      </c>
      <c r="BJ939" s="18" t="s">
        <v>9</v>
      </c>
      <c r="BK939" s="145">
        <f>ROUND(I939*H939,0)</f>
        <v>0</v>
      </c>
      <c r="BL939" s="18" t="s">
        <v>333</v>
      </c>
      <c r="BM939" s="144" t="s">
        <v>4635</v>
      </c>
    </row>
    <row r="940" spans="2:65" s="1" customFormat="1" ht="11.25">
      <c r="B940" s="33"/>
      <c r="D940" s="146" t="s">
        <v>190</v>
      </c>
      <c r="F940" s="147" t="s">
        <v>2559</v>
      </c>
      <c r="I940" s="148"/>
      <c r="L940" s="33"/>
      <c r="M940" s="149"/>
      <c r="T940" s="54"/>
      <c r="AT940" s="18" t="s">
        <v>190</v>
      </c>
      <c r="AU940" s="18" t="s">
        <v>82</v>
      </c>
    </row>
    <row r="941" spans="2:65" s="12" customFormat="1" ht="11.25">
      <c r="B941" s="152"/>
      <c r="D941" s="146" t="s">
        <v>194</v>
      </c>
      <c r="E941" s="153" t="s">
        <v>3</v>
      </c>
      <c r="F941" s="154" t="s">
        <v>4632</v>
      </c>
      <c r="H941" s="153" t="s">
        <v>3</v>
      </c>
      <c r="I941" s="155"/>
      <c r="L941" s="152"/>
      <c r="M941" s="156"/>
      <c r="T941" s="157"/>
      <c r="AT941" s="153" t="s">
        <v>194</v>
      </c>
      <c r="AU941" s="153" t="s">
        <v>82</v>
      </c>
      <c r="AV941" s="12" t="s">
        <v>9</v>
      </c>
      <c r="AW941" s="12" t="s">
        <v>35</v>
      </c>
      <c r="AX941" s="12" t="s">
        <v>74</v>
      </c>
      <c r="AY941" s="153" t="s">
        <v>181</v>
      </c>
    </row>
    <row r="942" spans="2:65" s="13" customFormat="1" ht="11.25">
      <c r="B942" s="158"/>
      <c r="D942" s="146" t="s">
        <v>194</v>
      </c>
      <c r="E942" s="159" t="s">
        <v>3</v>
      </c>
      <c r="F942" s="160" t="s">
        <v>4633</v>
      </c>
      <c r="H942" s="161">
        <v>2.9870000000000001</v>
      </c>
      <c r="I942" s="162"/>
      <c r="L942" s="158"/>
      <c r="M942" s="163"/>
      <c r="T942" s="164"/>
      <c r="AT942" s="159" t="s">
        <v>194</v>
      </c>
      <c r="AU942" s="159" t="s">
        <v>82</v>
      </c>
      <c r="AV942" s="13" t="s">
        <v>82</v>
      </c>
      <c r="AW942" s="13" t="s">
        <v>35</v>
      </c>
      <c r="AX942" s="13" t="s">
        <v>9</v>
      </c>
      <c r="AY942" s="159" t="s">
        <v>181</v>
      </c>
    </row>
    <row r="943" spans="2:65" s="1" customFormat="1" ht="16.5" customHeight="1">
      <c r="B943" s="132"/>
      <c r="C943" s="133" t="s">
        <v>1192</v>
      </c>
      <c r="D943" s="133" t="s">
        <v>183</v>
      </c>
      <c r="E943" s="134" t="s">
        <v>2629</v>
      </c>
      <c r="F943" s="135" t="s">
        <v>2630</v>
      </c>
      <c r="G943" s="136" t="s">
        <v>2158</v>
      </c>
      <c r="H943" s="190"/>
      <c r="I943" s="138"/>
      <c r="J943" s="139">
        <f>ROUND(I943*H943,0)</f>
        <v>0</v>
      </c>
      <c r="K943" s="135" t="s">
        <v>187</v>
      </c>
      <c r="L943" s="33"/>
      <c r="M943" s="140" t="s">
        <v>3</v>
      </c>
      <c r="N943" s="141" t="s">
        <v>45</v>
      </c>
      <c r="P943" s="142">
        <f>O943*H943</f>
        <v>0</v>
      </c>
      <c r="Q943" s="142">
        <v>0</v>
      </c>
      <c r="R943" s="142">
        <f>Q943*H943</f>
        <v>0</v>
      </c>
      <c r="S943" s="142">
        <v>0</v>
      </c>
      <c r="T943" s="143">
        <f>S943*H943</f>
        <v>0</v>
      </c>
      <c r="AR943" s="144" t="s">
        <v>333</v>
      </c>
      <c r="AT943" s="144" t="s">
        <v>183</v>
      </c>
      <c r="AU943" s="144" t="s">
        <v>82</v>
      </c>
      <c r="AY943" s="18" t="s">
        <v>181</v>
      </c>
      <c r="BE943" s="145">
        <f>IF(N943="základní",J943,0)</f>
        <v>0</v>
      </c>
      <c r="BF943" s="145">
        <f>IF(N943="snížená",J943,0)</f>
        <v>0</v>
      </c>
      <c r="BG943" s="145">
        <f>IF(N943="zákl. přenesená",J943,0)</f>
        <v>0</v>
      </c>
      <c r="BH943" s="145">
        <f>IF(N943="sníž. přenesená",J943,0)</f>
        <v>0</v>
      </c>
      <c r="BI943" s="145">
        <f>IF(N943="nulová",J943,0)</f>
        <v>0</v>
      </c>
      <c r="BJ943" s="18" t="s">
        <v>9</v>
      </c>
      <c r="BK943" s="145">
        <f>ROUND(I943*H943,0)</f>
        <v>0</v>
      </c>
      <c r="BL943" s="18" t="s">
        <v>333</v>
      </c>
      <c r="BM943" s="144" t="s">
        <v>4636</v>
      </c>
    </row>
    <row r="944" spans="2:65" s="1" customFormat="1" ht="19.5">
      <c r="B944" s="33"/>
      <c r="D944" s="146" t="s">
        <v>190</v>
      </c>
      <c r="F944" s="147" t="s">
        <v>2632</v>
      </c>
      <c r="I944" s="148"/>
      <c r="L944" s="33"/>
      <c r="M944" s="149"/>
      <c r="T944" s="54"/>
      <c r="AT944" s="18" t="s">
        <v>190</v>
      </c>
      <c r="AU944" s="18" t="s">
        <v>82</v>
      </c>
    </row>
    <row r="945" spans="2:65" s="1" customFormat="1" ht="11.25">
      <c r="B945" s="33"/>
      <c r="D945" s="150" t="s">
        <v>192</v>
      </c>
      <c r="F945" s="151" t="s">
        <v>2633</v>
      </c>
      <c r="I945" s="148"/>
      <c r="L945" s="33"/>
      <c r="M945" s="149"/>
      <c r="T945" s="54"/>
      <c r="AT945" s="18" t="s">
        <v>192</v>
      </c>
      <c r="AU945" s="18" t="s">
        <v>82</v>
      </c>
    </row>
    <row r="946" spans="2:65" s="11" customFormat="1" ht="22.9" customHeight="1">
      <c r="B946" s="120"/>
      <c r="D946" s="121" t="s">
        <v>73</v>
      </c>
      <c r="E946" s="130" t="s">
        <v>2634</v>
      </c>
      <c r="F946" s="130" t="s">
        <v>2635</v>
      </c>
      <c r="I946" s="123"/>
      <c r="J946" s="131">
        <f>BK946</f>
        <v>0</v>
      </c>
      <c r="L946" s="120"/>
      <c r="M946" s="125"/>
      <c r="P946" s="126">
        <f>SUM(P947:P954)</f>
        <v>0</v>
      </c>
      <c r="R946" s="126">
        <f>SUM(R947:R954)</f>
        <v>1.2222E-2</v>
      </c>
      <c r="T946" s="127">
        <f>SUM(T947:T954)</f>
        <v>0</v>
      </c>
      <c r="AR946" s="121" t="s">
        <v>82</v>
      </c>
      <c r="AT946" s="128" t="s">
        <v>73</v>
      </c>
      <c r="AU946" s="128" t="s">
        <v>9</v>
      </c>
      <c r="AY946" s="121" t="s">
        <v>181</v>
      </c>
      <c r="BK946" s="129">
        <f>SUM(BK947:BK954)</f>
        <v>0</v>
      </c>
    </row>
    <row r="947" spans="2:65" s="1" customFormat="1" ht="16.5" customHeight="1">
      <c r="B947" s="132"/>
      <c r="C947" s="133" t="s">
        <v>1202</v>
      </c>
      <c r="D947" s="133" t="s">
        <v>183</v>
      </c>
      <c r="E947" s="134" t="s">
        <v>4637</v>
      </c>
      <c r="F947" s="135" t="s">
        <v>4638</v>
      </c>
      <c r="G947" s="136" t="s">
        <v>214</v>
      </c>
      <c r="H947" s="137">
        <v>4.2</v>
      </c>
      <c r="I947" s="138"/>
      <c r="J947" s="139">
        <f>ROUND(I947*H947,0)</f>
        <v>0</v>
      </c>
      <c r="K947" s="135" t="s">
        <v>187</v>
      </c>
      <c r="L947" s="33"/>
      <c r="M947" s="140" t="s">
        <v>3</v>
      </c>
      <c r="N947" s="141" t="s">
        <v>45</v>
      </c>
      <c r="P947" s="142">
        <f>O947*H947</f>
        <v>0</v>
      </c>
      <c r="Q947" s="142">
        <v>2.9099999999999998E-3</v>
      </c>
      <c r="R947" s="142">
        <f>Q947*H947</f>
        <v>1.2222E-2</v>
      </c>
      <c r="S947" s="142">
        <v>0</v>
      </c>
      <c r="T947" s="143">
        <f>S947*H947</f>
        <v>0</v>
      </c>
      <c r="AR947" s="144" t="s">
        <v>333</v>
      </c>
      <c r="AT947" s="144" t="s">
        <v>183</v>
      </c>
      <c r="AU947" s="144" t="s">
        <v>82</v>
      </c>
      <c r="AY947" s="18" t="s">
        <v>181</v>
      </c>
      <c r="BE947" s="145">
        <f>IF(N947="základní",J947,0)</f>
        <v>0</v>
      </c>
      <c r="BF947" s="145">
        <f>IF(N947="snížená",J947,0)</f>
        <v>0</v>
      </c>
      <c r="BG947" s="145">
        <f>IF(N947="zákl. přenesená",J947,0)</f>
        <v>0</v>
      </c>
      <c r="BH947" s="145">
        <f>IF(N947="sníž. přenesená",J947,0)</f>
        <v>0</v>
      </c>
      <c r="BI947" s="145">
        <f>IF(N947="nulová",J947,0)</f>
        <v>0</v>
      </c>
      <c r="BJ947" s="18" t="s">
        <v>9</v>
      </c>
      <c r="BK947" s="145">
        <f>ROUND(I947*H947,0)</f>
        <v>0</v>
      </c>
      <c r="BL947" s="18" t="s">
        <v>333</v>
      </c>
      <c r="BM947" s="144" t="s">
        <v>4639</v>
      </c>
    </row>
    <row r="948" spans="2:65" s="1" customFormat="1" ht="11.25">
      <c r="B948" s="33"/>
      <c r="D948" s="146" t="s">
        <v>190</v>
      </c>
      <c r="F948" s="147" t="s">
        <v>4640</v>
      </c>
      <c r="I948" s="148"/>
      <c r="L948" s="33"/>
      <c r="M948" s="149"/>
      <c r="T948" s="54"/>
      <c r="AT948" s="18" t="s">
        <v>190</v>
      </c>
      <c r="AU948" s="18" t="s">
        <v>82</v>
      </c>
    </row>
    <row r="949" spans="2:65" s="1" customFormat="1" ht="11.25">
      <c r="B949" s="33"/>
      <c r="D949" s="150" t="s">
        <v>192</v>
      </c>
      <c r="F949" s="151" t="s">
        <v>4641</v>
      </c>
      <c r="I949" s="148"/>
      <c r="L949" s="33"/>
      <c r="M949" s="149"/>
      <c r="T949" s="54"/>
      <c r="AT949" s="18" t="s">
        <v>192</v>
      </c>
      <c r="AU949" s="18" t="s">
        <v>82</v>
      </c>
    </row>
    <row r="950" spans="2:65" s="12" customFormat="1" ht="11.25">
      <c r="B950" s="152"/>
      <c r="D950" s="146" t="s">
        <v>194</v>
      </c>
      <c r="E950" s="153" t="s">
        <v>3</v>
      </c>
      <c r="F950" s="154" t="s">
        <v>4642</v>
      </c>
      <c r="H950" s="153" t="s">
        <v>3</v>
      </c>
      <c r="I950" s="155"/>
      <c r="L950" s="152"/>
      <c r="M950" s="156"/>
      <c r="T950" s="157"/>
      <c r="AT950" s="153" t="s">
        <v>194</v>
      </c>
      <c r="AU950" s="153" t="s">
        <v>82</v>
      </c>
      <c r="AV950" s="12" t="s">
        <v>9</v>
      </c>
      <c r="AW950" s="12" t="s">
        <v>35</v>
      </c>
      <c r="AX950" s="12" t="s">
        <v>74</v>
      </c>
      <c r="AY950" s="153" t="s">
        <v>181</v>
      </c>
    </row>
    <row r="951" spans="2:65" s="13" customFormat="1" ht="11.25">
      <c r="B951" s="158"/>
      <c r="D951" s="146" t="s">
        <v>194</v>
      </c>
      <c r="E951" s="159" t="s">
        <v>3</v>
      </c>
      <c r="F951" s="160" t="s">
        <v>4643</v>
      </c>
      <c r="H951" s="161">
        <v>4.2</v>
      </c>
      <c r="I951" s="162"/>
      <c r="L951" s="158"/>
      <c r="M951" s="163"/>
      <c r="T951" s="164"/>
      <c r="AT951" s="159" t="s">
        <v>194</v>
      </c>
      <c r="AU951" s="159" t="s">
        <v>82</v>
      </c>
      <c r="AV951" s="13" t="s">
        <v>82</v>
      </c>
      <c r="AW951" s="13" t="s">
        <v>35</v>
      </c>
      <c r="AX951" s="13" t="s">
        <v>9</v>
      </c>
      <c r="AY951" s="159" t="s">
        <v>181</v>
      </c>
    </row>
    <row r="952" spans="2:65" s="1" customFormat="1" ht="16.5" customHeight="1">
      <c r="B952" s="132"/>
      <c r="C952" s="133" t="s">
        <v>1207</v>
      </c>
      <c r="D952" s="133" t="s">
        <v>183</v>
      </c>
      <c r="E952" s="134" t="s">
        <v>2795</v>
      </c>
      <c r="F952" s="135" t="s">
        <v>2796</v>
      </c>
      <c r="G952" s="136" t="s">
        <v>2158</v>
      </c>
      <c r="H952" s="190"/>
      <c r="I952" s="138"/>
      <c r="J952" s="139">
        <f>ROUND(I952*H952,0)</f>
        <v>0</v>
      </c>
      <c r="K952" s="135" t="s">
        <v>187</v>
      </c>
      <c r="L952" s="33"/>
      <c r="M952" s="140" t="s">
        <v>3</v>
      </c>
      <c r="N952" s="141" t="s">
        <v>45</v>
      </c>
      <c r="P952" s="142">
        <f>O952*H952</f>
        <v>0</v>
      </c>
      <c r="Q952" s="142">
        <v>0</v>
      </c>
      <c r="R952" s="142">
        <f>Q952*H952</f>
        <v>0</v>
      </c>
      <c r="S952" s="142">
        <v>0</v>
      </c>
      <c r="T952" s="143">
        <f>S952*H952</f>
        <v>0</v>
      </c>
      <c r="AR952" s="144" t="s">
        <v>333</v>
      </c>
      <c r="AT952" s="144" t="s">
        <v>183</v>
      </c>
      <c r="AU952" s="144" t="s">
        <v>82</v>
      </c>
      <c r="AY952" s="18" t="s">
        <v>181</v>
      </c>
      <c r="BE952" s="145">
        <f>IF(N952="základní",J952,0)</f>
        <v>0</v>
      </c>
      <c r="BF952" s="145">
        <f>IF(N952="snížená",J952,0)</f>
        <v>0</v>
      </c>
      <c r="BG952" s="145">
        <f>IF(N952="zákl. přenesená",J952,0)</f>
        <v>0</v>
      </c>
      <c r="BH952" s="145">
        <f>IF(N952="sníž. přenesená",J952,0)</f>
        <v>0</v>
      </c>
      <c r="BI952" s="145">
        <f>IF(N952="nulová",J952,0)</f>
        <v>0</v>
      </c>
      <c r="BJ952" s="18" t="s">
        <v>9</v>
      </c>
      <c r="BK952" s="145">
        <f>ROUND(I952*H952,0)</f>
        <v>0</v>
      </c>
      <c r="BL952" s="18" t="s">
        <v>333</v>
      </c>
      <c r="BM952" s="144" t="s">
        <v>4644</v>
      </c>
    </row>
    <row r="953" spans="2:65" s="1" customFormat="1" ht="19.5">
      <c r="B953" s="33"/>
      <c r="D953" s="146" t="s">
        <v>190</v>
      </c>
      <c r="F953" s="147" t="s">
        <v>2798</v>
      </c>
      <c r="I953" s="148"/>
      <c r="L953" s="33"/>
      <c r="M953" s="149"/>
      <c r="T953" s="54"/>
      <c r="AT953" s="18" t="s">
        <v>190</v>
      </c>
      <c r="AU953" s="18" t="s">
        <v>82</v>
      </c>
    </row>
    <row r="954" spans="2:65" s="1" customFormat="1" ht="11.25">
      <c r="B954" s="33"/>
      <c r="D954" s="150" t="s">
        <v>192</v>
      </c>
      <c r="F954" s="151" t="s">
        <v>2799</v>
      </c>
      <c r="I954" s="148"/>
      <c r="L954" s="33"/>
      <c r="M954" s="149"/>
      <c r="T954" s="54"/>
      <c r="AT954" s="18" t="s">
        <v>192</v>
      </c>
      <c r="AU954" s="18" t="s">
        <v>82</v>
      </c>
    </row>
    <row r="955" spans="2:65" s="11" customFormat="1" ht="22.9" customHeight="1">
      <c r="B955" s="120"/>
      <c r="D955" s="121" t="s">
        <v>73</v>
      </c>
      <c r="E955" s="130" t="s">
        <v>2967</v>
      </c>
      <c r="F955" s="130" t="s">
        <v>2968</v>
      </c>
      <c r="I955" s="123"/>
      <c r="J955" s="131">
        <f>BK955</f>
        <v>0</v>
      </c>
      <c r="L955" s="120"/>
      <c r="M955" s="125"/>
      <c r="P955" s="126">
        <f>SUM(P956:P1070)</f>
        <v>0</v>
      </c>
      <c r="R955" s="126">
        <f>SUM(R956:R1070)</f>
        <v>0.6032900000000001</v>
      </c>
      <c r="T955" s="127">
        <f>SUM(T956:T1070)</f>
        <v>0</v>
      </c>
      <c r="AR955" s="121" t="s">
        <v>82</v>
      </c>
      <c r="AT955" s="128" t="s">
        <v>73</v>
      </c>
      <c r="AU955" s="128" t="s">
        <v>9</v>
      </c>
      <c r="AY955" s="121" t="s">
        <v>181</v>
      </c>
      <c r="BK955" s="129">
        <f>SUM(BK956:BK1070)</f>
        <v>0</v>
      </c>
    </row>
    <row r="956" spans="2:65" s="1" customFormat="1" ht="16.5" customHeight="1">
      <c r="B956" s="132"/>
      <c r="C956" s="133" t="s">
        <v>1214</v>
      </c>
      <c r="D956" s="133" t="s">
        <v>183</v>
      </c>
      <c r="E956" s="134" t="s">
        <v>3032</v>
      </c>
      <c r="F956" s="135" t="s">
        <v>3033</v>
      </c>
      <c r="G956" s="136" t="s">
        <v>980</v>
      </c>
      <c r="H956" s="137">
        <v>6</v>
      </c>
      <c r="I956" s="138"/>
      <c r="J956" s="139">
        <f>ROUND(I956*H956,0)</f>
        <v>0</v>
      </c>
      <c r="K956" s="135" t="s">
        <v>3</v>
      </c>
      <c r="L956" s="33"/>
      <c r="M956" s="140" t="s">
        <v>3</v>
      </c>
      <c r="N956" s="141" t="s">
        <v>45</v>
      </c>
      <c r="P956" s="142">
        <f>O956*H956</f>
        <v>0</v>
      </c>
      <c r="Q956" s="142">
        <v>0</v>
      </c>
      <c r="R956" s="142">
        <f>Q956*H956</f>
        <v>0</v>
      </c>
      <c r="S956" s="142">
        <v>0</v>
      </c>
      <c r="T956" s="143">
        <f>S956*H956</f>
        <v>0</v>
      </c>
      <c r="AR956" s="144" t="s">
        <v>333</v>
      </c>
      <c r="AT956" s="144" t="s">
        <v>183</v>
      </c>
      <c r="AU956" s="144" t="s">
        <v>82</v>
      </c>
      <c r="AY956" s="18" t="s">
        <v>181</v>
      </c>
      <c r="BE956" s="145">
        <f>IF(N956="základní",J956,0)</f>
        <v>0</v>
      </c>
      <c r="BF956" s="145">
        <f>IF(N956="snížená",J956,0)</f>
        <v>0</v>
      </c>
      <c r="BG956" s="145">
        <f>IF(N956="zákl. přenesená",J956,0)</f>
        <v>0</v>
      </c>
      <c r="BH956" s="145">
        <f>IF(N956="sníž. přenesená",J956,0)</f>
        <v>0</v>
      </c>
      <c r="BI956" s="145">
        <f>IF(N956="nulová",J956,0)</f>
        <v>0</v>
      </c>
      <c r="BJ956" s="18" t="s">
        <v>9</v>
      </c>
      <c r="BK956" s="145">
        <f>ROUND(I956*H956,0)</f>
        <v>0</v>
      </c>
      <c r="BL956" s="18" t="s">
        <v>333</v>
      </c>
      <c r="BM956" s="144" t="s">
        <v>4645</v>
      </c>
    </row>
    <row r="957" spans="2:65" s="1" customFormat="1" ht="19.5">
      <c r="B957" s="33"/>
      <c r="D957" s="146" t="s">
        <v>190</v>
      </c>
      <c r="F957" s="147" t="s">
        <v>3035</v>
      </c>
      <c r="I957" s="148"/>
      <c r="L957" s="33"/>
      <c r="M957" s="149"/>
      <c r="T957" s="54"/>
      <c r="AT957" s="18" t="s">
        <v>190</v>
      </c>
      <c r="AU957" s="18" t="s">
        <v>82</v>
      </c>
    </row>
    <row r="958" spans="2:65" s="12" customFormat="1" ht="11.25">
      <c r="B958" s="152"/>
      <c r="D958" s="146" t="s">
        <v>194</v>
      </c>
      <c r="E958" s="153" t="s">
        <v>3</v>
      </c>
      <c r="F958" s="154" t="s">
        <v>4221</v>
      </c>
      <c r="H958" s="153" t="s">
        <v>3</v>
      </c>
      <c r="I958" s="155"/>
      <c r="L958" s="152"/>
      <c r="M958" s="156"/>
      <c r="T958" s="157"/>
      <c r="AT958" s="153" t="s">
        <v>194</v>
      </c>
      <c r="AU958" s="153" t="s">
        <v>82</v>
      </c>
      <c r="AV958" s="12" t="s">
        <v>9</v>
      </c>
      <c r="AW958" s="12" t="s">
        <v>35</v>
      </c>
      <c r="AX958" s="12" t="s">
        <v>74</v>
      </c>
      <c r="AY958" s="153" t="s">
        <v>181</v>
      </c>
    </row>
    <row r="959" spans="2:65" s="12" customFormat="1" ht="11.25">
      <c r="B959" s="152"/>
      <c r="D959" s="146" t="s">
        <v>194</v>
      </c>
      <c r="E959" s="153" t="s">
        <v>3</v>
      </c>
      <c r="F959" s="154" t="s">
        <v>4646</v>
      </c>
      <c r="H959" s="153" t="s">
        <v>3</v>
      </c>
      <c r="I959" s="155"/>
      <c r="L959" s="152"/>
      <c r="M959" s="156"/>
      <c r="T959" s="157"/>
      <c r="AT959" s="153" t="s">
        <v>194</v>
      </c>
      <c r="AU959" s="153" t="s">
        <v>82</v>
      </c>
      <c r="AV959" s="12" t="s">
        <v>9</v>
      </c>
      <c r="AW959" s="12" t="s">
        <v>35</v>
      </c>
      <c r="AX959" s="12" t="s">
        <v>74</v>
      </c>
      <c r="AY959" s="153" t="s">
        <v>181</v>
      </c>
    </row>
    <row r="960" spans="2:65" s="13" customFormat="1" ht="11.25">
      <c r="B960" s="158"/>
      <c r="D960" s="146" t="s">
        <v>194</v>
      </c>
      <c r="E960" s="159" t="s">
        <v>3</v>
      </c>
      <c r="F960" s="160" t="s">
        <v>218</v>
      </c>
      <c r="H960" s="161">
        <v>5</v>
      </c>
      <c r="I960" s="162"/>
      <c r="L960" s="158"/>
      <c r="M960" s="163"/>
      <c r="T960" s="164"/>
      <c r="AT960" s="159" t="s">
        <v>194</v>
      </c>
      <c r="AU960" s="159" t="s">
        <v>82</v>
      </c>
      <c r="AV960" s="13" t="s">
        <v>82</v>
      </c>
      <c r="AW960" s="13" t="s">
        <v>35</v>
      </c>
      <c r="AX960" s="13" t="s">
        <v>74</v>
      </c>
      <c r="AY960" s="159" t="s">
        <v>181</v>
      </c>
    </row>
    <row r="961" spans="2:65" s="12" customFormat="1" ht="11.25">
      <c r="B961" s="152"/>
      <c r="D961" s="146" t="s">
        <v>194</v>
      </c>
      <c r="E961" s="153" t="s">
        <v>3</v>
      </c>
      <c r="F961" s="154" t="s">
        <v>4647</v>
      </c>
      <c r="H961" s="153" t="s">
        <v>3</v>
      </c>
      <c r="I961" s="155"/>
      <c r="L961" s="152"/>
      <c r="M961" s="156"/>
      <c r="T961" s="157"/>
      <c r="AT961" s="153" t="s">
        <v>194</v>
      </c>
      <c r="AU961" s="153" t="s">
        <v>82</v>
      </c>
      <c r="AV961" s="12" t="s">
        <v>9</v>
      </c>
      <c r="AW961" s="12" t="s">
        <v>35</v>
      </c>
      <c r="AX961" s="12" t="s">
        <v>74</v>
      </c>
      <c r="AY961" s="153" t="s">
        <v>181</v>
      </c>
    </row>
    <row r="962" spans="2:65" s="12" customFormat="1" ht="11.25">
      <c r="B962" s="152"/>
      <c r="D962" s="146" t="s">
        <v>194</v>
      </c>
      <c r="E962" s="153" t="s">
        <v>3</v>
      </c>
      <c r="F962" s="154" t="s">
        <v>4648</v>
      </c>
      <c r="H962" s="153" t="s">
        <v>3</v>
      </c>
      <c r="I962" s="155"/>
      <c r="L962" s="152"/>
      <c r="M962" s="156"/>
      <c r="T962" s="157"/>
      <c r="AT962" s="153" t="s">
        <v>194</v>
      </c>
      <c r="AU962" s="153" t="s">
        <v>82</v>
      </c>
      <c r="AV962" s="12" t="s">
        <v>9</v>
      </c>
      <c r="AW962" s="12" t="s">
        <v>35</v>
      </c>
      <c r="AX962" s="12" t="s">
        <v>74</v>
      </c>
      <c r="AY962" s="153" t="s">
        <v>181</v>
      </c>
    </row>
    <row r="963" spans="2:65" s="13" customFormat="1" ht="11.25">
      <c r="B963" s="158"/>
      <c r="D963" s="146" t="s">
        <v>194</v>
      </c>
      <c r="E963" s="159" t="s">
        <v>3</v>
      </c>
      <c r="F963" s="160" t="s">
        <v>9</v>
      </c>
      <c r="H963" s="161">
        <v>1</v>
      </c>
      <c r="I963" s="162"/>
      <c r="L963" s="158"/>
      <c r="M963" s="163"/>
      <c r="T963" s="164"/>
      <c r="AT963" s="159" t="s">
        <v>194</v>
      </c>
      <c r="AU963" s="159" t="s">
        <v>82</v>
      </c>
      <c r="AV963" s="13" t="s">
        <v>82</v>
      </c>
      <c r="AW963" s="13" t="s">
        <v>35</v>
      </c>
      <c r="AX963" s="13" t="s">
        <v>74</v>
      </c>
      <c r="AY963" s="159" t="s">
        <v>181</v>
      </c>
    </row>
    <row r="964" spans="2:65" s="14" customFormat="1" ht="11.25">
      <c r="B964" s="165"/>
      <c r="D964" s="146" t="s">
        <v>194</v>
      </c>
      <c r="E964" s="166" t="s">
        <v>3</v>
      </c>
      <c r="F964" s="167" t="s">
        <v>204</v>
      </c>
      <c r="H964" s="168">
        <v>6</v>
      </c>
      <c r="I964" s="169"/>
      <c r="L964" s="165"/>
      <c r="M964" s="170"/>
      <c r="T964" s="171"/>
      <c r="AT964" s="166" t="s">
        <v>194</v>
      </c>
      <c r="AU964" s="166" t="s">
        <v>82</v>
      </c>
      <c r="AV964" s="14" t="s">
        <v>188</v>
      </c>
      <c r="AW964" s="14" t="s">
        <v>35</v>
      </c>
      <c r="AX964" s="14" t="s">
        <v>9</v>
      </c>
      <c r="AY964" s="166" t="s">
        <v>181</v>
      </c>
    </row>
    <row r="965" spans="2:65" s="1" customFormat="1" ht="16.5" customHeight="1">
      <c r="B965" s="132"/>
      <c r="C965" s="172" t="s">
        <v>1223</v>
      </c>
      <c r="D965" s="172" t="s">
        <v>403</v>
      </c>
      <c r="E965" s="173" t="s">
        <v>4649</v>
      </c>
      <c r="F965" s="174" t="s">
        <v>4650</v>
      </c>
      <c r="G965" s="175" t="s">
        <v>2972</v>
      </c>
      <c r="H965" s="176">
        <v>1</v>
      </c>
      <c r="I965" s="177"/>
      <c r="J965" s="178">
        <f>ROUND(I965*H965,0)</f>
        <v>0</v>
      </c>
      <c r="K965" s="174" t="s">
        <v>3</v>
      </c>
      <c r="L965" s="179"/>
      <c r="M965" s="180" t="s">
        <v>3</v>
      </c>
      <c r="N965" s="181" t="s">
        <v>45</v>
      </c>
      <c r="P965" s="142">
        <f>O965*H965</f>
        <v>0</v>
      </c>
      <c r="Q965" s="142">
        <v>0.02</v>
      </c>
      <c r="R965" s="142">
        <f>Q965*H965</f>
        <v>0.02</v>
      </c>
      <c r="S965" s="142">
        <v>0</v>
      </c>
      <c r="T965" s="143">
        <f>S965*H965</f>
        <v>0</v>
      </c>
      <c r="AR965" s="144" t="s">
        <v>446</v>
      </c>
      <c r="AT965" s="144" t="s">
        <v>403</v>
      </c>
      <c r="AU965" s="144" t="s">
        <v>82</v>
      </c>
      <c r="AY965" s="18" t="s">
        <v>181</v>
      </c>
      <c r="BE965" s="145">
        <f>IF(N965="základní",J965,0)</f>
        <v>0</v>
      </c>
      <c r="BF965" s="145">
        <f>IF(N965="snížená",J965,0)</f>
        <v>0</v>
      </c>
      <c r="BG965" s="145">
        <f>IF(N965="zákl. přenesená",J965,0)</f>
        <v>0</v>
      </c>
      <c r="BH965" s="145">
        <f>IF(N965="sníž. přenesená",J965,0)</f>
        <v>0</v>
      </c>
      <c r="BI965" s="145">
        <f>IF(N965="nulová",J965,0)</f>
        <v>0</v>
      </c>
      <c r="BJ965" s="18" t="s">
        <v>9</v>
      </c>
      <c r="BK965" s="145">
        <f>ROUND(I965*H965,0)</f>
        <v>0</v>
      </c>
      <c r="BL965" s="18" t="s">
        <v>333</v>
      </c>
      <c r="BM965" s="144" t="s">
        <v>4651</v>
      </c>
    </row>
    <row r="966" spans="2:65" s="1" customFormat="1" ht="11.25">
      <c r="B966" s="33"/>
      <c r="D966" s="146" t="s">
        <v>190</v>
      </c>
      <c r="F966" s="147" t="s">
        <v>4650</v>
      </c>
      <c r="I966" s="148"/>
      <c r="L966" s="33"/>
      <c r="M966" s="149"/>
      <c r="T966" s="54"/>
      <c r="AT966" s="18" t="s">
        <v>190</v>
      </c>
      <c r="AU966" s="18" t="s">
        <v>82</v>
      </c>
    </row>
    <row r="967" spans="2:65" s="1" customFormat="1" ht="16.5" customHeight="1">
      <c r="B967" s="132"/>
      <c r="C967" s="172" t="s">
        <v>1235</v>
      </c>
      <c r="D967" s="172" t="s">
        <v>403</v>
      </c>
      <c r="E967" s="173" t="s">
        <v>4652</v>
      </c>
      <c r="F967" s="174" t="s">
        <v>4653</v>
      </c>
      <c r="G967" s="175" t="s">
        <v>2972</v>
      </c>
      <c r="H967" s="176">
        <v>1</v>
      </c>
      <c r="I967" s="177"/>
      <c r="J967" s="178">
        <f>ROUND(I967*H967,0)</f>
        <v>0</v>
      </c>
      <c r="K967" s="174" t="s">
        <v>3</v>
      </c>
      <c r="L967" s="179"/>
      <c r="M967" s="180" t="s">
        <v>3</v>
      </c>
      <c r="N967" s="181" t="s">
        <v>45</v>
      </c>
      <c r="P967" s="142">
        <f>O967*H967</f>
        <v>0</v>
      </c>
      <c r="Q967" s="142">
        <v>0.02</v>
      </c>
      <c r="R967" s="142">
        <f>Q967*H967</f>
        <v>0.02</v>
      </c>
      <c r="S967" s="142">
        <v>0</v>
      </c>
      <c r="T967" s="143">
        <f>S967*H967</f>
        <v>0</v>
      </c>
      <c r="AR967" s="144" t="s">
        <v>446</v>
      </c>
      <c r="AT967" s="144" t="s">
        <v>403</v>
      </c>
      <c r="AU967" s="144" t="s">
        <v>82</v>
      </c>
      <c r="AY967" s="18" t="s">
        <v>181</v>
      </c>
      <c r="BE967" s="145">
        <f>IF(N967="základní",J967,0)</f>
        <v>0</v>
      </c>
      <c r="BF967" s="145">
        <f>IF(N967="snížená",J967,0)</f>
        <v>0</v>
      </c>
      <c r="BG967" s="145">
        <f>IF(N967="zákl. přenesená",J967,0)</f>
        <v>0</v>
      </c>
      <c r="BH967" s="145">
        <f>IF(N967="sníž. přenesená",J967,0)</f>
        <v>0</v>
      </c>
      <c r="BI967" s="145">
        <f>IF(N967="nulová",J967,0)</f>
        <v>0</v>
      </c>
      <c r="BJ967" s="18" t="s">
        <v>9</v>
      </c>
      <c r="BK967" s="145">
        <f>ROUND(I967*H967,0)</f>
        <v>0</v>
      </c>
      <c r="BL967" s="18" t="s">
        <v>333</v>
      </c>
      <c r="BM967" s="144" t="s">
        <v>4654</v>
      </c>
    </row>
    <row r="968" spans="2:65" s="1" customFormat="1" ht="11.25">
      <c r="B968" s="33"/>
      <c r="D968" s="146" t="s">
        <v>190</v>
      </c>
      <c r="F968" s="147" t="s">
        <v>4653</v>
      </c>
      <c r="I968" s="148"/>
      <c r="L968" s="33"/>
      <c r="M968" s="149"/>
      <c r="T968" s="54"/>
      <c r="AT968" s="18" t="s">
        <v>190</v>
      </c>
      <c r="AU968" s="18" t="s">
        <v>82</v>
      </c>
    </row>
    <row r="969" spans="2:65" s="1" customFormat="1" ht="16.5" customHeight="1">
      <c r="B969" s="132"/>
      <c r="C969" s="172" t="s">
        <v>1245</v>
      </c>
      <c r="D969" s="172" t="s">
        <v>403</v>
      </c>
      <c r="E969" s="173" t="s">
        <v>4655</v>
      </c>
      <c r="F969" s="174" t="s">
        <v>4656</v>
      </c>
      <c r="G969" s="175" t="s">
        <v>2972</v>
      </c>
      <c r="H969" s="176">
        <v>1</v>
      </c>
      <c r="I969" s="177"/>
      <c r="J969" s="178">
        <f>ROUND(I969*H969,0)</f>
        <v>0</v>
      </c>
      <c r="K969" s="174" t="s">
        <v>3</v>
      </c>
      <c r="L969" s="179"/>
      <c r="M969" s="180" t="s">
        <v>3</v>
      </c>
      <c r="N969" s="181" t="s">
        <v>45</v>
      </c>
      <c r="P969" s="142">
        <f>O969*H969</f>
        <v>0</v>
      </c>
      <c r="Q969" s="142">
        <v>0.02</v>
      </c>
      <c r="R969" s="142">
        <f>Q969*H969</f>
        <v>0.02</v>
      </c>
      <c r="S969" s="142">
        <v>0</v>
      </c>
      <c r="T969" s="143">
        <f>S969*H969</f>
        <v>0</v>
      </c>
      <c r="AR969" s="144" t="s">
        <v>446</v>
      </c>
      <c r="AT969" s="144" t="s">
        <v>403</v>
      </c>
      <c r="AU969" s="144" t="s">
        <v>82</v>
      </c>
      <c r="AY969" s="18" t="s">
        <v>181</v>
      </c>
      <c r="BE969" s="145">
        <f>IF(N969="základní",J969,0)</f>
        <v>0</v>
      </c>
      <c r="BF969" s="145">
        <f>IF(N969="snížená",J969,0)</f>
        <v>0</v>
      </c>
      <c r="BG969" s="145">
        <f>IF(N969="zákl. přenesená",J969,0)</f>
        <v>0</v>
      </c>
      <c r="BH969" s="145">
        <f>IF(N969="sníž. přenesená",J969,0)</f>
        <v>0</v>
      </c>
      <c r="BI969" s="145">
        <f>IF(N969="nulová",J969,0)</f>
        <v>0</v>
      </c>
      <c r="BJ969" s="18" t="s">
        <v>9</v>
      </c>
      <c r="BK969" s="145">
        <f>ROUND(I969*H969,0)</f>
        <v>0</v>
      </c>
      <c r="BL969" s="18" t="s">
        <v>333</v>
      </c>
      <c r="BM969" s="144" t="s">
        <v>4657</v>
      </c>
    </row>
    <row r="970" spans="2:65" s="1" customFormat="1" ht="11.25">
      <c r="B970" s="33"/>
      <c r="D970" s="146" t="s">
        <v>190</v>
      </c>
      <c r="F970" s="147" t="s">
        <v>4656</v>
      </c>
      <c r="I970" s="148"/>
      <c r="L970" s="33"/>
      <c r="M970" s="149"/>
      <c r="T970" s="54"/>
      <c r="AT970" s="18" t="s">
        <v>190</v>
      </c>
      <c r="AU970" s="18" t="s">
        <v>82</v>
      </c>
    </row>
    <row r="971" spans="2:65" s="1" customFormat="1" ht="16.5" customHeight="1">
      <c r="B971" s="132"/>
      <c r="C971" s="172" t="s">
        <v>1254</v>
      </c>
      <c r="D971" s="172" t="s">
        <v>403</v>
      </c>
      <c r="E971" s="173" t="s">
        <v>4658</v>
      </c>
      <c r="F971" s="174" t="s">
        <v>4659</v>
      </c>
      <c r="G971" s="175" t="s">
        <v>2972</v>
      </c>
      <c r="H971" s="176">
        <v>1</v>
      </c>
      <c r="I971" s="177"/>
      <c r="J971" s="178">
        <f>ROUND(I971*H971,0)</f>
        <v>0</v>
      </c>
      <c r="K971" s="174" t="s">
        <v>3</v>
      </c>
      <c r="L971" s="179"/>
      <c r="M971" s="180" t="s">
        <v>3</v>
      </c>
      <c r="N971" s="181" t="s">
        <v>45</v>
      </c>
      <c r="P971" s="142">
        <f>O971*H971</f>
        <v>0</v>
      </c>
      <c r="Q971" s="142">
        <v>0.02</v>
      </c>
      <c r="R971" s="142">
        <f>Q971*H971</f>
        <v>0.02</v>
      </c>
      <c r="S971" s="142">
        <v>0</v>
      </c>
      <c r="T971" s="143">
        <f>S971*H971</f>
        <v>0</v>
      </c>
      <c r="AR971" s="144" t="s">
        <v>446</v>
      </c>
      <c r="AT971" s="144" t="s">
        <v>403</v>
      </c>
      <c r="AU971" s="144" t="s">
        <v>82</v>
      </c>
      <c r="AY971" s="18" t="s">
        <v>181</v>
      </c>
      <c r="BE971" s="145">
        <f>IF(N971="základní",J971,0)</f>
        <v>0</v>
      </c>
      <c r="BF971" s="145">
        <f>IF(N971="snížená",J971,0)</f>
        <v>0</v>
      </c>
      <c r="BG971" s="145">
        <f>IF(N971="zákl. přenesená",J971,0)</f>
        <v>0</v>
      </c>
      <c r="BH971" s="145">
        <f>IF(N971="sníž. přenesená",J971,0)</f>
        <v>0</v>
      </c>
      <c r="BI971" s="145">
        <f>IF(N971="nulová",J971,0)</f>
        <v>0</v>
      </c>
      <c r="BJ971" s="18" t="s">
        <v>9</v>
      </c>
      <c r="BK971" s="145">
        <f>ROUND(I971*H971,0)</f>
        <v>0</v>
      </c>
      <c r="BL971" s="18" t="s">
        <v>333</v>
      </c>
      <c r="BM971" s="144" t="s">
        <v>4660</v>
      </c>
    </row>
    <row r="972" spans="2:65" s="1" customFormat="1" ht="11.25">
      <c r="B972" s="33"/>
      <c r="D972" s="146" t="s">
        <v>190</v>
      </c>
      <c r="F972" s="147" t="s">
        <v>4659</v>
      </c>
      <c r="I972" s="148"/>
      <c r="L972" s="33"/>
      <c r="M972" s="149"/>
      <c r="T972" s="54"/>
      <c r="AT972" s="18" t="s">
        <v>190</v>
      </c>
      <c r="AU972" s="18" t="s">
        <v>82</v>
      </c>
    </row>
    <row r="973" spans="2:65" s="1" customFormat="1" ht="16.5" customHeight="1">
      <c r="B973" s="132"/>
      <c r="C973" s="172" t="s">
        <v>1268</v>
      </c>
      <c r="D973" s="172" t="s">
        <v>403</v>
      </c>
      <c r="E973" s="173" t="s">
        <v>4661</v>
      </c>
      <c r="F973" s="174" t="s">
        <v>4662</v>
      </c>
      <c r="G973" s="175" t="s">
        <v>2972</v>
      </c>
      <c r="H973" s="176">
        <v>1</v>
      </c>
      <c r="I973" s="177"/>
      <c r="J973" s="178">
        <f>ROUND(I973*H973,0)</f>
        <v>0</v>
      </c>
      <c r="K973" s="174" t="s">
        <v>3</v>
      </c>
      <c r="L973" s="179"/>
      <c r="M973" s="180" t="s">
        <v>3</v>
      </c>
      <c r="N973" s="181" t="s">
        <v>45</v>
      </c>
      <c r="P973" s="142">
        <f>O973*H973</f>
        <v>0</v>
      </c>
      <c r="Q973" s="142">
        <v>0.02</v>
      </c>
      <c r="R973" s="142">
        <f>Q973*H973</f>
        <v>0.02</v>
      </c>
      <c r="S973" s="142">
        <v>0</v>
      </c>
      <c r="T973" s="143">
        <f>S973*H973</f>
        <v>0</v>
      </c>
      <c r="AR973" s="144" t="s">
        <v>446</v>
      </c>
      <c r="AT973" s="144" t="s">
        <v>403</v>
      </c>
      <c r="AU973" s="144" t="s">
        <v>82</v>
      </c>
      <c r="AY973" s="18" t="s">
        <v>181</v>
      </c>
      <c r="BE973" s="145">
        <f>IF(N973="základní",J973,0)</f>
        <v>0</v>
      </c>
      <c r="BF973" s="145">
        <f>IF(N973="snížená",J973,0)</f>
        <v>0</v>
      </c>
      <c r="BG973" s="145">
        <f>IF(N973="zákl. přenesená",J973,0)</f>
        <v>0</v>
      </c>
      <c r="BH973" s="145">
        <f>IF(N973="sníž. přenesená",J973,0)</f>
        <v>0</v>
      </c>
      <c r="BI973" s="145">
        <f>IF(N973="nulová",J973,0)</f>
        <v>0</v>
      </c>
      <c r="BJ973" s="18" t="s">
        <v>9</v>
      </c>
      <c r="BK973" s="145">
        <f>ROUND(I973*H973,0)</f>
        <v>0</v>
      </c>
      <c r="BL973" s="18" t="s">
        <v>333</v>
      </c>
      <c r="BM973" s="144" t="s">
        <v>4663</v>
      </c>
    </row>
    <row r="974" spans="2:65" s="1" customFormat="1" ht="11.25">
      <c r="B974" s="33"/>
      <c r="D974" s="146" t="s">
        <v>190</v>
      </c>
      <c r="F974" s="147" t="s">
        <v>4662</v>
      </c>
      <c r="I974" s="148"/>
      <c r="L974" s="33"/>
      <c r="M974" s="149"/>
      <c r="T974" s="54"/>
      <c r="AT974" s="18" t="s">
        <v>190</v>
      </c>
      <c r="AU974" s="18" t="s">
        <v>82</v>
      </c>
    </row>
    <row r="975" spans="2:65" s="1" customFormat="1" ht="16.5" customHeight="1">
      <c r="B975" s="132"/>
      <c r="C975" s="172" t="s">
        <v>1273</v>
      </c>
      <c r="D975" s="172" t="s">
        <v>403</v>
      </c>
      <c r="E975" s="173" t="s">
        <v>4664</v>
      </c>
      <c r="F975" s="174" t="s">
        <v>4665</v>
      </c>
      <c r="G975" s="175" t="s">
        <v>2972</v>
      </c>
      <c r="H975" s="176">
        <v>1</v>
      </c>
      <c r="I975" s="177"/>
      <c r="J975" s="178">
        <f>ROUND(I975*H975,0)</f>
        <v>0</v>
      </c>
      <c r="K975" s="174" t="s">
        <v>3</v>
      </c>
      <c r="L975" s="179"/>
      <c r="M975" s="180" t="s">
        <v>3</v>
      </c>
      <c r="N975" s="181" t="s">
        <v>45</v>
      </c>
      <c r="P975" s="142">
        <f>O975*H975</f>
        <v>0</v>
      </c>
      <c r="Q975" s="142">
        <v>0.02</v>
      </c>
      <c r="R975" s="142">
        <f>Q975*H975</f>
        <v>0.02</v>
      </c>
      <c r="S975" s="142">
        <v>0</v>
      </c>
      <c r="T975" s="143">
        <f>S975*H975</f>
        <v>0</v>
      </c>
      <c r="AR975" s="144" t="s">
        <v>446</v>
      </c>
      <c r="AT975" s="144" t="s">
        <v>403</v>
      </c>
      <c r="AU975" s="144" t="s">
        <v>82</v>
      </c>
      <c r="AY975" s="18" t="s">
        <v>181</v>
      </c>
      <c r="BE975" s="145">
        <f>IF(N975="základní",J975,0)</f>
        <v>0</v>
      </c>
      <c r="BF975" s="145">
        <f>IF(N975="snížená",J975,0)</f>
        <v>0</v>
      </c>
      <c r="BG975" s="145">
        <f>IF(N975="zákl. přenesená",J975,0)</f>
        <v>0</v>
      </c>
      <c r="BH975" s="145">
        <f>IF(N975="sníž. přenesená",J975,0)</f>
        <v>0</v>
      </c>
      <c r="BI975" s="145">
        <f>IF(N975="nulová",J975,0)</f>
        <v>0</v>
      </c>
      <c r="BJ975" s="18" t="s">
        <v>9</v>
      </c>
      <c r="BK975" s="145">
        <f>ROUND(I975*H975,0)</f>
        <v>0</v>
      </c>
      <c r="BL975" s="18" t="s">
        <v>333</v>
      </c>
      <c r="BM975" s="144" t="s">
        <v>4666</v>
      </c>
    </row>
    <row r="976" spans="2:65" s="1" customFormat="1" ht="11.25">
      <c r="B976" s="33"/>
      <c r="D976" s="146" t="s">
        <v>190</v>
      </c>
      <c r="F976" s="147" t="s">
        <v>4665</v>
      </c>
      <c r="I976" s="148"/>
      <c r="L976" s="33"/>
      <c r="M976" s="149"/>
      <c r="T976" s="54"/>
      <c r="AT976" s="18" t="s">
        <v>190</v>
      </c>
      <c r="AU976" s="18" t="s">
        <v>82</v>
      </c>
    </row>
    <row r="977" spans="2:65" s="12" customFormat="1" ht="11.25">
      <c r="B977" s="152"/>
      <c r="D977" s="146" t="s">
        <v>194</v>
      </c>
      <c r="E977" s="153" t="s">
        <v>3</v>
      </c>
      <c r="F977" s="154" t="s">
        <v>4667</v>
      </c>
      <c r="H977" s="153" t="s">
        <v>3</v>
      </c>
      <c r="I977" s="155"/>
      <c r="L977" s="152"/>
      <c r="M977" s="156"/>
      <c r="T977" s="157"/>
      <c r="AT977" s="153" t="s">
        <v>194</v>
      </c>
      <c r="AU977" s="153" t="s">
        <v>82</v>
      </c>
      <c r="AV977" s="12" t="s">
        <v>9</v>
      </c>
      <c r="AW977" s="12" t="s">
        <v>35</v>
      </c>
      <c r="AX977" s="12" t="s">
        <v>74</v>
      </c>
      <c r="AY977" s="153" t="s">
        <v>181</v>
      </c>
    </row>
    <row r="978" spans="2:65" s="13" customFormat="1" ht="11.25">
      <c r="B978" s="158"/>
      <c r="D978" s="146" t="s">
        <v>194</v>
      </c>
      <c r="E978" s="159" t="s">
        <v>3</v>
      </c>
      <c r="F978" s="160" t="s">
        <v>9</v>
      </c>
      <c r="H978" s="161">
        <v>1</v>
      </c>
      <c r="I978" s="162"/>
      <c r="L978" s="158"/>
      <c r="M978" s="163"/>
      <c r="T978" s="164"/>
      <c r="AT978" s="159" t="s">
        <v>194</v>
      </c>
      <c r="AU978" s="159" t="s">
        <v>82</v>
      </c>
      <c r="AV978" s="13" t="s">
        <v>82</v>
      </c>
      <c r="AW978" s="13" t="s">
        <v>35</v>
      </c>
      <c r="AX978" s="13" t="s">
        <v>9</v>
      </c>
      <c r="AY978" s="159" t="s">
        <v>181</v>
      </c>
    </row>
    <row r="979" spans="2:65" s="1" customFormat="1" ht="24.2" customHeight="1">
      <c r="B979" s="132"/>
      <c r="C979" s="172" t="s">
        <v>1286</v>
      </c>
      <c r="D979" s="172" t="s">
        <v>403</v>
      </c>
      <c r="E979" s="173" t="s">
        <v>4668</v>
      </c>
      <c r="F979" s="174" t="s">
        <v>4669</v>
      </c>
      <c r="G979" s="175" t="s">
        <v>2972</v>
      </c>
      <c r="H979" s="176">
        <v>1</v>
      </c>
      <c r="I979" s="177"/>
      <c r="J979" s="178">
        <f>ROUND(I979*H979,0)</f>
        <v>0</v>
      </c>
      <c r="K979" s="174" t="s">
        <v>3</v>
      </c>
      <c r="L979" s="179"/>
      <c r="M979" s="180" t="s">
        <v>3</v>
      </c>
      <c r="N979" s="181" t="s">
        <v>45</v>
      </c>
      <c r="P979" s="142">
        <f>O979*H979</f>
        <v>0</v>
      </c>
      <c r="Q979" s="142">
        <v>0.03</v>
      </c>
      <c r="R979" s="142">
        <f>Q979*H979</f>
        <v>0.03</v>
      </c>
      <c r="S979" s="142">
        <v>0</v>
      </c>
      <c r="T979" s="143">
        <f>S979*H979</f>
        <v>0</v>
      </c>
      <c r="AR979" s="144" t="s">
        <v>446</v>
      </c>
      <c r="AT979" s="144" t="s">
        <v>403</v>
      </c>
      <c r="AU979" s="144" t="s">
        <v>82</v>
      </c>
      <c r="AY979" s="18" t="s">
        <v>181</v>
      </c>
      <c r="BE979" s="145">
        <f>IF(N979="základní",J979,0)</f>
        <v>0</v>
      </c>
      <c r="BF979" s="145">
        <f>IF(N979="snížená",J979,0)</f>
        <v>0</v>
      </c>
      <c r="BG979" s="145">
        <f>IF(N979="zákl. přenesená",J979,0)</f>
        <v>0</v>
      </c>
      <c r="BH979" s="145">
        <f>IF(N979="sníž. přenesená",J979,0)</f>
        <v>0</v>
      </c>
      <c r="BI979" s="145">
        <f>IF(N979="nulová",J979,0)</f>
        <v>0</v>
      </c>
      <c r="BJ979" s="18" t="s">
        <v>9</v>
      </c>
      <c r="BK979" s="145">
        <f>ROUND(I979*H979,0)</f>
        <v>0</v>
      </c>
      <c r="BL979" s="18" t="s">
        <v>333</v>
      </c>
      <c r="BM979" s="144" t="s">
        <v>4670</v>
      </c>
    </row>
    <row r="980" spans="2:65" s="1" customFormat="1" ht="11.25">
      <c r="B980" s="33"/>
      <c r="D980" s="146" t="s">
        <v>190</v>
      </c>
      <c r="F980" s="147" t="s">
        <v>4669</v>
      </c>
      <c r="I980" s="148"/>
      <c r="L980" s="33"/>
      <c r="M980" s="149"/>
      <c r="T980" s="54"/>
      <c r="AT980" s="18" t="s">
        <v>190</v>
      </c>
      <c r="AU980" s="18" t="s">
        <v>82</v>
      </c>
    </row>
    <row r="981" spans="2:65" s="1" customFormat="1" ht="16.5" customHeight="1">
      <c r="B981" s="132"/>
      <c r="C981" s="133" t="s">
        <v>1292</v>
      </c>
      <c r="D981" s="133" t="s">
        <v>183</v>
      </c>
      <c r="E981" s="134" t="s">
        <v>3052</v>
      </c>
      <c r="F981" s="135" t="s">
        <v>3053</v>
      </c>
      <c r="G981" s="136" t="s">
        <v>980</v>
      </c>
      <c r="H981" s="137">
        <v>7</v>
      </c>
      <c r="I981" s="138"/>
      <c r="J981" s="139">
        <f>ROUND(I981*H981,0)</f>
        <v>0</v>
      </c>
      <c r="K981" s="135" t="s">
        <v>3</v>
      </c>
      <c r="L981" s="33"/>
      <c r="M981" s="140" t="s">
        <v>3</v>
      </c>
      <c r="N981" s="141" t="s">
        <v>45</v>
      </c>
      <c r="P981" s="142">
        <f>O981*H981</f>
        <v>0</v>
      </c>
      <c r="Q981" s="142">
        <v>0</v>
      </c>
      <c r="R981" s="142">
        <f>Q981*H981</f>
        <v>0</v>
      </c>
      <c r="S981" s="142">
        <v>0</v>
      </c>
      <c r="T981" s="143">
        <f>S981*H981</f>
        <v>0</v>
      </c>
      <c r="AR981" s="144" t="s">
        <v>333</v>
      </c>
      <c r="AT981" s="144" t="s">
        <v>183</v>
      </c>
      <c r="AU981" s="144" t="s">
        <v>82</v>
      </c>
      <c r="AY981" s="18" t="s">
        <v>181</v>
      </c>
      <c r="BE981" s="145">
        <f>IF(N981="základní",J981,0)</f>
        <v>0</v>
      </c>
      <c r="BF981" s="145">
        <f>IF(N981="snížená",J981,0)</f>
        <v>0</v>
      </c>
      <c r="BG981" s="145">
        <f>IF(N981="zákl. přenesená",J981,0)</f>
        <v>0</v>
      </c>
      <c r="BH981" s="145">
        <f>IF(N981="sníž. přenesená",J981,0)</f>
        <v>0</v>
      </c>
      <c r="BI981" s="145">
        <f>IF(N981="nulová",J981,0)</f>
        <v>0</v>
      </c>
      <c r="BJ981" s="18" t="s">
        <v>9</v>
      </c>
      <c r="BK981" s="145">
        <f>ROUND(I981*H981,0)</f>
        <v>0</v>
      </c>
      <c r="BL981" s="18" t="s">
        <v>333</v>
      </c>
      <c r="BM981" s="144" t="s">
        <v>4671</v>
      </c>
    </row>
    <row r="982" spans="2:65" s="1" customFormat="1" ht="19.5">
      <c r="B982" s="33"/>
      <c r="D982" s="146" t="s">
        <v>190</v>
      </c>
      <c r="F982" s="147" t="s">
        <v>3055</v>
      </c>
      <c r="I982" s="148"/>
      <c r="L982" s="33"/>
      <c r="M982" s="149"/>
      <c r="T982" s="54"/>
      <c r="AT982" s="18" t="s">
        <v>190</v>
      </c>
      <c r="AU982" s="18" t="s">
        <v>82</v>
      </c>
    </row>
    <row r="983" spans="2:65" s="12" customFormat="1" ht="11.25">
      <c r="B983" s="152"/>
      <c r="D983" s="146" t="s">
        <v>194</v>
      </c>
      <c r="E983" s="153" t="s">
        <v>3</v>
      </c>
      <c r="F983" s="154" t="s">
        <v>4221</v>
      </c>
      <c r="H983" s="153" t="s">
        <v>3</v>
      </c>
      <c r="I983" s="155"/>
      <c r="L983" s="152"/>
      <c r="M983" s="156"/>
      <c r="T983" s="157"/>
      <c r="AT983" s="153" t="s">
        <v>194</v>
      </c>
      <c r="AU983" s="153" t="s">
        <v>82</v>
      </c>
      <c r="AV983" s="12" t="s">
        <v>9</v>
      </c>
      <c r="AW983" s="12" t="s">
        <v>35</v>
      </c>
      <c r="AX983" s="12" t="s">
        <v>74</v>
      </c>
      <c r="AY983" s="153" t="s">
        <v>181</v>
      </c>
    </row>
    <row r="984" spans="2:65" s="12" customFormat="1" ht="11.25">
      <c r="B984" s="152"/>
      <c r="D984" s="146" t="s">
        <v>194</v>
      </c>
      <c r="E984" s="153" t="s">
        <v>3</v>
      </c>
      <c r="F984" s="154" t="s">
        <v>4672</v>
      </c>
      <c r="H984" s="153" t="s">
        <v>3</v>
      </c>
      <c r="I984" s="155"/>
      <c r="L984" s="152"/>
      <c r="M984" s="156"/>
      <c r="T984" s="157"/>
      <c r="AT984" s="153" t="s">
        <v>194</v>
      </c>
      <c r="AU984" s="153" t="s">
        <v>82</v>
      </c>
      <c r="AV984" s="12" t="s">
        <v>9</v>
      </c>
      <c r="AW984" s="12" t="s">
        <v>35</v>
      </c>
      <c r="AX984" s="12" t="s">
        <v>74</v>
      </c>
      <c r="AY984" s="153" t="s">
        <v>181</v>
      </c>
    </row>
    <row r="985" spans="2:65" s="13" customFormat="1" ht="11.25">
      <c r="B985" s="158"/>
      <c r="D985" s="146" t="s">
        <v>194</v>
      </c>
      <c r="E985" s="159" t="s">
        <v>3</v>
      </c>
      <c r="F985" s="160" t="s">
        <v>218</v>
      </c>
      <c r="H985" s="161">
        <v>5</v>
      </c>
      <c r="I985" s="162"/>
      <c r="L985" s="158"/>
      <c r="M985" s="163"/>
      <c r="T985" s="164"/>
      <c r="AT985" s="159" t="s">
        <v>194</v>
      </c>
      <c r="AU985" s="159" t="s">
        <v>82</v>
      </c>
      <c r="AV985" s="13" t="s">
        <v>82</v>
      </c>
      <c r="AW985" s="13" t="s">
        <v>35</v>
      </c>
      <c r="AX985" s="13" t="s">
        <v>74</v>
      </c>
      <c r="AY985" s="159" t="s">
        <v>181</v>
      </c>
    </row>
    <row r="986" spans="2:65" s="12" customFormat="1" ht="11.25">
      <c r="B986" s="152"/>
      <c r="D986" s="146" t="s">
        <v>194</v>
      </c>
      <c r="E986" s="153" t="s">
        <v>3</v>
      </c>
      <c r="F986" s="154" t="s">
        <v>4114</v>
      </c>
      <c r="H986" s="153" t="s">
        <v>3</v>
      </c>
      <c r="I986" s="155"/>
      <c r="L986" s="152"/>
      <c r="M986" s="156"/>
      <c r="T986" s="157"/>
      <c r="AT986" s="153" t="s">
        <v>194</v>
      </c>
      <c r="AU986" s="153" t="s">
        <v>82</v>
      </c>
      <c r="AV986" s="12" t="s">
        <v>9</v>
      </c>
      <c r="AW986" s="12" t="s">
        <v>35</v>
      </c>
      <c r="AX986" s="12" t="s">
        <v>74</v>
      </c>
      <c r="AY986" s="153" t="s">
        <v>181</v>
      </c>
    </row>
    <row r="987" spans="2:65" s="12" customFormat="1" ht="11.25">
      <c r="B987" s="152"/>
      <c r="D987" s="146" t="s">
        <v>194</v>
      </c>
      <c r="E987" s="153" t="s">
        <v>3</v>
      </c>
      <c r="F987" s="154" t="s">
        <v>4673</v>
      </c>
      <c r="H987" s="153" t="s">
        <v>3</v>
      </c>
      <c r="I987" s="155"/>
      <c r="L987" s="152"/>
      <c r="M987" s="156"/>
      <c r="T987" s="157"/>
      <c r="AT987" s="153" t="s">
        <v>194</v>
      </c>
      <c r="AU987" s="153" t="s">
        <v>82</v>
      </c>
      <c r="AV987" s="12" t="s">
        <v>9</v>
      </c>
      <c r="AW987" s="12" t="s">
        <v>35</v>
      </c>
      <c r="AX987" s="12" t="s">
        <v>74</v>
      </c>
      <c r="AY987" s="153" t="s">
        <v>181</v>
      </c>
    </row>
    <row r="988" spans="2:65" s="13" customFormat="1" ht="11.25">
      <c r="B988" s="158"/>
      <c r="D988" s="146" t="s">
        <v>194</v>
      </c>
      <c r="E988" s="159" t="s">
        <v>3</v>
      </c>
      <c r="F988" s="160" t="s">
        <v>82</v>
      </c>
      <c r="H988" s="161">
        <v>2</v>
      </c>
      <c r="I988" s="162"/>
      <c r="L988" s="158"/>
      <c r="M988" s="163"/>
      <c r="T988" s="164"/>
      <c r="AT988" s="159" t="s">
        <v>194</v>
      </c>
      <c r="AU988" s="159" t="s">
        <v>82</v>
      </c>
      <c r="AV988" s="13" t="s">
        <v>82</v>
      </c>
      <c r="AW988" s="13" t="s">
        <v>35</v>
      </c>
      <c r="AX988" s="13" t="s">
        <v>74</v>
      </c>
      <c r="AY988" s="159" t="s">
        <v>181</v>
      </c>
    </row>
    <row r="989" spans="2:65" s="14" customFormat="1" ht="11.25">
      <c r="B989" s="165"/>
      <c r="D989" s="146" t="s">
        <v>194</v>
      </c>
      <c r="E989" s="166" t="s">
        <v>3</v>
      </c>
      <c r="F989" s="167" t="s">
        <v>204</v>
      </c>
      <c r="H989" s="168">
        <v>7</v>
      </c>
      <c r="I989" s="169"/>
      <c r="L989" s="165"/>
      <c r="M989" s="170"/>
      <c r="T989" s="171"/>
      <c r="AT989" s="166" t="s">
        <v>194</v>
      </c>
      <c r="AU989" s="166" t="s">
        <v>82</v>
      </c>
      <c r="AV989" s="14" t="s">
        <v>188</v>
      </c>
      <c r="AW989" s="14" t="s">
        <v>35</v>
      </c>
      <c r="AX989" s="14" t="s">
        <v>9</v>
      </c>
      <c r="AY989" s="166" t="s">
        <v>181</v>
      </c>
    </row>
    <row r="990" spans="2:65" s="1" customFormat="1" ht="16.5" customHeight="1">
      <c r="B990" s="132"/>
      <c r="C990" s="172" t="s">
        <v>1298</v>
      </c>
      <c r="D990" s="172" t="s">
        <v>403</v>
      </c>
      <c r="E990" s="173" t="s">
        <v>4674</v>
      </c>
      <c r="F990" s="174" t="s">
        <v>4675</v>
      </c>
      <c r="G990" s="175" t="s">
        <v>2972</v>
      </c>
      <c r="H990" s="176">
        <v>1</v>
      </c>
      <c r="I990" s="177"/>
      <c r="J990" s="178">
        <f>ROUND(I990*H990,0)</f>
        <v>0</v>
      </c>
      <c r="K990" s="174" t="s">
        <v>3</v>
      </c>
      <c r="L990" s="179"/>
      <c r="M990" s="180" t="s">
        <v>3</v>
      </c>
      <c r="N990" s="181" t="s">
        <v>45</v>
      </c>
      <c r="P990" s="142">
        <f>O990*H990</f>
        <v>0</v>
      </c>
      <c r="Q990" s="142">
        <v>0</v>
      </c>
      <c r="R990" s="142">
        <f>Q990*H990</f>
        <v>0</v>
      </c>
      <c r="S990" s="142">
        <v>0</v>
      </c>
      <c r="T990" s="143">
        <f>S990*H990</f>
        <v>0</v>
      </c>
      <c r="AR990" s="144" t="s">
        <v>446</v>
      </c>
      <c r="AT990" s="144" t="s">
        <v>403</v>
      </c>
      <c r="AU990" s="144" t="s">
        <v>82</v>
      </c>
      <c r="AY990" s="18" t="s">
        <v>181</v>
      </c>
      <c r="BE990" s="145">
        <f>IF(N990="základní",J990,0)</f>
        <v>0</v>
      </c>
      <c r="BF990" s="145">
        <f>IF(N990="snížená",J990,0)</f>
        <v>0</v>
      </c>
      <c r="BG990" s="145">
        <f>IF(N990="zákl. přenesená",J990,0)</f>
        <v>0</v>
      </c>
      <c r="BH990" s="145">
        <f>IF(N990="sníž. přenesená",J990,0)</f>
        <v>0</v>
      </c>
      <c r="BI990" s="145">
        <f>IF(N990="nulová",J990,0)</f>
        <v>0</v>
      </c>
      <c r="BJ990" s="18" t="s">
        <v>9</v>
      </c>
      <c r="BK990" s="145">
        <f>ROUND(I990*H990,0)</f>
        <v>0</v>
      </c>
      <c r="BL990" s="18" t="s">
        <v>333</v>
      </c>
      <c r="BM990" s="144" t="s">
        <v>4676</v>
      </c>
    </row>
    <row r="991" spans="2:65" s="1" customFormat="1" ht="11.25">
      <c r="B991" s="33"/>
      <c r="D991" s="146" t="s">
        <v>190</v>
      </c>
      <c r="F991" s="147" t="s">
        <v>4675</v>
      </c>
      <c r="I991" s="148"/>
      <c r="L991" s="33"/>
      <c r="M991" s="149"/>
      <c r="T991" s="54"/>
      <c r="AT991" s="18" t="s">
        <v>190</v>
      </c>
      <c r="AU991" s="18" t="s">
        <v>82</v>
      </c>
    </row>
    <row r="992" spans="2:65" s="1" customFormat="1" ht="24.2" customHeight="1">
      <c r="B992" s="132"/>
      <c r="C992" s="172" t="s">
        <v>1310</v>
      </c>
      <c r="D992" s="172" t="s">
        <v>403</v>
      </c>
      <c r="E992" s="173" t="s">
        <v>4677</v>
      </c>
      <c r="F992" s="174" t="s">
        <v>4678</v>
      </c>
      <c r="G992" s="175" t="s">
        <v>2972</v>
      </c>
      <c r="H992" s="176">
        <v>1</v>
      </c>
      <c r="I992" s="177"/>
      <c r="J992" s="178">
        <f>ROUND(I992*H992,0)</f>
        <v>0</v>
      </c>
      <c r="K992" s="174" t="s">
        <v>3</v>
      </c>
      <c r="L992" s="179"/>
      <c r="M992" s="180" t="s">
        <v>3</v>
      </c>
      <c r="N992" s="181" t="s">
        <v>45</v>
      </c>
      <c r="P992" s="142">
        <f>O992*H992</f>
        <v>0</v>
      </c>
      <c r="Q992" s="142">
        <v>0.03</v>
      </c>
      <c r="R992" s="142">
        <f>Q992*H992</f>
        <v>0.03</v>
      </c>
      <c r="S992" s="142">
        <v>0</v>
      </c>
      <c r="T992" s="143">
        <f>S992*H992</f>
        <v>0</v>
      </c>
      <c r="AR992" s="144" t="s">
        <v>446</v>
      </c>
      <c r="AT992" s="144" t="s">
        <v>403</v>
      </c>
      <c r="AU992" s="144" t="s">
        <v>82</v>
      </c>
      <c r="AY992" s="18" t="s">
        <v>181</v>
      </c>
      <c r="BE992" s="145">
        <f>IF(N992="základní",J992,0)</f>
        <v>0</v>
      </c>
      <c r="BF992" s="145">
        <f>IF(N992="snížená",J992,0)</f>
        <v>0</v>
      </c>
      <c r="BG992" s="145">
        <f>IF(N992="zákl. přenesená",J992,0)</f>
        <v>0</v>
      </c>
      <c r="BH992" s="145">
        <f>IF(N992="sníž. přenesená",J992,0)</f>
        <v>0</v>
      </c>
      <c r="BI992" s="145">
        <f>IF(N992="nulová",J992,0)</f>
        <v>0</v>
      </c>
      <c r="BJ992" s="18" t="s">
        <v>9</v>
      </c>
      <c r="BK992" s="145">
        <f>ROUND(I992*H992,0)</f>
        <v>0</v>
      </c>
      <c r="BL992" s="18" t="s">
        <v>333</v>
      </c>
      <c r="BM992" s="144" t="s">
        <v>4679</v>
      </c>
    </row>
    <row r="993" spans="2:65" s="1" customFormat="1" ht="11.25">
      <c r="B993" s="33"/>
      <c r="D993" s="146" t="s">
        <v>190</v>
      </c>
      <c r="F993" s="147" t="s">
        <v>4678</v>
      </c>
      <c r="I993" s="148"/>
      <c r="L993" s="33"/>
      <c r="M993" s="149"/>
      <c r="T993" s="54"/>
      <c r="AT993" s="18" t="s">
        <v>190</v>
      </c>
      <c r="AU993" s="18" t="s">
        <v>82</v>
      </c>
    </row>
    <row r="994" spans="2:65" s="1" customFormat="1" ht="16.5" customHeight="1">
      <c r="B994" s="132"/>
      <c r="C994" s="172" t="s">
        <v>1316</v>
      </c>
      <c r="D994" s="172" t="s">
        <v>403</v>
      </c>
      <c r="E994" s="173" t="s">
        <v>4680</v>
      </c>
      <c r="F994" s="174" t="s">
        <v>4681</v>
      </c>
      <c r="G994" s="175" t="s">
        <v>2972</v>
      </c>
      <c r="H994" s="176">
        <v>1</v>
      </c>
      <c r="I994" s="177"/>
      <c r="J994" s="178">
        <f>ROUND(I994*H994,0)</f>
        <v>0</v>
      </c>
      <c r="K994" s="174" t="s">
        <v>3</v>
      </c>
      <c r="L994" s="179"/>
      <c r="M994" s="180" t="s">
        <v>3</v>
      </c>
      <c r="N994" s="181" t="s">
        <v>45</v>
      </c>
      <c r="P994" s="142">
        <f>O994*H994</f>
        <v>0</v>
      </c>
      <c r="Q994" s="142">
        <v>0.03</v>
      </c>
      <c r="R994" s="142">
        <f>Q994*H994</f>
        <v>0.03</v>
      </c>
      <c r="S994" s="142">
        <v>0</v>
      </c>
      <c r="T994" s="143">
        <f>S994*H994</f>
        <v>0</v>
      </c>
      <c r="AR994" s="144" t="s">
        <v>446</v>
      </c>
      <c r="AT994" s="144" t="s">
        <v>403</v>
      </c>
      <c r="AU994" s="144" t="s">
        <v>82</v>
      </c>
      <c r="AY994" s="18" t="s">
        <v>181</v>
      </c>
      <c r="BE994" s="145">
        <f>IF(N994="základní",J994,0)</f>
        <v>0</v>
      </c>
      <c r="BF994" s="145">
        <f>IF(N994="snížená",J994,0)</f>
        <v>0</v>
      </c>
      <c r="BG994" s="145">
        <f>IF(N994="zákl. přenesená",J994,0)</f>
        <v>0</v>
      </c>
      <c r="BH994" s="145">
        <f>IF(N994="sníž. přenesená",J994,0)</f>
        <v>0</v>
      </c>
      <c r="BI994" s="145">
        <f>IF(N994="nulová",J994,0)</f>
        <v>0</v>
      </c>
      <c r="BJ994" s="18" t="s">
        <v>9</v>
      </c>
      <c r="BK994" s="145">
        <f>ROUND(I994*H994,0)</f>
        <v>0</v>
      </c>
      <c r="BL994" s="18" t="s">
        <v>333</v>
      </c>
      <c r="BM994" s="144" t="s">
        <v>4682</v>
      </c>
    </row>
    <row r="995" spans="2:65" s="1" customFormat="1" ht="11.25">
      <c r="B995" s="33"/>
      <c r="D995" s="146" t="s">
        <v>190</v>
      </c>
      <c r="F995" s="147" t="s">
        <v>4681</v>
      </c>
      <c r="I995" s="148"/>
      <c r="L995" s="33"/>
      <c r="M995" s="149"/>
      <c r="T995" s="54"/>
      <c r="AT995" s="18" t="s">
        <v>190</v>
      </c>
      <c r="AU995" s="18" t="s">
        <v>82</v>
      </c>
    </row>
    <row r="996" spans="2:65" s="1" customFormat="1" ht="16.5" customHeight="1">
      <c r="B996" s="132"/>
      <c r="C996" s="172" t="s">
        <v>1322</v>
      </c>
      <c r="D996" s="172" t="s">
        <v>403</v>
      </c>
      <c r="E996" s="173" t="s">
        <v>4683</v>
      </c>
      <c r="F996" s="174" t="s">
        <v>4684</v>
      </c>
      <c r="G996" s="175" t="s">
        <v>2972</v>
      </c>
      <c r="H996" s="176">
        <v>1</v>
      </c>
      <c r="I996" s="177"/>
      <c r="J996" s="178">
        <f>ROUND(I996*H996,0)</f>
        <v>0</v>
      </c>
      <c r="K996" s="174" t="s">
        <v>3</v>
      </c>
      <c r="L996" s="179"/>
      <c r="M996" s="180" t="s">
        <v>3</v>
      </c>
      <c r="N996" s="181" t="s">
        <v>45</v>
      </c>
      <c r="P996" s="142">
        <f>O996*H996</f>
        <v>0</v>
      </c>
      <c r="Q996" s="142">
        <v>0.03</v>
      </c>
      <c r="R996" s="142">
        <f>Q996*H996</f>
        <v>0.03</v>
      </c>
      <c r="S996" s="142">
        <v>0</v>
      </c>
      <c r="T996" s="143">
        <f>S996*H996</f>
        <v>0</v>
      </c>
      <c r="AR996" s="144" t="s">
        <v>446</v>
      </c>
      <c r="AT996" s="144" t="s">
        <v>403</v>
      </c>
      <c r="AU996" s="144" t="s">
        <v>82</v>
      </c>
      <c r="AY996" s="18" t="s">
        <v>181</v>
      </c>
      <c r="BE996" s="145">
        <f>IF(N996="základní",J996,0)</f>
        <v>0</v>
      </c>
      <c r="BF996" s="145">
        <f>IF(N996="snížená",J996,0)</f>
        <v>0</v>
      </c>
      <c r="BG996" s="145">
        <f>IF(N996="zákl. přenesená",J996,0)</f>
        <v>0</v>
      </c>
      <c r="BH996" s="145">
        <f>IF(N996="sníž. přenesená",J996,0)</f>
        <v>0</v>
      </c>
      <c r="BI996" s="145">
        <f>IF(N996="nulová",J996,0)</f>
        <v>0</v>
      </c>
      <c r="BJ996" s="18" t="s">
        <v>9</v>
      </c>
      <c r="BK996" s="145">
        <f>ROUND(I996*H996,0)</f>
        <v>0</v>
      </c>
      <c r="BL996" s="18" t="s">
        <v>333</v>
      </c>
      <c r="BM996" s="144" t="s">
        <v>4685</v>
      </c>
    </row>
    <row r="997" spans="2:65" s="1" customFormat="1" ht="11.25">
      <c r="B997" s="33"/>
      <c r="D997" s="146" t="s">
        <v>190</v>
      </c>
      <c r="F997" s="147" t="s">
        <v>4684</v>
      </c>
      <c r="I997" s="148"/>
      <c r="L997" s="33"/>
      <c r="M997" s="149"/>
      <c r="T997" s="54"/>
      <c r="AT997" s="18" t="s">
        <v>190</v>
      </c>
      <c r="AU997" s="18" t="s">
        <v>82</v>
      </c>
    </row>
    <row r="998" spans="2:65" s="1" customFormat="1" ht="16.5" customHeight="1">
      <c r="B998" s="132"/>
      <c r="C998" s="172" t="s">
        <v>1329</v>
      </c>
      <c r="D998" s="172" t="s">
        <v>403</v>
      </c>
      <c r="E998" s="173" t="s">
        <v>4686</v>
      </c>
      <c r="F998" s="174" t="s">
        <v>4687</v>
      </c>
      <c r="G998" s="175" t="s">
        <v>2972</v>
      </c>
      <c r="H998" s="176">
        <v>1</v>
      </c>
      <c r="I998" s="177"/>
      <c r="J998" s="178">
        <f>ROUND(I998*H998,0)</f>
        <v>0</v>
      </c>
      <c r="K998" s="174" t="s">
        <v>3</v>
      </c>
      <c r="L998" s="179"/>
      <c r="M998" s="180" t="s">
        <v>3</v>
      </c>
      <c r="N998" s="181" t="s">
        <v>45</v>
      </c>
      <c r="P998" s="142">
        <f>O998*H998</f>
        <v>0</v>
      </c>
      <c r="Q998" s="142">
        <v>0.03</v>
      </c>
      <c r="R998" s="142">
        <f>Q998*H998</f>
        <v>0.03</v>
      </c>
      <c r="S998" s="142">
        <v>0</v>
      </c>
      <c r="T998" s="143">
        <f>S998*H998</f>
        <v>0</v>
      </c>
      <c r="AR998" s="144" t="s">
        <v>446</v>
      </c>
      <c r="AT998" s="144" t="s">
        <v>403</v>
      </c>
      <c r="AU998" s="144" t="s">
        <v>82</v>
      </c>
      <c r="AY998" s="18" t="s">
        <v>181</v>
      </c>
      <c r="BE998" s="145">
        <f>IF(N998="základní",J998,0)</f>
        <v>0</v>
      </c>
      <c r="BF998" s="145">
        <f>IF(N998="snížená",J998,0)</f>
        <v>0</v>
      </c>
      <c r="BG998" s="145">
        <f>IF(N998="zákl. přenesená",J998,0)</f>
        <v>0</v>
      </c>
      <c r="BH998" s="145">
        <f>IF(N998="sníž. přenesená",J998,0)</f>
        <v>0</v>
      </c>
      <c r="BI998" s="145">
        <f>IF(N998="nulová",J998,0)</f>
        <v>0</v>
      </c>
      <c r="BJ998" s="18" t="s">
        <v>9</v>
      </c>
      <c r="BK998" s="145">
        <f>ROUND(I998*H998,0)</f>
        <v>0</v>
      </c>
      <c r="BL998" s="18" t="s">
        <v>333</v>
      </c>
      <c r="BM998" s="144" t="s">
        <v>4688</v>
      </c>
    </row>
    <row r="999" spans="2:65" s="1" customFormat="1" ht="11.25">
      <c r="B999" s="33"/>
      <c r="D999" s="146" t="s">
        <v>190</v>
      </c>
      <c r="F999" s="147" t="s">
        <v>4687</v>
      </c>
      <c r="I999" s="148"/>
      <c r="L999" s="33"/>
      <c r="M999" s="149"/>
      <c r="T999" s="54"/>
      <c r="AT999" s="18" t="s">
        <v>190</v>
      </c>
      <c r="AU999" s="18" t="s">
        <v>82</v>
      </c>
    </row>
    <row r="1000" spans="2:65" s="1" customFormat="1" ht="16.5" customHeight="1">
      <c r="B1000" s="132"/>
      <c r="C1000" s="172" t="s">
        <v>1339</v>
      </c>
      <c r="D1000" s="172" t="s">
        <v>403</v>
      </c>
      <c r="E1000" s="173" t="s">
        <v>4689</v>
      </c>
      <c r="F1000" s="174" t="s">
        <v>4690</v>
      </c>
      <c r="G1000" s="175" t="s">
        <v>2972</v>
      </c>
      <c r="H1000" s="176">
        <v>1</v>
      </c>
      <c r="I1000" s="177"/>
      <c r="J1000" s="178">
        <f>ROUND(I1000*H1000,0)</f>
        <v>0</v>
      </c>
      <c r="K1000" s="174" t="s">
        <v>3</v>
      </c>
      <c r="L1000" s="179"/>
      <c r="M1000" s="180" t="s">
        <v>3</v>
      </c>
      <c r="N1000" s="181" t="s">
        <v>45</v>
      </c>
      <c r="P1000" s="142">
        <f>O1000*H1000</f>
        <v>0</v>
      </c>
      <c r="Q1000" s="142">
        <v>0.03</v>
      </c>
      <c r="R1000" s="142">
        <f>Q1000*H1000</f>
        <v>0.03</v>
      </c>
      <c r="S1000" s="142">
        <v>0</v>
      </c>
      <c r="T1000" s="143">
        <f>S1000*H1000</f>
        <v>0</v>
      </c>
      <c r="AR1000" s="144" t="s">
        <v>446</v>
      </c>
      <c r="AT1000" s="144" t="s">
        <v>403</v>
      </c>
      <c r="AU1000" s="144" t="s">
        <v>82</v>
      </c>
      <c r="AY1000" s="18" t="s">
        <v>181</v>
      </c>
      <c r="BE1000" s="145">
        <f>IF(N1000="základní",J1000,0)</f>
        <v>0</v>
      </c>
      <c r="BF1000" s="145">
        <f>IF(N1000="snížená",J1000,0)</f>
        <v>0</v>
      </c>
      <c r="BG1000" s="145">
        <f>IF(N1000="zákl. přenesená",J1000,0)</f>
        <v>0</v>
      </c>
      <c r="BH1000" s="145">
        <f>IF(N1000="sníž. přenesená",J1000,0)</f>
        <v>0</v>
      </c>
      <c r="BI1000" s="145">
        <f>IF(N1000="nulová",J1000,0)</f>
        <v>0</v>
      </c>
      <c r="BJ1000" s="18" t="s">
        <v>9</v>
      </c>
      <c r="BK1000" s="145">
        <f>ROUND(I1000*H1000,0)</f>
        <v>0</v>
      </c>
      <c r="BL1000" s="18" t="s">
        <v>333</v>
      </c>
      <c r="BM1000" s="144" t="s">
        <v>4691</v>
      </c>
    </row>
    <row r="1001" spans="2:65" s="1" customFormat="1" ht="11.25">
      <c r="B1001" s="33"/>
      <c r="D1001" s="146" t="s">
        <v>190</v>
      </c>
      <c r="F1001" s="147" t="s">
        <v>4690</v>
      </c>
      <c r="I1001" s="148"/>
      <c r="L1001" s="33"/>
      <c r="M1001" s="149"/>
      <c r="T1001" s="54"/>
      <c r="AT1001" s="18" t="s">
        <v>190</v>
      </c>
      <c r="AU1001" s="18" t="s">
        <v>82</v>
      </c>
    </row>
    <row r="1002" spans="2:65" s="1" customFormat="1" ht="24.2" customHeight="1">
      <c r="B1002" s="132"/>
      <c r="C1002" s="172" t="s">
        <v>1346</v>
      </c>
      <c r="D1002" s="172" t="s">
        <v>403</v>
      </c>
      <c r="E1002" s="173" t="s">
        <v>4692</v>
      </c>
      <c r="F1002" s="174" t="s">
        <v>4693</v>
      </c>
      <c r="G1002" s="175" t="s">
        <v>2972</v>
      </c>
      <c r="H1002" s="176">
        <v>1</v>
      </c>
      <c r="I1002" s="177"/>
      <c r="J1002" s="178">
        <f>ROUND(I1002*H1002,0)</f>
        <v>0</v>
      </c>
      <c r="K1002" s="174" t="s">
        <v>3</v>
      </c>
      <c r="L1002" s="179"/>
      <c r="M1002" s="180" t="s">
        <v>3</v>
      </c>
      <c r="N1002" s="181" t="s">
        <v>45</v>
      </c>
      <c r="P1002" s="142">
        <f>O1002*H1002</f>
        <v>0</v>
      </c>
      <c r="Q1002" s="142">
        <v>0.03</v>
      </c>
      <c r="R1002" s="142">
        <f>Q1002*H1002</f>
        <v>0.03</v>
      </c>
      <c r="S1002" s="142">
        <v>0</v>
      </c>
      <c r="T1002" s="143">
        <f>S1002*H1002</f>
        <v>0</v>
      </c>
      <c r="AR1002" s="144" t="s">
        <v>446</v>
      </c>
      <c r="AT1002" s="144" t="s">
        <v>403</v>
      </c>
      <c r="AU1002" s="144" t="s">
        <v>82</v>
      </c>
      <c r="AY1002" s="18" t="s">
        <v>181</v>
      </c>
      <c r="BE1002" s="145">
        <f>IF(N1002="základní",J1002,0)</f>
        <v>0</v>
      </c>
      <c r="BF1002" s="145">
        <f>IF(N1002="snížená",J1002,0)</f>
        <v>0</v>
      </c>
      <c r="BG1002" s="145">
        <f>IF(N1002="zákl. přenesená",J1002,0)</f>
        <v>0</v>
      </c>
      <c r="BH1002" s="145">
        <f>IF(N1002="sníž. přenesená",J1002,0)</f>
        <v>0</v>
      </c>
      <c r="BI1002" s="145">
        <f>IF(N1002="nulová",J1002,0)</f>
        <v>0</v>
      </c>
      <c r="BJ1002" s="18" t="s">
        <v>9</v>
      </c>
      <c r="BK1002" s="145">
        <f>ROUND(I1002*H1002,0)</f>
        <v>0</v>
      </c>
      <c r="BL1002" s="18" t="s">
        <v>333</v>
      </c>
      <c r="BM1002" s="144" t="s">
        <v>4694</v>
      </c>
    </row>
    <row r="1003" spans="2:65" s="1" customFormat="1" ht="11.25">
      <c r="B1003" s="33"/>
      <c r="D1003" s="146" t="s">
        <v>190</v>
      </c>
      <c r="F1003" s="147" t="s">
        <v>4693</v>
      </c>
      <c r="I1003" s="148"/>
      <c r="L1003" s="33"/>
      <c r="M1003" s="149"/>
      <c r="T1003" s="54"/>
      <c r="AT1003" s="18" t="s">
        <v>190</v>
      </c>
      <c r="AU1003" s="18" t="s">
        <v>82</v>
      </c>
    </row>
    <row r="1004" spans="2:65" s="1" customFormat="1" ht="16.5" customHeight="1">
      <c r="B1004" s="132"/>
      <c r="C1004" s="133" t="s">
        <v>1350</v>
      </c>
      <c r="D1004" s="133" t="s">
        <v>183</v>
      </c>
      <c r="E1004" s="134" t="s">
        <v>3072</v>
      </c>
      <c r="F1004" s="135" t="s">
        <v>3073</v>
      </c>
      <c r="G1004" s="136" t="s">
        <v>980</v>
      </c>
      <c r="H1004" s="137">
        <v>3</v>
      </c>
      <c r="I1004" s="138"/>
      <c r="J1004" s="139">
        <f>ROUND(I1004*H1004,0)</f>
        <v>0</v>
      </c>
      <c r="K1004" s="135" t="s">
        <v>3</v>
      </c>
      <c r="L1004" s="33"/>
      <c r="M1004" s="140" t="s">
        <v>3</v>
      </c>
      <c r="N1004" s="141" t="s">
        <v>45</v>
      </c>
      <c r="P1004" s="142">
        <f>O1004*H1004</f>
        <v>0</v>
      </c>
      <c r="Q1004" s="142">
        <v>0</v>
      </c>
      <c r="R1004" s="142">
        <f>Q1004*H1004</f>
        <v>0</v>
      </c>
      <c r="S1004" s="142">
        <v>0</v>
      </c>
      <c r="T1004" s="143">
        <f>S1004*H1004</f>
        <v>0</v>
      </c>
      <c r="AR1004" s="144" t="s">
        <v>333</v>
      </c>
      <c r="AT1004" s="144" t="s">
        <v>183</v>
      </c>
      <c r="AU1004" s="144" t="s">
        <v>82</v>
      </c>
      <c r="AY1004" s="18" t="s">
        <v>181</v>
      </c>
      <c r="BE1004" s="145">
        <f>IF(N1004="základní",J1004,0)</f>
        <v>0</v>
      </c>
      <c r="BF1004" s="145">
        <f>IF(N1004="snížená",J1004,0)</f>
        <v>0</v>
      </c>
      <c r="BG1004" s="145">
        <f>IF(N1004="zákl. přenesená",J1004,0)</f>
        <v>0</v>
      </c>
      <c r="BH1004" s="145">
        <f>IF(N1004="sníž. přenesená",J1004,0)</f>
        <v>0</v>
      </c>
      <c r="BI1004" s="145">
        <f>IF(N1004="nulová",J1004,0)</f>
        <v>0</v>
      </c>
      <c r="BJ1004" s="18" t="s">
        <v>9</v>
      </c>
      <c r="BK1004" s="145">
        <f>ROUND(I1004*H1004,0)</f>
        <v>0</v>
      </c>
      <c r="BL1004" s="18" t="s">
        <v>333</v>
      </c>
      <c r="BM1004" s="144" t="s">
        <v>4695</v>
      </c>
    </row>
    <row r="1005" spans="2:65" s="1" customFormat="1" ht="19.5">
      <c r="B1005" s="33"/>
      <c r="D1005" s="146" t="s">
        <v>190</v>
      </c>
      <c r="F1005" s="147" t="s">
        <v>3075</v>
      </c>
      <c r="I1005" s="148"/>
      <c r="L1005" s="33"/>
      <c r="M1005" s="149"/>
      <c r="T1005" s="54"/>
      <c r="AT1005" s="18" t="s">
        <v>190</v>
      </c>
      <c r="AU1005" s="18" t="s">
        <v>82</v>
      </c>
    </row>
    <row r="1006" spans="2:65" s="12" customFormat="1" ht="11.25">
      <c r="B1006" s="152"/>
      <c r="D1006" s="146" t="s">
        <v>194</v>
      </c>
      <c r="E1006" s="153" t="s">
        <v>3</v>
      </c>
      <c r="F1006" s="154" t="s">
        <v>4106</v>
      </c>
      <c r="H1006" s="153" t="s">
        <v>3</v>
      </c>
      <c r="I1006" s="155"/>
      <c r="L1006" s="152"/>
      <c r="M1006" s="156"/>
      <c r="T1006" s="157"/>
      <c r="AT1006" s="153" t="s">
        <v>194</v>
      </c>
      <c r="AU1006" s="153" t="s">
        <v>82</v>
      </c>
      <c r="AV1006" s="12" t="s">
        <v>9</v>
      </c>
      <c r="AW1006" s="12" t="s">
        <v>35</v>
      </c>
      <c r="AX1006" s="12" t="s">
        <v>74</v>
      </c>
      <c r="AY1006" s="153" t="s">
        <v>181</v>
      </c>
    </row>
    <row r="1007" spans="2:65" s="12" customFormat="1" ht="11.25">
      <c r="B1007" s="152"/>
      <c r="D1007" s="146" t="s">
        <v>194</v>
      </c>
      <c r="E1007" s="153" t="s">
        <v>3</v>
      </c>
      <c r="F1007" s="154" t="s">
        <v>4696</v>
      </c>
      <c r="H1007" s="153" t="s">
        <v>3</v>
      </c>
      <c r="I1007" s="155"/>
      <c r="L1007" s="152"/>
      <c r="M1007" s="156"/>
      <c r="T1007" s="157"/>
      <c r="AT1007" s="153" t="s">
        <v>194</v>
      </c>
      <c r="AU1007" s="153" t="s">
        <v>82</v>
      </c>
      <c r="AV1007" s="12" t="s">
        <v>9</v>
      </c>
      <c r="AW1007" s="12" t="s">
        <v>35</v>
      </c>
      <c r="AX1007" s="12" t="s">
        <v>74</v>
      </c>
      <c r="AY1007" s="153" t="s">
        <v>181</v>
      </c>
    </row>
    <row r="1008" spans="2:65" s="13" customFormat="1" ht="11.25">
      <c r="B1008" s="158"/>
      <c r="D1008" s="146" t="s">
        <v>194</v>
      </c>
      <c r="E1008" s="159" t="s">
        <v>3</v>
      </c>
      <c r="F1008" s="160" t="s">
        <v>82</v>
      </c>
      <c r="H1008" s="161">
        <v>2</v>
      </c>
      <c r="I1008" s="162"/>
      <c r="L1008" s="158"/>
      <c r="M1008" s="163"/>
      <c r="T1008" s="164"/>
      <c r="AT1008" s="159" t="s">
        <v>194</v>
      </c>
      <c r="AU1008" s="159" t="s">
        <v>82</v>
      </c>
      <c r="AV1008" s="13" t="s">
        <v>82</v>
      </c>
      <c r="AW1008" s="13" t="s">
        <v>35</v>
      </c>
      <c r="AX1008" s="13" t="s">
        <v>74</v>
      </c>
      <c r="AY1008" s="159" t="s">
        <v>181</v>
      </c>
    </row>
    <row r="1009" spans="2:65" s="12" customFormat="1" ht="11.25">
      <c r="B1009" s="152"/>
      <c r="D1009" s="146" t="s">
        <v>194</v>
      </c>
      <c r="E1009" s="153" t="s">
        <v>3</v>
      </c>
      <c r="F1009" s="154" t="s">
        <v>4697</v>
      </c>
      <c r="H1009" s="153" t="s">
        <v>3</v>
      </c>
      <c r="I1009" s="155"/>
      <c r="L1009" s="152"/>
      <c r="M1009" s="156"/>
      <c r="T1009" s="157"/>
      <c r="AT1009" s="153" t="s">
        <v>194</v>
      </c>
      <c r="AU1009" s="153" t="s">
        <v>82</v>
      </c>
      <c r="AV1009" s="12" t="s">
        <v>9</v>
      </c>
      <c r="AW1009" s="12" t="s">
        <v>35</v>
      </c>
      <c r="AX1009" s="12" t="s">
        <v>74</v>
      </c>
      <c r="AY1009" s="153" t="s">
        <v>181</v>
      </c>
    </row>
    <row r="1010" spans="2:65" s="13" customFormat="1" ht="11.25">
      <c r="B1010" s="158"/>
      <c r="D1010" s="146" t="s">
        <v>194</v>
      </c>
      <c r="E1010" s="159" t="s">
        <v>3</v>
      </c>
      <c r="F1010" s="160" t="s">
        <v>9</v>
      </c>
      <c r="H1010" s="161">
        <v>1</v>
      </c>
      <c r="I1010" s="162"/>
      <c r="L1010" s="158"/>
      <c r="M1010" s="163"/>
      <c r="T1010" s="164"/>
      <c r="AT1010" s="159" t="s">
        <v>194</v>
      </c>
      <c r="AU1010" s="159" t="s">
        <v>82</v>
      </c>
      <c r="AV1010" s="13" t="s">
        <v>82</v>
      </c>
      <c r="AW1010" s="13" t="s">
        <v>35</v>
      </c>
      <c r="AX1010" s="13" t="s">
        <v>74</v>
      </c>
      <c r="AY1010" s="159" t="s">
        <v>181</v>
      </c>
    </row>
    <row r="1011" spans="2:65" s="14" customFormat="1" ht="11.25">
      <c r="B1011" s="165"/>
      <c r="D1011" s="146" t="s">
        <v>194</v>
      </c>
      <c r="E1011" s="166" t="s">
        <v>3</v>
      </c>
      <c r="F1011" s="167" t="s">
        <v>204</v>
      </c>
      <c r="H1011" s="168">
        <v>3</v>
      </c>
      <c r="I1011" s="169"/>
      <c r="L1011" s="165"/>
      <c r="M1011" s="170"/>
      <c r="T1011" s="171"/>
      <c r="AT1011" s="166" t="s">
        <v>194</v>
      </c>
      <c r="AU1011" s="166" t="s">
        <v>82</v>
      </c>
      <c r="AV1011" s="14" t="s">
        <v>188</v>
      </c>
      <c r="AW1011" s="14" t="s">
        <v>35</v>
      </c>
      <c r="AX1011" s="14" t="s">
        <v>9</v>
      </c>
      <c r="AY1011" s="166" t="s">
        <v>181</v>
      </c>
    </row>
    <row r="1012" spans="2:65" s="1" customFormat="1" ht="24.2" customHeight="1">
      <c r="B1012" s="132"/>
      <c r="C1012" s="172" t="s">
        <v>1357</v>
      </c>
      <c r="D1012" s="172" t="s">
        <v>403</v>
      </c>
      <c r="E1012" s="173" t="s">
        <v>4698</v>
      </c>
      <c r="F1012" s="174" t="s">
        <v>4699</v>
      </c>
      <c r="G1012" s="175" t="s">
        <v>2972</v>
      </c>
      <c r="H1012" s="176">
        <v>1</v>
      </c>
      <c r="I1012" s="177"/>
      <c r="J1012" s="178">
        <f>ROUND(I1012*H1012,0)</f>
        <v>0</v>
      </c>
      <c r="K1012" s="174" t="s">
        <v>3</v>
      </c>
      <c r="L1012" s="179"/>
      <c r="M1012" s="180" t="s">
        <v>3</v>
      </c>
      <c r="N1012" s="181" t="s">
        <v>45</v>
      </c>
      <c r="P1012" s="142">
        <f>O1012*H1012</f>
        <v>0</v>
      </c>
      <c r="Q1012" s="142">
        <v>0.04</v>
      </c>
      <c r="R1012" s="142">
        <f>Q1012*H1012</f>
        <v>0.04</v>
      </c>
      <c r="S1012" s="142">
        <v>0</v>
      </c>
      <c r="T1012" s="143">
        <f>S1012*H1012</f>
        <v>0</v>
      </c>
      <c r="AR1012" s="144" t="s">
        <v>446</v>
      </c>
      <c r="AT1012" s="144" t="s">
        <v>403</v>
      </c>
      <c r="AU1012" s="144" t="s">
        <v>82</v>
      </c>
      <c r="AY1012" s="18" t="s">
        <v>181</v>
      </c>
      <c r="BE1012" s="145">
        <f>IF(N1012="základní",J1012,0)</f>
        <v>0</v>
      </c>
      <c r="BF1012" s="145">
        <f>IF(N1012="snížená",J1012,0)</f>
        <v>0</v>
      </c>
      <c r="BG1012" s="145">
        <f>IF(N1012="zákl. přenesená",J1012,0)</f>
        <v>0</v>
      </c>
      <c r="BH1012" s="145">
        <f>IF(N1012="sníž. přenesená",J1012,0)</f>
        <v>0</v>
      </c>
      <c r="BI1012" s="145">
        <f>IF(N1012="nulová",J1012,0)</f>
        <v>0</v>
      </c>
      <c r="BJ1012" s="18" t="s">
        <v>9</v>
      </c>
      <c r="BK1012" s="145">
        <f>ROUND(I1012*H1012,0)</f>
        <v>0</v>
      </c>
      <c r="BL1012" s="18" t="s">
        <v>333</v>
      </c>
      <c r="BM1012" s="144" t="s">
        <v>4700</v>
      </c>
    </row>
    <row r="1013" spans="2:65" s="1" customFormat="1" ht="19.5">
      <c r="B1013" s="33"/>
      <c r="D1013" s="146" t="s">
        <v>190</v>
      </c>
      <c r="F1013" s="147" t="s">
        <v>4699</v>
      </c>
      <c r="I1013" s="148"/>
      <c r="L1013" s="33"/>
      <c r="M1013" s="149"/>
      <c r="T1013" s="54"/>
      <c r="AT1013" s="18" t="s">
        <v>190</v>
      </c>
      <c r="AU1013" s="18" t="s">
        <v>82</v>
      </c>
    </row>
    <row r="1014" spans="2:65" s="1" customFormat="1" ht="24.2" customHeight="1">
      <c r="B1014" s="132"/>
      <c r="C1014" s="172" t="s">
        <v>1371</v>
      </c>
      <c r="D1014" s="172" t="s">
        <v>403</v>
      </c>
      <c r="E1014" s="173" t="s">
        <v>4701</v>
      </c>
      <c r="F1014" s="174" t="s">
        <v>4702</v>
      </c>
      <c r="G1014" s="175" t="s">
        <v>2972</v>
      </c>
      <c r="H1014" s="176">
        <v>1</v>
      </c>
      <c r="I1014" s="177"/>
      <c r="J1014" s="178">
        <f>ROUND(I1014*H1014,0)</f>
        <v>0</v>
      </c>
      <c r="K1014" s="174" t="s">
        <v>3</v>
      </c>
      <c r="L1014" s="179"/>
      <c r="M1014" s="180" t="s">
        <v>3</v>
      </c>
      <c r="N1014" s="181" t="s">
        <v>45</v>
      </c>
      <c r="P1014" s="142">
        <f>O1014*H1014</f>
        <v>0</v>
      </c>
      <c r="Q1014" s="142">
        <v>0.04</v>
      </c>
      <c r="R1014" s="142">
        <f>Q1014*H1014</f>
        <v>0.04</v>
      </c>
      <c r="S1014" s="142">
        <v>0</v>
      </c>
      <c r="T1014" s="143">
        <f>S1014*H1014</f>
        <v>0</v>
      </c>
      <c r="AR1014" s="144" t="s">
        <v>446</v>
      </c>
      <c r="AT1014" s="144" t="s">
        <v>403</v>
      </c>
      <c r="AU1014" s="144" t="s">
        <v>82</v>
      </c>
      <c r="AY1014" s="18" t="s">
        <v>181</v>
      </c>
      <c r="BE1014" s="145">
        <f>IF(N1014="základní",J1014,0)</f>
        <v>0</v>
      </c>
      <c r="BF1014" s="145">
        <f>IF(N1014="snížená",J1014,0)</f>
        <v>0</v>
      </c>
      <c r="BG1014" s="145">
        <f>IF(N1014="zákl. přenesená",J1014,0)</f>
        <v>0</v>
      </c>
      <c r="BH1014" s="145">
        <f>IF(N1014="sníž. přenesená",J1014,0)</f>
        <v>0</v>
      </c>
      <c r="BI1014" s="145">
        <f>IF(N1014="nulová",J1014,0)</f>
        <v>0</v>
      </c>
      <c r="BJ1014" s="18" t="s">
        <v>9</v>
      </c>
      <c r="BK1014" s="145">
        <f>ROUND(I1014*H1014,0)</f>
        <v>0</v>
      </c>
      <c r="BL1014" s="18" t="s">
        <v>333</v>
      </c>
      <c r="BM1014" s="144" t="s">
        <v>4703</v>
      </c>
    </row>
    <row r="1015" spans="2:65" s="1" customFormat="1" ht="19.5">
      <c r="B1015" s="33"/>
      <c r="D1015" s="146" t="s">
        <v>190</v>
      </c>
      <c r="F1015" s="147" t="s">
        <v>4702</v>
      </c>
      <c r="I1015" s="148"/>
      <c r="L1015" s="33"/>
      <c r="M1015" s="149"/>
      <c r="T1015" s="54"/>
      <c r="AT1015" s="18" t="s">
        <v>190</v>
      </c>
      <c r="AU1015" s="18" t="s">
        <v>82</v>
      </c>
    </row>
    <row r="1016" spans="2:65" s="1" customFormat="1" ht="24.2" customHeight="1">
      <c r="B1016" s="132"/>
      <c r="C1016" s="172" t="s">
        <v>1386</v>
      </c>
      <c r="D1016" s="172" t="s">
        <v>403</v>
      </c>
      <c r="E1016" s="173" t="s">
        <v>4704</v>
      </c>
      <c r="F1016" s="174" t="s">
        <v>4705</v>
      </c>
      <c r="G1016" s="175" t="s">
        <v>2972</v>
      </c>
      <c r="H1016" s="176">
        <v>1</v>
      </c>
      <c r="I1016" s="177"/>
      <c r="J1016" s="178">
        <f>ROUND(I1016*H1016,0)</f>
        <v>0</v>
      </c>
      <c r="K1016" s="174" t="s">
        <v>3</v>
      </c>
      <c r="L1016" s="179"/>
      <c r="M1016" s="180" t="s">
        <v>3</v>
      </c>
      <c r="N1016" s="181" t="s">
        <v>45</v>
      </c>
      <c r="P1016" s="142">
        <f>O1016*H1016</f>
        <v>0</v>
      </c>
      <c r="Q1016" s="142">
        <v>0.04</v>
      </c>
      <c r="R1016" s="142">
        <f>Q1016*H1016</f>
        <v>0.04</v>
      </c>
      <c r="S1016" s="142">
        <v>0</v>
      </c>
      <c r="T1016" s="143">
        <f>S1016*H1016</f>
        <v>0</v>
      </c>
      <c r="AR1016" s="144" t="s">
        <v>446</v>
      </c>
      <c r="AT1016" s="144" t="s">
        <v>403</v>
      </c>
      <c r="AU1016" s="144" t="s">
        <v>82</v>
      </c>
      <c r="AY1016" s="18" t="s">
        <v>181</v>
      </c>
      <c r="BE1016" s="145">
        <f>IF(N1016="základní",J1016,0)</f>
        <v>0</v>
      </c>
      <c r="BF1016" s="145">
        <f>IF(N1016="snížená",J1016,0)</f>
        <v>0</v>
      </c>
      <c r="BG1016" s="145">
        <f>IF(N1016="zákl. přenesená",J1016,0)</f>
        <v>0</v>
      </c>
      <c r="BH1016" s="145">
        <f>IF(N1016="sníž. přenesená",J1016,0)</f>
        <v>0</v>
      </c>
      <c r="BI1016" s="145">
        <f>IF(N1016="nulová",J1016,0)</f>
        <v>0</v>
      </c>
      <c r="BJ1016" s="18" t="s">
        <v>9</v>
      </c>
      <c r="BK1016" s="145">
        <f>ROUND(I1016*H1016,0)</f>
        <v>0</v>
      </c>
      <c r="BL1016" s="18" t="s">
        <v>333</v>
      </c>
      <c r="BM1016" s="144" t="s">
        <v>4706</v>
      </c>
    </row>
    <row r="1017" spans="2:65" s="1" customFormat="1" ht="19.5">
      <c r="B1017" s="33"/>
      <c r="D1017" s="146" t="s">
        <v>190</v>
      </c>
      <c r="F1017" s="147" t="s">
        <v>4705</v>
      </c>
      <c r="I1017" s="148"/>
      <c r="L1017" s="33"/>
      <c r="M1017" s="149"/>
      <c r="T1017" s="54"/>
      <c r="AT1017" s="18" t="s">
        <v>190</v>
      </c>
      <c r="AU1017" s="18" t="s">
        <v>82</v>
      </c>
    </row>
    <row r="1018" spans="2:65" s="1" customFormat="1" ht="16.5" customHeight="1">
      <c r="B1018" s="132"/>
      <c r="C1018" s="133" t="s">
        <v>1403</v>
      </c>
      <c r="D1018" s="133" t="s">
        <v>183</v>
      </c>
      <c r="E1018" s="134" t="s">
        <v>3085</v>
      </c>
      <c r="F1018" s="135" t="s">
        <v>3086</v>
      </c>
      <c r="G1018" s="136" t="s">
        <v>980</v>
      </c>
      <c r="H1018" s="137">
        <v>3</v>
      </c>
      <c r="I1018" s="138"/>
      <c r="J1018" s="139">
        <f>ROUND(I1018*H1018,0)</f>
        <v>0</v>
      </c>
      <c r="K1018" s="135" t="s">
        <v>3</v>
      </c>
      <c r="L1018" s="33"/>
      <c r="M1018" s="140" t="s">
        <v>3</v>
      </c>
      <c r="N1018" s="141" t="s">
        <v>45</v>
      </c>
      <c r="P1018" s="142">
        <f>O1018*H1018</f>
        <v>0</v>
      </c>
      <c r="Q1018" s="142">
        <v>0</v>
      </c>
      <c r="R1018" s="142">
        <f>Q1018*H1018</f>
        <v>0</v>
      </c>
      <c r="S1018" s="142">
        <v>0</v>
      </c>
      <c r="T1018" s="143">
        <f>S1018*H1018</f>
        <v>0</v>
      </c>
      <c r="AR1018" s="144" t="s">
        <v>333</v>
      </c>
      <c r="AT1018" s="144" t="s">
        <v>183</v>
      </c>
      <c r="AU1018" s="144" t="s">
        <v>82</v>
      </c>
      <c r="AY1018" s="18" t="s">
        <v>181</v>
      </c>
      <c r="BE1018" s="145">
        <f>IF(N1018="základní",J1018,0)</f>
        <v>0</v>
      </c>
      <c r="BF1018" s="145">
        <f>IF(N1018="snížená",J1018,0)</f>
        <v>0</v>
      </c>
      <c r="BG1018" s="145">
        <f>IF(N1018="zákl. přenesená",J1018,0)</f>
        <v>0</v>
      </c>
      <c r="BH1018" s="145">
        <f>IF(N1018="sníž. přenesená",J1018,0)</f>
        <v>0</v>
      </c>
      <c r="BI1018" s="145">
        <f>IF(N1018="nulová",J1018,0)</f>
        <v>0</v>
      </c>
      <c r="BJ1018" s="18" t="s">
        <v>9</v>
      </c>
      <c r="BK1018" s="145">
        <f>ROUND(I1018*H1018,0)</f>
        <v>0</v>
      </c>
      <c r="BL1018" s="18" t="s">
        <v>333</v>
      </c>
      <c r="BM1018" s="144" t="s">
        <v>4707</v>
      </c>
    </row>
    <row r="1019" spans="2:65" s="1" customFormat="1" ht="11.25">
      <c r="B1019" s="33"/>
      <c r="D1019" s="146" t="s">
        <v>190</v>
      </c>
      <c r="F1019" s="147" t="s">
        <v>3088</v>
      </c>
      <c r="I1019" s="148"/>
      <c r="L1019" s="33"/>
      <c r="M1019" s="149"/>
      <c r="T1019" s="54"/>
      <c r="AT1019" s="18" t="s">
        <v>190</v>
      </c>
      <c r="AU1019" s="18" t="s">
        <v>82</v>
      </c>
    </row>
    <row r="1020" spans="2:65" s="12" customFormat="1" ht="11.25">
      <c r="B1020" s="152"/>
      <c r="D1020" s="146" t="s">
        <v>194</v>
      </c>
      <c r="E1020" s="153" t="s">
        <v>3</v>
      </c>
      <c r="F1020" s="154" t="s">
        <v>4708</v>
      </c>
      <c r="H1020" s="153" t="s">
        <v>3</v>
      </c>
      <c r="I1020" s="155"/>
      <c r="L1020" s="152"/>
      <c r="M1020" s="156"/>
      <c r="T1020" s="157"/>
      <c r="AT1020" s="153" t="s">
        <v>194</v>
      </c>
      <c r="AU1020" s="153" t="s">
        <v>82</v>
      </c>
      <c r="AV1020" s="12" t="s">
        <v>9</v>
      </c>
      <c r="AW1020" s="12" t="s">
        <v>35</v>
      </c>
      <c r="AX1020" s="12" t="s">
        <v>74</v>
      </c>
      <c r="AY1020" s="153" t="s">
        <v>181</v>
      </c>
    </row>
    <row r="1021" spans="2:65" s="13" customFormat="1" ht="11.25">
      <c r="B1021" s="158"/>
      <c r="D1021" s="146" t="s">
        <v>194</v>
      </c>
      <c r="E1021" s="159" t="s">
        <v>3</v>
      </c>
      <c r="F1021" s="160" t="s">
        <v>9</v>
      </c>
      <c r="H1021" s="161">
        <v>1</v>
      </c>
      <c r="I1021" s="162"/>
      <c r="L1021" s="158"/>
      <c r="M1021" s="163"/>
      <c r="T1021" s="164"/>
      <c r="AT1021" s="159" t="s">
        <v>194</v>
      </c>
      <c r="AU1021" s="159" t="s">
        <v>82</v>
      </c>
      <c r="AV1021" s="13" t="s">
        <v>82</v>
      </c>
      <c r="AW1021" s="13" t="s">
        <v>35</v>
      </c>
      <c r="AX1021" s="13" t="s">
        <v>74</v>
      </c>
      <c r="AY1021" s="159" t="s">
        <v>181</v>
      </c>
    </row>
    <row r="1022" spans="2:65" s="12" customFormat="1" ht="11.25">
      <c r="B1022" s="152"/>
      <c r="D1022" s="146" t="s">
        <v>194</v>
      </c>
      <c r="E1022" s="153" t="s">
        <v>3</v>
      </c>
      <c r="F1022" s="154" t="s">
        <v>4709</v>
      </c>
      <c r="H1022" s="153" t="s">
        <v>3</v>
      </c>
      <c r="I1022" s="155"/>
      <c r="L1022" s="152"/>
      <c r="M1022" s="156"/>
      <c r="T1022" s="157"/>
      <c r="AT1022" s="153" t="s">
        <v>194</v>
      </c>
      <c r="AU1022" s="153" t="s">
        <v>82</v>
      </c>
      <c r="AV1022" s="12" t="s">
        <v>9</v>
      </c>
      <c r="AW1022" s="12" t="s">
        <v>35</v>
      </c>
      <c r="AX1022" s="12" t="s">
        <v>74</v>
      </c>
      <c r="AY1022" s="153" t="s">
        <v>181</v>
      </c>
    </row>
    <row r="1023" spans="2:65" s="13" customFormat="1" ht="11.25">
      <c r="B1023" s="158"/>
      <c r="D1023" s="146" t="s">
        <v>194</v>
      </c>
      <c r="E1023" s="159" t="s">
        <v>3</v>
      </c>
      <c r="F1023" s="160" t="s">
        <v>82</v>
      </c>
      <c r="H1023" s="161">
        <v>2</v>
      </c>
      <c r="I1023" s="162"/>
      <c r="L1023" s="158"/>
      <c r="M1023" s="163"/>
      <c r="T1023" s="164"/>
      <c r="AT1023" s="159" t="s">
        <v>194</v>
      </c>
      <c r="AU1023" s="159" t="s">
        <v>82</v>
      </c>
      <c r="AV1023" s="13" t="s">
        <v>82</v>
      </c>
      <c r="AW1023" s="13" t="s">
        <v>35</v>
      </c>
      <c r="AX1023" s="13" t="s">
        <v>74</v>
      </c>
      <c r="AY1023" s="159" t="s">
        <v>181</v>
      </c>
    </row>
    <row r="1024" spans="2:65" s="14" customFormat="1" ht="11.25">
      <c r="B1024" s="165"/>
      <c r="D1024" s="146" t="s">
        <v>194</v>
      </c>
      <c r="E1024" s="166" t="s">
        <v>3</v>
      </c>
      <c r="F1024" s="167" t="s">
        <v>204</v>
      </c>
      <c r="H1024" s="168">
        <v>3</v>
      </c>
      <c r="I1024" s="169"/>
      <c r="L1024" s="165"/>
      <c r="M1024" s="170"/>
      <c r="T1024" s="171"/>
      <c r="AT1024" s="166" t="s">
        <v>194</v>
      </c>
      <c r="AU1024" s="166" t="s">
        <v>82</v>
      </c>
      <c r="AV1024" s="14" t="s">
        <v>188</v>
      </c>
      <c r="AW1024" s="14" t="s">
        <v>35</v>
      </c>
      <c r="AX1024" s="14" t="s">
        <v>9</v>
      </c>
      <c r="AY1024" s="166" t="s">
        <v>181</v>
      </c>
    </row>
    <row r="1025" spans="2:65" s="1" customFormat="1" ht="24.2" customHeight="1">
      <c r="B1025" s="132"/>
      <c r="C1025" s="172" t="s">
        <v>1408</v>
      </c>
      <c r="D1025" s="172" t="s">
        <v>403</v>
      </c>
      <c r="E1025" s="173" t="s">
        <v>4710</v>
      </c>
      <c r="F1025" s="174" t="s">
        <v>4711</v>
      </c>
      <c r="G1025" s="175" t="s">
        <v>2972</v>
      </c>
      <c r="H1025" s="176">
        <v>1</v>
      </c>
      <c r="I1025" s="177"/>
      <c r="J1025" s="178">
        <f>ROUND(I1025*H1025,0)</f>
        <v>0</v>
      </c>
      <c r="K1025" s="174" t="s">
        <v>3</v>
      </c>
      <c r="L1025" s="179"/>
      <c r="M1025" s="180" t="s">
        <v>3</v>
      </c>
      <c r="N1025" s="181" t="s">
        <v>45</v>
      </c>
      <c r="P1025" s="142">
        <f>O1025*H1025</f>
        <v>0</v>
      </c>
      <c r="Q1025" s="142">
        <v>0.04</v>
      </c>
      <c r="R1025" s="142">
        <f>Q1025*H1025</f>
        <v>0.04</v>
      </c>
      <c r="S1025" s="142">
        <v>0</v>
      </c>
      <c r="T1025" s="143">
        <f>S1025*H1025</f>
        <v>0</v>
      </c>
      <c r="AR1025" s="144" t="s">
        <v>446</v>
      </c>
      <c r="AT1025" s="144" t="s">
        <v>403</v>
      </c>
      <c r="AU1025" s="144" t="s">
        <v>82</v>
      </c>
      <c r="AY1025" s="18" t="s">
        <v>181</v>
      </c>
      <c r="BE1025" s="145">
        <f>IF(N1025="základní",J1025,0)</f>
        <v>0</v>
      </c>
      <c r="BF1025" s="145">
        <f>IF(N1025="snížená",J1025,0)</f>
        <v>0</v>
      </c>
      <c r="BG1025" s="145">
        <f>IF(N1025="zákl. přenesená",J1025,0)</f>
        <v>0</v>
      </c>
      <c r="BH1025" s="145">
        <f>IF(N1025="sníž. přenesená",J1025,0)</f>
        <v>0</v>
      </c>
      <c r="BI1025" s="145">
        <f>IF(N1025="nulová",J1025,0)</f>
        <v>0</v>
      </c>
      <c r="BJ1025" s="18" t="s">
        <v>9</v>
      </c>
      <c r="BK1025" s="145">
        <f>ROUND(I1025*H1025,0)</f>
        <v>0</v>
      </c>
      <c r="BL1025" s="18" t="s">
        <v>333</v>
      </c>
      <c r="BM1025" s="144" t="s">
        <v>4712</v>
      </c>
    </row>
    <row r="1026" spans="2:65" s="1" customFormat="1" ht="19.5">
      <c r="B1026" s="33"/>
      <c r="D1026" s="146" t="s">
        <v>190</v>
      </c>
      <c r="F1026" s="147" t="s">
        <v>4711</v>
      </c>
      <c r="I1026" s="148"/>
      <c r="L1026" s="33"/>
      <c r="M1026" s="149"/>
      <c r="T1026" s="54"/>
      <c r="AT1026" s="18" t="s">
        <v>190</v>
      </c>
      <c r="AU1026" s="18" t="s">
        <v>82</v>
      </c>
    </row>
    <row r="1027" spans="2:65" s="1" customFormat="1" ht="24.2" customHeight="1">
      <c r="B1027" s="132"/>
      <c r="C1027" s="172" t="s">
        <v>1416</v>
      </c>
      <c r="D1027" s="172" t="s">
        <v>403</v>
      </c>
      <c r="E1027" s="173" t="s">
        <v>4713</v>
      </c>
      <c r="F1027" s="174" t="s">
        <v>4714</v>
      </c>
      <c r="G1027" s="175" t="s">
        <v>2972</v>
      </c>
      <c r="H1027" s="176">
        <v>1</v>
      </c>
      <c r="I1027" s="177"/>
      <c r="J1027" s="178">
        <f>ROUND(I1027*H1027,0)</f>
        <v>0</v>
      </c>
      <c r="K1027" s="174" t="s">
        <v>3</v>
      </c>
      <c r="L1027" s="179"/>
      <c r="M1027" s="180" t="s">
        <v>3</v>
      </c>
      <c r="N1027" s="181" t="s">
        <v>45</v>
      </c>
      <c r="P1027" s="142">
        <f>O1027*H1027</f>
        <v>0</v>
      </c>
      <c r="Q1027" s="142">
        <v>0.04</v>
      </c>
      <c r="R1027" s="142">
        <f>Q1027*H1027</f>
        <v>0.04</v>
      </c>
      <c r="S1027" s="142">
        <v>0</v>
      </c>
      <c r="T1027" s="143">
        <f>S1027*H1027</f>
        <v>0</v>
      </c>
      <c r="AR1027" s="144" t="s">
        <v>446</v>
      </c>
      <c r="AT1027" s="144" t="s">
        <v>403</v>
      </c>
      <c r="AU1027" s="144" t="s">
        <v>82</v>
      </c>
      <c r="AY1027" s="18" t="s">
        <v>181</v>
      </c>
      <c r="BE1027" s="145">
        <f>IF(N1027="základní",J1027,0)</f>
        <v>0</v>
      </c>
      <c r="BF1027" s="145">
        <f>IF(N1027="snížená",J1027,0)</f>
        <v>0</v>
      </c>
      <c r="BG1027" s="145">
        <f>IF(N1027="zákl. přenesená",J1027,0)</f>
        <v>0</v>
      </c>
      <c r="BH1027" s="145">
        <f>IF(N1027="sníž. přenesená",J1027,0)</f>
        <v>0</v>
      </c>
      <c r="BI1027" s="145">
        <f>IF(N1027="nulová",J1027,0)</f>
        <v>0</v>
      </c>
      <c r="BJ1027" s="18" t="s">
        <v>9</v>
      </c>
      <c r="BK1027" s="145">
        <f>ROUND(I1027*H1027,0)</f>
        <v>0</v>
      </c>
      <c r="BL1027" s="18" t="s">
        <v>333</v>
      </c>
      <c r="BM1027" s="144" t="s">
        <v>4715</v>
      </c>
    </row>
    <row r="1028" spans="2:65" s="1" customFormat="1" ht="19.5">
      <c r="B1028" s="33"/>
      <c r="D1028" s="146" t="s">
        <v>190</v>
      </c>
      <c r="F1028" s="147" t="s">
        <v>4714</v>
      </c>
      <c r="I1028" s="148"/>
      <c r="L1028" s="33"/>
      <c r="M1028" s="149"/>
      <c r="T1028" s="54"/>
      <c r="AT1028" s="18" t="s">
        <v>190</v>
      </c>
      <c r="AU1028" s="18" t="s">
        <v>82</v>
      </c>
    </row>
    <row r="1029" spans="2:65" s="1" customFormat="1" ht="24.2" customHeight="1">
      <c r="B1029" s="132"/>
      <c r="C1029" s="172" t="s">
        <v>1422</v>
      </c>
      <c r="D1029" s="172" t="s">
        <v>403</v>
      </c>
      <c r="E1029" s="173" t="s">
        <v>4716</v>
      </c>
      <c r="F1029" s="174" t="s">
        <v>4717</v>
      </c>
      <c r="G1029" s="175" t="s">
        <v>2972</v>
      </c>
      <c r="H1029" s="176">
        <v>1</v>
      </c>
      <c r="I1029" s="177"/>
      <c r="J1029" s="178">
        <f>ROUND(I1029*H1029,0)</f>
        <v>0</v>
      </c>
      <c r="K1029" s="174" t="s">
        <v>3</v>
      </c>
      <c r="L1029" s="179"/>
      <c r="M1029" s="180" t="s">
        <v>3</v>
      </c>
      <c r="N1029" s="181" t="s">
        <v>45</v>
      </c>
      <c r="P1029" s="142">
        <f>O1029*H1029</f>
        <v>0</v>
      </c>
      <c r="Q1029" s="142">
        <v>0.04</v>
      </c>
      <c r="R1029" s="142">
        <f>Q1029*H1029</f>
        <v>0.04</v>
      </c>
      <c r="S1029" s="142">
        <v>0</v>
      </c>
      <c r="T1029" s="143">
        <f>S1029*H1029</f>
        <v>0</v>
      </c>
      <c r="AR1029" s="144" t="s">
        <v>446</v>
      </c>
      <c r="AT1029" s="144" t="s">
        <v>403</v>
      </c>
      <c r="AU1029" s="144" t="s">
        <v>82</v>
      </c>
      <c r="AY1029" s="18" t="s">
        <v>181</v>
      </c>
      <c r="BE1029" s="145">
        <f>IF(N1029="základní",J1029,0)</f>
        <v>0</v>
      </c>
      <c r="BF1029" s="145">
        <f>IF(N1029="snížená",J1029,0)</f>
        <v>0</v>
      </c>
      <c r="BG1029" s="145">
        <f>IF(N1029="zákl. přenesená",J1029,0)</f>
        <v>0</v>
      </c>
      <c r="BH1029" s="145">
        <f>IF(N1029="sníž. přenesená",J1029,0)</f>
        <v>0</v>
      </c>
      <c r="BI1029" s="145">
        <f>IF(N1029="nulová",J1029,0)</f>
        <v>0</v>
      </c>
      <c r="BJ1029" s="18" t="s">
        <v>9</v>
      </c>
      <c r="BK1029" s="145">
        <f>ROUND(I1029*H1029,0)</f>
        <v>0</v>
      </c>
      <c r="BL1029" s="18" t="s">
        <v>333</v>
      </c>
      <c r="BM1029" s="144" t="s">
        <v>4718</v>
      </c>
    </row>
    <row r="1030" spans="2:65" s="1" customFormat="1" ht="19.5">
      <c r="B1030" s="33"/>
      <c r="D1030" s="146" t="s">
        <v>190</v>
      </c>
      <c r="F1030" s="147" t="s">
        <v>4717</v>
      </c>
      <c r="I1030" s="148"/>
      <c r="L1030" s="33"/>
      <c r="M1030" s="149"/>
      <c r="T1030" s="54"/>
      <c r="AT1030" s="18" t="s">
        <v>190</v>
      </c>
      <c r="AU1030" s="18" t="s">
        <v>82</v>
      </c>
    </row>
    <row r="1031" spans="2:65" s="1" customFormat="1" ht="21.75" customHeight="1">
      <c r="B1031" s="132"/>
      <c r="C1031" s="133" t="s">
        <v>1428</v>
      </c>
      <c r="D1031" s="133" t="s">
        <v>183</v>
      </c>
      <c r="E1031" s="134" t="s">
        <v>4719</v>
      </c>
      <c r="F1031" s="135" t="s">
        <v>4720</v>
      </c>
      <c r="G1031" s="136" t="s">
        <v>980</v>
      </c>
      <c r="H1031" s="137">
        <v>1</v>
      </c>
      <c r="I1031" s="138"/>
      <c r="J1031" s="139">
        <f>ROUND(I1031*H1031,0)</f>
        <v>0</v>
      </c>
      <c r="K1031" s="135" t="s">
        <v>187</v>
      </c>
      <c r="L1031" s="33"/>
      <c r="M1031" s="140" t="s">
        <v>3</v>
      </c>
      <c r="N1031" s="141" t="s">
        <v>45</v>
      </c>
      <c r="P1031" s="142">
        <f>O1031*H1031</f>
        <v>0</v>
      </c>
      <c r="Q1031" s="142">
        <v>0</v>
      </c>
      <c r="R1031" s="142">
        <f>Q1031*H1031</f>
        <v>0</v>
      </c>
      <c r="S1031" s="142">
        <v>0</v>
      </c>
      <c r="T1031" s="143">
        <f>S1031*H1031</f>
        <v>0</v>
      </c>
      <c r="AR1031" s="144" t="s">
        <v>333</v>
      </c>
      <c r="AT1031" s="144" t="s">
        <v>183</v>
      </c>
      <c r="AU1031" s="144" t="s">
        <v>82</v>
      </c>
      <c r="AY1031" s="18" t="s">
        <v>181</v>
      </c>
      <c r="BE1031" s="145">
        <f>IF(N1031="základní",J1031,0)</f>
        <v>0</v>
      </c>
      <c r="BF1031" s="145">
        <f>IF(N1031="snížená",J1031,0)</f>
        <v>0</v>
      </c>
      <c r="BG1031" s="145">
        <f>IF(N1031="zákl. přenesená",J1031,0)</f>
        <v>0</v>
      </c>
      <c r="BH1031" s="145">
        <f>IF(N1031="sníž. přenesená",J1031,0)</f>
        <v>0</v>
      </c>
      <c r="BI1031" s="145">
        <f>IF(N1031="nulová",J1031,0)</f>
        <v>0</v>
      </c>
      <c r="BJ1031" s="18" t="s">
        <v>9</v>
      </c>
      <c r="BK1031" s="145">
        <f>ROUND(I1031*H1031,0)</f>
        <v>0</v>
      </c>
      <c r="BL1031" s="18" t="s">
        <v>333</v>
      </c>
      <c r="BM1031" s="144" t="s">
        <v>4721</v>
      </c>
    </row>
    <row r="1032" spans="2:65" s="1" customFormat="1" ht="19.5">
      <c r="B1032" s="33"/>
      <c r="D1032" s="146" t="s">
        <v>190</v>
      </c>
      <c r="F1032" s="147" t="s">
        <v>4722</v>
      </c>
      <c r="I1032" s="148"/>
      <c r="L1032" s="33"/>
      <c r="M1032" s="149"/>
      <c r="T1032" s="54"/>
      <c r="AT1032" s="18" t="s">
        <v>190</v>
      </c>
      <c r="AU1032" s="18" t="s">
        <v>82</v>
      </c>
    </row>
    <row r="1033" spans="2:65" s="1" customFormat="1" ht="11.25">
      <c r="B1033" s="33"/>
      <c r="D1033" s="150" t="s">
        <v>192</v>
      </c>
      <c r="F1033" s="151" t="s">
        <v>4723</v>
      </c>
      <c r="I1033" s="148"/>
      <c r="L1033" s="33"/>
      <c r="M1033" s="149"/>
      <c r="T1033" s="54"/>
      <c r="AT1033" s="18" t="s">
        <v>192</v>
      </c>
      <c r="AU1033" s="18" t="s">
        <v>82</v>
      </c>
    </row>
    <row r="1034" spans="2:65" s="12" customFormat="1" ht="11.25">
      <c r="B1034" s="152"/>
      <c r="D1034" s="146" t="s">
        <v>194</v>
      </c>
      <c r="E1034" s="153" t="s">
        <v>3</v>
      </c>
      <c r="F1034" s="154" t="s">
        <v>4114</v>
      </c>
      <c r="H1034" s="153" t="s">
        <v>3</v>
      </c>
      <c r="I1034" s="155"/>
      <c r="L1034" s="152"/>
      <c r="M1034" s="156"/>
      <c r="T1034" s="157"/>
      <c r="AT1034" s="153" t="s">
        <v>194</v>
      </c>
      <c r="AU1034" s="153" t="s">
        <v>82</v>
      </c>
      <c r="AV1034" s="12" t="s">
        <v>9</v>
      </c>
      <c r="AW1034" s="12" t="s">
        <v>35</v>
      </c>
      <c r="AX1034" s="12" t="s">
        <v>74</v>
      </c>
      <c r="AY1034" s="153" t="s">
        <v>181</v>
      </c>
    </row>
    <row r="1035" spans="2:65" s="12" customFormat="1" ht="11.25">
      <c r="B1035" s="152"/>
      <c r="D1035" s="146" t="s">
        <v>194</v>
      </c>
      <c r="E1035" s="153" t="s">
        <v>3</v>
      </c>
      <c r="F1035" s="154" t="s">
        <v>4724</v>
      </c>
      <c r="H1035" s="153" t="s">
        <v>3</v>
      </c>
      <c r="I1035" s="155"/>
      <c r="L1035" s="152"/>
      <c r="M1035" s="156"/>
      <c r="T1035" s="157"/>
      <c r="AT1035" s="153" t="s">
        <v>194</v>
      </c>
      <c r="AU1035" s="153" t="s">
        <v>82</v>
      </c>
      <c r="AV1035" s="12" t="s">
        <v>9</v>
      </c>
      <c r="AW1035" s="12" t="s">
        <v>35</v>
      </c>
      <c r="AX1035" s="12" t="s">
        <v>74</v>
      </c>
      <c r="AY1035" s="153" t="s">
        <v>181</v>
      </c>
    </row>
    <row r="1036" spans="2:65" s="13" customFormat="1" ht="11.25">
      <c r="B1036" s="158"/>
      <c r="D1036" s="146" t="s">
        <v>194</v>
      </c>
      <c r="E1036" s="159" t="s">
        <v>3</v>
      </c>
      <c r="F1036" s="160" t="s">
        <v>9</v>
      </c>
      <c r="H1036" s="161">
        <v>1</v>
      </c>
      <c r="I1036" s="162"/>
      <c r="L1036" s="158"/>
      <c r="M1036" s="163"/>
      <c r="T1036" s="164"/>
      <c r="AT1036" s="159" t="s">
        <v>194</v>
      </c>
      <c r="AU1036" s="159" t="s">
        <v>82</v>
      </c>
      <c r="AV1036" s="13" t="s">
        <v>82</v>
      </c>
      <c r="AW1036" s="13" t="s">
        <v>35</v>
      </c>
      <c r="AX1036" s="13" t="s">
        <v>9</v>
      </c>
      <c r="AY1036" s="159" t="s">
        <v>181</v>
      </c>
    </row>
    <row r="1037" spans="2:65" s="1" customFormat="1" ht="24.2" customHeight="1">
      <c r="B1037" s="132"/>
      <c r="C1037" s="172" t="s">
        <v>1434</v>
      </c>
      <c r="D1037" s="172" t="s">
        <v>403</v>
      </c>
      <c r="E1037" s="173" t="s">
        <v>4725</v>
      </c>
      <c r="F1037" s="174" t="s">
        <v>4726</v>
      </c>
      <c r="G1037" s="175" t="s">
        <v>2972</v>
      </c>
      <c r="H1037" s="176">
        <v>1</v>
      </c>
      <c r="I1037" s="177"/>
      <c r="J1037" s="178">
        <f>ROUND(I1037*H1037,0)</f>
        <v>0</v>
      </c>
      <c r="K1037" s="174" t="s">
        <v>3</v>
      </c>
      <c r="L1037" s="179"/>
      <c r="M1037" s="180" t="s">
        <v>3</v>
      </c>
      <c r="N1037" s="181" t="s">
        <v>45</v>
      </c>
      <c r="P1037" s="142">
        <f>O1037*H1037</f>
        <v>0</v>
      </c>
      <c r="Q1037" s="142">
        <v>0.03</v>
      </c>
      <c r="R1037" s="142">
        <f>Q1037*H1037</f>
        <v>0.03</v>
      </c>
      <c r="S1037" s="142">
        <v>0</v>
      </c>
      <c r="T1037" s="143">
        <f>S1037*H1037</f>
        <v>0</v>
      </c>
      <c r="AR1037" s="144" t="s">
        <v>446</v>
      </c>
      <c r="AT1037" s="144" t="s">
        <v>403</v>
      </c>
      <c r="AU1037" s="144" t="s">
        <v>82</v>
      </c>
      <c r="AY1037" s="18" t="s">
        <v>181</v>
      </c>
      <c r="BE1037" s="145">
        <f>IF(N1037="základní",J1037,0)</f>
        <v>0</v>
      </c>
      <c r="BF1037" s="145">
        <f>IF(N1037="snížená",J1037,0)</f>
        <v>0</v>
      </c>
      <c r="BG1037" s="145">
        <f>IF(N1037="zákl. přenesená",J1037,0)</f>
        <v>0</v>
      </c>
      <c r="BH1037" s="145">
        <f>IF(N1037="sníž. přenesená",J1037,0)</f>
        <v>0</v>
      </c>
      <c r="BI1037" s="145">
        <f>IF(N1037="nulová",J1037,0)</f>
        <v>0</v>
      </c>
      <c r="BJ1037" s="18" t="s">
        <v>9</v>
      </c>
      <c r="BK1037" s="145">
        <f>ROUND(I1037*H1037,0)</f>
        <v>0</v>
      </c>
      <c r="BL1037" s="18" t="s">
        <v>333</v>
      </c>
      <c r="BM1037" s="144" t="s">
        <v>4727</v>
      </c>
    </row>
    <row r="1038" spans="2:65" s="1" customFormat="1" ht="19.5">
      <c r="B1038" s="33"/>
      <c r="D1038" s="146" t="s">
        <v>190</v>
      </c>
      <c r="F1038" s="147" t="s">
        <v>4726</v>
      </c>
      <c r="I1038" s="148"/>
      <c r="L1038" s="33"/>
      <c r="M1038" s="149"/>
      <c r="T1038" s="54"/>
      <c r="AT1038" s="18" t="s">
        <v>190</v>
      </c>
      <c r="AU1038" s="18" t="s">
        <v>82</v>
      </c>
    </row>
    <row r="1039" spans="2:65" s="1" customFormat="1" ht="16.5" customHeight="1">
      <c r="B1039" s="132"/>
      <c r="C1039" s="133" t="s">
        <v>1440</v>
      </c>
      <c r="D1039" s="133" t="s">
        <v>183</v>
      </c>
      <c r="E1039" s="134" t="s">
        <v>4728</v>
      </c>
      <c r="F1039" s="135" t="s">
        <v>4729</v>
      </c>
      <c r="G1039" s="136" t="s">
        <v>980</v>
      </c>
      <c r="H1039" s="137">
        <v>7</v>
      </c>
      <c r="I1039" s="138"/>
      <c r="J1039" s="139">
        <f>ROUND(I1039*H1039,0)</f>
        <v>0</v>
      </c>
      <c r="K1039" s="135" t="s">
        <v>187</v>
      </c>
      <c r="L1039" s="33"/>
      <c r="M1039" s="140" t="s">
        <v>3</v>
      </c>
      <c r="N1039" s="141" t="s">
        <v>45</v>
      </c>
      <c r="P1039" s="142">
        <f>O1039*H1039</f>
        <v>0</v>
      </c>
      <c r="Q1039" s="142">
        <v>4.6999999999999999E-4</v>
      </c>
      <c r="R1039" s="142">
        <f>Q1039*H1039</f>
        <v>3.29E-3</v>
      </c>
      <c r="S1039" s="142">
        <v>0</v>
      </c>
      <c r="T1039" s="143">
        <f>S1039*H1039</f>
        <v>0</v>
      </c>
      <c r="AR1039" s="144" t="s">
        <v>333</v>
      </c>
      <c r="AT1039" s="144" t="s">
        <v>183</v>
      </c>
      <c r="AU1039" s="144" t="s">
        <v>82</v>
      </c>
      <c r="AY1039" s="18" t="s">
        <v>181</v>
      </c>
      <c r="BE1039" s="145">
        <f>IF(N1039="základní",J1039,0)</f>
        <v>0</v>
      </c>
      <c r="BF1039" s="145">
        <f>IF(N1039="snížená",J1039,0)</f>
        <v>0</v>
      </c>
      <c r="BG1039" s="145">
        <f>IF(N1039="zákl. přenesená",J1039,0)</f>
        <v>0</v>
      </c>
      <c r="BH1039" s="145">
        <f>IF(N1039="sníž. přenesená",J1039,0)</f>
        <v>0</v>
      </c>
      <c r="BI1039" s="145">
        <f>IF(N1039="nulová",J1039,0)</f>
        <v>0</v>
      </c>
      <c r="BJ1039" s="18" t="s">
        <v>9</v>
      </c>
      <c r="BK1039" s="145">
        <f>ROUND(I1039*H1039,0)</f>
        <v>0</v>
      </c>
      <c r="BL1039" s="18" t="s">
        <v>333</v>
      </c>
      <c r="BM1039" s="144" t="s">
        <v>4730</v>
      </c>
    </row>
    <row r="1040" spans="2:65" s="1" customFormat="1" ht="11.25">
      <c r="B1040" s="33"/>
      <c r="D1040" s="146" t="s">
        <v>190</v>
      </c>
      <c r="F1040" s="147" t="s">
        <v>4731</v>
      </c>
      <c r="I1040" s="148"/>
      <c r="L1040" s="33"/>
      <c r="M1040" s="149"/>
      <c r="T1040" s="54"/>
      <c r="AT1040" s="18" t="s">
        <v>190</v>
      </c>
      <c r="AU1040" s="18" t="s">
        <v>82</v>
      </c>
    </row>
    <row r="1041" spans="2:65" s="1" customFormat="1" ht="11.25">
      <c r="B1041" s="33"/>
      <c r="D1041" s="150" t="s">
        <v>192</v>
      </c>
      <c r="F1041" s="151" t="s">
        <v>4732</v>
      </c>
      <c r="I1041" s="148"/>
      <c r="L1041" s="33"/>
      <c r="M1041" s="149"/>
      <c r="T1041" s="54"/>
      <c r="AT1041" s="18" t="s">
        <v>192</v>
      </c>
      <c r="AU1041" s="18" t="s">
        <v>82</v>
      </c>
    </row>
    <row r="1042" spans="2:65" s="12" customFormat="1" ht="11.25">
      <c r="B1042" s="152"/>
      <c r="D1042" s="146" t="s">
        <v>194</v>
      </c>
      <c r="E1042" s="153" t="s">
        <v>3</v>
      </c>
      <c r="F1042" s="154" t="s">
        <v>4733</v>
      </c>
      <c r="H1042" s="153" t="s">
        <v>3</v>
      </c>
      <c r="I1042" s="155"/>
      <c r="L1042" s="152"/>
      <c r="M1042" s="156"/>
      <c r="T1042" s="157"/>
      <c r="AT1042" s="153" t="s">
        <v>194</v>
      </c>
      <c r="AU1042" s="153" t="s">
        <v>82</v>
      </c>
      <c r="AV1042" s="12" t="s">
        <v>9</v>
      </c>
      <c r="AW1042" s="12" t="s">
        <v>35</v>
      </c>
      <c r="AX1042" s="12" t="s">
        <v>74</v>
      </c>
      <c r="AY1042" s="153" t="s">
        <v>181</v>
      </c>
    </row>
    <row r="1043" spans="2:65" s="13" customFormat="1" ht="11.25">
      <c r="B1043" s="158"/>
      <c r="D1043" s="146" t="s">
        <v>194</v>
      </c>
      <c r="E1043" s="159" t="s">
        <v>3</v>
      </c>
      <c r="F1043" s="160" t="s">
        <v>237</v>
      </c>
      <c r="H1043" s="161">
        <v>7</v>
      </c>
      <c r="I1043" s="162"/>
      <c r="L1043" s="158"/>
      <c r="M1043" s="163"/>
      <c r="T1043" s="164"/>
      <c r="AT1043" s="159" t="s">
        <v>194</v>
      </c>
      <c r="AU1043" s="159" t="s">
        <v>82</v>
      </c>
      <c r="AV1043" s="13" t="s">
        <v>82</v>
      </c>
      <c r="AW1043" s="13" t="s">
        <v>35</v>
      </c>
      <c r="AX1043" s="13" t="s">
        <v>9</v>
      </c>
      <c r="AY1043" s="159" t="s">
        <v>181</v>
      </c>
    </row>
    <row r="1044" spans="2:65" s="1" customFormat="1" ht="24.2" customHeight="1">
      <c r="B1044" s="132"/>
      <c r="C1044" s="172" t="s">
        <v>1447</v>
      </c>
      <c r="D1044" s="172" t="s">
        <v>403</v>
      </c>
      <c r="E1044" s="173" t="s">
        <v>4734</v>
      </c>
      <c r="F1044" s="174" t="s">
        <v>4735</v>
      </c>
      <c r="G1044" s="175" t="s">
        <v>2972</v>
      </c>
      <c r="H1044" s="176">
        <v>1</v>
      </c>
      <c r="I1044" s="177"/>
      <c r="J1044" s="178">
        <f>ROUND(I1044*H1044,0)</f>
        <v>0</v>
      </c>
      <c r="K1044" s="174" t="s">
        <v>3</v>
      </c>
      <c r="L1044" s="179"/>
      <c r="M1044" s="180" t="s">
        <v>3</v>
      </c>
      <c r="N1044" s="181" t="s">
        <v>45</v>
      </c>
      <c r="P1044" s="142">
        <f>O1044*H1044</f>
        <v>0</v>
      </c>
      <c r="Q1044" s="142">
        <v>0</v>
      </c>
      <c r="R1044" s="142">
        <f>Q1044*H1044</f>
        <v>0</v>
      </c>
      <c r="S1044" s="142">
        <v>0</v>
      </c>
      <c r="T1044" s="143">
        <f>S1044*H1044</f>
        <v>0</v>
      </c>
      <c r="AR1044" s="144" t="s">
        <v>446</v>
      </c>
      <c r="AT1044" s="144" t="s">
        <v>403</v>
      </c>
      <c r="AU1044" s="144" t="s">
        <v>82</v>
      </c>
      <c r="AY1044" s="18" t="s">
        <v>181</v>
      </c>
      <c r="BE1044" s="145">
        <f>IF(N1044="základní",J1044,0)</f>
        <v>0</v>
      </c>
      <c r="BF1044" s="145">
        <f>IF(N1044="snížená",J1044,0)</f>
        <v>0</v>
      </c>
      <c r="BG1044" s="145">
        <f>IF(N1044="zákl. přenesená",J1044,0)</f>
        <v>0</v>
      </c>
      <c r="BH1044" s="145">
        <f>IF(N1044="sníž. přenesená",J1044,0)</f>
        <v>0</v>
      </c>
      <c r="BI1044" s="145">
        <f>IF(N1044="nulová",J1044,0)</f>
        <v>0</v>
      </c>
      <c r="BJ1044" s="18" t="s">
        <v>9</v>
      </c>
      <c r="BK1044" s="145">
        <f>ROUND(I1044*H1044,0)</f>
        <v>0</v>
      </c>
      <c r="BL1044" s="18" t="s">
        <v>333</v>
      </c>
      <c r="BM1044" s="144" t="s">
        <v>4736</v>
      </c>
    </row>
    <row r="1045" spans="2:65" s="1" customFormat="1" ht="19.5">
      <c r="B1045" s="33"/>
      <c r="D1045" s="146" t="s">
        <v>190</v>
      </c>
      <c r="F1045" s="147" t="s">
        <v>4735</v>
      </c>
      <c r="I1045" s="148"/>
      <c r="L1045" s="33"/>
      <c r="M1045" s="149"/>
      <c r="T1045" s="54"/>
      <c r="AT1045" s="18" t="s">
        <v>190</v>
      </c>
      <c r="AU1045" s="18" t="s">
        <v>82</v>
      </c>
    </row>
    <row r="1046" spans="2:65" s="1" customFormat="1" ht="24.2" customHeight="1">
      <c r="B1046" s="132"/>
      <c r="C1046" s="172" t="s">
        <v>1456</v>
      </c>
      <c r="D1046" s="172" t="s">
        <v>403</v>
      </c>
      <c r="E1046" s="173" t="s">
        <v>4737</v>
      </c>
      <c r="F1046" s="174" t="s">
        <v>4738</v>
      </c>
      <c r="G1046" s="175" t="s">
        <v>2972</v>
      </c>
      <c r="H1046" s="176">
        <v>1</v>
      </c>
      <c r="I1046" s="177"/>
      <c r="J1046" s="178">
        <f>ROUND(I1046*H1046,0)</f>
        <v>0</v>
      </c>
      <c r="K1046" s="174" t="s">
        <v>3</v>
      </c>
      <c r="L1046" s="179"/>
      <c r="M1046" s="180" t="s">
        <v>3</v>
      </c>
      <c r="N1046" s="181" t="s">
        <v>45</v>
      </c>
      <c r="P1046" s="142">
        <f>O1046*H1046</f>
        <v>0</v>
      </c>
      <c r="Q1046" s="142">
        <v>0</v>
      </c>
      <c r="R1046" s="142">
        <f>Q1046*H1046</f>
        <v>0</v>
      </c>
      <c r="S1046" s="142">
        <v>0</v>
      </c>
      <c r="T1046" s="143">
        <f>S1046*H1046</f>
        <v>0</v>
      </c>
      <c r="AR1046" s="144" t="s">
        <v>446</v>
      </c>
      <c r="AT1046" s="144" t="s">
        <v>403</v>
      </c>
      <c r="AU1046" s="144" t="s">
        <v>82</v>
      </c>
      <c r="AY1046" s="18" t="s">
        <v>181</v>
      </c>
      <c r="BE1046" s="145">
        <f>IF(N1046="základní",J1046,0)</f>
        <v>0</v>
      </c>
      <c r="BF1046" s="145">
        <f>IF(N1046="snížená",J1046,0)</f>
        <v>0</v>
      </c>
      <c r="BG1046" s="145">
        <f>IF(N1046="zákl. přenesená",J1046,0)</f>
        <v>0</v>
      </c>
      <c r="BH1046" s="145">
        <f>IF(N1046="sníž. přenesená",J1046,0)</f>
        <v>0</v>
      </c>
      <c r="BI1046" s="145">
        <f>IF(N1046="nulová",J1046,0)</f>
        <v>0</v>
      </c>
      <c r="BJ1046" s="18" t="s">
        <v>9</v>
      </c>
      <c r="BK1046" s="145">
        <f>ROUND(I1046*H1046,0)</f>
        <v>0</v>
      </c>
      <c r="BL1046" s="18" t="s">
        <v>333</v>
      </c>
      <c r="BM1046" s="144" t="s">
        <v>4739</v>
      </c>
    </row>
    <row r="1047" spans="2:65" s="1" customFormat="1" ht="19.5">
      <c r="B1047" s="33"/>
      <c r="D1047" s="146" t="s">
        <v>190</v>
      </c>
      <c r="F1047" s="147" t="s">
        <v>4738</v>
      </c>
      <c r="I1047" s="148"/>
      <c r="L1047" s="33"/>
      <c r="M1047" s="149"/>
      <c r="T1047" s="54"/>
      <c r="AT1047" s="18" t="s">
        <v>190</v>
      </c>
      <c r="AU1047" s="18" t="s">
        <v>82</v>
      </c>
    </row>
    <row r="1048" spans="2:65" s="1" customFormat="1" ht="24.2" customHeight="1">
      <c r="B1048" s="132"/>
      <c r="C1048" s="172" t="s">
        <v>1465</v>
      </c>
      <c r="D1048" s="172" t="s">
        <v>403</v>
      </c>
      <c r="E1048" s="173" t="s">
        <v>4740</v>
      </c>
      <c r="F1048" s="174" t="s">
        <v>4741</v>
      </c>
      <c r="G1048" s="175" t="s">
        <v>2972</v>
      </c>
      <c r="H1048" s="176">
        <v>1</v>
      </c>
      <c r="I1048" s="177"/>
      <c r="J1048" s="178">
        <f>ROUND(I1048*H1048,0)</f>
        <v>0</v>
      </c>
      <c r="K1048" s="174" t="s">
        <v>3</v>
      </c>
      <c r="L1048" s="179"/>
      <c r="M1048" s="180" t="s">
        <v>3</v>
      </c>
      <c r="N1048" s="181" t="s">
        <v>45</v>
      </c>
      <c r="P1048" s="142">
        <f>O1048*H1048</f>
        <v>0</v>
      </c>
      <c r="Q1048" s="142">
        <v>0</v>
      </c>
      <c r="R1048" s="142">
        <f>Q1048*H1048</f>
        <v>0</v>
      </c>
      <c r="S1048" s="142">
        <v>0</v>
      </c>
      <c r="T1048" s="143">
        <f>S1048*H1048</f>
        <v>0</v>
      </c>
      <c r="AR1048" s="144" t="s">
        <v>446</v>
      </c>
      <c r="AT1048" s="144" t="s">
        <v>403</v>
      </c>
      <c r="AU1048" s="144" t="s">
        <v>82</v>
      </c>
      <c r="AY1048" s="18" t="s">
        <v>181</v>
      </c>
      <c r="BE1048" s="145">
        <f>IF(N1048="základní",J1048,0)</f>
        <v>0</v>
      </c>
      <c r="BF1048" s="145">
        <f>IF(N1048="snížená",J1048,0)</f>
        <v>0</v>
      </c>
      <c r="BG1048" s="145">
        <f>IF(N1048="zákl. přenesená",J1048,0)</f>
        <v>0</v>
      </c>
      <c r="BH1048" s="145">
        <f>IF(N1048="sníž. přenesená",J1048,0)</f>
        <v>0</v>
      </c>
      <c r="BI1048" s="145">
        <f>IF(N1048="nulová",J1048,0)</f>
        <v>0</v>
      </c>
      <c r="BJ1048" s="18" t="s">
        <v>9</v>
      </c>
      <c r="BK1048" s="145">
        <f>ROUND(I1048*H1048,0)</f>
        <v>0</v>
      </c>
      <c r="BL1048" s="18" t="s">
        <v>333</v>
      </c>
      <c r="BM1048" s="144" t="s">
        <v>4742</v>
      </c>
    </row>
    <row r="1049" spans="2:65" s="1" customFormat="1" ht="19.5">
      <c r="B1049" s="33"/>
      <c r="D1049" s="146" t="s">
        <v>190</v>
      </c>
      <c r="F1049" s="147" t="s">
        <v>4741</v>
      </c>
      <c r="I1049" s="148"/>
      <c r="L1049" s="33"/>
      <c r="M1049" s="149"/>
      <c r="T1049" s="54"/>
      <c r="AT1049" s="18" t="s">
        <v>190</v>
      </c>
      <c r="AU1049" s="18" t="s">
        <v>82</v>
      </c>
    </row>
    <row r="1050" spans="2:65" s="1" customFormat="1" ht="24.2" customHeight="1">
      <c r="B1050" s="132"/>
      <c r="C1050" s="172" t="s">
        <v>1474</v>
      </c>
      <c r="D1050" s="172" t="s">
        <v>403</v>
      </c>
      <c r="E1050" s="173" t="s">
        <v>4743</v>
      </c>
      <c r="F1050" s="174" t="s">
        <v>4744</v>
      </c>
      <c r="G1050" s="175" t="s">
        <v>2972</v>
      </c>
      <c r="H1050" s="176">
        <v>1</v>
      </c>
      <c r="I1050" s="177"/>
      <c r="J1050" s="178">
        <f>ROUND(I1050*H1050,0)</f>
        <v>0</v>
      </c>
      <c r="K1050" s="174" t="s">
        <v>3</v>
      </c>
      <c r="L1050" s="179"/>
      <c r="M1050" s="180" t="s">
        <v>3</v>
      </c>
      <c r="N1050" s="181" t="s">
        <v>45</v>
      </c>
      <c r="P1050" s="142">
        <f>O1050*H1050</f>
        <v>0</v>
      </c>
      <c r="Q1050" s="142">
        <v>0</v>
      </c>
      <c r="R1050" s="142">
        <f>Q1050*H1050</f>
        <v>0</v>
      </c>
      <c r="S1050" s="142">
        <v>0</v>
      </c>
      <c r="T1050" s="143">
        <f>S1050*H1050</f>
        <v>0</v>
      </c>
      <c r="AR1050" s="144" t="s">
        <v>446</v>
      </c>
      <c r="AT1050" s="144" t="s">
        <v>403</v>
      </c>
      <c r="AU1050" s="144" t="s">
        <v>82</v>
      </c>
      <c r="AY1050" s="18" t="s">
        <v>181</v>
      </c>
      <c r="BE1050" s="145">
        <f>IF(N1050="základní",J1050,0)</f>
        <v>0</v>
      </c>
      <c r="BF1050" s="145">
        <f>IF(N1050="snížená",J1050,0)</f>
        <v>0</v>
      </c>
      <c r="BG1050" s="145">
        <f>IF(N1050="zákl. přenesená",J1050,0)</f>
        <v>0</v>
      </c>
      <c r="BH1050" s="145">
        <f>IF(N1050="sníž. přenesená",J1050,0)</f>
        <v>0</v>
      </c>
      <c r="BI1050" s="145">
        <f>IF(N1050="nulová",J1050,0)</f>
        <v>0</v>
      </c>
      <c r="BJ1050" s="18" t="s">
        <v>9</v>
      </c>
      <c r="BK1050" s="145">
        <f>ROUND(I1050*H1050,0)</f>
        <v>0</v>
      </c>
      <c r="BL1050" s="18" t="s">
        <v>333</v>
      </c>
      <c r="BM1050" s="144" t="s">
        <v>4745</v>
      </c>
    </row>
    <row r="1051" spans="2:65" s="1" customFormat="1" ht="19.5">
      <c r="B1051" s="33"/>
      <c r="D1051" s="146" t="s">
        <v>190</v>
      </c>
      <c r="F1051" s="147" t="s">
        <v>4744</v>
      </c>
      <c r="I1051" s="148"/>
      <c r="L1051" s="33"/>
      <c r="M1051" s="149"/>
      <c r="T1051" s="54"/>
      <c r="AT1051" s="18" t="s">
        <v>190</v>
      </c>
      <c r="AU1051" s="18" t="s">
        <v>82</v>
      </c>
    </row>
    <row r="1052" spans="2:65" s="1" customFormat="1" ht="24.2" customHeight="1">
      <c r="B1052" s="132"/>
      <c r="C1052" s="172" t="s">
        <v>1480</v>
      </c>
      <c r="D1052" s="172" t="s">
        <v>403</v>
      </c>
      <c r="E1052" s="173" t="s">
        <v>4746</v>
      </c>
      <c r="F1052" s="174" t="s">
        <v>4747</v>
      </c>
      <c r="G1052" s="175" t="s">
        <v>2972</v>
      </c>
      <c r="H1052" s="176">
        <v>1</v>
      </c>
      <c r="I1052" s="177"/>
      <c r="J1052" s="178">
        <f>ROUND(I1052*H1052,0)</f>
        <v>0</v>
      </c>
      <c r="K1052" s="174" t="s">
        <v>3</v>
      </c>
      <c r="L1052" s="179"/>
      <c r="M1052" s="180" t="s">
        <v>3</v>
      </c>
      <c r="N1052" s="181" t="s">
        <v>45</v>
      </c>
      <c r="P1052" s="142">
        <f>O1052*H1052</f>
        <v>0</v>
      </c>
      <c r="Q1052" s="142">
        <v>0</v>
      </c>
      <c r="R1052" s="142">
        <f>Q1052*H1052</f>
        <v>0</v>
      </c>
      <c r="S1052" s="142">
        <v>0</v>
      </c>
      <c r="T1052" s="143">
        <f>S1052*H1052</f>
        <v>0</v>
      </c>
      <c r="AR1052" s="144" t="s">
        <v>446</v>
      </c>
      <c r="AT1052" s="144" t="s">
        <v>403</v>
      </c>
      <c r="AU1052" s="144" t="s">
        <v>82</v>
      </c>
      <c r="AY1052" s="18" t="s">
        <v>181</v>
      </c>
      <c r="BE1052" s="145">
        <f>IF(N1052="základní",J1052,0)</f>
        <v>0</v>
      </c>
      <c r="BF1052" s="145">
        <f>IF(N1052="snížená",J1052,0)</f>
        <v>0</v>
      </c>
      <c r="BG1052" s="145">
        <f>IF(N1052="zákl. přenesená",J1052,0)</f>
        <v>0</v>
      </c>
      <c r="BH1052" s="145">
        <f>IF(N1052="sníž. přenesená",J1052,0)</f>
        <v>0</v>
      </c>
      <c r="BI1052" s="145">
        <f>IF(N1052="nulová",J1052,0)</f>
        <v>0</v>
      </c>
      <c r="BJ1052" s="18" t="s">
        <v>9</v>
      </c>
      <c r="BK1052" s="145">
        <f>ROUND(I1052*H1052,0)</f>
        <v>0</v>
      </c>
      <c r="BL1052" s="18" t="s">
        <v>333</v>
      </c>
      <c r="BM1052" s="144" t="s">
        <v>4748</v>
      </c>
    </row>
    <row r="1053" spans="2:65" s="1" customFormat="1" ht="19.5">
      <c r="B1053" s="33"/>
      <c r="D1053" s="146" t="s">
        <v>190</v>
      </c>
      <c r="F1053" s="147" t="s">
        <v>4747</v>
      </c>
      <c r="I1053" s="148"/>
      <c r="L1053" s="33"/>
      <c r="M1053" s="149"/>
      <c r="T1053" s="54"/>
      <c r="AT1053" s="18" t="s">
        <v>190</v>
      </c>
      <c r="AU1053" s="18" t="s">
        <v>82</v>
      </c>
    </row>
    <row r="1054" spans="2:65" s="1" customFormat="1" ht="24.2" customHeight="1">
      <c r="B1054" s="132"/>
      <c r="C1054" s="172" t="s">
        <v>1484</v>
      </c>
      <c r="D1054" s="172" t="s">
        <v>403</v>
      </c>
      <c r="E1054" s="173" t="s">
        <v>4749</v>
      </c>
      <c r="F1054" s="174" t="s">
        <v>4750</v>
      </c>
      <c r="G1054" s="175" t="s">
        <v>2972</v>
      </c>
      <c r="H1054" s="176">
        <v>1</v>
      </c>
      <c r="I1054" s="177"/>
      <c r="J1054" s="178">
        <f>ROUND(I1054*H1054,0)</f>
        <v>0</v>
      </c>
      <c r="K1054" s="174" t="s">
        <v>3</v>
      </c>
      <c r="L1054" s="179"/>
      <c r="M1054" s="180" t="s">
        <v>3</v>
      </c>
      <c r="N1054" s="181" t="s">
        <v>45</v>
      </c>
      <c r="P1054" s="142">
        <f>O1054*H1054</f>
        <v>0</v>
      </c>
      <c r="Q1054" s="142">
        <v>0</v>
      </c>
      <c r="R1054" s="142">
        <f>Q1054*H1054</f>
        <v>0</v>
      </c>
      <c r="S1054" s="142">
        <v>0</v>
      </c>
      <c r="T1054" s="143">
        <f>S1054*H1054</f>
        <v>0</v>
      </c>
      <c r="AR1054" s="144" t="s">
        <v>446</v>
      </c>
      <c r="AT1054" s="144" t="s">
        <v>403</v>
      </c>
      <c r="AU1054" s="144" t="s">
        <v>82</v>
      </c>
      <c r="AY1054" s="18" t="s">
        <v>181</v>
      </c>
      <c r="BE1054" s="145">
        <f>IF(N1054="základní",J1054,0)</f>
        <v>0</v>
      </c>
      <c r="BF1054" s="145">
        <f>IF(N1054="snížená",J1054,0)</f>
        <v>0</v>
      </c>
      <c r="BG1054" s="145">
        <f>IF(N1054="zákl. přenesená",J1054,0)</f>
        <v>0</v>
      </c>
      <c r="BH1054" s="145">
        <f>IF(N1054="sníž. přenesená",J1054,0)</f>
        <v>0</v>
      </c>
      <c r="BI1054" s="145">
        <f>IF(N1054="nulová",J1054,0)</f>
        <v>0</v>
      </c>
      <c r="BJ1054" s="18" t="s">
        <v>9</v>
      </c>
      <c r="BK1054" s="145">
        <f>ROUND(I1054*H1054,0)</f>
        <v>0</v>
      </c>
      <c r="BL1054" s="18" t="s">
        <v>333</v>
      </c>
      <c r="BM1054" s="144" t="s">
        <v>4751</v>
      </c>
    </row>
    <row r="1055" spans="2:65" s="1" customFormat="1" ht="19.5">
      <c r="B1055" s="33"/>
      <c r="D1055" s="146" t="s">
        <v>190</v>
      </c>
      <c r="F1055" s="147" t="s">
        <v>4750</v>
      </c>
      <c r="I1055" s="148"/>
      <c r="L1055" s="33"/>
      <c r="M1055" s="149"/>
      <c r="T1055" s="54"/>
      <c r="AT1055" s="18" t="s">
        <v>190</v>
      </c>
      <c r="AU1055" s="18" t="s">
        <v>82</v>
      </c>
    </row>
    <row r="1056" spans="2:65" s="1" customFormat="1" ht="24.2" customHeight="1">
      <c r="B1056" s="132"/>
      <c r="C1056" s="172" t="s">
        <v>1488</v>
      </c>
      <c r="D1056" s="172" t="s">
        <v>403</v>
      </c>
      <c r="E1056" s="173" t="s">
        <v>4752</v>
      </c>
      <c r="F1056" s="174" t="s">
        <v>4753</v>
      </c>
      <c r="G1056" s="175" t="s">
        <v>2972</v>
      </c>
      <c r="H1056" s="176">
        <v>1</v>
      </c>
      <c r="I1056" s="177"/>
      <c r="J1056" s="178">
        <f>ROUND(I1056*H1056,0)</f>
        <v>0</v>
      </c>
      <c r="K1056" s="174" t="s">
        <v>3</v>
      </c>
      <c r="L1056" s="179"/>
      <c r="M1056" s="180" t="s">
        <v>3</v>
      </c>
      <c r="N1056" s="181" t="s">
        <v>45</v>
      </c>
      <c r="P1056" s="142">
        <f>O1056*H1056</f>
        <v>0</v>
      </c>
      <c r="Q1056" s="142">
        <v>0</v>
      </c>
      <c r="R1056" s="142">
        <f>Q1056*H1056</f>
        <v>0</v>
      </c>
      <c r="S1056" s="142">
        <v>0</v>
      </c>
      <c r="T1056" s="143">
        <f>S1056*H1056</f>
        <v>0</v>
      </c>
      <c r="AR1056" s="144" t="s">
        <v>446</v>
      </c>
      <c r="AT1056" s="144" t="s">
        <v>403</v>
      </c>
      <c r="AU1056" s="144" t="s">
        <v>82</v>
      </c>
      <c r="AY1056" s="18" t="s">
        <v>181</v>
      </c>
      <c r="BE1056" s="145">
        <f>IF(N1056="základní",J1056,0)</f>
        <v>0</v>
      </c>
      <c r="BF1056" s="145">
        <f>IF(N1056="snížená",J1056,0)</f>
        <v>0</v>
      </c>
      <c r="BG1056" s="145">
        <f>IF(N1056="zákl. přenesená",J1056,0)</f>
        <v>0</v>
      </c>
      <c r="BH1056" s="145">
        <f>IF(N1056="sníž. přenesená",J1056,0)</f>
        <v>0</v>
      </c>
      <c r="BI1056" s="145">
        <f>IF(N1056="nulová",J1056,0)</f>
        <v>0</v>
      </c>
      <c r="BJ1056" s="18" t="s">
        <v>9</v>
      </c>
      <c r="BK1056" s="145">
        <f>ROUND(I1056*H1056,0)</f>
        <v>0</v>
      </c>
      <c r="BL1056" s="18" t="s">
        <v>333</v>
      </c>
      <c r="BM1056" s="144" t="s">
        <v>4754</v>
      </c>
    </row>
    <row r="1057" spans="2:65" s="1" customFormat="1" ht="19.5">
      <c r="B1057" s="33"/>
      <c r="D1057" s="146" t="s">
        <v>190</v>
      </c>
      <c r="F1057" s="147" t="s">
        <v>4753</v>
      </c>
      <c r="I1057" s="148"/>
      <c r="L1057" s="33"/>
      <c r="M1057" s="149"/>
      <c r="T1057" s="54"/>
      <c r="AT1057" s="18" t="s">
        <v>190</v>
      </c>
      <c r="AU1057" s="18" t="s">
        <v>82</v>
      </c>
    </row>
    <row r="1058" spans="2:65" s="1" customFormat="1" ht="16.5" customHeight="1">
      <c r="B1058" s="132"/>
      <c r="C1058" s="133" t="s">
        <v>1492</v>
      </c>
      <c r="D1058" s="133" t="s">
        <v>183</v>
      </c>
      <c r="E1058" s="134" t="s">
        <v>4755</v>
      </c>
      <c r="F1058" s="135" t="s">
        <v>4756</v>
      </c>
      <c r="G1058" s="136" t="s">
        <v>2972</v>
      </c>
      <c r="H1058" s="137">
        <v>1</v>
      </c>
      <c r="I1058" s="138"/>
      <c r="J1058" s="139">
        <f>ROUND(I1058*H1058,0)</f>
        <v>0</v>
      </c>
      <c r="K1058" s="135" t="s">
        <v>3</v>
      </c>
      <c r="L1058" s="33"/>
      <c r="M1058" s="140" t="s">
        <v>3</v>
      </c>
      <c r="N1058" s="141" t="s">
        <v>45</v>
      </c>
      <c r="P1058" s="142">
        <f>O1058*H1058</f>
        <v>0</v>
      </c>
      <c r="Q1058" s="142">
        <v>0</v>
      </c>
      <c r="R1058" s="142">
        <f>Q1058*H1058</f>
        <v>0</v>
      </c>
      <c r="S1058" s="142">
        <v>0</v>
      </c>
      <c r="T1058" s="143">
        <f>S1058*H1058</f>
        <v>0</v>
      </c>
      <c r="AR1058" s="144" t="s">
        <v>333</v>
      </c>
      <c r="AT1058" s="144" t="s">
        <v>183</v>
      </c>
      <c r="AU1058" s="144" t="s">
        <v>82</v>
      </c>
      <c r="AY1058" s="18" t="s">
        <v>181</v>
      </c>
      <c r="BE1058" s="145">
        <f>IF(N1058="základní",J1058,0)</f>
        <v>0</v>
      </c>
      <c r="BF1058" s="145">
        <f>IF(N1058="snížená",J1058,0)</f>
        <v>0</v>
      </c>
      <c r="BG1058" s="145">
        <f>IF(N1058="zákl. přenesená",J1058,0)</f>
        <v>0</v>
      </c>
      <c r="BH1058" s="145">
        <f>IF(N1058="sníž. přenesená",J1058,0)</f>
        <v>0</v>
      </c>
      <c r="BI1058" s="145">
        <f>IF(N1058="nulová",J1058,0)</f>
        <v>0</v>
      </c>
      <c r="BJ1058" s="18" t="s">
        <v>9</v>
      </c>
      <c r="BK1058" s="145">
        <f>ROUND(I1058*H1058,0)</f>
        <v>0</v>
      </c>
      <c r="BL1058" s="18" t="s">
        <v>333</v>
      </c>
      <c r="BM1058" s="144" t="s">
        <v>4757</v>
      </c>
    </row>
    <row r="1059" spans="2:65" s="1" customFormat="1" ht="11.25">
      <c r="B1059" s="33"/>
      <c r="D1059" s="146" t="s">
        <v>190</v>
      </c>
      <c r="F1059" s="147" t="s">
        <v>4756</v>
      </c>
      <c r="I1059" s="148"/>
      <c r="L1059" s="33"/>
      <c r="M1059" s="149"/>
      <c r="T1059" s="54"/>
      <c r="AT1059" s="18" t="s">
        <v>190</v>
      </c>
      <c r="AU1059" s="18" t="s">
        <v>82</v>
      </c>
    </row>
    <row r="1060" spans="2:65" s="1" customFormat="1" ht="21.75" customHeight="1">
      <c r="B1060" s="132"/>
      <c r="C1060" s="133" t="s">
        <v>1499</v>
      </c>
      <c r="D1060" s="133" t="s">
        <v>183</v>
      </c>
      <c r="E1060" s="134" t="s">
        <v>4758</v>
      </c>
      <c r="F1060" s="135" t="s">
        <v>4759</v>
      </c>
      <c r="G1060" s="136" t="s">
        <v>2972</v>
      </c>
      <c r="H1060" s="137">
        <v>1</v>
      </c>
      <c r="I1060" s="138"/>
      <c r="J1060" s="139">
        <f>ROUND(I1060*H1060,0)</f>
        <v>0</v>
      </c>
      <c r="K1060" s="135" t="s">
        <v>3</v>
      </c>
      <c r="L1060" s="33"/>
      <c r="M1060" s="140" t="s">
        <v>3</v>
      </c>
      <c r="N1060" s="141" t="s">
        <v>45</v>
      </c>
      <c r="P1060" s="142">
        <f>O1060*H1060</f>
        <v>0</v>
      </c>
      <c r="Q1060" s="142">
        <v>0</v>
      </c>
      <c r="R1060" s="142">
        <f>Q1060*H1060</f>
        <v>0</v>
      </c>
      <c r="S1060" s="142">
        <v>0</v>
      </c>
      <c r="T1060" s="143">
        <f>S1060*H1060</f>
        <v>0</v>
      </c>
      <c r="AR1060" s="144" t="s">
        <v>333</v>
      </c>
      <c r="AT1060" s="144" t="s">
        <v>183</v>
      </c>
      <c r="AU1060" s="144" t="s">
        <v>82</v>
      </c>
      <c r="AY1060" s="18" t="s">
        <v>181</v>
      </c>
      <c r="BE1060" s="145">
        <f>IF(N1060="základní",J1060,0)</f>
        <v>0</v>
      </c>
      <c r="BF1060" s="145">
        <f>IF(N1060="snížená",J1060,0)</f>
        <v>0</v>
      </c>
      <c r="BG1060" s="145">
        <f>IF(N1060="zákl. přenesená",J1060,0)</f>
        <v>0</v>
      </c>
      <c r="BH1060" s="145">
        <f>IF(N1060="sníž. přenesená",J1060,0)</f>
        <v>0</v>
      </c>
      <c r="BI1060" s="145">
        <f>IF(N1060="nulová",J1060,0)</f>
        <v>0</v>
      </c>
      <c r="BJ1060" s="18" t="s">
        <v>9</v>
      </c>
      <c r="BK1060" s="145">
        <f>ROUND(I1060*H1060,0)</f>
        <v>0</v>
      </c>
      <c r="BL1060" s="18" t="s">
        <v>333</v>
      </c>
      <c r="BM1060" s="144" t="s">
        <v>4760</v>
      </c>
    </row>
    <row r="1061" spans="2:65" s="1" customFormat="1" ht="11.25">
      <c r="B1061" s="33"/>
      <c r="D1061" s="146" t="s">
        <v>190</v>
      </c>
      <c r="F1061" s="147" t="s">
        <v>4759</v>
      </c>
      <c r="I1061" s="148"/>
      <c r="L1061" s="33"/>
      <c r="M1061" s="149"/>
      <c r="T1061" s="54"/>
      <c r="AT1061" s="18" t="s">
        <v>190</v>
      </c>
      <c r="AU1061" s="18" t="s">
        <v>82</v>
      </c>
    </row>
    <row r="1062" spans="2:65" s="1" customFormat="1" ht="24.2" customHeight="1">
      <c r="B1062" s="132"/>
      <c r="C1062" s="133" t="s">
        <v>1503</v>
      </c>
      <c r="D1062" s="133" t="s">
        <v>183</v>
      </c>
      <c r="E1062" s="134" t="s">
        <v>4761</v>
      </c>
      <c r="F1062" s="135" t="s">
        <v>4762</v>
      </c>
      <c r="G1062" s="136" t="s">
        <v>2972</v>
      </c>
      <c r="H1062" s="137">
        <v>1</v>
      </c>
      <c r="I1062" s="138"/>
      <c r="J1062" s="139">
        <f>ROUND(I1062*H1062,0)</f>
        <v>0</v>
      </c>
      <c r="K1062" s="135" t="s">
        <v>3</v>
      </c>
      <c r="L1062" s="33"/>
      <c r="M1062" s="140" t="s">
        <v>3</v>
      </c>
      <c r="N1062" s="141" t="s">
        <v>45</v>
      </c>
      <c r="P1062" s="142">
        <f>O1062*H1062</f>
        <v>0</v>
      </c>
      <c r="Q1062" s="142">
        <v>0</v>
      </c>
      <c r="R1062" s="142">
        <f>Q1062*H1062</f>
        <v>0</v>
      </c>
      <c r="S1062" s="142">
        <v>0</v>
      </c>
      <c r="T1062" s="143">
        <f>S1062*H1062</f>
        <v>0</v>
      </c>
      <c r="AR1062" s="144" t="s">
        <v>333</v>
      </c>
      <c r="AT1062" s="144" t="s">
        <v>183</v>
      </c>
      <c r="AU1062" s="144" t="s">
        <v>82</v>
      </c>
      <c r="AY1062" s="18" t="s">
        <v>181</v>
      </c>
      <c r="BE1062" s="145">
        <f>IF(N1062="základní",J1062,0)</f>
        <v>0</v>
      </c>
      <c r="BF1062" s="145">
        <f>IF(N1062="snížená",J1062,0)</f>
        <v>0</v>
      </c>
      <c r="BG1062" s="145">
        <f>IF(N1062="zákl. přenesená",J1062,0)</f>
        <v>0</v>
      </c>
      <c r="BH1062" s="145">
        <f>IF(N1062="sníž. přenesená",J1062,0)</f>
        <v>0</v>
      </c>
      <c r="BI1062" s="145">
        <f>IF(N1062="nulová",J1062,0)</f>
        <v>0</v>
      </c>
      <c r="BJ1062" s="18" t="s">
        <v>9</v>
      </c>
      <c r="BK1062" s="145">
        <f>ROUND(I1062*H1062,0)</f>
        <v>0</v>
      </c>
      <c r="BL1062" s="18" t="s">
        <v>333</v>
      </c>
      <c r="BM1062" s="144" t="s">
        <v>4763</v>
      </c>
    </row>
    <row r="1063" spans="2:65" s="1" customFormat="1" ht="19.5">
      <c r="B1063" s="33"/>
      <c r="D1063" s="146" t="s">
        <v>190</v>
      </c>
      <c r="F1063" s="147" t="s">
        <v>4762</v>
      </c>
      <c r="I1063" s="148"/>
      <c r="L1063" s="33"/>
      <c r="M1063" s="149"/>
      <c r="T1063" s="54"/>
      <c r="AT1063" s="18" t="s">
        <v>190</v>
      </c>
      <c r="AU1063" s="18" t="s">
        <v>82</v>
      </c>
    </row>
    <row r="1064" spans="2:65" s="1" customFormat="1" ht="21.75" customHeight="1">
      <c r="B1064" s="132"/>
      <c r="C1064" s="133" t="s">
        <v>1509</v>
      </c>
      <c r="D1064" s="133" t="s">
        <v>183</v>
      </c>
      <c r="E1064" s="134" t="s">
        <v>4764</v>
      </c>
      <c r="F1064" s="135" t="s">
        <v>4765</v>
      </c>
      <c r="G1064" s="136" t="s">
        <v>214</v>
      </c>
      <c r="H1064" s="137">
        <v>4.3</v>
      </c>
      <c r="I1064" s="138"/>
      <c r="J1064" s="139">
        <f>ROUND(I1064*H1064,0)</f>
        <v>0</v>
      </c>
      <c r="K1064" s="135" t="s">
        <v>3</v>
      </c>
      <c r="L1064" s="33"/>
      <c r="M1064" s="140" t="s">
        <v>3</v>
      </c>
      <c r="N1064" s="141" t="s">
        <v>45</v>
      </c>
      <c r="P1064" s="142">
        <f>O1064*H1064</f>
        <v>0</v>
      </c>
      <c r="Q1064" s="142">
        <v>0</v>
      </c>
      <c r="R1064" s="142">
        <f>Q1064*H1064</f>
        <v>0</v>
      </c>
      <c r="S1064" s="142">
        <v>0</v>
      </c>
      <c r="T1064" s="143">
        <f>S1064*H1064</f>
        <v>0</v>
      </c>
      <c r="AR1064" s="144" t="s">
        <v>333</v>
      </c>
      <c r="AT1064" s="144" t="s">
        <v>183</v>
      </c>
      <c r="AU1064" s="144" t="s">
        <v>82</v>
      </c>
      <c r="AY1064" s="18" t="s">
        <v>181</v>
      </c>
      <c r="BE1064" s="145">
        <f>IF(N1064="základní",J1064,0)</f>
        <v>0</v>
      </c>
      <c r="BF1064" s="145">
        <f>IF(N1064="snížená",J1064,0)</f>
        <v>0</v>
      </c>
      <c r="BG1064" s="145">
        <f>IF(N1064="zákl. přenesená",J1064,0)</f>
        <v>0</v>
      </c>
      <c r="BH1064" s="145">
        <f>IF(N1064="sníž. přenesená",J1064,0)</f>
        <v>0</v>
      </c>
      <c r="BI1064" s="145">
        <f>IF(N1064="nulová",J1064,0)</f>
        <v>0</v>
      </c>
      <c r="BJ1064" s="18" t="s">
        <v>9</v>
      </c>
      <c r="BK1064" s="145">
        <f>ROUND(I1064*H1064,0)</f>
        <v>0</v>
      </c>
      <c r="BL1064" s="18" t="s">
        <v>333</v>
      </c>
      <c r="BM1064" s="144" t="s">
        <v>4766</v>
      </c>
    </row>
    <row r="1065" spans="2:65" s="1" customFormat="1" ht="11.25">
      <c r="B1065" s="33"/>
      <c r="D1065" s="146" t="s">
        <v>190</v>
      </c>
      <c r="F1065" s="147" t="s">
        <v>4767</v>
      </c>
      <c r="I1065" s="148"/>
      <c r="L1065" s="33"/>
      <c r="M1065" s="149"/>
      <c r="T1065" s="54"/>
      <c r="AT1065" s="18" t="s">
        <v>190</v>
      </c>
      <c r="AU1065" s="18" t="s">
        <v>82</v>
      </c>
    </row>
    <row r="1066" spans="2:65" s="1" customFormat="1" ht="21.75" customHeight="1">
      <c r="B1066" s="132"/>
      <c r="C1066" s="133" t="s">
        <v>1513</v>
      </c>
      <c r="D1066" s="133" t="s">
        <v>183</v>
      </c>
      <c r="E1066" s="134" t="s">
        <v>4768</v>
      </c>
      <c r="F1066" s="135" t="s">
        <v>4769</v>
      </c>
      <c r="G1066" s="136" t="s">
        <v>214</v>
      </c>
      <c r="H1066" s="137">
        <v>18.579999999999998</v>
      </c>
      <c r="I1066" s="138"/>
      <c r="J1066" s="139">
        <f>ROUND(I1066*H1066,0)</f>
        <v>0</v>
      </c>
      <c r="K1066" s="135" t="s">
        <v>3</v>
      </c>
      <c r="L1066" s="33"/>
      <c r="M1066" s="140" t="s">
        <v>3</v>
      </c>
      <c r="N1066" s="141" t="s">
        <v>45</v>
      </c>
      <c r="P1066" s="142">
        <f>O1066*H1066</f>
        <v>0</v>
      </c>
      <c r="Q1066" s="142">
        <v>0</v>
      </c>
      <c r="R1066" s="142">
        <f>Q1066*H1066</f>
        <v>0</v>
      </c>
      <c r="S1066" s="142">
        <v>0</v>
      </c>
      <c r="T1066" s="143">
        <f>S1066*H1066</f>
        <v>0</v>
      </c>
      <c r="AR1066" s="144" t="s">
        <v>333</v>
      </c>
      <c r="AT1066" s="144" t="s">
        <v>183</v>
      </c>
      <c r="AU1066" s="144" t="s">
        <v>82</v>
      </c>
      <c r="AY1066" s="18" t="s">
        <v>181</v>
      </c>
      <c r="BE1066" s="145">
        <f>IF(N1066="základní",J1066,0)</f>
        <v>0</v>
      </c>
      <c r="BF1066" s="145">
        <f>IF(N1066="snížená",J1066,0)</f>
        <v>0</v>
      </c>
      <c r="BG1066" s="145">
        <f>IF(N1066="zákl. přenesená",J1066,0)</f>
        <v>0</v>
      </c>
      <c r="BH1066" s="145">
        <f>IF(N1066="sníž. přenesená",J1066,0)</f>
        <v>0</v>
      </c>
      <c r="BI1066" s="145">
        <f>IF(N1066="nulová",J1066,0)</f>
        <v>0</v>
      </c>
      <c r="BJ1066" s="18" t="s">
        <v>9</v>
      </c>
      <c r="BK1066" s="145">
        <f>ROUND(I1066*H1066,0)</f>
        <v>0</v>
      </c>
      <c r="BL1066" s="18" t="s">
        <v>333</v>
      </c>
      <c r="BM1066" s="144" t="s">
        <v>4770</v>
      </c>
    </row>
    <row r="1067" spans="2:65" s="1" customFormat="1" ht="11.25">
      <c r="B1067" s="33"/>
      <c r="D1067" s="146" t="s">
        <v>190</v>
      </c>
      <c r="F1067" s="147" t="s">
        <v>4771</v>
      </c>
      <c r="I1067" s="148"/>
      <c r="L1067" s="33"/>
      <c r="M1067" s="149"/>
      <c r="T1067" s="54"/>
      <c r="AT1067" s="18" t="s">
        <v>190</v>
      </c>
      <c r="AU1067" s="18" t="s">
        <v>82</v>
      </c>
    </row>
    <row r="1068" spans="2:65" s="1" customFormat="1" ht="16.5" customHeight="1">
      <c r="B1068" s="132"/>
      <c r="C1068" s="133" t="s">
        <v>1519</v>
      </c>
      <c r="D1068" s="133" t="s">
        <v>183</v>
      </c>
      <c r="E1068" s="134" t="s">
        <v>3180</v>
      </c>
      <c r="F1068" s="135" t="s">
        <v>3181</v>
      </c>
      <c r="G1068" s="136" t="s">
        <v>2158</v>
      </c>
      <c r="H1068" s="190"/>
      <c r="I1068" s="138"/>
      <c r="J1068" s="139">
        <f>ROUND(I1068*H1068,0)</f>
        <v>0</v>
      </c>
      <c r="K1068" s="135" t="s">
        <v>187</v>
      </c>
      <c r="L1068" s="33"/>
      <c r="M1068" s="140" t="s">
        <v>3</v>
      </c>
      <c r="N1068" s="141" t="s">
        <v>45</v>
      </c>
      <c r="P1068" s="142">
        <f>O1068*H1068</f>
        <v>0</v>
      </c>
      <c r="Q1068" s="142">
        <v>0</v>
      </c>
      <c r="R1068" s="142">
        <f>Q1068*H1068</f>
        <v>0</v>
      </c>
      <c r="S1068" s="142">
        <v>0</v>
      </c>
      <c r="T1068" s="143">
        <f>S1068*H1068</f>
        <v>0</v>
      </c>
      <c r="AR1068" s="144" t="s">
        <v>333</v>
      </c>
      <c r="AT1068" s="144" t="s">
        <v>183</v>
      </c>
      <c r="AU1068" s="144" t="s">
        <v>82</v>
      </c>
      <c r="AY1068" s="18" t="s">
        <v>181</v>
      </c>
      <c r="BE1068" s="145">
        <f>IF(N1068="základní",J1068,0)</f>
        <v>0</v>
      </c>
      <c r="BF1068" s="145">
        <f>IF(N1068="snížená",J1068,0)</f>
        <v>0</v>
      </c>
      <c r="BG1068" s="145">
        <f>IF(N1068="zákl. přenesená",J1068,0)</f>
        <v>0</v>
      </c>
      <c r="BH1068" s="145">
        <f>IF(N1068="sníž. přenesená",J1068,0)</f>
        <v>0</v>
      </c>
      <c r="BI1068" s="145">
        <f>IF(N1068="nulová",J1068,0)</f>
        <v>0</v>
      </c>
      <c r="BJ1068" s="18" t="s">
        <v>9</v>
      </c>
      <c r="BK1068" s="145">
        <f>ROUND(I1068*H1068,0)</f>
        <v>0</v>
      </c>
      <c r="BL1068" s="18" t="s">
        <v>333</v>
      </c>
      <c r="BM1068" s="144" t="s">
        <v>4772</v>
      </c>
    </row>
    <row r="1069" spans="2:65" s="1" customFormat="1" ht="19.5">
      <c r="B1069" s="33"/>
      <c r="D1069" s="146" t="s">
        <v>190</v>
      </c>
      <c r="F1069" s="147" t="s">
        <v>3183</v>
      </c>
      <c r="I1069" s="148"/>
      <c r="L1069" s="33"/>
      <c r="M1069" s="149"/>
      <c r="T1069" s="54"/>
      <c r="AT1069" s="18" t="s">
        <v>190</v>
      </c>
      <c r="AU1069" s="18" t="s">
        <v>82</v>
      </c>
    </row>
    <row r="1070" spans="2:65" s="1" customFormat="1" ht="11.25">
      <c r="B1070" s="33"/>
      <c r="D1070" s="150" t="s">
        <v>192</v>
      </c>
      <c r="F1070" s="151" t="s">
        <v>3184</v>
      </c>
      <c r="I1070" s="148"/>
      <c r="L1070" s="33"/>
      <c r="M1070" s="149"/>
      <c r="T1070" s="54"/>
      <c r="AT1070" s="18" t="s">
        <v>192</v>
      </c>
      <c r="AU1070" s="18" t="s">
        <v>82</v>
      </c>
    </row>
    <row r="1071" spans="2:65" s="11" customFormat="1" ht="22.9" customHeight="1">
      <c r="B1071" s="120"/>
      <c r="D1071" s="121" t="s">
        <v>73</v>
      </c>
      <c r="E1071" s="130" t="s">
        <v>3185</v>
      </c>
      <c r="F1071" s="130" t="s">
        <v>3186</v>
      </c>
      <c r="I1071" s="123"/>
      <c r="J1071" s="131">
        <f>BK1071</f>
        <v>0</v>
      </c>
      <c r="L1071" s="120"/>
      <c r="M1071" s="125"/>
      <c r="P1071" s="126">
        <f>SUM(P1072:P1094)</f>
        <v>0</v>
      </c>
      <c r="R1071" s="126">
        <f>SUM(R1072:R1094)</f>
        <v>0</v>
      </c>
      <c r="T1071" s="127">
        <f>SUM(T1072:T1094)</f>
        <v>0</v>
      </c>
      <c r="AR1071" s="121" t="s">
        <v>82</v>
      </c>
      <c r="AT1071" s="128" t="s">
        <v>73</v>
      </c>
      <c r="AU1071" s="128" t="s">
        <v>9</v>
      </c>
      <c r="AY1071" s="121" t="s">
        <v>181</v>
      </c>
      <c r="BK1071" s="129">
        <f>SUM(BK1072:BK1094)</f>
        <v>0</v>
      </c>
    </row>
    <row r="1072" spans="2:65" s="1" customFormat="1" ht="16.5" customHeight="1">
      <c r="B1072" s="132"/>
      <c r="C1072" s="133" t="s">
        <v>1525</v>
      </c>
      <c r="D1072" s="133" t="s">
        <v>183</v>
      </c>
      <c r="E1072" s="134" t="s">
        <v>4773</v>
      </c>
      <c r="F1072" s="135" t="s">
        <v>4774</v>
      </c>
      <c r="G1072" s="136" t="s">
        <v>214</v>
      </c>
      <c r="H1072" s="137">
        <v>13.2</v>
      </c>
      <c r="I1072" s="138"/>
      <c r="J1072" s="139">
        <f>ROUND(I1072*H1072,0)</f>
        <v>0</v>
      </c>
      <c r="K1072" s="135" t="s">
        <v>3</v>
      </c>
      <c r="L1072" s="33"/>
      <c r="M1072" s="140" t="s">
        <v>3</v>
      </c>
      <c r="N1072" s="141" t="s">
        <v>45</v>
      </c>
      <c r="P1072" s="142">
        <f>O1072*H1072</f>
        <v>0</v>
      </c>
      <c r="Q1072" s="142">
        <v>0</v>
      </c>
      <c r="R1072" s="142">
        <f>Q1072*H1072</f>
        <v>0</v>
      </c>
      <c r="S1072" s="142">
        <v>0</v>
      </c>
      <c r="T1072" s="143">
        <f>S1072*H1072</f>
        <v>0</v>
      </c>
      <c r="AR1072" s="144" t="s">
        <v>333</v>
      </c>
      <c r="AT1072" s="144" t="s">
        <v>183</v>
      </c>
      <c r="AU1072" s="144" t="s">
        <v>82</v>
      </c>
      <c r="AY1072" s="18" t="s">
        <v>181</v>
      </c>
      <c r="BE1072" s="145">
        <f>IF(N1072="základní",J1072,0)</f>
        <v>0</v>
      </c>
      <c r="BF1072" s="145">
        <f>IF(N1072="snížená",J1072,0)</f>
        <v>0</v>
      </c>
      <c r="BG1072" s="145">
        <f>IF(N1072="zákl. přenesená",J1072,0)</f>
        <v>0</v>
      </c>
      <c r="BH1072" s="145">
        <f>IF(N1072="sníž. přenesená",J1072,0)</f>
        <v>0</v>
      </c>
      <c r="BI1072" s="145">
        <f>IF(N1072="nulová",J1072,0)</f>
        <v>0</v>
      </c>
      <c r="BJ1072" s="18" t="s">
        <v>9</v>
      </c>
      <c r="BK1072" s="145">
        <f>ROUND(I1072*H1072,0)</f>
        <v>0</v>
      </c>
      <c r="BL1072" s="18" t="s">
        <v>333</v>
      </c>
      <c r="BM1072" s="144" t="s">
        <v>4775</v>
      </c>
    </row>
    <row r="1073" spans="2:65" s="1" customFormat="1" ht="11.25">
      <c r="B1073" s="33"/>
      <c r="D1073" s="146" t="s">
        <v>190</v>
      </c>
      <c r="F1073" s="147" t="s">
        <v>4774</v>
      </c>
      <c r="I1073" s="148"/>
      <c r="L1073" s="33"/>
      <c r="M1073" s="149"/>
      <c r="T1073" s="54"/>
      <c r="AT1073" s="18" t="s">
        <v>190</v>
      </c>
      <c r="AU1073" s="18" t="s">
        <v>82</v>
      </c>
    </row>
    <row r="1074" spans="2:65" s="13" customFormat="1" ht="11.25">
      <c r="B1074" s="158"/>
      <c r="D1074" s="146" t="s">
        <v>194</v>
      </c>
      <c r="E1074" s="159" t="s">
        <v>3</v>
      </c>
      <c r="F1074" s="160" t="s">
        <v>4776</v>
      </c>
      <c r="H1074" s="161">
        <v>13.2</v>
      </c>
      <c r="I1074" s="162"/>
      <c r="L1074" s="158"/>
      <c r="M1074" s="163"/>
      <c r="T1074" s="164"/>
      <c r="AT1074" s="159" t="s">
        <v>194</v>
      </c>
      <c r="AU1074" s="159" t="s">
        <v>82</v>
      </c>
      <c r="AV1074" s="13" t="s">
        <v>82</v>
      </c>
      <c r="AW1074" s="13" t="s">
        <v>35</v>
      </c>
      <c r="AX1074" s="13" t="s">
        <v>9</v>
      </c>
      <c r="AY1074" s="159" t="s">
        <v>181</v>
      </c>
    </row>
    <row r="1075" spans="2:65" s="1" customFormat="1" ht="16.5" customHeight="1">
      <c r="B1075" s="132"/>
      <c r="C1075" s="133" t="s">
        <v>1533</v>
      </c>
      <c r="D1075" s="133" t="s">
        <v>183</v>
      </c>
      <c r="E1075" s="134" t="s">
        <v>4777</v>
      </c>
      <c r="F1075" s="135" t="s">
        <v>4778</v>
      </c>
      <c r="G1075" s="136" t="s">
        <v>2972</v>
      </c>
      <c r="H1075" s="137">
        <v>4</v>
      </c>
      <c r="I1075" s="138"/>
      <c r="J1075" s="139">
        <f>ROUND(I1075*H1075,0)</f>
        <v>0</v>
      </c>
      <c r="K1075" s="135" t="s">
        <v>3</v>
      </c>
      <c r="L1075" s="33"/>
      <c r="M1075" s="140" t="s">
        <v>3</v>
      </c>
      <c r="N1075" s="141" t="s">
        <v>45</v>
      </c>
      <c r="P1075" s="142">
        <f>O1075*H1075</f>
        <v>0</v>
      </c>
      <c r="Q1075" s="142">
        <v>0</v>
      </c>
      <c r="R1075" s="142">
        <f>Q1075*H1075</f>
        <v>0</v>
      </c>
      <c r="S1075" s="142">
        <v>0</v>
      </c>
      <c r="T1075" s="143">
        <f>S1075*H1075</f>
        <v>0</v>
      </c>
      <c r="AR1075" s="144" t="s">
        <v>333</v>
      </c>
      <c r="AT1075" s="144" t="s">
        <v>183</v>
      </c>
      <c r="AU1075" s="144" t="s">
        <v>82</v>
      </c>
      <c r="AY1075" s="18" t="s">
        <v>181</v>
      </c>
      <c r="BE1075" s="145">
        <f>IF(N1075="základní",J1075,0)</f>
        <v>0</v>
      </c>
      <c r="BF1075" s="145">
        <f>IF(N1075="snížená",J1075,0)</f>
        <v>0</v>
      </c>
      <c r="BG1075" s="145">
        <f>IF(N1075="zákl. přenesená",J1075,0)</f>
        <v>0</v>
      </c>
      <c r="BH1075" s="145">
        <f>IF(N1075="sníž. přenesená",J1075,0)</f>
        <v>0</v>
      </c>
      <c r="BI1075" s="145">
        <f>IF(N1075="nulová",J1075,0)</f>
        <v>0</v>
      </c>
      <c r="BJ1075" s="18" t="s">
        <v>9</v>
      </c>
      <c r="BK1075" s="145">
        <f>ROUND(I1075*H1075,0)</f>
        <v>0</v>
      </c>
      <c r="BL1075" s="18" t="s">
        <v>333</v>
      </c>
      <c r="BM1075" s="144" t="s">
        <v>4779</v>
      </c>
    </row>
    <row r="1076" spans="2:65" s="1" customFormat="1" ht="11.25">
      <c r="B1076" s="33"/>
      <c r="D1076" s="146" t="s">
        <v>190</v>
      </c>
      <c r="F1076" s="147" t="s">
        <v>4780</v>
      </c>
      <c r="I1076" s="148"/>
      <c r="L1076" s="33"/>
      <c r="M1076" s="149"/>
      <c r="T1076" s="54"/>
      <c r="AT1076" s="18" t="s">
        <v>190</v>
      </c>
      <c r="AU1076" s="18" t="s">
        <v>82</v>
      </c>
    </row>
    <row r="1077" spans="2:65" s="1" customFormat="1" ht="16.5" customHeight="1">
      <c r="B1077" s="132"/>
      <c r="C1077" s="133" t="s">
        <v>1537</v>
      </c>
      <c r="D1077" s="133" t="s">
        <v>183</v>
      </c>
      <c r="E1077" s="134" t="s">
        <v>4781</v>
      </c>
      <c r="F1077" s="135" t="s">
        <v>4782</v>
      </c>
      <c r="G1077" s="136" t="s">
        <v>214</v>
      </c>
      <c r="H1077" s="137">
        <v>26.31</v>
      </c>
      <c r="I1077" s="138"/>
      <c r="J1077" s="139">
        <f>ROUND(I1077*H1077,0)</f>
        <v>0</v>
      </c>
      <c r="K1077" s="135" t="s">
        <v>3</v>
      </c>
      <c r="L1077" s="33"/>
      <c r="M1077" s="140" t="s">
        <v>3</v>
      </c>
      <c r="N1077" s="141" t="s">
        <v>45</v>
      </c>
      <c r="P1077" s="142">
        <f>O1077*H1077</f>
        <v>0</v>
      </c>
      <c r="Q1077" s="142">
        <v>0</v>
      </c>
      <c r="R1077" s="142">
        <f>Q1077*H1077</f>
        <v>0</v>
      </c>
      <c r="S1077" s="142">
        <v>0</v>
      </c>
      <c r="T1077" s="143">
        <f>S1077*H1077</f>
        <v>0</v>
      </c>
      <c r="AR1077" s="144" t="s">
        <v>333</v>
      </c>
      <c r="AT1077" s="144" t="s">
        <v>183</v>
      </c>
      <c r="AU1077" s="144" t="s">
        <v>82</v>
      </c>
      <c r="AY1077" s="18" t="s">
        <v>181</v>
      </c>
      <c r="BE1077" s="145">
        <f>IF(N1077="základní",J1077,0)</f>
        <v>0</v>
      </c>
      <c r="BF1077" s="145">
        <f>IF(N1077="snížená",J1077,0)</f>
        <v>0</v>
      </c>
      <c r="BG1077" s="145">
        <f>IF(N1077="zákl. přenesená",J1077,0)</f>
        <v>0</v>
      </c>
      <c r="BH1077" s="145">
        <f>IF(N1077="sníž. přenesená",J1077,0)</f>
        <v>0</v>
      </c>
      <c r="BI1077" s="145">
        <f>IF(N1077="nulová",J1077,0)</f>
        <v>0</v>
      </c>
      <c r="BJ1077" s="18" t="s">
        <v>9</v>
      </c>
      <c r="BK1077" s="145">
        <f>ROUND(I1077*H1077,0)</f>
        <v>0</v>
      </c>
      <c r="BL1077" s="18" t="s">
        <v>333</v>
      </c>
      <c r="BM1077" s="144" t="s">
        <v>4783</v>
      </c>
    </row>
    <row r="1078" spans="2:65" s="1" customFormat="1" ht="11.25">
      <c r="B1078" s="33"/>
      <c r="D1078" s="146" t="s">
        <v>190</v>
      </c>
      <c r="F1078" s="147" t="s">
        <v>4782</v>
      </c>
      <c r="I1078" s="148"/>
      <c r="L1078" s="33"/>
      <c r="M1078" s="149"/>
      <c r="T1078" s="54"/>
      <c r="AT1078" s="18" t="s">
        <v>190</v>
      </c>
      <c r="AU1078" s="18" t="s">
        <v>82</v>
      </c>
    </row>
    <row r="1079" spans="2:65" s="1" customFormat="1" ht="16.5" customHeight="1">
      <c r="B1079" s="132"/>
      <c r="C1079" s="133" t="s">
        <v>1545</v>
      </c>
      <c r="D1079" s="133" t="s">
        <v>183</v>
      </c>
      <c r="E1079" s="134" t="s">
        <v>4784</v>
      </c>
      <c r="F1079" s="135" t="s">
        <v>4785</v>
      </c>
      <c r="G1079" s="136" t="s">
        <v>214</v>
      </c>
      <c r="H1079" s="137">
        <v>3.6</v>
      </c>
      <c r="I1079" s="138"/>
      <c r="J1079" s="139">
        <f>ROUND(I1079*H1079,0)</f>
        <v>0</v>
      </c>
      <c r="K1079" s="135" t="s">
        <v>3</v>
      </c>
      <c r="L1079" s="33"/>
      <c r="M1079" s="140" t="s">
        <v>3</v>
      </c>
      <c r="N1079" s="141" t="s">
        <v>45</v>
      </c>
      <c r="P1079" s="142">
        <f>O1079*H1079</f>
        <v>0</v>
      </c>
      <c r="Q1079" s="142">
        <v>0</v>
      </c>
      <c r="R1079" s="142">
        <f>Q1079*H1079</f>
        <v>0</v>
      </c>
      <c r="S1079" s="142">
        <v>0</v>
      </c>
      <c r="T1079" s="143">
        <f>S1079*H1079</f>
        <v>0</v>
      </c>
      <c r="AR1079" s="144" t="s">
        <v>333</v>
      </c>
      <c r="AT1079" s="144" t="s">
        <v>183</v>
      </c>
      <c r="AU1079" s="144" t="s">
        <v>82</v>
      </c>
      <c r="AY1079" s="18" t="s">
        <v>181</v>
      </c>
      <c r="BE1079" s="145">
        <f>IF(N1079="základní",J1079,0)</f>
        <v>0</v>
      </c>
      <c r="BF1079" s="145">
        <f>IF(N1079="snížená",J1079,0)</f>
        <v>0</v>
      </c>
      <c r="BG1079" s="145">
        <f>IF(N1079="zákl. přenesená",J1079,0)</f>
        <v>0</v>
      </c>
      <c r="BH1079" s="145">
        <f>IF(N1079="sníž. přenesená",J1079,0)</f>
        <v>0</v>
      </c>
      <c r="BI1079" s="145">
        <f>IF(N1079="nulová",J1079,0)</f>
        <v>0</v>
      </c>
      <c r="BJ1079" s="18" t="s">
        <v>9</v>
      </c>
      <c r="BK1079" s="145">
        <f>ROUND(I1079*H1079,0)</f>
        <v>0</v>
      </c>
      <c r="BL1079" s="18" t="s">
        <v>333</v>
      </c>
      <c r="BM1079" s="144" t="s">
        <v>4786</v>
      </c>
    </row>
    <row r="1080" spans="2:65" s="1" customFormat="1" ht="11.25">
      <c r="B1080" s="33"/>
      <c r="D1080" s="146" t="s">
        <v>190</v>
      </c>
      <c r="F1080" s="147" t="s">
        <v>4785</v>
      </c>
      <c r="I1080" s="148"/>
      <c r="L1080" s="33"/>
      <c r="M1080" s="149"/>
      <c r="T1080" s="54"/>
      <c r="AT1080" s="18" t="s">
        <v>190</v>
      </c>
      <c r="AU1080" s="18" t="s">
        <v>82</v>
      </c>
    </row>
    <row r="1081" spans="2:65" s="1" customFormat="1" ht="24.2" customHeight="1">
      <c r="B1081" s="132"/>
      <c r="C1081" s="133" t="s">
        <v>1554</v>
      </c>
      <c r="D1081" s="133" t="s">
        <v>183</v>
      </c>
      <c r="E1081" s="134" t="s">
        <v>4787</v>
      </c>
      <c r="F1081" s="135" t="s">
        <v>4788</v>
      </c>
      <c r="G1081" s="136" t="s">
        <v>2972</v>
      </c>
      <c r="H1081" s="137">
        <v>1</v>
      </c>
      <c r="I1081" s="138"/>
      <c r="J1081" s="139">
        <f>ROUND(I1081*H1081,0)</f>
        <v>0</v>
      </c>
      <c r="K1081" s="135" t="s">
        <v>3</v>
      </c>
      <c r="L1081" s="33"/>
      <c r="M1081" s="140" t="s">
        <v>3</v>
      </c>
      <c r="N1081" s="141" t="s">
        <v>45</v>
      </c>
      <c r="P1081" s="142">
        <f>O1081*H1081</f>
        <v>0</v>
      </c>
      <c r="Q1081" s="142">
        <v>0</v>
      </c>
      <c r="R1081" s="142">
        <f>Q1081*H1081</f>
        <v>0</v>
      </c>
      <c r="S1081" s="142">
        <v>0</v>
      </c>
      <c r="T1081" s="143">
        <f>S1081*H1081</f>
        <v>0</v>
      </c>
      <c r="AR1081" s="144" t="s">
        <v>333</v>
      </c>
      <c r="AT1081" s="144" t="s">
        <v>183</v>
      </c>
      <c r="AU1081" s="144" t="s">
        <v>82</v>
      </c>
      <c r="AY1081" s="18" t="s">
        <v>181</v>
      </c>
      <c r="BE1081" s="145">
        <f>IF(N1081="základní",J1081,0)</f>
        <v>0</v>
      </c>
      <c r="BF1081" s="145">
        <f>IF(N1081="snížená",J1081,0)</f>
        <v>0</v>
      </c>
      <c r="BG1081" s="145">
        <f>IF(N1081="zákl. přenesená",J1081,0)</f>
        <v>0</v>
      </c>
      <c r="BH1081" s="145">
        <f>IF(N1081="sníž. přenesená",J1081,0)</f>
        <v>0</v>
      </c>
      <c r="BI1081" s="145">
        <f>IF(N1081="nulová",J1081,0)</f>
        <v>0</v>
      </c>
      <c r="BJ1081" s="18" t="s">
        <v>9</v>
      </c>
      <c r="BK1081" s="145">
        <f>ROUND(I1081*H1081,0)</f>
        <v>0</v>
      </c>
      <c r="BL1081" s="18" t="s">
        <v>333</v>
      </c>
      <c r="BM1081" s="144" t="s">
        <v>4789</v>
      </c>
    </row>
    <row r="1082" spans="2:65" s="1" customFormat="1" ht="19.5">
      <c r="B1082" s="33"/>
      <c r="D1082" s="146" t="s">
        <v>190</v>
      </c>
      <c r="F1082" s="147" t="s">
        <v>4788</v>
      </c>
      <c r="I1082" s="148"/>
      <c r="L1082" s="33"/>
      <c r="M1082" s="149"/>
      <c r="T1082" s="54"/>
      <c r="AT1082" s="18" t="s">
        <v>190</v>
      </c>
      <c r="AU1082" s="18" t="s">
        <v>82</v>
      </c>
    </row>
    <row r="1083" spans="2:65" s="1" customFormat="1" ht="16.5" customHeight="1">
      <c r="B1083" s="132"/>
      <c r="C1083" s="133" t="s">
        <v>1562</v>
      </c>
      <c r="D1083" s="133" t="s">
        <v>183</v>
      </c>
      <c r="E1083" s="134" t="s">
        <v>4790</v>
      </c>
      <c r="F1083" s="135" t="s">
        <v>4791</v>
      </c>
      <c r="G1083" s="136" t="s">
        <v>2972</v>
      </c>
      <c r="H1083" s="137">
        <v>19</v>
      </c>
      <c r="I1083" s="138"/>
      <c r="J1083" s="139">
        <f>ROUND(I1083*H1083,0)</f>
        <v>0</v>
      </c>
      <c r="K1083" s="135" t="s">
        <v>3</v>
      </c>
      <c r="L1083" s="33"/>
      <c r="M1083" s="140" t="s">
        <v>3</v>
      </c>
      <c r="N1083" s="141" t="s">
        <v>45</v>
      </c>
      <c r="P1083" s="142">
        <f>O1083*H1083</f>
        <v>0</v>
      </c>
      <c r="Q1083" s="142">
        <v>0</v>
      </c>
      <c r="R1083" s="142">
        <f>Q1083*H1083</f>
        <v>0</v>
      </c>
      <c r="S1083" s="142">
        <v>0</v>
      </c>
      <c r="T1083" s="143">
        <f>S1083*H1083</f>
        <v>0</v>
      </c>
      <c r="AR1083" s="144" t="s">
        <v>333</v>
      </c>
      <c r="AT1083" s="144" t="s">
        <v>183</v>
      </c>
      <c r="AU1083" s="144" t="s">
        <v>82</v>
      </c>
      <c r="AY1083" s="18" t="s">
        <v>181</v>
      </c>
      <c r="BE1083" s="145">
        <f>IF(N1083="základní",J1083,0)</f>
        <v>0</v>
      </c>
      <c r="BF1083" s="145">
        <f>IF(N1083="snížená",J1083,0)</f>
        <v>0</v>
      </c>
      <c r="BG1083" s="145">
        <f>IF(N1083="zákl. přenesená",J1083,0)</f>
        <v>0</v>
      </c>
      <c r="BH1083" s="145">
        <f>IF(N1083="sníž. přenesená",J1083,0)</f>
        <v>0</v>
      </c>
      <c r="BI1083" s="145">
        <f>IF(N1083="nulová",J1083,0)</f>
        <v>0</v>
      </c>
      <c r="BJ1083" s="18" t="s">
        <v>9</v>
      </c>
      <c r="BK1083" s="145">
        <f>ROUND(I1083*H1083,0)</f>
        <v>0</v>
      </c>
      <c r="BL1083" s="18" t="s">
        <v>333</v>
      </c>
      <c r="BM1083" s="144" t="s">
        <v>4792</v>
      </c>
    </row>
    <row r="1084" spans="2:65" s="1" customFormat="1" ht="11.25">
      <c r="B1084" s="33"/>
      <c r="D1084" s="146" t="s">
        <v>190</v>
      </c>
      <c r="F1084" s="147" t="s">
        <v>4791</v>
      </c>
      <c r="I1084" s="148"/>
      <c r="L1084" s="33"/>
      <c r="M1084" s="149"/>
      <c r="T1084" s="54"/>
      <c r="AT1084" s="18" t="s">
        <v>190</v>
      </c>
      <c r="AU1084" s="18" t="s">
        <v>82</v>
      </c>
    </row>
    <row r="1085" spans="2:65" s="1" customFormat="1" ht="16.5" customHeight="1">
      <c r="B1085" s="132"/>
      <c r="C1085" s="172" t="s">
        <v>1570</v>
      </c>
      <c r="D1085" s="172" t="s">
        <v>403</v>
      </c>
      <c r="E1085" s="173" t="s">
        <v>4793</v>
      </c>
      <c r="F1085" s="174" t="s">
        <v>4794</v>
      </c>
      <c r="G1085" s="175" t="s">
        <v>2972</v>
      </c>
      <c r="H1085" s="176">
        <v>19</v>
      </c>
      <c r="I1085" s="177"/>
      <c r="J1085" s="178">
        <f>ROUND(I1085*H1085,0)</f>
        <v>0</v>
      </c>
      <c r="K1085" s="174" t="s">
        <v>3</v>
      </c>
      <c r="L1085" s="179"/>
      <c r="M1085" s="180" t="s">
        <v>3</v>
      </c>
      <c r="N1085" s="181" t="s">
        <v>45</v>
      </c>
      <c r="P1085" s="142">
        <f>O1085*H1085</f>
        <v>0</v>
      </c>
      <c r="Q1085" s="142">
        <v>0</v>
      </c>
      <c r="R1085" s="142">
        <f>Q1085*H1085</f>
        <v>0</v>
      </c>
      <c r="S1085" s="142">
        <v>0</v>
      </c>
      <c r="T1085" s="143">
        <f>S1085*H1085</f>
        <v>0</v>
      </c>
      <c r="AR1085" s="144" t="s">
        <v>446</v>
      </c>
      <c r="AT1085" s="144" t="s">
        <v>403</v>
      </c>
      <c r="AU1085" s="144" t="s">
        <v>82</v>
      </c>
      <c r="AY1085" s="18" t="s">
        <v>181</v>
      </c>
      <c r="BE1085" s="145">
        <f>IF(N1085="základní",J1085,0)</f>
        <v>0</v>
      </c>
      <c r="BF1085" s="145">
        <f>IF(N1085="snížená",J1085,0)</f>
        <v>0</v>
      </c>
      <c r="BG1085" s="145">
        <f>IF(N1085="zákl. přenesená",J1085,0)</f>
        <v>0</v>
      </c>
      <c r="BH1085" s="145">
        <f>IF(N1085="sníž. přenesená",J1085,0)</f>
        <v>0</v>
      </c>
      <c r="BI1085" s="145">
        <f>IF(N1085="nulová",J1085,0)</f>
        <v>0</v>
      </c>
      <c r="BJ1085" s="18" t="s">
        <v>9</v>
      </c>
      <c r="BK1085" s="145">
        <f>ROUND(I1085*H1085,0)</f>
        <v>0</v>
      </c>
      <c r="BL1085" s="18" t="s">
        <v>333</v>
      </c>
      <c r="BM1085" s="144" t="s">
        <v>4795</v>
      </c>
    </row>
    <row r="1086" spans="2:65" s="1" customFormat="1" ht="11.25">
      <c r="B1086" s="33"/>
      <c r="D1086" s="146" t="s">
        <v>190</v>
      </c>
      <c r="F1086" s="147" t="s">
        <v>4794</v>
      </c>
      <c r="I1086" s="148"/>
      <c r="L1086" s="33"/>
      <c r="M1086" s="149"/>
      <c r="T1086" s="54"/>
      <c r="AT1086" s="18" t="s">
        <v>190</v>
      </c>
      <c r="AU1086" s="18" t="s">
        <v>82</v>
      </c>
    </row>
    <row r="1087" spans="2:65" s="1" customFormat="1" ht="16.5" customHeight="1">
      <c r="B1087" s="132"/>
      <c r="C1087" s="172" t="s">
        <v>1576</v>
      </c>
      <c r="D1087" s="172" t="s">
        <v>403</v>
      </c>
      <c r="E1087" s="173" t="s">
        <v>4796</v>
      </c>
      <c r="F1087" s="174" t="s">
        <v>4797</v>
      </c>
      <c r="G1087" s="175" t="s">
        <v>2972</v>
      </c>
      <c r="H1087" s="176">
        <v>113</v>
      </c>
      <c r="I1087" s="177"/>
      <c r="J1087" s="178">
        <f>ROUND(I1087*H1087,0)</f>
        <v>0</v>
      </c>
      <c r="K1087" s="174" t="s">
        <v>3</v>
      </c>
      <c r="L1087" s="179"/>
      <c r="M1087" s="180" t="s">
        <v>3</v>
      </c>
      <c r="N1087" s="181" t="s">
        <v>45</v>
      </c>
      <c r="P1087" s="142">
        <f>O1087*H1087</f>
        <v>0</v>
      </c>
      <c r="Q1087" s="142">
        <v>0</v>
      </c>
      <c r="R1087" s="142">
        <f>Q1087*H1087</f>
        <v>0</v>
      </c>
      <c r="S1087" s="142">
        <v>0</v>
      </c>
      <c r="T1087" s="143">
        <f>S1087*H1087</f>
        <v>0</v>
      </c>
      <c r="AR1087" s="144" t="s">
        <v>446</v>
      </c>
      <c r="AT1087" s="144" t="s">
        <v>403</v>
      </c>
      <c r="AU1087" s="144" t="s">
        <v>82</v>
      </c>
      <c r="AY1087" s="18" t="s">
        <v>181</v>
      </c>
      <c r="BE1087" s="145">
        <f>IF(N1087="základní",J1087,0)</f>
        <v>0</v>
      </c>
      <c r="BF1087" s="145">
        <f>IF(N1087="snížená",J1087,0)</f>
        <v>0</v>
      </c>
      <c r="BG1087" s="145">
        <f>IF(N1087="zákl. přenesená",J1087,0)</f>
        <v>0</v>
      </c>
      <c r="BH1087" s="145">
        <f>IF(N1087="sníž. přenesená",J1087,0)</f>
        <v>0</v>
      </c>
      <c r="BI1087" s="145">
        <f>IF(N1087="nulová",J1087,0)</f>
        <v>0</v>
      </c>
      <c r="BJ1087" s="18" t="s">
        <v>9</v>
      </c>
      <c r="BK1087" s="145">
        <f>ROUND(I1087*H1087,0)</f>
        <v>0</v>
      </c>
      <c r="BL1087" s="18" t="s">
        <v>333</v>
      </c>
      <c r="BM1087" s="144" t="s">
        <v>4798</v>
      </c>
    </row>
    <row r="1088" spans="2:65" s="1" customFormat="1" ht="11.25">
      <c r="B1088" s="33"/>
      <c r="D1088" s="146" t="s">
        <v>190</v>
      </c>
      <c r="F1088" s="147" t="s">
        <v>4797</v>
      </c>
      <c r="I1088" s="148"/>
      <c r="L1088" s="33"/>
      <c r="M1088" s="149"/>
      <c r="T1088" s="54"/>
      <c r="AT1088" s="18" t="s">
        <v>190</v>
      </c>
      <c r="AU1088" s="18" t="s">
        <v>82</v>
      </c>
    </row>
    <row r="1089" spans="2:65" s="1" customFormat="1" ht="16.5" customHeight="1">
      <c r="B1089" s="132"/>
      <c r="C1089" s="172" t="s">
        <v>1582</v>
      </c>
      <c r="D1089" s="172" t="s">
        <v>403</v>
      </c>
      <c r="E1089" s="173" t="s">
        <v>4799</v>
      </c>
      <c r="F1089" s="174" t="s">
        <v>4800</v>
      </c>
      <c r="G1089" s="175" t="s">
        <v>2972</v>
      </c>
      <c r="H1089" s="176">
        <v>19</v>
      </c>
      <c r="I1089" s="177"/>
      <c r="J1089" s="178">
        <f>ROUND(I1089*H1089,0)</f>
        <v>0</v>
      </c>
      <c r="K1089" s="174" t="s">
        <v>3</v>
      </c>
      <c r="L1089" s="179"/>
      <c r="M1089" s="180" t="s">
        <v>3</v>
      </c>
      <c r="N1089" s="181" t="s">
        <v>45</v>
      </c>
      <c r="P1089" s="142">
        <f>O1089*H1089</f>
        <v>0</v>
      </c>
      <c r="Q1089" s="142">
        <v>0</v>
      </c>
      <c r="R1089" s="142">
        <f>Q1089*H1089</f>
        <v>0</v>
      </c>
      <c r="S1089" s="142">
        <v>0</v>
      </c>
      <c r="T1089" s="143">
        <f>S1089*H1089</f>
        <v>0</v>
      </c>
      <c r="AR1089" s="144" t="s">
        <v>446</v>
      </c>
      <c r="AT1089" s="144" t="s">
        <v>403</v>
      </c>
      <c r="AU1089" s="144" t="s">
        <v>82</v>
      </c>
      <c r="AY1089" s="18" t="s">
        <v>181</v>
      </c>
      <c r="BE1089" s="145">
        <f>IF(N1089="základní",J1089,0)</f>
        <v>0</v>
      </c>
      <c r="BF1089" s="145">
        <f>IF(N1089="snížená",J1089,0)</f>
        <v>0</v>
      </c>
      <c r="BG1089" s="145">
        <f>IF(N1089="zákl. přenesená",J1089,0)</f>
        <v>0</v>
      </c>
      <c r="BH1089" s="145">
        <f>IF(N1089="sníž. přenesená",J1089,0)</f>
        <v>0</v>
      </c>
      <c r="BI1089" s="145">
        <f>IF(N1089="nulová",J1089,0)</f>
        <v>0</v>
      </c>
      <c r="BJ1089" s="18" t="s">
        <v>9</v>
      </c>
      <c r="BK1089" s="145">
        <f>ROUND(I1089*H1089,0)</f>
        <v>0</v>
      </c>
      <c r="BL1089" s="18" t="s">
        <v>333</v>
      </c>
      <c r="BM1089" s="144" t="s">
        <v>4801</v>
      </c>
    </row>
    <row r="1090" spans="2:65" s="1" customFormat="1" ht="11.25">
      <c r="B1090" s="33"/>
      <c r="D1090" s="146" t="s">
        <v>190</v>
      </c>
      <c r="F1090" s="147" t="s">
        <v>4800</v>
      </c>
      <c r="I1090" s="148"/>
      <c r="L1090" s="33"/>
      <c r="M1090" s="149"/>
      <c r="T1090" s="54"/>
      <c r="AT1090" s="18" t="s">
        <v>190</v>
      </c>
      <c r="AU1090" s="18" t="s">
        <v>82</v>
      </c>
    </row>
    <row r="1091" spans="2:65" s="1" customFormat="1" ht="16.5" customHeight="1">
      <c r="B1091" s="132"/>
      <c r="C1091" s="133" t="s">
        <v>1590</v>
      </c>
      <c r="D1091" s="133" t="s">
        <v>183</v>
      </c>
      <c r="E1091" s="134" t="s">
        <v>4802</v>
      </c>
      <c r="F1091" s="135" t="s">
        <v>4803</v>
      </c>
      <c r="G1091" s="136" t="s">
        <v>2972</v>
      </c>
      <c r="H1091" s="137">
        <v>19</v>
      </c>
      <c r="I1091" s="138"/>
      <c r="J1091" s="139">
        <f>ROUND(I1091*H1091,0)</f>
        <v>0</v>
      </c>
      <c r="K1091" s="135" t="s">
        <v>3</v>
      </c>
      <c r="L1091" s="33"/>
      <c r="M1091" s="140" t="s">
        <v>3</v>
      </c>
      <c r="N1091" s="141" t="s">
        <v>45</v>
      </c>
      <c r="P1091" s="142">
        <f>O1091*H1091</f>
        <v>0</v>
      </c>
      <c r="Q1091" s="142">
        <v>0</v>
      </c>
      <c r="R1091" s="142">
        <f>Q1091*H1091</f>
        <v>0</v>
      </c>
      <c r="S1091" s="142">
        <v>0</v>
      </c>
      <c r="T1091" s="143">
        <f>S1091*H1091</f>
        <v>0</v>
      </c>
      <c r="AR1091" s="144" t="s">
        <v>333</v>
      </c>
      <c r="AT1091" s="144" t="s">
        <v>183</v>
      </c>
      <c r="AU1091" s="144" t="s">
        <v>82</v>
      </c>
      <c r="AY1091" s="18" t="s">
        <v>181</v>
      </c>
      <c r="BE1091" s="145">
        <f>IF(N1091="základní",J1091,0)</f>
        <v>0</v>
      </c>
      <c r="BF1091" s="145">
        <f>IF(N1091="snížená",J1091,0)</f>
        <v>0</v>
      </c>
      <c r="BG1091" s="145">
        <f>IF(N1091="zákl. přenesená",J1091,0)</f>
        <v>0</v>
      </c>
      <c r="BH1091" s="145">
        <f>IF(N1091="sníž. přenesená",J1091,0)</f>
        <v>0</v>
      </c>
      <c r="BI1091" s="145">
        <f>IF(N1091="nulová",J1091,0)</f>
        <v>0</v>
      </c>
      <c r="BJ1091" s="18" t="s">
        <v>9</v>
      </c>
      <c r="BK1091" s="145">
        <f>ROUND(I1091*H1091,0)</f>
        <v>0</v>
      </c>
      <c r="BL1091" s="18" t="s">
        <v>333</v>
      </c>
      <c r="BM1091" s="144" t="s">
        <v>4804</v>
      </c>
    </row>
    <row r="1092" spans="2:65" s="1" customFormat="1" ht="11.25">
      <c r="B1092" s="33"/>
      <c r="D1092" s="146" t="s">
        <v>190</v>
      </c>
      <c r="F1092" s="147" t="s">
        <v>4803</v>
      </c>
      <c r="I1092" s="148"/>
      <c r="L1092" s="33"/>
      <c r="M1092" s="149"/>
      <c r="T1092" s="54"/>
      <c r="AT1092" s="18" t="s">
        <v>190</v>
      </c>
      <c r="AU1092" s="18" t="s">
        <v>82</v>
      </c>
    </row>
    <row r="1093" spans="2:65" s="1" customFormat="1" ht="16.5" customHeight="1">
      <c r="B1093" s="132"/>
      <c r="C1093" s="133" t="s">
        <v>1597</v>
      </c>
      <c r="D1093" s="133" t="s">
        <v>183</v>
      </c>
      <c r="E1093" s="134" t="s">
        <v>4805</v>
      </c>
      <c r="F1093" s="135" t="s">
        <v>4806</v>
      </c>
      <c r="G1093" s="136" t="s">
        <v>2158</v>
      </c>
      <c r="H1093" s="190"/>
      <c r="I1093" s="138"/>
      <c r="J1093" s="139">
        <f>ROUND(I1093*H1093,0)</f>
        <v>0</v>
      </c>
      <c r="K1093" s="135" t="s">
        <v>3</v>
      </c>
      <c r="L1093" s="33"/>
      <c r="M1093" s="140" t="s">
        <v>3</v>
      </c>
      <c r="N1093" s="141" t="s">
        <v>45</v>
      </c>
      <c r="P1093" s="142">
        <f>O1093*H1093</f>
        <v>0</v>
      </c>
      <c r="Q1093" s="142">
        <v>0</v>
      </c>
      <c r="R1093" s="142">
        <f>Q1093*H1093</f>
        <v>0</v>
      </c>
      <c r="S1093" s="142">
        <v>0</v>
      </c>
      <c r="T1093" s="143">
        <f>S1093*H1093</f>
        <v>0</v>
      </c>
      <c r="AR1093" s="144" t="s">
        <v>333</v>
      </c>
      <c r="AT1093" s="144" t="s">
        <v>183</v>
      </c>
      <c r="AU1093" s="144" t="s">
        <v>82</v>
      </c>
      <c r="AY1093" s="18" t="s">
        <v>181</v>
      </c>
      <c r="BE1093" s="145">
        <f>IF(N1093="základní",J1093,0)</f>
        <v>0</v>
      </c>
      <c r="BF1093" s="145">
        <f>IF(N1093="snížená",J1093,0)</f>
        <v>0</v>
      </c>
      <c r="BG1093" s="145">
        <f>IF(N1093="zákl. přenesená",J1093,0)</f>
        <v>0</v>
      </c>
      <c r="BH1093" s="145">
        <f>IF(N1093="sníž. přenesená",J1093,0)</f>
        <v>0</v>
      </c>
      <c r="BI1093" s="145">
        <f>IF(N1093="nulová",J1093,0)</f>
        <v>0</v>
      </c>
      <c r="BJ1093" s="18" t="s">
        <v>9</v>
      </c>
      <c r="BK1093" s="145">
        <f>ROUND(I1093*H1093,0)</f>
        <v>0</v>
      </c>
      <c r="BL1093" s="18" t="s">
        <v>333</v>
      </c>
      <c r="BM1093" s="144" t="s">
        <v>4807</v>
      </c>
    </row>
    <row r="1094" spans="2:65" s="1" customFormat="1" ht="19.5">
      <c r="B1094" s="33"/>
      <c r="D1094" s="146" t="s">
        <v>190</v>
      </c>
      <c r="F1094" s="147" t="s">
        <v>4808</v>
      </c>
      <c r="I1094" s="148"/>
      <c r="L1094" s="33"/>
      <c r="M1094" s="149"/>
      <c r="T1094" s="54"/>
      <c r="AT1094" s="18" t="s">
        <v>190</v>
      </c>
      <c r="AU1094" s="18" t="s">
        <v>82</v>
      </c>
    </row>
    <row r="1095" spans="2:65" s="11" customFormat="1" ht="22.9" customHeight="1">
      <c r="B1095" s="120"/>
      <c r="D1095" s="121" t="s">
        <v>73</v>
      </c>
      <c r="E1095" s="130" t="s">
        <v>3588</v>
      </c>
      <c r="F1095" s="130" t="s">
        <v>3589</v>
      </c>
      <c r="I1095" s="123"/>
      <c r="J1095" s="131">
        <f>BK1095</f>
        <v>0</v>
      </c>
      <c r="L1095" s="120"/>
      <c r="M1095" s="125"/>
      <c r="P1095" s="126">
        <f>SUM(P1096:P1143)</f>
        <v>0</v>
      </c>
      <c r="R1095" s="126">
        <f>SUM(R1096:R1143)</f>
        <v>0.70719120000000002</v>
      </c>
      <c r="T1095" s="127">
        <f>SUM(T1096:T1143)</f>
        <v>0</v>
      </c>
      <c r="AR1095" s="121" t="s">
        <v>82</v>
      </c>
      <c r="AT1095" s="128" t="s">
        <v>73</v>
      </c>
      <c r="AU1095" s="128" t="s">
        <v>9</v>
      </c>
      <c r="AY1095" s="121" t="s">
        <v>181</v>
      </c>
      <c r="BK1095" s="129">
        <f>SUM(BK1096:BK1143)</f>
        <v>0</v>
      </c>
    </row>
    <row r="1096" spans="2:65" s="1" customFormat="1" ht="16.5" customHeight="1">
      <c r="B1096" s="132"/>
      <c r="C1096" s="133" t="s">
        <v>1603</v>
      </c>
      <c r="D1096" s="133" t="s">
        <v>183</v>
      </c>
      <c r="E1096" s="134" t="s">
        <v>3591</v>
      </c>
      <c r="F1096" s="135" t="s">
        <v>3592</v>
      </c>
      <c r="G1096" s="136" t="s">
        <v>186</v>
      </c>
      <c r="H1096" s="137">
        <v>22.35</v>
      </c>
      <c r="I1096" s="138"/>
      <c r="J1096" s="139">
        <f>ROUND(I1096*H1096,0)</f>
        <v>0</v>
      </c>
      <c r="K1096" s="135" t="s">
        <v>3</v>
      </c>
      <c r="L1096" s="33"/>
      <c r="M1096" s="140" t="s">
        <v>3</v>
      </c>
      <c r="N1096" s="141" t="s">
        <v>45</v>
      </c>
      <c r="P1096" s="142">
        <f>O1096*H1096</f>
        <v>0</v>
      </c>
      <c r="Q1096" s="142">
        <v>0</v>
      </c>
      <c r="R1096" s="142">
        <f>Q1096*H1096</f>
        <v>0</v>
      </c>
      <c r="S1096" s="142">
        <v>0</v>
      </c>
      <c r="T1096" s="143">
        <f>S1096*H1096</f>
        <v>0</v>
      </c>
      <c r="AR1096" s="144" t="s">
        <v>333</v>
      </c>
      <c r="AT1096" s="144" t="s">
        <v>183</v>
      </c>
      <c r="AU1096" s="144" t="s">
        <v>82</v>
      </c>
      <c r="AY1096" s="18" t="s">
        <v>181</v>
      </c>
      <c r="BE1096" s="145">
        <f>IF(N1096="základní",J1096,0)</f>
        <v>0</v>
      </c>
      <c r="BF1096" s="145">
        <f>IF(N1096="snížená",J1096,0)</f>
        <v>0</v>
      </c>
      <c r="BG1096" s="145">
        <f>IF(N1096="zákl. přenesená",J1096,0)</f>
        <v>0</v>
      </c>
      <c r="BH1096" s="145">
        <f>IF(N1096="sníž. přenesená",J1096,0)</f>
        <v>0</v>
      </c>
      <c r="BI1096" s="145">
        <f>IF(N1096="nulová",J1096,0)</f>
        <v>0</v>
      </c>
      <c r="BJ1096" s="18" t="s">
        <v>9</v>
      </c>
      <c r="BK1096" s="145">
        <f>ROUND(I1096*H1096,0)</f>
        <v>0</v>
      </c>
      <c r="BL1096" s="18" t="s">
        <v>333</v>
      </c>
      <c r="BM1096" s="144" t="s">
        <v>4809</v>
      </c>
    </row>
    <row r="1097" spans="2:65" s="1" customFormat="1" ht="11.25">
      <c r="B1097" s="33"/>
      <c r="D1097" s="146" t="s">
        <v>190</v>
      </c>
      <c r="F1097" s="147" t="s">
        <v>3594</v>
      </c>
      <c r="I1097" s="148"/>
      <c r="L1097" s="33"/>
      <c r="M1097" s="149"/>
      <c r="T1097" s="54"/>
      <c r="AT1097" s="18" t="s">
        <v>190</v>
      </c>
      <c r="AU1097" s="18" t="s">
        <v>82</v>
      </c>
    </row>
    <row r="1098" spans="2:65" s="1" customFormat="1" ht="16.5" customHeight="1">
      <c r="B1098" s="132"/>
      <c r="C1098" s="133" t="s">
        <v>1609</v>
      </c>
      <c r="D1098" s="133" t="s">
        <v>183</v>
      </c>
      <c r="E1098" s="134" t="s">
        <v>3597</v>
      </c>
      <c r="F1098" s="135" t="s">
        <v>3598</v>
      </c>
      <c r="G1098" s="136" t="s">
        <v>186</v>
      </c>
      <c r="H1098" s="137">
        <v>22.35</v>
      </c>
      <c r="I1098" s="138"/>
      <c r="J1098" s="139">
        <f>ROUND(I1098*H1098,0)</f>
        <v>0</v>
      </c>
      <c r="K1098" s="135" t="s">
        <v>3</v>
      </c>
      <c r="L1098" s="33"/>
      <c r="M1098" s="140" t="s">
        <v>3</v>
      </c>
      <c r="N1098" s="141" t="s">
        <v>45</v>
      </c>
      <c r="P1098" s="142">
        <f>O1098*H1098</f>
        <v>0</v>
      </c>
      <c r="Q1098" s="142">
        <v>3.0000000000000001E-5</v>
      </c>
      <c r="R1098" s="142">
        <f>Q1098*H1098</f>
        <v>6.7050000000000009E-4</v>
      </c>
      <c r="S1098" s="142">
        <v>0</v>
      </c>
      <c r="T1098" s="143">
        <f>S1098*H1098</f>
        <v>0</v>
      </c>
      <c r="AR1098" s="144" t="s">
        <v>333</v>
      </c>
      <c r="AT1098" s="144" t="s">
        <v>183</v>
      </c>
      <c r="AU1098" s="144" t="s">
        <v>82</v>
      </c>
      <c r="AY1098" s="18" t="s">
        <v>181</v>
      </c>
      <c r="BE1098" s="145">
        <f>IF(N1098="základní",J1098,0)</f>
        <v>0</v>
      </c>
      <c r="BF1098" s="145">
        <f>IF(N1098="snížená",J1098,0)</f>
        <v>0</v>
      </c>
      <c r="BG1098" s="145">
        <f>IF(N1098="zákl. přenesená",J1098,0)</f>
        <v>0</v>
      </c>
      <c r="BH1098" s="145">
        <f>IF(N1098="sníž. přenesená",J1098,0)</f>
        <v>0</v>
      </c>
      <c r="BI1098" s="145">
        <f>IF(N1098="nulová",J1098,0)</f>
        <v>0</v>
      </c>
      <c r="BJ1098" s="18" t="s">
        <v>9</v>
      </c>
      <c r="BK1098" s="145">
        <f>ROUND(I1098*H1098,0)</f>
        <v>0</v>
      </c>
      <c r="BL1098" s="18" t="s">
        <v>333</v>
      </c>
      <c r="BM1098" s="144" t="s">
        <v>4810</v>
      </c>
    </row>
    <row r="1099" spans="2:65" s="1" customFormat="1" ht="11.25">
      <c r="B1099" s="33"/>
      <c r="D1099" s="146" t="s">
        <v>190</v>
      </c>
      <c r="F1099" s="147" t="s">
        <v>3600</v>
      </c>
      <c r="I1099" s="148"/>
      <c r="L1099" s="33"/>
      <c r="M1099" s="149"/>
      <c r="T1099" s="54"/>
      <c r="AT1099" s="18" t="s">
        <v>190</v>
      </c>
      <c r="AU1099" s="18" t="s">
        <v>82</v>
      </c>
    </row>
    <row r="1100" spans="2:65" s="1" customFormat="1" ht="16.5" customHeight="1">
      <c r="B1100" s="132"/>
      <c r="C1100" s="133" t="s">
        <v>1616</v>
      </c>
      <c r="D1100" s="133" t="s">
        <v>183</v>
      </c>
      <c r="E1100" s="134" t="s">
        <v>4811</v>
      </c>
      <c r="F1100" s="135" t="s">
        <v>4812</v>
      </c>
      <c r="G1100" s="136" t="s">
        <v>214</v>
      </c>
      <c r="H1100" s="137">
        <v>38.76</v>
      </c>
      <c r="I1100" s="138"/>
      <c r="J1100" s="139">
        <f>ROUND(I1100*H1100,0)</f>
        <v>0</v>
      </c>
      <c r="K1100" s="135" t="s">
        <v>3</v>
      </c>
      <c r="L1100" s="33"/>
      <c r="M1100" s="140" t="s">
        <v>3</v>
      </c>
      <c r="N1100" s="141" t="s">
        <v>45</v>
      </c>
      <c r="P1100" s="142">
        <f>O1100*H1100</f>
        <v>0</v>
      </c>
      <c r="Q1100" s="142">
        <v>2.0000000000000002E-5</v>
      </c>
      <c r="R1100" s="142">
        <f>Q1100*H1100</f>
        <v>7.7519999999999998E-4</v>
      </c>
      <c r="S1100" s="142">
        <v>0</v>
      </c>
      <c r="T1100" s="143">
        <f>S1100*H1100</f>
        <v>0</v>
      </c>
      <c r="AR1100" s="144" t="s">
        <v>333</v>
      </c>
      <c r="AT1100" s="144" t="s">
        <v>183</v>
      </c>
      <c r="AU1100" s="144" t="s">
        <v>82</v>
      </c>
      <c r="AY1100" s="18" t="s">
        <v>181</v>
      </c>
      <c r="BE1100" s="145">
        <f>IF(N1100="základní",J1100,0)</f>
        <v>0</v>
      </c>
      <c r="BF1100" s="145">
        <f>IF(N1100="snížená",J1100,0)</f>
        <v>0</v>
      </c>
      <c r="BG1100" s="145">
        <f>IF(N1100="zákl. přenesená",J1100,0)</f>
        <v>0</v>
      </c>
      <c r="BH1100" s="145">
        <f>IF(N1100="sníž. přenesená",J1100,0)</f>
        <v>0</v>
      </c>
      <c r="BI1100" s="145">
        <f>IF(N1100="nulová",J1100,0)</f>
        <v>0</v>
      </c>
      <c r="BJ1100" s="18" t="s">
        <v>9</v>
      </c>
      <c r="BK1100" s="145">
        <f>ROUND(I1100*H1100,0)</f>
        <v>0</v>
      </c>
      <c r="BL1100" s="18" t="s">
        <v>333</v>
      </c>
      <c r="BM1100" s="144" t="s">
        <v>4813</v>
      </c>
    </row>
    <row r="1101" spans="2:65" s="1" customFormat="1" ht="11.25">
      <c r="B1101" s="33"/>
      <c r="D1101" s="146" t="s">
        <v>190</v>
      </c>
      <c r="F1101" s="147" t="s">
        <v>4812</v>
      </c>
      <c r="I1101" s="148"/>
      <c r="L1101" s="33"/>
      <c r="M1101" s="149"/>
      <c r="T1101" s="54"/>
      <c r="AT1101" s="18" t="s">
        <v>190</v>
      </c>
      <c r="AU1101" s="18" t="s">
        <v>82</v>
      </c>
    </row>
    <row r="1102" spans="2:65" s="12" customFormat="1" ht="11.25">
      <c r="B1102" s="152"/>
      <c r="D1102" s="146" t="s">
        <v>194</v>
      </c>
      <c r="E1102" s="153" t="s">
        <v>3</v>
      </c>
      <c r="F1102" s="154" t="s">
        <v>4814</v>
      </c>
      <c r="H1102" s="153" t="s">
        <v>3</v>
      </c>
      <c r="I1102" s="155"/>
      <c r="L1102" s="152"/>
      <c r="M1102" s="156"/>
      <c r="T1102" s="157"/>
      <c r="AT1102" s="153" t="s">
        <v>194</v>
      </c>
      <c r="AU1102" s="153" t="s">
        <v>82</v>
      </c>
      <c r="AV1102" s="12" t="s">
        <v>9</v>
      </c>
      <c r="AW1102" s="12" t="s">
        <v>35</v>
      </c>
      <c r="AX1102" s="12" t="s">
        <v>74</v>
      </c>
      <c r="AY1102" s="153" t="s">
        <v>181</v>
      </c>
    </row>
    <row r="1103" spans="2:65" s="13" customFormat="1" ht="11.25">
      <c r="B1103" s="158"/>
      <c r="D1103" s="146" t="s">
        <v>194</v>
      </c>
      <c r="E1103" s="159" t="s">
        <v>3</v>
      </c>
      <c r="F1103" s="160" t="s">
        <v>4815</v>
      </c>
      <c r="H1103" s="161">
        <v>12.9</v>
      </c>
      <c r="I1103" s="162"/>
      <c r="L1103" s="158"/>
      <c r="M1103" s="163"/>
      <c r="T1103" s="164"/>
      <c r="AT1103" s="159" t="s">
        <v>194</v>
      </c>
      <c r="AU1103" s="159" t="s">
        <v>82</v>
      </c>
      <c r="AV1103" s="13" t="s">
        <v>82</v>
      </c>
      <c r="AW1103" s="13" t="s">
        <v>35</v>
      </c>
      <c r="AX1103" s="13" t="s">
        <v>74</v>
      </c>
      <c r="AY1103" s="159" t="s">
        <v>181</v>
      </c>
    </row>
    <row r="1104" spans="2:65" s="12" customFormat="1" ht="11.25">
      <c r="B1104" s="152"/>
      <c r="D1104" s="146" t="s">
        <v>194</v>
      </c>
      <c r="E1104" s="153" t="s">
        <v>3</v>
      </c>
      <c r="F1104" s="154" t="s">
        <v>4816</v>
      </c>
      <c r="H1104" s="153" t="s">
        <v>3</v>
      </c>
      <c r="I1104" s="155"/>
      <c r="L1104" s="152"/>
      <c r="M1104" s="156"/>
      <c r="T1104" s="157"/>
      <c r="AT1104" s="153" t="s">
        <v>194</v>
      </c>
      <c r="AU1104" s="153" t="s">
        <v>82</v>
      </c>
      <c r="AV1104" s="12" t="s">
        <v>9</v>
      </c>
      <c r="AW1104" s="12" t="s">
        <v>35</v>
      </c>
      <c r="AX1104" s="12" t="s">
        <v>74</v>
      </c>
      <c r="AY1104" s="153" t="s">
        <v>181</v>
      </c>
    </row>
    <row r="1105" spans="2:65" s="13" customFormat="1" ht="11.25">
      <c r="B1105" s="158"/>
      <c r="D1105" s="146" t="s">
        <v>194</v>
      </c>
      <c r="E1105" s="159" t="s">
        <v>3</v>
      </c>
      <c r="F1105" s="160" t="s">
        <v>4817</v>
      </c>
      <c r="H1105" s="161">
        <v>11.29</v>
      </c>
      <c r="I1105" s="162"/>
      <c r="L1105" s="158"/>
      <c r="M1105" s="163"/>
      <c r="T1105" s="164"/>
      <c r="AT1105" s="159" t="s">
        <v>194</v>
      </c>
      <c r="AU1105" s="159" t="s">
        <v>82</v>
      </c>
      <c r="AV1105" s="13" t="s">
        <v>82</v>
      </c>
      <c r="AW1105" s="13" t="s">
        <v>35</v>
      </c>
      <c r="AX1105" s="13" t="s">
        <v>74</v>
      </c>
      <c r="AY1105" s="159" t="s">
        <v>181</v>
      </c>
    </row>
    <row r="1106" spans="2:65" s="12" customFormat="1" ht="11.25">
      <c r="B1106" s="152"/>
      <c r="D1106" s="146" t="s">
        <v>194</v>
      </c>
      <c r="E1106" s="153" t="s">
        <v>3</v>
      </c>
      <c r="F1106" s="154" t="s">
        <v>4130</v>
      </c>
      <c r="H1106" s="153" t="s">
        <v>3</v>
      </c>
      <c r="I1106" s="155"/>
      <c r="L1106" s="152"/>
      <c r="M1106" s="156"/>
      <c r="T1106" s="157"/>
      <c r="AT1106" s="153" t="s">
        <v>194</v>
      </c>
      <c r="AU1106" s="153" t="s">
        <v>82</v>
      </c>
      <c r="AV1106" s="12" t="s">
        <v>9</v>
      </c>
      <c r="AW1106" s="12" t="s">
        <v>35</v>
      </c>
      <c r="AX1106" s="12" t="s">
        <v>74</v>
      </c>
      <c r="AY1106" s="153" t="s">
        <v>181</v>
      </c>
    </row>
    <row r="1107" spans="2:65" s="13" customFormat="1" ht="11.25">
      <c r="B1107" s="158"/>
      <c r="D1107" s="146" t="s">
        <v>194</v>
      </c>
      <c r="E1107" s="159" t="s">
        <v>3</v>
      </c>
      <c r="F1107" s="160" t="s">
        <v>4818</v>
      </c>
      <c r="H1107" s="161">
        <v>14.57</v>
      </c>
      <c r="I1107" s="162"/>
      <c r="L1107" s="158"/>
      <c r="M1107" s="163"/>
      <c r="T1107" s="164"/>
      <c r="AT1107" s="159" t="s">
        <v>194</v>
      </c>
      <c r="AU1107" s="159" t="s">
        <v>82</v>
      </c>
      <c r="AV1107" s="13" t="s">
        <v>82</v>
      </c>
      <c r="AW1107" s="13" t="s">
        <v>35</v>
      </c>
      <c r="AX1107" s="13" t="s">
        <v>74</v>
      </c>
      <c r="AY1107" s="159" t="s">
        <v>181</v>
      </c>
    </row>
    <row r="1108" spans="2:65" s="14" customFormat="1" ht="11.25">
      <c r="B1108" s="165"/>
      <c r="D1108" s="146" t="s">
        <v>194</v>
      </c>
      <c r="E1108" s="166" t="s">
        <v>3</v>
      </c>
      <c r="F1108" s="167" t="s">
        <v>204</v>
      </c>
      <c r="H1108" s="168">
        <v>38.76</v>
      </c>
      <c r="I1108" s="169"/>
      <c r="L1108" s="165"/>
      <c r="M1108" s="170"/>
      <c r="T1108" s="171"/>
      <c r="AT1108" s="166" t="s">
        <v>194</v>
      </c>
      <c r="AU1108" s="166" t="s">
        <v>82</v>
      </c>
      <c r="AV1108" s="14" t="s">
        <v>188</v>
      </c>
      <c r="AW1108" s="14" t="s">
        <v>35</v>
      </c>
      <c r="AX1108" s="14" t="s">
        <v>9</v>
      </c>
      <c r="AY1108" s="166" t="s">
        <v>181</v>
      </c>
    </row>
    <row r="1109" spans="2:65" s="1" customFormat="1" ht="16.5" customHeight="1">
      <c r="B1109" s="132"/>
      <c r="C1109" s="172" t="s">
        <v>1622</v>
      </c>
      <c r="D1109" s="172" t="s">
        <v>403</v>
      </c>
      <c r="E1109" s="173" t="s">
        <v>4819</v>
      </c>
      <c r="F1109" s="174" t="s">
        <v>4820</v>
      </c>
      <c r="G1109" s="175" t="s">
        <v>214</v>
      </c>
      <c r="H1109" s="176">
        <v>41.860999999999997</v>
      </c>
      <c r="I1109" s="177"/>
      <c r="J1109" s="178">
        <f>ROUND(I1109*H1109,0)</f>
        <v>0</v>
      </c>
      <c r="K1109" s="174" t="s">
        <v>3</v>
      </c>
      <c r="L1109" s="179"/>
      <c r="M1109" s="180" t="s">
        <v>3</v>
      </c>
      <c r="N1109" s="181" t="s">
        <v>45</v>
      </c>
      <c r="P1109" s="142">
        <f>O1109*H1109</f>
        <v>0</v>
      </c>
      <c r="Q1109" s="142">
        <v>0</v>
      </c>
      <c r="R1109" s="142">
        <f>Q1109*H1109</f>
        <v>0</v>
      </c>
      <c r="S1109" s="142">
        <v>0</v>
      </c>
      <c r="T1109" s="143">
        <f>S1109*H1109</f>
        <v>0</v>
      </c>
      <c r="AR1109" s="144" t="s">
        <v>446</v>
      </c>
      <c r="AT1109" s="144" t="s">
        <v>403</v>
      </c>
      <c r="AU1109" s="144" t="s">
        <v>82</v>
      </c>
      <c r="AY1109" s="18" t="s">
        <v>181</v>
      </c>
      <c r="BE1109" s="145">
        <f>IF(N1109="základní",J1109,0)</f>
        <v>0</v>
      </c>
      <c r="BF1109" s="145">
        <f>IF(N1109="snížená",J1109,0)</f>
        <v>0</v>
      </c>
      <c r="BG1109" s="145">
        <f>IF(N1109="zákl. přenesená",J1109,0)</f>
        <v>0</v>
      </c>
      <c r="BH1109" s="145">
        <f>IF(N1109="sníž. přenesená",J1109,0)</f>
        <v>0</v>
      </c>
      <c r="BI1109" s="145">
        <f>IF(N1109="nulová",J1109,0)</f>
        <v>0</v>
      </c>
      <c r="BJ1109" s="18" t="s">
        <v>9</v>
      </c>
      <c r="BK1109" s="145">
        <f>ROUND(I1109*H1109,0)</f>
        <v>0</v>
      </c>
      <c r="BL1109" s="18" t="s">
        <v>333</v>
      </c>
      <c r="BM1109" s="144" t="s">
        <v>4821</v>
      </c>
    </row>
    <row r="1110" spans="2:65" s="1" customFormat="1" ht="11.25">
      <c r="B1110" s="33"/>
      <c r="D1110" s="146" t="s">
        <v>190</v>
      </c>
      <c r="F1110" s="147" t="s">
        <v>4820</v>
      </c>
      <c r="I1110" s="148"/>
      <c r="L1110" s="33"/>
      <c r="M1110" s="149"/>
      <c r="T1110" s="54"/>
      <c r="AT1110" s="18" t="s">
        <v>190</v>
      </c>
      <c r="AU1110" s="18" t="s">
        <v>82</v>
      </c>
    </row>
    <row r="1111" spans="2:65" s="1" customFormat="1" ht="16.5" customHeight="1">
      <c r="B1111" s="132"/>
      <c r="C1111" s="133" t="s">
        <v>1629</v>
      </c>
      <c r="D1111" s="133" t="s">
        <v>183</v>
      </c>
      <c r="E1111" s="134" t="s">
        <v>3603</v>
      </c>
      <c r="F1111" s="135" t="s">
        <v>3604</v>
      </c>
      <c r="G1111" s="136" t="s">
        <v>214</v>
      </c>
      <c r="H1111" s="137">
        <v>27.045000000000002</v>
      </c>
      <c r="I1111" s="138"/>
      <c r="J1111" s="139">
        <f>ROUND(I1111*H1111,0)</f>
        <v>0</v>
      </c>
      <c r="K1111" s="135" t="s">
        <v>3</v>
      </c>
      <c r="L1111" s="33"/>
      <c r="M1111" s="140" t="s">
        <v>3</v>
      </c>
      <c r="N1111" s="141" t="s">
        <v>45</v>
      </c>
      <c r="P1111" s="142">
        <f>O1111*H1111</f>
        <v>0</v>
      </c>
      <c r="Q1111" s="142">
        <v>0</v>
      </c>
      <c r="R1111" s="142">
        <f>Q1111*H1111</f>
        <v>0</v>
      </c>
      <c r="S1111" s="142">
        <v>0</v>
      </c>
      <c r="T1111" s="143">
        <f>S1111*H1111</f>
        <v>0</v>
      </c>
      <c r="AR1111" s="144" t="s">
        <v>333</v>
      </c>
      <c r="AT1111" s="144" t="s">
        <v>183</v>
      </c>
      <c r="AU1111" s="144" t="s">
        <v>82</v>
      </c>
      <c r="AY1111" s="18" t="s">
        <v>181</v>
      </c>
      <c r="BE1111" s="145">
        <f>IF(N1111="základní",J1111,0)</f>
        <v>0</v>
      </c>
      <c r="BF1111" s="145">
        <f>IF(N1111="snížená",J1111,0)</f>
        <v>0</v>
      </c>
      <c r="BG1111" s="145">
        <f>IF(N1111="zákl. přenesená",J1111,0)</f>
        <v>0</v>
      </c>
      <c r="BH1111" s="145">
        <f>IF(N1111="sníž. přenesená",J1111,0)</f>
        <v>0</v>
      </c>
      <c r="BI1111" s="145">
        <f>IF(N1111="nulová",J1111,0)</f>
        <v>0</v>
      </c>
      <c r="BJ1111" s="18" t="s">
        <v>9</v>
      </c>
      <c r="BK1111" s="145">
        <f>ROUND(I1111*H1111,0)</f>
        <v>0</v>
      </c>
      <c r="BL1111" s="18" t="s">
        <v>333</v>
      </c>
      <c r="BM1111" s="144" t="s">
        <v>4822</v>
      </c>
    </row>
    <row r="1112" spans="2:65" s="1" customFormat="1" ht="11.25">
      <c r="B1112" s="33"/>
      <c r="D1112" s="146" t="s">
        <v>190</v>
      </c>
      <c r="F1112" s="147" t="s">
        <v>3606</v>
      </c>
      <c r="I1112" s="148"/>
      <c r="L1112" s="33"/>
      <c r="M1112" s="149"/>
      <c r="T1112" s="54"/>
      <c r="AT1112" s="18" t="s">
        <v>190</v>
      </c>
      <c r="AU1112" s="18" t="s">
        <v>82</v>
      </c>
    </row>
    <row r="1113" spans="2:65" s="13" customFormat="1" ht="11.25">
      <c r="B1113" s="158"/>
      <c r="D1113" s="146" t="s">
        <v>194</v>
      </c>
      <c r="E1113" s="159" t="s">
        <v>3</v>
      </c>
      <c r="F1113" s="160" t="s">
        <v>4823</v>
      </c>
      <c r="H1113" s="161">
        <v>10.17</v>
      </c>
      <c r="I1113" s="162"/>
      <c r="L1113" s="158"/>
      <c r="M1113" s="163"/>
      <c r="T1113" s="164"/>
      <c r="AT1113" s="159" t="s">
        <v>194</v>
      </c>
      <c r="AU1113" s="159" t="s">
        <v>82</v>
      </c>
      <c r="AV1113" s="13" t="s">
        <v>82</v>
      </c>
      <c r="AW1113" s="13" t="s">
        <v>35</v>
      </c>
      <c r="AX1113" s="13" t="s">
        <v>74</v>
      </c>
      <c r="AY1113" s="159" t="s">
        <v>181</v>
      </c>
    </row>
    <row r="1114" spans="2:65" s="13" customFormat="1" ht="11.25">
      <c r="B1114" s="158"/>
      <c r="D1114" s="146" t="s">
        <v>194</v>
      </c>
      <c r="E1114" s="159" t="s">
        <v>3</v>
      </c>
      <c r="F1114" s="160" t="s">
        <v>4824</v>
      </c>
      <c r="H1114" s="161">
        <v>16.875</v>
      </c>
      <c r="I1114" s="162"/>
      <c r="L1114" s="158"/>
      <c r="M1114" s="163"/>
      <c r="T1114" s="164"/>
      <c r="AT1114" s="159" t="s">
        <v>194</v>
      </c>
      <c r="AU1114" s="159" t="s">
        <v>82</v>
      </c>
      <c r="AV1114" s="13" t="s">
        <v>82</v>
      </c>
      <c r="AW1114" s="13" t="s">
        <v>35</v>
      </c>
      <c r="AX1114" s="13" t="s">
        <v>74</v>
      </c>
      <c r="AY1114" s="159" t="s">
        <v>181</v>
      </c>
    </row>
    <row r="1115" spans="2:65" s="14" customFormat="1" ht="11.25">
      <c r="B1115" s="165"/>
      <c r="D1115" s="146" t="s">
        <v>194</v>
      </c>
      <c r="E1115" s="166" t="s">
        <v>3</v>
      </c>
      <c r="F1115" s="167" t="s">
        <v>204</v>
      </c>
      <c r="H1115" s="168">
        <v>27.045000000000002</v>
      </c>
      <c r="I1115" s="169"/>
      <c r="L1115" s="165"/>
      <c r="M1115" s="170"/>
      <c r="T1115" s="171"/>
      <c r="AT1115" s="166" t="s">
        <v>194</v>
      </c>
      <c r="AU1115" s="166" t="s">
        <v>82</v>
      </c>
      <c r="AV1115" s="14" t="s">
        <v>188</v>
      </c>
      <c r="AW1115" s="14" t="s">
        <v>35</v>
      </c>
      <c r="AX1115" s="14" t="s">
        <v>9</v>
      </c>
      <c r="AY1115" s="166" t="s">
        <v>181</v>
      </c>
    </row>
    <row r="1116" spans="2:65" s="1" customFormat="1" ht="16.5" customHeight="1">
      <c r="B1116" s="132"/>
      <c r="C1116" s="172" t="s">
        <v>1637</v>
      </c>
      <c r="D1116" s="172" t="s">
        <v>403</v>
      </c>
      <c r="E1116" s="173" t="s">
        <v>3612</v>
      </c>
      <c r="F1116" s="174" t="s">
        <v>3613</v>
      </c>
      <c r="G1116" s="175" t="s">
        <v>214</v>
      </c>
      <c r="H1116" s="176">
        <v>28</v>
      </c>
      <c r="I1116" s="177"/>
      <c r="J1116" s="178">
        <f>ROUND(I1116*H1116,0)</f>
        <v>0</v>
      </c>
      <c r="K1116" s="174" t="s">
        <v>3</v>
      </c>
      <c r="L1116" s="179"/>
      <c r="M1116" s="180" t="s">
        <v>3</v>
      </c>
      <c r="N1116" s="181" t="s">
        <v>45</v>
      </c>
      <c r="P1116" s="142">
        <f>O1116*H1116</f>
        <v>0</v>
      </c>
      <c r="Q1116" s="142">
        <v>2.0000000000000001E-4</v>
      </c>
      <c r="R1116" s="142">
        <f>Q1116*H1116</f>
        <v>5.5999999999999999E-3</v>
      </c>
      <c r="S1116" s="142">
        <v>0</v>
      </c>
      <c r="T1116" s="143">
        <f>S1116*H1116</f>
        <v>0</v>
      </c>
      <c r="AR1116" s="144" t="s">
        <v>446</v>
      </c>
      <c r="AT1116" s="144" t="s">
        <v>403</v>
      </c>
      <c r="AU1116" s="144" t="s">
        <v>82</v>
      </c>
      <c r="AY1116" s="18" t="s">
        <v>181</v>
      </c>
      <c r="BE1116" s="145">
        <f>IF(N1116="základní",J1116,0)</f>
        <v>0</v>
      </c>
      <c r="BF1116" s="145">
        <f>IF(N1116="snížená",J1116,0)</f>
        <v>0</v>
      </c>
      <c r="BG1116" s="145">
        <f>IF(N1116="zákl. přenesená",J1116,0)</f>
        <v>0</v>
      </c>
      <c r="BH1116" s="145">
        <f>IF(N1116="sníž. přenesená",J1116,0)</f>
        <v>0</v>
      </c>
      <c r="BI1116" s="145">
        <f>IF(N1116="nulová",J1116,0)</f>
        <v>0</v>
      </c>
      <c r="BJ1116" s="18" t="s">
        <v>9</v>
      </c>
      <c r="BK1116" s="145">
        <f>ROUND(I1116*H1116,0)</f>
        <v>0</v>
      </c>
      <c r="BL1116" s="18" t="s">
        <v>333</v>
      </c>
      <c r="BM1116" s="144" t="s">
        <v>4825</v>
      </c>
    </row>
    <row r="1117" spans="2:65" s="1" customFormat="1" ht="11.25">
      <c r="B1117" s="33"/>
      <c r="D1117" s="146" t="s">
        <v>190</v>
      </c>
      <c r="F1117" s="147" t="s">
        <v>3613</v>
      </c>
      <c r="I1117" s="148"/>
      <c r="L1117" s="33"/>
      <c r="M1117" s="149"/>
      <c r="T1117" s="54"/>
      <c r="AT1117" s="18" t="s">
        <v>190</v>
      </c>
      <c r="AU1117" s="18" t="s">
        <v>82</v>
      </c>
    </row>
    <row r="1118" spans="2:65" s="1" customFormat="1" ht="16.5" customHeight="1">
      <c r="B1118" s="132"/>
      <c r="C1118" s="133" t="s">
        <v>1643</v>
      </c>
      <c r="D1118" s="133" t="s">
        <v>183</v>
      </c>
      <c r="E1118" s="134" t="s">
        <v>3616</v>
      </c>
      <c r="F1118" s="135" t="s">
        <v>3617</v>
      </c>
      <c r="G1118" s="136" t="s">
        <v>186</v>
      </c>
      <c r="H1118" s="137">
        <v>22.35</v>
      </c>
      <c r="I1118" s="138"/>
      <c r="J1118" s="139">
        <f>ROUND(I1118*H1118,0)</f>
        <v>0</v>
      </c>
      <c r="K1118" s="135" t="s">
        <v>3</v>
      </c>
      <c r="L1118" s="33"/>
      <c r="M1118" s="140" t="s">
        <v>3</v>
      </c>
      <c r="N1118" s="141" t="s">
        <v>45</v>
      </c>
      <c r="P1118" s="142">
        <f>O1118*H1118</f>
        <v>0</v>
      </c>
      <c r="Q1118" s="142">
        <v>1.796E-2</v>
      </c>
      <c r="R1118" s="142">
        <f>Q1118*H1118</f>
        <v>0.40140600000000004</v>
      </c>
      <c r="S1118" s="142">
        <v>0</v>
      </c>
      <c r="T1118" s="143">
        <f>S1118*H1118</f>
        <v>0</v>
      </c>
      <c r="AR1118" s="144" t="s">
        <v>333</v>
      </c>
      <c r="AT1118" s="144" t="s">
        <v>183</v>
      </c>
      <c r="AU1118" s="144" t="s">
        <v>82</v>
      </c>
      <c r="AY1118" s="18" t="s">
        <v>181</v>
      </c>
      <c r="BE1118" s="145">
        <f>IF(N1118="základní",J1118,0)</f>
        <v>0</v>
      </c>
      <c r="BF1118" s="145">
        <f>IF(N1118="snížená",J1118,0)</f>
        <v>0</v>
      </c>
      <c r="BG1118" s="145">
        <f>IF(N1118="zákl. přenesená",J1118,0)</f>
        <v>0</v>
      </c>
      <c r="BH1118" s="145">
        <f>IF(N1118="sníž. přenesená",J1118,0)</f>
        <v>0</v>
      </c>
      <c r="BI1118" s="145">
        <f>IF(N1118="nulová",J1118,0)</f>
        <v>0</v>
      </c>
      <c r="BJ1118" s="18" t="s">
        <v>9</v>
      </c>
      <c r="BK1118" s="145">
        <f>ROUND(I1118*H1118,0)</f>
        <v>0</v>
      </c>
      <c r="BL1118" s="18" t="s">
        <v>333</v>
      </c>
      <c r="BM1118" s="144" t="s">
        <v>4826</v>
      </c>
    </row>
    <row r="1119" spans="2:65" s="1" customFormat="1" ht="19.5">
      <c r="B1119" s="33"/>
      <c r="D1119" s="146" t="s">
        <v>190</v>
      </c>
      <c r="F1119" s="147" t="s">
        <v>3619</v>
      </c>
      <c r="I1119" s="148"/>
      <c r="L1119" s="33"/>
      <c r="M1119" s="149"/>
      <c r="T1119" s="54"/>
      <c r="AT1119" s="18" t="s">
        <v>190</v>
      </c>
      <c r="AU1119" s="18" t="s">
        <v>82</v>
      </c>
    </row>
    <row r="1120" spans="2:65" s="12" customFormat="1" ht="11.25">
      <c r="B1120" s="152"/>
      <c r="D1120" s="146" t="s">
        <v>194</v>
      </c>
      <c r="E1120" s="153" t="s">
        <v>3</v>
      </c>
      <c r="F1120" s="154" t="s">
        <v>4827</v>
      </c>
      <c r="H1120" s="153" t="s">
        <v>3</v>
      </c>
      <c r="I1120" s="155"/>
      <c r="L1120" s="152"/>
      <c r="M1120" s="156"/>
      <c r="T1120" s="157"/>
      <c r="AT1120" s="153" t="s">
        <v>194</v>
      </c>
      <c r="AU1120" s="153" t="s">
        <v>82</v>
      </c>
      <c r="AV1120" s="12" t="s">
        <v>9</v>
      </c>
      <c r="AW1120" s="12" t="s">
        <v>35</v>
      </c>
      <c r="AX1120" s="12" t="s">
        <v>74</v>
      </c>
      <c r="AY1120" s="153" t="s">
        <v>181</v>
      </c>
    </row>
    <row r="1121" spans="2:65" s="13" customFormat="1" ht="11.25">
      <c r="B1121" s="158"/>
      <c r="D1121" s="146" t="s">
        <v>194</v>
      </c>
      <c r="E1121" s="159" t="s">
        <v>3</v>
      </c>
      <c r="F1121" s="160" t="s">
        <v>4828</v>
      </c>
      <c r="H1121" s="161">
        <v>22.35</v>
      </c>
      <c r="I1121" s="162"/>
      <c r="L1121" s="158"/>
      <c r="M1121" s="163"/>
      <c r="T1121" s="164"/>
      <c r="AT1121" s="159" t="s">
        <v>194</v>
      </c>
      <c r="AU1121" s="159" t="s">
        <v>82</v>
      </c>
      <c r="AV1121" s="13" t="s">
        <v>82</v>
      </c>
      <c r="AW1121" s="13" t="s">
        <v>35</v>
      </c>
      <c r="AX1121" s="13" t="s">
        <v>9</v>
      </c>
      <c r="AY1121" s="159" t="s">
        <v>181</v>
      </c>
    </row>
    <row r="1122" spans="2:65" s="1" customFormat="1" ht="16.5" customHeight="1">
      <c r="B1122" s="132"/>
      <c r="C1122" s="133" t="s">
        <v>1649</v>
      </c>
      <c r="D1122" s="133" t="s">
        <v>183</v>
      </c>
      <c r="E1122" s="134" t="s">
        <v>4829</v>
      </c>
      <c r="F1122" s="135" t="s">
        <v>4830</v>
      </c>
      <c r="G1122" s="136" t="s">
        <v>186</v>
      </c>
      <c r="H1122" s="137">
        <v>37.89</v>
      </c>
      <c r="I1122" s="138"/>
      <c r="J1122" s="139">
        <f>ROUND(I1122*H1122,0)</f>
        <v>0</v>
      </c>
      <c r="K1122" s="135" t="s">
        <v>187</v>
      </c>
      <c r="L1122" s="33"/>
      <c r="M1122" s="140" t="s">
        <v>3</v>
      </c>
      <c r="N1122" s="141" t="s">
        <v>45</v>
      </c>
      <c r="P1122" s="142">
        <f>O1122*H1122</f>
        <v>0</v>
      </c>
      <c r="Q1122" s="142">
        <v>0</v>
      </c>
      <c r="R1122" s="142">
        <f>Q1122*H1122</f>
        <v>0</v>
      </c>
      <c r="S1122" s="142">
        <v>0</v>
      </c>
      <c r="T1122" s="143">
        <f>S1122*H1122</f>
        <v>0</v>
      </c>
      <c r="AR1122" s="144" t="s">
        <v>333</v>
      </c>
      <c r="AT1122" s="144" t="s">
        <v>183</v>
      </c>
      <c r="AU1122" s="144" t="s">
        <v>82</v>
      </c>
      <c r="AY1122" s="18" t="s">
        <v>181</v>
      </c>
      <c r="BE1122" s="145">
        <f>IF(N1122="základní",J1122,0)</f>
        <v>0</v>
      </c>
      <c r="BF1122" s="145">
        <f>IF(N1122="snížená",J1122,0)</f>
        <v>0</v>
      </c>
      <c r="BG1122" s="145">
        <f>IF(N1122="zákl. přenesená",J1122,0)</f>
        <v>0</v>
      </c>
      <c r="BH1122" s="145">
        <f>IF(N1122="sníž. přenesená",J1122,0)</f>
        <v>0</v>
      </c>
      <c r="BI1122" s="145">
        <f>IF(N1122="nulová",J1122,0)</f>
        <v>0</v>
      </c>
      <c r="BJ1122" s="18" t="s">
        <v>9</v>
      </c>
      <c r="BK1122" s="145">
        <f>ROUND(I1122*H1122,0)</f>
        <v>0</v>
      </c>
      <c r="BL1122" s="18" t="s">
        <v>333</v>
      </c>
      <c r="BM1122" s="144" t="s">
        <v>4831</v>
      </c>
    </row>
    <row r="1123" spans="2:65" s="1" customFormat="1" ht="19.5">
      <c r="B1123" s="33"/>
      <c r="D1123" s="146" t="s">
        <v>190</v>
      </c>
      <c r="F1123" s="147" t="s">
        <v>4832</v>
      </c>
      <c r="I1123" s="148"/>
      <c r="L1123" s="33"/>
      <c r="M1123" s="149"/>
      <c r="T1123" s="54"/>
      <c r="AT1123" s="18" t="s">
        <v>190</v>
      </c>
      <c r="AU1123" s="18" t="s">
        <v>82</v>
      </c>
    </row>
    <row r="1124" spans="2:65" s="1" customFormat="1" ht="11.25">
      <c r="B1124" s="33"/>
      <c r="D1124" s="150" t="s">
        <v>192</v>
      </c>
      <c r="F1124" s="151" t="s">
        <v>4833</v>
      </c>
      <c r="I1124" s="148"/>
      <c r="L1124" s="33"/>
      <c r="M1124" s="149"/>
      <c r="T1124" s="54"/>
      <c r="AT1124" s="18" t="s">
        <v>192</v>
      </c>
      <c r="AU1124" s="18" t="s">
        <v>82</v>
      </c>
    </row>
    <row r="1125" spans="2:65" s="12" customFormat="1" ht="11.25">
      <c r="B1125" s="152"/>
      <c r="D1125" s="146" t="s">
        <v>194</v>
      </c>
      <c r="E1125" s="153" t="s">
        <v>3</v>
      </c>
      <c r="F1125" s="154" t="s">
        <v>4834</v>
      </c>
      <c r="H1125" s="153" t="s">
        <v>3</v>
      </c>
      <c r="I1125" s="155"/>
      <c r="L1125" s="152"/>
      <c r="M1125" s="156"/>
      <c r="T1125" s="157"/>
      <c r="AT1125" s="153" t="s">
        <v>194</v>
      </c>
      <c r="AU1125" s="153" t="s">
        <v>82</v>
      </c>
      <c r="AV1125" s="12" t="s">
        <v>9</v>
      </c>
      <c r="AW1125" s="12" t="s">
        <v>35</v>
      </c>
      <c r="AX1125" s="12" t="s">
        <v>74</v>
      </c>
      <c r="AY1125" s="153" t="s">
        <v>181</v>
      </c>
    </row>
    <row r="1126" spans="2:65" s="13" customFormat="1" ht="11.25">
      <c r="B1126" s="158"/>
      <c r="D1126" s="146" t="s">
        <v>194</v>
      </c>
      <c r="E1126" s="159" t="s">
        <v>3</v>
      </c>
      <c r="F1126" s="160" t="s">
        <v>4835</v>
      </c>
      <c r="H1126" s="161">
        <v>36.39</v>
      </c>
      <c r="I1126" s="162"/>
      <c r="L1126" s="158"/>
      <c r="M1126" s="163"/>
      <c r="T1126" s="164"/>
      <c r="AT1126" s="159" t="s">
        <v>194</v>
      </c>
      <c r="AU1126" s="159" t="s">
        <v>82</v>
      </c>
      <c r="AV1126" s="13" t="s">
        <v>82</v>
      </c>
      <c r="AW1126" s="13" t="s">
        <v>35</v>
      </c>
      <c r="AX1126" s="13" t="s">
        <v>74</v>
      </c>
      <c r="AY1126" s="159" t="s">
        <v>181</v>
      </c>
    </row>
    <row r="1127" spans="2:65" s="12" customFormat="1" ht="11.25">
      <c r="B1127" s="152"/>
      <c r="D1127" s="146" t="s">
        <v>194</v>
      </c>
      <c r="E1127" s="153" t="s">
        <v>3</v>
      </c>
      <c r="F1127" s="154" t="s">
        <v>4836</v>
      </c>
      <c r="H1127" s="153" t="s">
        <v>3</v>
      </c>
      <c r="I1127" s="155"/>
      <c r="L1127" s="152"/>
      <c r="M1127" s="156"/>
      <c r="T1127" s="157"/>
      <c r="AT1127" s="153" t="s">
        <v>194</v>
      </c>
      <c r="AU1127" s="153" t="s">
        <v>82</v>
      </c>
      <c r="AV1127" s="12" t="s">
        <v>9</v>
      </c>
      <c r="AW1127" s="12" t="s">
        <v>35</v>
      </c>
      <c r="AX1127" s="12" t="s">
        <v>74</v>
      </c>
      <c r="AY1127" s="153" t="s">
        <v>181</v>
      </c>
    </row>
    <row r="1128" spans="2:65" s="13" customFormat="1" ht="11.25">
      <c r="B1128" s="158"/>
      <c r="D1128" s="146" t="s">
        <v>194</v>
      </c>
      <c r="E1128" s="159" t="s">
        <v>3</v>
      </c>
      <c r="F1128" s="160" t="s">
        <v>4505</v>
      </c>
      <c r="H1128" s="161">
        <v>1.5</v>
      </c>
      <c r="I1128" s="162"/>
      <c r="L1128" s="158"/>
      <c r="M1128" s="163"/>
      <c r="T1128" s="164"/>
      <c r="AT1128" s="159" t="s">
        <v>194</v>
      </c>
      <c r="AU1128" s="159" t="s">
        <v>82</v>
      </c>
      <c r="AV1128" s="13" t="s">
        <v>82</v>
      </c>
      <c r="AW1128" s="13" t="s">
        <v>35</v>
      </c>
      <c r="AX1128" s="13" t="s">
        <v>74</v>
      </c>
      <c r="AY1128" s="159" t="s">
        <v>181</v>
      </c>
    </row>
    <row r="1129" spans="2:65" s="14" customFormat="1" ht="11.25">
      <c r="B1129" s="165"/>
      <c r="D1129" s="146" t="s">
        <v>194</v>
      </c>
      <c r="E1129" s="166" t="s">
        <v>3</v>
      </c>
      <c r="F1129" s="167" t="s">
        <v>204</v>
      </c>
      <c r="H1129" s="168">
        <v>37.89</v>
      </c>
      <c r="I1129" s="169"/>
      <c r="L1129" s="165"/>
      <c r="M1129" s="170"/>
      <c r="T1129" s="171"/>
      <c r="AT1129" s="166" t="s">
        <v>194</v>
      </c>
      <c r="AU1129" s="166" t="s">
        <v>82</v>
      </c>
      <c r="AV1129" s="14" t="s">
        <v>188</v>
      </c>
      <c r="AW1129" s="14" t="s">
        <v>35</v>
      </c>
      <c r="AX1129" s="14" t="s">
        <v>9</v>
      </c>
      <c r="AY1129" s="166" t="s">
        <v>181</v>
      </c>
    </row>
    <row r="1130" spans="2:65" s="1" customFormat="1" ht="24.2" customHeight="1">
      <c r="B1130" s="132"/>
      <c r="C1130" s="172" t="s">
        <v>1656</v>
      </c>
      <c r="D1130" s="172" t="s">
        <v>403</v>
      </c>
      <c r="E1130" s="173" t="s">
        <v>4837</v>
      </c>
      <c r="F1130" s="174" t="s">
        <v>4838</v>
      </c>
      <c r="G1130" s="175" t="s">
        <v>186</v>
      </c>
      <c r="H1130" s="176">
        <v>40.920999999999999</v>
      </c>
      <c r="I1130" s="177"/>
      <c r="J1130" s="178">
        <f>ROUND(I1130*H1130,0)</f>
        <v>0</v>
      </c>
      <c r="K1130" s="174" t="s">
        <v>187</v>
      </c>
      <c r="L1130" s="179"/>
      <c r="M1130" s="180" t="s">
        <v>3</v>
      </c>
      <c r="N1130" s="181" t="s">
        <v>45</v>
      </c>
      <c r="P1130" s="142">
        <f>O1130*H1130</f>
        <v>0</v>
      </c>
      <c r="Q1130" s="142">
        <v>7.0000000000000001E-3</v>
      </c>
      <c r="R1130" s="142">
        <f>Q1130*H1130</f>
        <v>0.28644700000000001</v>
      </c>
      <c r="S1130" s="142">
        <v>0</v>
      </c>
      <c r="T1130" s="143">
        <f>S1130*H1130</f>
        <v>0</v>
      </c>
      <c r="AR1130" s="144" t="s">
        <v>446</v>
      </c>
      <c r="AT1130" s="144" t="s">
        <v>403</v>
      </c>
      <c r="AU1130" s="144" t="s">
        <v>82</v>
      </c>
      <c r="AY1130" s="18" t="s">
        <v>181</v>
      </c>
      <c r="BE1130" s="145">
        <f>IF(N1130="základní",J1130,0)</f>
        <v>0</v>
      </c>
      <c r="BF1130" s="145">
        <f>IF(N1130="snížená",J1130,0)</f>
        <v>0</v>
      </c>
      <c r="BG1130" s="145">
        <f>IF(N1130="zákl. přenesená",J1130,0)</f>
        <v>0</v>
      </c>
      <c r="BH1130" s="145">
        <f>IF(N1130="sníž. přenesená",J1130,0)</f>
        <v>0</v>
      </c>
      <c r="BI1130" s="145">
        <f>IF(N1130="nulová",J1130,0)</f>
        <v>0</v>
      </c>
      <c r="BJ1130" s="18" t="s">
        <v>9</v>
      </c>
      <c r="BK1130" s="145">
        <f>ROUND(I1130*H1130,0)</f>
        <v>0</v>
      </c>
      <c r="BL1130" s="18" t="s">
        <v>333</v>
      </c>
      <c r="BM1130" s="144" t="s">
        <v>4839</v>
      </c>
    </row>
    <row r="1131" spans="2:65" s="1" customFormat="1" ht="19.5">
      <c r="B1131" s="33"/>
      <c r="D1131" s="146" t="s">
        <v>190</v>
      </c>
      <c r="F1131" s="147" t="s">
        <v>4838</v>
      </c>
      <c r="I1131" s="148"/>
      <c r="L1131" s="33"/>
      <c r="M1131" s="149"/>
      <c r="T1131" s="54"/>
      <c r="AT1131" s="18" t="s">
        <v>190</v>
      </c>
      <c r="AU1131" s="18" t="s">
        <v>82</v>
      </c>
    </row>
    <row r="1132" spans="2:65" s="13" customFormat="1" ht="11.25">
      <c r="B1132" s="158"/>
      <c r="D1132" s="146" t="s">
        <v>194</v>
      </c>
      <c r="F1132" s="160" t="s">
        <v>4840</v>
      </c>
      <c r="H1132" s="161">
        <v>40.920999999999999</v>
      </c>
      <c r="I1132" s="162"/>
      <c r="L1132" s="158"/>
      <c r="M1132" s="163"/>
      <c r="T1132" s="164"/>
      <c r="AT1132" s="159" t="s">
        <v>194</v>
      </c>
      <c r="AU1132" s="159" t="s">
        <v>82</v>
      </c>
      <c r="AV1132" s="13" t="s">
        <v>82</v>
      </c>
      <c r="AW1132" s="13" t="s">
        <v>4</v>
      </c>
      <c r="AX1132" s="13" t="s">
        <v>9</v>
      </c>
      <c r="AY1132" s="159" t="s">
        <v>181</v>
      </c>
    </row>
    <row r="1133" spans="2:65" s="1" customFormat="1" ht="16.5" customHeight="1">
      <c r="B1133" s="132"/>
      <c r="C1133" s="133" t="s">
        <v>1662</v>
      </c>
      <c r="D1133" s="133" t="s">
        <v>183</v>
      </c>
      <c r="E1133" s="134" t="s">
        <v>3628</v>
      </c>
      <c r="F1133" s="135" t="s">
        <v>3629</v>
      </c>
      <c r="G1133" s="136" t="s">
        <v>186</v>
      </c>
      <c r="H1133" s="137">
        <v>22.35</v>
      </c>
      <c r="I1133" s="138"/>
      <c r="J1133" s="139">
        <f>ROUND(I1133*H1133,0)</f>
        <v>0</v>
      </c>
      <c r="K1133" s="135" t="s">
        <v>3</v>
      </c>
      <c r="L1133" s="33"/>
      <c r="M1133" s="140" t="s">
        <v>3</v>
      </c>
      <c r="N1133" s="141" t="s">
        <v>45</v>
      </c>
      <c r="P1133" s="142">
        <f>O1133*H1133</f>
        <v>0</v>
      </c>
      <c r="Q1133" s="142">
        <v>1.6000000000000001E-4</v>
      </c>
      <c r="R1133" s="142">
        <f>Q1133*H1133</f>
        <v>3.5760000000000006E-3</v>
      </c>
      <c r="S1133" s="142">
        <v>0</v>
      </c>
      <c r="T1133" s="143">
        <f>S1133*H1133</f>
        <v>0</v>
      </c>
      <c r="AR1133" s="144" t="s">
        <v>333</v>
      </c>
      <c r="AT1133" s="144" t="s">
        <v>183</v>
      </c>
      <c r="AU1133" s="144" t="s">
        <v>82</v>
      </c>
      <c r="AY1133" s="18" t="s">
        <v>181</v>
      </c>
      <c r="BE1133" s="145">
        <f>IF(N1133="základní",J1133,0)</f>
        <v>0</v>
      </c>
      <c r="BF1133" s="145">
        <f>IF(N1133="snížená",J1133,0)</f>
        <v>0</v>
      </c>
      <c r="BG1133" s="145">
        <f>IF(N1133="zákl. přenesená",J1133,0)</f>
        <v>0</v>
      </c>
      <c r="BH1133" s="145">
        <f>IF(N1133="sníž. přenesená",J1133,0)</f>
        <v>0</v>
      </c>
      <c r="BI1133" s="145">
        <f>IF(N1133="nulová",J1133,0)</f>
        <v>0</v>
      </c>
      <c r="BJ1133" s="18" t="s">
        <v>9</v>
      </c>
      <c r="BK1133" s="145">
        <f>ROUND(I1133*H1133,0)</f>
        <v>0</v>
      </c>
      <c r="BL1133" s="18" t="s">
        <v>333</v>
      </c>
      <c r="BM1133" s="144" t="s">
        <v>4841</v>
      </c>
    </row>
    <row r="1134" spans="2:65" s="1" customFormat="1" ht="11.25">
      <c r="B1134" s="33"/>
      <c r="D1134" s="146" t="s">
        <v>190</v>
      </c>
      <c r="F1134" s="147" t="s">
        <v>3631</v>
      </c>
      <c r="I1134" s="148"/>
      <c r="L1134" s="33"/>
      <c r="M1134" s="149"/>
      <c r="T1134" s="54"/>
      <c r="AT1134" s="18" t="s">
        <v>190</v>
      </c>
      <c r="AU1134" s="18" t="s">
        <v>82</v>
      </c>
    </row>
    <row r="1135" spans="2:65" s="1" customFormat="1" ht="16.5" customHeight="1">
      <c r="B1135" s="132"/>
      <c r="C1135" s="133" t="s">
        <v>1684</v>
      </c>
      <c r="D1135" s="133" t="s">
        <v>183</v>
      </c>
      <c r="E1135" s="134" t="s">
        <v>3634</v>
      </c>
      <c r="F1135" s="135" t="s">
        <v>3635</v>
      </c>
      <c r="G1135" s="136" t="s">
        <v>186</v>
      </c>
      <c r="H1135" s="137">
        <v>44.7</v>
      </c>
      <c r="I1135" s="138"/>
      <c r="J1135" s="139">
        <f>ROUND(I1135*H1135,0)</f>
        <v>0</v>
      </c>
      <c r="K1135" s="135" t="s">
        <v>3</v>
      </c>
      <c r="L1135" s="33"/>
      <c r="M1135" s="140" t="s">
        <v>3</v>
      </c>
      <c r="N1135" s="141" t="s">
        <v>45</v>
      </c>
      <c r="P1135" s="142">
        <f>O1135*H1135</f>
        <v>0</v>
      </c>
      <c r="Q1135" s="142">
        <v>1.9000000000000001E-4</v>
      </c>
      <c r="R1135" s="142">
        <f>Q1135*H1135</f>
        <v>8.4930000000000005E-3</v>
      </c>
      <c r="S1135" s="142">
        <v>0</v>
      </c>
      <c r="T1135" s="143">
        <f>S1135*H1135</f>
        <v>0</v>
      </c>
      <c r="AR1135" s="144" t="s">
        <v>333</v>
      </c>
      <c r="AT1135" s="144" t="s">
        <v>183</v>
      </c>
      <c r="AU1135" s="144" t="s">
        <v>82</v>
      </c>
      <c r="AY1135" s="18" t="s">
        <v>181</v>
      </c>
      <c r="BE1135" s="145">
        <f>IF(N1135="základní",J1135,0)</f>
        <v>0</v>
      </c>
      <c r="BF1135" s="145">
        <f>IF(N1135="snížená",J1135,0)</f>
        <v>0</v>
      </c>
      <c r="BG1135" s="145">
        <f>IF(N1135="zákl. přenesená",J1135,0)</f>
        <v>0</v>
      </c>
      <c r="BH1135" s="145">
        <f>IF(N1135="sníž. přenesená",J1135,0)</f>
        <v>0</v>
      </c>
      <c r="BI1135" s="145">
        <f>IF(N1135="nulová",J1135,0)</f>
        <v>0</v>
      </c>
      <c r="BJ1135" s="18" t="s">
        <v>9</v>
      </c>
      <c r="BK1135" s="145">
        <f>ROUND(I1135*H1135,0)</f>
        <v>0</v>
      </c>
      <c r="BL1135" s="18" t="s">
        <v>333</v>
      </c>
      <c r="BM1135" s="144" t="s">
        <v>4842</v>
      </c>
    </row>
    <row r="1136" spans="2:65" s="1" customFormat="1" ht="19.5">
      <c r="B1136" s="33"/>
      <c r="D1136" s="146" t="s">
        <v>190</v>
      </c>
      <c r="F1136" s="147" t="s">
        <v>3637</v>
      </c>
      <c r="I1136" s="148"/>
      <c r="L1136" s="33"/>
      <c r="M1136" s="149"/>
      <c r="T1136" s="54"/>
      <c r="AT1136" s="18" t="s">
        <v>190</v>
      </c>
      <c r="AU1136" s="18" t="s">
        <v>82</v>
      </c>
    </row>
    <row r="1137" spans="2:65" s="12" customFormat="1" ht="11.25">
      <c r="B1137" s="152"/>
      <c r="D1137" s="146" t="s">
        <v>194</v>
      </c>
      <c r="E1137" s="153" t="s">
        <v>3</v>
      </c>
      <c r="F1137" s="154" t="s">
        <v>3639</v>
      </c>
      <c r="H1137" s="153" t="s">
        <v>3</v>
      </c>
      <c r="I1137" s="155"/>
      <c r="L1137" s="152"/>
      <c r="M1137" s="156"/>
      <c r="T1137" s="157"/>
      <c r="AT1137" s="153" t="s">
        <v>194</v>
      </c>
      <c r="AU1137" s="153" t="s">
        <v>82</v>
      </c>
      <c r="AV1137" s="12" t="s">
        <v>9</v>
      </c>
      <c r="AW1137" s="12" t="s">
        <v>35</v>
      </c>
      <c r="AX1137" s="12" t="s">
        <v>74</v>
      </c>
      <c r="AY1137" s="153" t="s">
        <v>181</v>
      </c>
    </row>
    <row r="1138" spans="2:65" s="13" customFormat="1" ht="11.25">
      <c r="B1138" s="158"/>
      <c r="D1138" s="146" t="s">
        <v>194</v>
      </c>
      <c r="E1138" s="159" t="s">
        <v>3</v>
      </c>
      <c r="F1138" s="160" t="s">
        <v>4843</v>
      </c>
      <c r="H1138" s="161">
        <v>44.7</v>
      </c>
      <c r="I1138" s="162"/>
      <c r="L1138" s="158"/>
      <c r="M1138" s="163"/>
      <c r="T1138" s="164"/>
      <c r="AT1138" s="159" t="s">
        <v>194</v>
      </c>
      <c r="AU1138" s="159" t="s">
        <v>82</v>
      </c>
      <c r="AV1138" s="13" t="s">
        <v>82</v>
      </c>
      <c r="AW1138" s="13" t="s">
        <v>35</v>
      </c>
      <c r="AX1138" s="13" t="s">
        <v>9</v>
      </c>
      <c r="AY1138" s="159" t="s">
        <v>181</v>
      </c>
    </row>
    <row r="1139" spans="2:65" s="1" customFormat="1" ht="16.5" customHeight="1">
      <c r="B1139" s="132"/>
      <c r="C1139" s="133" t="s">
        <v>1691</v>
      </c>
      <c r="D1139" s="133" t="s">
        <v>183</v>
      </c>
      <c r="E1139" s="134" t="s">
        <v>3642</v>
      </c>
      <c r="F1139" s="135" t="s">
        <v>3643</v>
      </c>
      <c r="G1139" s="136" t="s">
        <v>186</v>
      </c>
      <c r="H1139" s="137">
        <v>22.35</v>
      </c>
      <c r="I1139" s="138"/>
      <c r="J1139" s="139">
        <f>ROUND(I1139*H1139,0)</f>
        <v>0</v>
      </c>
      <c r="K1139" s="135" t="s">
        <v>3</v>
      </c>
      <c r="L1139" s="33"/>
      <c r="M1139" s="140" t="s">
        <v>3</v>
      </c>
      <c r="N1139" s="141" t="s">
        <v>45</v>
      </c>
      <c r="P1139" s="142">
        <f>O1139*H1139</f>
        <v>0</v>
      </c>
      <c r="Q1139" s="142">
        <v>1.0000000000000001E-5</v>
      </c>
      <c r="R1139" s="142">
        <f>Q1139*H1139</f>
        <v>2.2350000000000004E-4</v>
      </c>
      <c r="S1139" s="142">
        <v>0</v>
      </c>
      <c r="T1139" s="143">
        <f>S1139*H1139</f>
        <v>0</v>
      </c>
      <c r="AR1139" s="144" t="s">
        <v>333</v>
      </c>
      <c r="AT1139" s="144" t="s">
        <v>183</v>
      </c>
      <c r="AU1139" s="144" t="s">
        <v>82</v>
      </c>
      <c r="AY1139" s="18" t="s">
        <v>181</v>
      </c>
      <c r="BE1139" s="145">
        <f>IF(N1139="základní",J1139,0)</f>
        <v>0</v>
      </c>
      <c r="BF1139" s="145">
        <f>IF(N1139="snížená",J1139,0)</f>
        <v>0</v>
      </c>
      <c r="BG1139" s="145">
        <f>IF(N1139="zákl. přenesená",J1139,0)</f>
        <v>0</v>
      </c>
      <c r="BH1139" s="145">
        <f>IF(N1139="sníž. přenesená",J1139,0)</f>
        <v>0</v>
      </c>
      <c r="BI1139" s="145">
        <f>IF(N1139="nulová",J1139,0)</f>
        <v>0</v>
      </c>
      <c r="BJ1139" s="18" t="s">
        <v>9</v>
      </c>
      <c r="BK1139" s="145">
        <f>ROUND(I1139*H1139,0)</f>
        <v>0</v>
      </c>
      <c r="BL1139" s="18" t="s">
        <v>333</v>
      </c>
      <c r="BM1139" s="144" t="s">
        <v>4844</v>
      </c>
    </row>
    <row r="1140" spans="2:65" s="1" customFormat="1" ht="11.25">
      <c r="B1140" s="33"/>
      <c r="D1140" s="146" t="s">
        <v>190</v>
      </c>
      <c r="F1140" s="147" t="s">
        <v>3645</v>
      </c>
      <c r="I1140" s="148"/>
      <c r="L1140" s="33"/>
      <c r="M1140" s="149"/>
      <c r="T1140" s="54"/>
      <c r="AT1140" s="18" t="s">
        <v>190</v>
      </c>
      <c r="AU1140" s="18" t="s">
        <v>82</v>
      </c>
    </row>
    <row r="1141" spans="2:65" s="1" customFormat="1" ht="16.5" customHeight="1">
      <c r="B1141" s="132"/>
      <c r="C1141" s="133" t="s">
        <v>1698</v>
      </c>
      <c r="D1141" s="133" t="s">
        <v>183</v>
      </c>
      <c r="E1141" s="134" t="s">
        <v>3648</v>
      </c>
      <c r="F1141" s="135" t="s">
        <v>3649</v>
      </c>
      <c r="G1141" s="136" t="s">
        <v>2158</v>
      </c>
      <c r="H1141" s="190"/>
      <c r="I1141" s="138"/>
      <c r="J1141" s="139">
        <f>ROUND(I1141*H1141,0)</f>
        <v>0</v>
      </c>
      <c r="K1141" s="135" t="s">
        <v>187</v>
      </c>
      <c r="L1141" s="33"/>
      <c r="M1141" s="140" t="s">
        <v>3</v>
      </c>
      <c r="N1141" s="141" t="s">
        <v>45</v>
      </c>
      <c r="P1141" s="142">
        <f>O1141*H1141</f>
        <v>0</v>
      </c>
      <c r="Q1141" s="142">
        <v>0</v>
      </c>
      <c r="R1141" s="142">
        <f>Q1141*H1141</f>
        <v>0</v>
      </c>
      <c r="S1141" s="142">
        <v>0</v>
      </c>
      <c r="T1141" s="143">
        <f>S1141*H1141</f>
        <v>0</v>
      </c>
      <c r="AR1141" s="144" t="s">
        <v>333</v>
      </c>
      <c r="AT1141" s="144" t="s">
        <v>183</v>
      </c>
      <c r="AU1141" s="144" t="s">
        <v>82</v>
      </c>
      <c r="AY1141" s="18" t="s">
        <v>181</v>
      </c>
      <c r="BE1141" s="145">
        <f>IF(N1141="základní",J1141,0)</f>
        <v>0</v>
      </c>
      <c r="BF1141" s="145">
        <f>IF(N1141="snížená",J1141,0)</f>
        <v>0</v>
      </c>
      <c r="BG1141" s="145">
        <f>IF(N1141="zákl. přenesená",J1141,0)</f>
        <v>0</v>
      </c>
      <c r="BH1141" s="145">
        <f>IF(N1141="sníž. přenesená",J1141,0)</f>
        <v>0</v>
      </c>
      <c r="BI1141" s="145">
        <f>IF(N1141="nulová",J1141,0)</f>
        <v>0</v>
      </c>
      <c r="BJ1141" s="18" t="s">
        <v>9</v>
      </c>
      <c r="BK1141" s="145">
        <f>ROUND(I1141*H1141,0)</f>
        <v>0</v>
      </c>
      <c r="BL1141" s="18" t="s">
        <v>333</v>
      </c>
      <c r="BM1141" s="144" t="s">
        <v>4845</v>
      </c>
    </row>
    <row r="1142" spans="2:65" s="1" customFormat="1" ht="19.5">
      <c r="B1142" s="33"/>
      <c r="D1142" s="146" t="s">
        <v>190</v>
      </c>
      <c r="F1142" s="147" t="s">
        <v>3651</v>
      </c>
      <c r="I1142" s="148"/>
      <c r="L1142" s="33"/>
      <c r="M1142" s="149"/>
      <c r="T1142" s="54"/>
      <c r="AT1142" s="18" t="s">
        <v>190</v>
      </c>
      <c r="AU1142" s="18" t="s">
        <v>82</v>
      </c>
    </row>
    <row r="1143" spans="2:65" s="1" customFormat="1" ht="11.25">
      <c r="B1143" s="33"/>
      <c r="D1143" s="150" t="s">
        <v>192</v>
      </c>
      <c r="F1143" s="151" t="s">
        <v>3652</v>
      </c>
      <c r="I1143" s="148"/>
      <c r="L1143" s="33"/>
      <c r="M1143" s="149"/>
      <c r="T1143" s="54"/>
      <c r="AT1143" s="18" t="s">
        <v>192</v>
      </c>
      <c r="AU1143" s="18" t="s">
        <v>82</v>
      </c>
    </row>
    <row r="1144" spans="2:65" s="11" customFormat="1" ht="22.9" customHeight="1">
      <c r="B1144" s="120"/>
      <c r="D1144" s="121" t="s">
        <v>73</v>
      </c>
      <c r="E1144" s="130" t="s">
        <v>3977</v>
      </c>
      <c r="F1144" s="130" t="s">
        <v>3978</v>
      </c>
      <c r="I1144" s="123"/>
      <c r="J1144" s="131">
        <f>BK1144</f>
        <v>0</v>
      </c>
      <c r="L1144" s="120"/>
      <c r="M1144" s="125"/>
      <c r="P1144" s="126">
        <f>SUM(P1145:P1158)</f>
        <v>0</v>
      </c>
      <c r="R1144" s="126">
        <f>SUM(R1145:R1158)</f>
        <v>1.5344999999999999E-2</v>
      </c>
      <c r="T1144" s="127">
        <f>SUM(T1145:T1158)</f>
        <v>0</v>
      </c>
      <c r="AR1144" s="121" t="s">
        <v>82</v>
      </c>
      <c r="AT1144" s="128" t="s">
        <v>73</v>
      </c>
      <c r="AU1144" s="128" t="s">
        <v>9</v>
      </c>
      <c r="AY1144" s="121" t="s">
        <v>181</v>
      </c>
      <c r="BK1144" s="129">
        <f>SUM(BK1145:BK1158)</f>
        <v>0</v>
      </c>
    </row>
    <row r="1145" spans="2:65" s="1" customFormat="1" ht="16.5" customHeight="1">
      <c r="B1145" s="132"/>
      <c r="C1145" s="133" t="s">
        <v>1704</v>
      </c>
      <c r="D1145" s="133" t="s">
        <v>183</v>
      </c>
      <c r="E1145" s="134" t="s">
        <v>4018</v>
      </c>
      <c r="F1145" s="135" t="s">
        <v>4019</v>
      </c>
      <c r="G1145" s="136" t="s">
        <v>186</v>
      </c>
      <c r="H1145" s="137">
        <v>27.9</v>
      </c>
      <c r="I1145" s="138"/>
      <c r="J1145" s="139">
        <f>ROUND(I1145*H1145,0)</f>
        <v>0</v>
      </c>
      <c r="K1145" s="135" t="s">
        <v>3</v>
      </c>
      <c r="L1145" s="33"/>
      <c r="M1145" s="140" t="s">
        <v>3</v>
      </c>
      <c r="N1145" s="141" t="s">
        <v>45</v>
      </c>
      <c r="P1145" s="142">
        <f>O1145*H1145</f>
        <v>0</v>
      </c>
      <c r="Q1145" s="142">
        <v>1.3999999999999999E-4</v>
      </c>
      <c r="R1145" s="142">
        <f>Q1145*H1145</f>
        <v>3.9059999999999993E-3</v>
      </c>
      <c r="S1145" s="142">
        <v>0</v>
      </c>
      <c r="T1145" s="143">
        <f>S1145*H1145</f>
        <v>0</v>
      </c>
      <c r="AR1145" s="144" t="s">
        <v>333</v>
      </c>
      <c r="AT1145" s="144" t="s">
        <v>183</v>
      </c>
      <c r="AU1145" s="144" t="s">
        <v>82</v>
      </c>
      <c r="AY1145" s="18" t="s">
        <v>181</v>
      </c>
      <c r="BE1145" s="145">
        <f>IF(N1145="základní",J1145,0)</f>
        <v>0</v>
      </c>
      <c r="BF1145" s="145">
        <f>IF(N1145="snížená",J1145,0)</f>
        <v>0</v>
      </c>
      <c r="BG1145" s="145">
        <f>IF(N1145="zákl. přenesená",J1145,0)</f>
        <v>0</v>
      </c>
      <c r="BH1145" s="145">
        <f>IF(N1145="sníž. přenesená",J1145,0)</f>
        <v>0</v>
      </c>
      <c r="BI1145" s="145">
        <f>IF(N1145="nulová",J1145,0)</f>
        <v>0</v>
      </c>
      <c r="BJ1145" s="18" t="s">
        <v>9</v>
      </c>
      <c r="BK1145" s="145">
        <f>ROUND(I1145*H1145,0)</f>
        <v>0</v>
      </c>
      <c r="BL1145" s="18" t="s">
        <v>333</v>
      </c>
      <c r="BM1145" s="144" t="s">
        <v>4846</v>
      </c>
    </row>
    <row r="1146" spans="2:65" s="1" customFormat="1" ht="11.25">
      <c r="B1146" s="33"/>
      <c r="D1146" s="146" t="s">
        <v>190</v>
      </c>
      <c r="F1146" s="147" t="s">
        <v>4021</v>
      </c>
      <c r="I1146" s="148"/>
      <c r="L1146" s="33"/>
      <c r="M1146" s="149"/>
      <c r="T1146" s="54"/>
      <c r="AT1146" s="18" t="s">
        <v>190</v>
      </c>
      <c r="AU1146" s="18" t="s">
        <v>82</v>
      </c>
    </row>
    <row r="1147" spans="2:65" s="12" customFormat="1" ht="11.25">
      <c r="B1147" s="152"/>
      <c r="D1147" s="146" t="s">
        <v>194</v>
      </c>
      <c r="E1147" s="153" t="s">
        <v>3</v>
      </c>
      <c r="F1147" s="154" t="s">
        <v>4847</v>
      </c>
      <c r="H1147" s="153" t="s">
        <v>3</v>
      </c>
      <c r="I1147" s="155"/>
      <c r="L1147" s="152"/>
      <c r="M1147" s="156"/>
      <c r="T1147" s="157"/>
      <c r="AT1147" s="153" t="s">
        <v>194</v>
      </c>
      <c r="AU1147" s="153" t="s">
        <v>82</v>
      </c>
      <c r="AV1147" s="12" t="s">
        <v>9</v>
      </c>
      <c r="AW1147" s="12" t="s">
        <v>35</v>
      </c>
      <c r="AX1147" s="12" t="s">
        <v>74</v>
      </c>
      <c r="AY1147" s="153" t="s">
        <v>181</v>
      </c>
    </row>
    <row r="1148" spans="2:65" s="13" customFormat="1" ht="11.25">
      <c r="B1148" s="158"/>
      <c r="D1148" s="146" t="s">
        <v>194</v>
      </c>
      <c r="E1148" s="159" t="s">
        <v>3</v>
      </c>
      <c r="F1148" s="160" t="s">
        <v>4848</v>
      </c>
      <c r="H1148" s="161">
        <v>5</v>
      </c>
      <c r="I1148" s="162"/>
      <c r="L1148" s="158"/>
      <c r="M1148" s="163"/>
      <c r="T1148" s="164"/>
      <c r="AT1148" s="159" t="s">
        <v>194</v>
      </c>
      <c r="AU1148" s="159" t="s">
        <v>82</v>
      </c>
      <c r="AV1148" s="13" t="s">
        <v>82</v>
      </c>
      <c r="AW1148" s="13" t="s">
        <v>35</v>
      </c>
      <c r="AX1148" s="13" t="s">
        <v>74</v>
      </c>
      <c r="AY1148" s="159" t="s">
        <v>181</v>
      </c>
    </row>
    <row r="1149" spans="2:65" s="13" customFormat="1" ht="11.25">
      <c r="B1149" s="158"/>
      <c r="D1149" s="146" t="s">
        <v>194</v>
      </c>
      <c r="E1149" s="159" t="s">
        <v>3</v>
      </c>
      <c r="F1149" s="160" t="s">
        <v>4849</v>
      </c>
      <c r="H1149" s="161">
        <v>5.0999999999999996</v>
      </c>
      <c r="I1149" s="162"/>
      <c r="L1149" s="158"/>
      <c r="M1149" s="163"/>
      <c r="T1149" s="164"/>
      <c r="AT1149" s="159" t="s">
        <v>194</v>
      </c>
      <c r="AU1149" s="159" t="s">
        <v>82</v>
      </c>
      <c r="AV1149" s="13" t="s">
        <v>82</v>
      </c>
      <c r="AW1149" s="13" t="s">
        <v>35</v>
      </c>
      <c r="AX1149" s="13" t="s">
        <v>74</v>
      </c>
      <c r="AY1149" s="159" t="s">
        <v>181</v>
      </c>
    </row>
    <row r="1150" spans="2:65" s="13" customFormat="1" ht="11.25">
      <c r="B1150" s="158"/>
      <c r="D1150" s="146" t="s">
        <v>194</v>
      </c>
      <c r="E1150" s="159" t="s">
        <v>3</v>
      </c>
      <c r="F1150" s="160" t="s">
        <v>4850</v>
      </c>
      <c r="H1150" s="161">
        <v>9.1</v>
      </c>
      <c r="I1150" s="162"/>
      <c r="L1150" s="158"/>
      <c r="M1150" s="163"/>
      <c r="T1150" s="164"/>
      <c r="AT1150" s="159" t="s">
        <v>194</v>
      </c>
      <c r="AU1150" s="159" t="s">
        <v>82</v>
      </c>
      <c r="AV1150" s="13" t="s">
        <v>82</v>
      </c>
      <c r="AW1150" s="13" t="s">
        <v>35</v>
      </c>
      <c r="AX1150" s="13" t="s">
        <v>74</v>
      </c>
      <c r="AY1150" s="159" t="s">
        <v>181</v>
      </c>
    </row>
    <row r="1151" spans="2:65" s="13" customFormat="1" ht="11.25">
      <c r="B1151" s="158"/>
      <c r="D1151" s="146" t="s">
        <v>194</v>
      </c>
      <c r="E1151" s="159" t="s">
        <v>3</v>
      </c>
      <c r="F1151" s="160" t="s">
        <v>4851</v>
      </c>
      <c r="H1151" s="161">
        <v>8.6999999999999993</v>
      </c>
      <c r="I1151" s="162"/>
      <c r="L1151" s="158"/>
      <c r="M1151" s="163"/>
      <c r="T1151" s="164"/>
      <c r="AT1151" s="159" t="s">
        <v>194</v>
      </c>
      <c r="AU1151" s="159" t="s">
        <v>82</v>
      </c>
      <c r="AV1151" s="13" t="s">
        <v>82</v>
      </c>
      <c r="AW1151" s="13" t="s">
        <v>35</v>
      </c>
      <c r="AX1151" s="13" t="s">
        <v>74</v>
      </c>
      <c r="AY1151" s="159" t="s">
        <v>181</v>
      </c>
    </row>
    <row r="1152" spans="2:65" s="14" customFormat="1" ht="11.25">
      <c r="B1152" s="165"/>
      <c r="D1152" s="146" t="s">
        <v>194</v>
      </c>
      <c r="E1152" s="166" t="s">
        <v>3</v>
      </c>
      <c r="F1152" s="167" t="s">
        <v>204</v>
      </c>
      <c r="H1152" s="168">
        <v>27.9</v>
      </c>
      <c r="I1152" s="169"/>
      <c r="L1152" s="165"/>
      <c r="M1152" s="170"/>
      <c r="T1152" s="171"/>
      <c r="AT1152" s="166" t="s">
        <v>194</v>
      </c>
      <c r="AU1152" s="166" t="s">
        <v>82</v>
      </c>
      <c r="AV1152" s="14" t="s">
        <v>188</v>
      </c>
      <c r="AW1152" s="14" t="s">
        <v>35</v>
      </c>
      <c r="AX1152" s="14" t="s">
        <v>9</v>
      </c>
      <c r="AY1152" s="166" t="s">
        <v>181</v>
      </c>
    </row>
    <row r="1153" spans="2:65" s="1" customFormat="1" ht="16.5" customHeight="1">
      <c r="B1153" s="132"/>
      <c r="C1153" s="133" t="s">
        <v>1710</v>
      </c>
      <c r="D1153" s="133" t="s">
        <v>183</v>
      </c>
      <c r="E1153" s="134" t="s">
        <v>4024</v>
      </c>
      <c r="F1153" s="135" t="s">
        <v>4025</v>
      </c>
      <c r="G1153" s="136" t="s">
        <v>186</v>
      </c>
      <c r="H1153" s="137">
        <v>27.9</v>
      </c>
      <c r="I1153" s="138"/>
      <c r="J1153" s="139">
        <f>ROUND(I1153*H1153,0)</f>
        <v>0</v>
      </c>
      <c r="K1153" s="135" t="s">
        <v>3</v>
      </c>
      <c r="L1153" s="33"/>
      <c r="M1153" s="140" t="s">
        <v>3</v>
      </c>
      <c r="N1153" s="141" t="s">
        <v>45</v>
      </c>
      <c r="P1153" s="142">
        <f>O1153*H1153</f>
        <v>0</v>
      </c>
      <c r="Q1153" s="142">
        <v>1.7000000000000001E-4</v>
      </c>
      <c r="R1153" s="142">
        <f>Q1153*H1153</f>
        <v>4.7429999999999998E-3</v>
      </c>
      <c r="S1153" s="142">
        <v>0</v>
      </c>
      <c r="T1153" s="143">
        <f>S1153*H1153</f>
        <v>0</v>
      </c>
      <c r="AR1153" s="144" t="s">
        <v>333</v>
      </c>
      <c r="AT1153" s="144" t="s">
        <v>183</v>
      </c>
      <c r="AU1153" s="144" t="s">
        <v>82</v>
      </c>
      <c r="AY1153" s="18" t="s">
        <v>181</v>
      </c>
      <c r="BE1153" s="145">
        <f>IF(N1153="základní",J1153,0)</f>
        <v>0</v>
      </c>
      <c r="BF1153" s="145">
        <f>IF(N1153="snížená",J1153,0)</f>
        <v>0</v>
      </c>
      <c r="BG1153" s="145">
        <f>IF(N1153="zákl. přenesená",J1153,0)</f>
        <v>0</v>
      </c>
      <c r="BH1153" s="145">
        <f>IF(N1153="sníž. přenesená",J1153,0)</f>
        <v>0</v>
      </c>
      <c r="BI1153" s="145">
        <f>IF(N1153="nulová",J1153,0)</f>
        <v>0</v>
      </c>
      <c r="BJ1153" s="18" t="s">
        <v>9</v>
      </c>
      <c r="BK1153" s="145">
        <f>ROUND(I1153*H1153,0)</f>
        <v>0</v>
      </c>
      <c r="BL1153" s="18" t="s">
        <v>333</v>
      </c>
      <c r="BM1153" s="144" t="s">
        <v>4852</v>
      </c>
    </row>
    <row r="1154" spans="2:65" s="1" customFormat="1" ht="11.25">
      <c r="B1154" s="33"/>
      <c r="D1154" s="146" t="s">
        <v>190</v>
      </c>
      <c r="F1154" s="147" t="s">
        <v>4027</v>
      </c>
      <c r="I1154" s="148"/>
      <c r="L1154" s="33"/>
      <c r="M1154" s="149"/>
      <c r="T1154" s="54"/>
      <c r="AT1154" s="18" t="s">
        <v>190</v>
      </c>
      <c r="AU1154" s="18" t="s">
        <v>82</v>
      </c>
    </row>
    <row r="1155" spans="2:65" s="1" customFormat="1" ht="16.5" customHeight="1">
      <c r="B1155" s="132"/>
      <c r="C1155" s="133" t="s">
        <v>1720</v>
      </c>
      <c r="D1155" s="133" t="s">
        <v>183</v>
      </c>
      <c r="E1155" s="134" t="s">
        <v>4030</v>
      </c>
      <c r="F1155" s="135" t="s">
        <v>4031</v>
      </c>
      <c r="G1155" s="136" t="s">
        <v>186</v>
      </c>
      <c r="H1155" s="137">
        <v>27.9</v>
      </c>
      <c r="I1155" s="138"/>
      <c r="J1155" s="139">
        <f>ROUND(I1155*H1155,0)</f>
        <v>0</v>
      </c>
      <c r="K1155" s="135" t="s">
        <v>3</v>
      </c>
      <c r="L1155" s="33"/>
      <c r="M1155" s="140" t="s">
        <v>3</v>
      </c>
      <c r="N1155" s="141" t="s">
        <v>45</v>
      </c>
      <c r="P1155" s="142">
        <f>O1155*H1155</f>
        <v>0</v>
      </c>
      <c r="Q1155" s="142">
        <v>1.2E-4</v>
      </c>
      <c r="R1155" s="142">
        <f>Q1155*H1155</f>
        <v>3.3479999999999998E-3</v>
      </c>
      <c r="S1155" s="142">
        <v>0</v>
      </c>
      <c r="T1155" s="143">
        <f>S1155*H1155</f>
        <v>0</v>
      </c>
      <c r="AR1155" s="144" t="s">
        <v>333</v>
      </c>
      <c r="AT1155" s="144" t="s">
        <v>183</v>
      </c>
      <c r="AU1155" s="144" t="s">
        <v>82</v>
      </c>
      <c r="AY1155" s="18" t="s">
        <v>181</v>
      </c>
      <c r="BE1155" s="145">
        <f>IF(N1155="základní",J1155,0)</f>
        <v>0</v>
      </c>
      <c r="BF1155" s="145">
        <f>IF(N1155="snížená",J1155,0)</f>
        <v>0</v>
      </c>
      <c r="BG1155" s="145">
        <f>IF(N1155="zákl. přenesená",J1155,0)</f>
        <v>0</v>
      </c>
      <c r="BH1155" s="145">
        <f>IF(N1155="sníž. přenesená",J1155,0)</f>
        <v>0</v>
      </c>
      <c r="BI1155" s="145">
        <f>IF(N1155="nulová",J1155,0)</f>
        <v>0</v>
      </c>
      <c r="BJ1155" s="18" t="s">
        <v>9</v>
      </c>
      <c r="BK1155" s="145">
        <f>ROUND(I1155*H1155,0)</f>
        <v>0</v>
      </c>
      <c r="BL1155" s="18" t="s">
        <v>333</v>
      </c>
      <c r="BM1155" s="144" t="s">
        <v>4853</v>
      </c>
    </row>
    <row r="1156" spans="2:65" s="1" customFormat="1" ht="11.25">
      <c r="B1156" s="33"/>
      <c r="D1156" s="146" t="s">
        <v>190</v>
      </c>
      <c r="F1156" s="147" t="s">
        <v>4033</v>
      </c>
      <c r="I1156" s="148"/>
      <c r="L1156" s="33"/>
      <c r="M1156" s="149"/>
      <c r="T1156" s="54"/>
      <c r="AT1156" s="18" t="s">
        <v>190</v>
      </c>
      <c r="AU1156" s="18" t="s">
        <v>82</v>
      </c>
    </row>
    <row r="1157" spans="2:65" s="1" customFormat="1" ht="16.5" customHeight="1">
      <c r="B1157" s="132"/>
      <c r="C1157" s="133" t="s">
        <v>1734</v>
      </c>
      <c r="D1157" s="133" t="s">
        <v>183</v>
      </c>
      <c r="E1157" s="134" t="s">
        <v>4036</v>
      </c>
      <c r="F1157" s="135" t="s">
        <v>4037</v>
      </c>
      <c r="G1157" s="136" t="s">
        <v>186</v>
      </c>
      <c r="H1157" s="137">
        <v>27.9</v>
      </c>
      <c r="I1157" s="138"/>
      <c r="J1157" s="139">
        <f>ROUND(I1157*H1157,0)</f>
        <v>0</v>
      </c>
      <c r="K1157" s="135" t="s">
        <v>3</v>
      </c>
      <c r="L1157" s="33"/>
      <c r="M1157" s="140" t="s">
        <v>3</v>
      </c>
      <c r="N1157" s="141" t="s">
        <v>45</v>
      </c>
      <c r="P1157" s="142">
        <f>O1157*H1157</f>
        <v>0</v>
      </c>
      <c r="Q1157" s="142">
        <v>1.2E-4</v>
      </c>
      <c r="R1157" s="142">
        <f>Q1157*H1157</f>
        <v>3.3479999999999998E-3</v>
      </c>
      <c r="S1157" s="142">
        <v>0</v>
      </c>
      <c r="T1157" s="143">
        <f>S1157*H1157</f>
        <v>0</v>
      </c>
      <c r="AR1157" s="144" t="s">
        <v>333</v>
      </c>
      <c r="AT1157" s="144" t="s">
        <v>183</v>
      </c>
      <c r="AU1157" s="144" t="s">
        <v>82</v>
      </c>
      <c r="AY1157" s="18" t="s">
        <v>181</v>
      </c>
      <c r="BE1157" s="145">
        <f>IF(N1157="základní",J1157,0)</f>
        <v>0</v>
      </c>
      <c r="BF1157" s="145">
        <f>IF(N1157="snížená",J1157,0)</f>
        <v>0</v>
      </c>
      <c r="BG1157" s="145">
        <f>IF(N1157="zákl. přenesená",J1157,0)</f>
        <v>0</v>
      </c>
      <c r="BH1157" s="145">
        <f>IF(N1157="sníž. přenesená",J1157,0)</f>
        <v>0</v>
      </c>
      <c r="BI1157" s="145">
        <f>IF(N1157="nulová",J1157,0)</f>
        <v>0</v>
      </c>
      <c r="BJ1157" s="18" t="s">
        <v>9</v>
      </c>
      <c r="BK1157" s="145">
        <f>ROUND(I1157*H1157,0)</f>
        <v>0</v>
      </c>
      <c r="BL1157" s="18" t="s">
        <v>333</v>
      </c>
      <c r="BM1157" s="144" t="s">
        <v>4854</v>
      </c>
    </row>
    <row r="1158" spans="2:65" s="1" customFormat="1" ht="11.25">
      <c r="B1158" s="33"/>
      <c r="D1158" s="146" t="s">
        <v>190</v>
      </c>
      <c r="F1158" s="147" t="s">
        <v>4039</v>
      </c>
      <c r="I1158" s="148"/>
      <c r="L1158" s="33"/>
      <c r="M1158" s="195"/>
      <c r="N1158" s="196"/>
      <c r="O1158" s="196"/>
      <c r="P1158" s="196"/>
      <c r="Q1158" s="196"/>
      <c r="R1158" s="196"/>
      <c r="S1158" s="196"/>
      <c r="T1158" s="197"/>
      <c r="AT1158" s="18" t="s">
        <v>190</v>
      </c>
      <c r="AU1158" s="18" t="s">
        <v>82</v>
      </c>
    </row>
    <row r="1159" spans="2:65" s="1" customFormat="1" ht="6.95" customHeight="1">
      <c r="B1159" s="42"/>
      <c r="C1159" s="43"/>
      <c r="D1159" s="43"/>
      <c r="E1159" s="43"/>
      <c r="F1159" s="43"/>
      <c r="G1159" s="43"/>
      <c r="H1159" s="43"/>
      <c r="I1159" s="43"/>
      <c r="J1159" s="43"/>
      <c r="K1159" s="43"/>
      <c r="L1159" s="33"/>
    </row>
  </sheetData>
  <autoFilter ref="C100:K1158" xr:uid="{00000000-0009-0000-0000-000002000000}"/>
  <mergeCells count="12">
    <mergeCell ref="E93:H93"/>
    <mergeCell ref="L2:V2"/>
    <mergeCell ref="E50:H50"/>
    <mergeCell ref="E52:H52"/>
    <mergeCell ref="E54:H54"/>
    <mergeCell ref="E89:H89"/>
    <mergeCell ref="E91:H91"/>
    <mergeCell ref="E7:H7"/>
    <mergeCell ref="E9:H9"/>
    <mergeCell ref="E11:H11"/>
    <mergeCell ref="E20:H20"/>
    <mergeCell ref="E29:H29"/>
  </mergeCells>
  <hyperlinks>
    <hyperlink ref="F106" r:id="rId1" xr:uid="{00000000-0004-0000-0200-000000000000}"/>
    <hyperlink ref="F166" r:id="rId2" xr:uid="{00000000-0004-0000-0200-000001000000}"/>
    <hyperlink ref="F241" r:id="rId3" xr:uid="{00000000-0004-0000-0200-000002000000}"/>
    <hyperlink ref="F258" r:id="rId4" xr:uid="{00000000-0004-0000-0200-000003000000}"/>
    <hyperlink ref="F313" r:id="rId5" xr:uid="{00000000-0004-0000-0200-000004000000}"/>
    <hyperlink ref="F319" r:id="rId6" xr:uid="{00000000-0004-0000-0200-000005000000}"/>
    <hyperlink ref="F386" r:id="rId7" xr:uid="{00000000-0004-0000-0200-000006000000}"/>
    <hyperlink ref="F391" r:id="rId8" xr:uid="{00000000-0004-0000-0200-000007000000}"/>
    <hyperlink ref="F438" r:id="rId9" xr:uid="{00000000-0004-0000-0200-000008000000}"/>
    <hyperlink ref="F481" r:id="rId10" xr:uid="{00000000-0004-0000-0200-000009000000}"/>
    <hyperlink ref="F486" r:id="rId11" xr:uid="{00000000-0004-0000-0200-00000A000000}"/>
    <hyperlink ref="F521" r:id="rId12" xr:uid="{00000000-0004-0000-0200-00000B000000}"/>
    <hyperlink ref="F533" r:id="rId13" xr:uid="{00000000-0004-0000-0200-00000C000000}"/>
    <hyperlink ref="F538" r:id="rId14" xr:uid="{00000000-0004-0000-0200-00000D000000}"/>
    <hyperlink ref="F582" r:id="rId15" xr:uid="{00000000-0004-0000-0200-00000E000000}"/>
    <hyperlink ref="F587" r:id="rId16" xr:uid="{00000000-0004-0000-0200-00000F000000}"/>
    <hyperlink ref="F597" r:id="rId17" xr:uid="{00000000-0004-0000-0200-000010000000}"/>
    <hyperlink ref="F640" r:id="rId18" xr:uid="{00000000-0004-0000-0200-000011000000}"/>
    <hyperlink ref="F645" r:id="rId19" xr:uid="{00000000-0004-0000-0200-000012000000}"/>
    <hyperlink ref="F692" r:id="rId20" xr:uid="{00000000-0004-0000-0200-000013000000}"/>
    <hyperlink ref="F700" r:id="rId21" xr:uid="{00000000-0004-0000-0200-000014000000}"/>
    <hyperlink ref="F708" r:id="rId22" xr:uid="{00000000-0004-0000-0200-000015000000}"/>
    <hyperlink ref="F724" r:id="rId23" xr:uid="{00000000-0004-0000-0200-000016000000}"/>
    <hyperlink ref="F786" r:id="rId24" xr:uid="{00000000-0004-0000-0200-000017000000}"/>
    <hyperlink ref="F870" r:id="rId25" xr:uid="{00000000-0004-0000-0200-000018000000}"/>
    <hyperlink ref="F881" r:id="rId26" xr:uid="{00000000-0004-0000-0200-000019000000}"/>
    <hyperlink ref="F889" r:id="rId27" xr:uid="{00000000-0004-0000-0200-00001A000000}"/>
    <hyperlink ref="F897" r:id="rId28" xr:uid="{00000000-0004-0000-0200-00001B000000}"/>
    <hyperlink ref="F928" r:id="rId29" xr:uid="{00000000-0004-0000-0200-00001C000000}"/>
    <hyperlink ref="F945" r:id="rId30" xr:uid="{00000000-0004-0000-0200-00001D000000}"/>
    <hyperlink ref="F949" r:id="rId31" xr:uid="{00000000-0004-0000-0200-00001E000000}"/>
    <hyperlink ref="F954" r:id="rId32" xr:uid="{00000000-0004-0000-0200-00001F000000}"/>
    <hyperlink ref="F1033" r:id="rId33" xr:uid="{00000000-0004-0000-0200-000020000000}"/>
    <hyperlink ref="F1041" r:id="rId34" xr:uid="{00000000-0004-0000-0200-000021000000}"/>
    <hyperlink ref="F1070" r:id="rId35" xr:uid="{00000000-0004-0000-0200-000022000000}"/>
    <hyperlink ref="F1124" r:id="rId36" xr:uid="{00000000-0004-0000-0200-000023000000}"/>
    <hyperlink ref="F1143" r:id="rId37" xr:uid="{00000000-0004-0000-0200-000024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38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B2:BM2487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07" t="s">
        <v>6</v>
      </c>
      <c r="M2" s="292"/>
      <c r="N2" s="292"/>
      <c r="O2" s="292"/>
      <c r="P2" s="292"/>
      <c r="Q2" s="292"/>
      <c r="R2" s="292"/>
      <c r="S2" s="292"/>
      <c r="T2" s="292"/>
      <c r="U2" s="292"/>
      <c r="V2" s="292"/>
      <c r="AT2" s="18" t="s">
        <v>93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2:46" ht="24.95" customHeight="1">
      <c r="B4" s="21"/>
      <c r="D4" s="22" t="s">
        <v>130</v>
      </c>
      <c r="L4" s="21"/>
      <c r="M4" s="91" t="s">
        <v>12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18</v>
      </c>
      <c r="L6" s="21"/>
    </row>
    <row r="7" spans="2:46" ht="16.5" customHeight="1">
      <c r="B7" s="21"/>
      <c r="E7" s="322" t="str">
        <f>'Rekapitulace stavby'!K6</f>
        <v>ŠTERNBERK - MATEŘSKÁ ŠKOLA OBLOUKOVÁ</v>
      </c>
      <c r="F7" s="323"/>
      <c r="G7" s="323"/>
      <c r="H7" s="323"/>
      <c r="L7" s="21"/>
    </row>
    <row r="8" spans="2:46" ht="12" customHeight="1">
      <c r="B8" s="21"/>
      <c r="D8" s="28" t="s">
        <v>131</v>
      </c>
      <c r="L8" s="21"/>
    </row>
    <row r="9" spans="2:46" s="1" customFormat="1" ht="16.5" customHeight="1">
      <c r="B9" s="33"/>
      <c r="E9" s="322" t="s">
        <v>132</v>
      </c>
      <c r="F9" s="324"/>
      <c r="G9" s="324"/>
      <c r="H9" s="324"/>
      <c r="L9" s="33"/>
    </row>
    <row r="10" spans="2:46" s="1" customFormat="1" ht="12" customHeight="1">
      <c r="B10" s="33"/>
      <c r="D10" s="28" t="s">
        <v>133</v>
      </c>
      <c r="L10" s="33"/>
    </row>
    <row r="11" spans="2:46" s="1" customFormat="1" ht="30" customHeight="1">
      <c r="B11" s="33"/>
      <c r="E11" s="285" t="s">
        <v>4855</v>
      </c>
      <c r="F11" s="324"/>
      <c r="G11" s="324"/>
      <c r="H11" s="324"/>
      <c r="L11" s="33"/>
    </row>
    <row r="12" spans="2:46" s="1" customFormat="1" ht="11.25">
      <c r="B12" s="33"/>
      <c r="L12" s="33"/>
    </row>
    <row r="13" spans="2:46" s="1" customFormat="1" ht="12" customHeight="1">
      <c r="B13" s="33"/>
      <c r="D13" s="28" t="s">
        <v>20</v>
      </c>
      <c r="F13" s="26" t="s">
        <v>3</v>
      </c>
      <c r="I13" s="28" t="s">
        <v>21</v>
      </c>
      <c r="J13" s="26" t="s">
        <v>3</v>
      </c>
      <c r="L13" s="33"/>
    </row>
    <row r="14" spans="2:46" s="1" customFormat="1" ht="12" customHeight="1">
      <c r="B14" s="33"/>
      <c r="D14" s="28" t="s">
        <v>22</v>
      </c>
      <c r="F14" s="26" t="s">
        <v>23</v>
      </c>
      <c r="I14" s="28" t="s">
        <v>24</v>
      </c>
      <c r="J14" s="50" t="str">
        <f>'Rekapitulace stavby'!AN8</f>
        <v>15. 12. 2022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8" t="s">
        <v>26</v>
      </c>
      <c r="I16" s="28" t="s">
        <v>27</v>
      </c>
      <c r="J16" s="26" t="s">
        <v>3</v>
      </c>
      <c r="L16" s="33"/>
    </row>
    <row r="17" spans="2:12" s="1" customFormat="1" ht="18" customHeight="1">
      <c r="B17" s="33"/>
      <c r="E17" s="26" t="s">
        <v>28</v>
      </c>
      <c r="I17" s="28" t="s">
        <v>29</v>
      </c>
      <c r="J17" s="26" t="s">
        <v>3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8" t="s">
        <v>30</v>
      </c>
      <c r="I19" s="28" t="s">
        <v>27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25" t="str">
        <f>'Rekapitulace stavby'!E14</f>
        <v>Vyplň údaj</v>
      </c>
      <c r="F20" s="291"/>
      <c r="G20" s="291"/>
      <c r="H20" s="291"/>
      <c r="I20" s="28" t="s">
        <v>29</v>
      </c>
      <c r="J20" s="29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8" t="s">
        <v>32</v>
      </c>
      <c r="I22" s="28" t="s">
        <v>27</v>
      </c>
      <c r="J22" s="26" t="s">
        <v>33</v>
      </c>
      <c r="L22" s="33"/>
    </row>
    <row r="23" spans="2:12" s="1" customFormat="1" ht="18" customHeight="1">
      <c r="B23" s="33"/>
      <c r="E23" s="26" t="s">
        <v>34</v>
      </c>
      <c r="I23" s="28" t="s">
        <v>29</v>
      </c>
      <c r="J23" s="26" t="s">
        <v>3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8" t="s">
        <v>36</v>
      </c>
      <c r="I25" s="28" t="s">
        <v>27</v>
      </c>
      <c r="J25" s="26" t="s">
        <v>3</v>
      </c>
      <c r="L25" s="33"/>
    </row>
    <row r="26" spans="2:12" s="1" customFormat="1" ht="18" customHeight="1">
      <c r="B26" s="33"/>
      <c r="E26" s="26" t="s">
        <v>37</v>
      </c>
      <c r="I26" s="28" t="s">
        <v>29</v>
      </c>
      <c r="J26" s="26" t="s">
        <v>3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8" t="s">
        <v>38</v>
      </c>
      <c r="L28" s="33"/>
    </row>
    <row r="29" spans="2:12" s="7" customFormat="1" ht="16.5" customHeight="1">
      <c r="B29" s="92"/>
      <c r="E29" s="296" t="s">
        <v>3</v>
      </c>
      <c r="F29" s="296"/>
      <c r="G29" s="296"/>
      <c r="H29" s="296"/>
      <c r="L29" s="92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3" t="s">
        <v>40</v>
      </c>
      <c r="J32" s="64">
        <f>ROUND(J109, 0)</f>
        <v>0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42</v>
      </c>
      <c r="I34" s="36" t="s">
        <v>41</v>
      </c>
      <c r="J34" s="36" t="s">
        <v>43</v>
      </c>
      <c r="L34" s="33"/>
    </row>
    <row r="35" spans="2:12" s="1" customFormat="1" ht="14.45" customHeight="1">
      <c r="B35" s="33"/>
      <c r="D35" s="53" t="s">
        <v>44</v>
      </c>
      <c r="E35" s="28" t="s">
        <v>45</v>
      </c>
      <c r="F35" s="84">
        <f>ROUND((SUM(BE109:BE2486)),  0)</f>
        <v>0</v>
      </c>
      <c r="I35" s="94">
        <v>0.21</v>
      </c>
      <c r="J35" s="84">
        <f>ROUND(((SUM(BE109:BE2486))*I35),  0)</f>
        <v>0</v>
      </c>
      <c r="L35" s="33"/>
    </row>
    <row r="36" spans="2:12" s="1" customFormat="1" ht="14.45" customHeight="1">
      <c r="B36" s="33"/>
      <c r="E36" s="28" t="s">
        <v>46</v>
      </c>
      <c r="F36" s="84">
        <f>ROUND((SUM(BF109:BF2486)),  0)</f>
        <v>0</v>
      </c>
      <c r="I36" s="94">
        <v>0.15</v>
      </c>
      <c r="J36" s="84">
        <f>ROUND(((SUM(BF109:BF2486))*I36),  0)</f>
        <v>0</v>
      </c>
      <c r="L36" s="33"/>
    </row>
    <row r="37" spans="2:12" s="1" customFormat="1" ht="14.45" hidden="1" customHeight="1">
      <c r="B37" s="33"/>
      <c r="E37" s="28" t="s">
        <v>47</v>
      </c>
      <c r="F37" s="84">
        <f>ROUND((SUM(BG109:BG2486)),  0)</f>
        <v>0</v>
      </c>
      <c r="I37" s="94">
        <v>0.21</v>
      </c>
      <c r="J37" s="84">
        <f>0</f>
        <v>0</v>
      </c>
      <c r="L37" s="33"/>
    </row>
    <row r="38" spans="2:12" s="1" customFormat="1" ht="14.45" hidden="1" customHeight="1">
      <c r="B38" s="33"/>
      <c r="E38" s="28" t="s">
        <v>48</v>
      </c>
      <c r="F38" s="84">
        <f>ROUND((SUM(BH109:BH2486)),  0)</f>
        <v>0</v>
      </c>
      <c r="I38" s="94">
        <v>0.15</v>
      </c>
      <c r="J38" s="84">
        <f>0</f>
        <v>0</v>
      </c>
      <c r="L38" s="33"/>
    </row>
    <row r="39" spans="2:12" s="1" customFormat="1" ht="14.45" hidden="1" customHeight="1">
      <c r="B39" s="33"/>
      <c r="E39" s="28" t="s">
        <v>49</v>
      </c>
      <c r="F39" s="84">
        <f>ROUND((SUM(BI109:BI2486)),  0)</f>
        <v>0</v>
      </c>
      <c r="I39" s="94">
        <v>0</v>
      </c>
      <c r="J39" s="84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5"/>
      <c r="D41" s="96" t="s">
        <v>50</v>
      </c>
      <c r="E41" s="55"/>
      <c r="F41" s="55"/>
      <c r="G41" s="97" t="s">
        <v>51</v>
      </c>
      <c r="H41" s="98" t="s">
        <v>52</v>
      </c>
      <c r="I41" s="55"/>
      <c r="J41" s="99">
        <f>SUM(J32:J39)</f>
        <v>0</v>
      </c>
      <c r="K41" s="100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2" t="s">
        <v>135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8" t="s">
        <v>18</v>
      </c>
      <c r="L49" s="33"/>
    </row>
    <row r="50" spans="2:47" s="1" customFormat="1" ht="16.5" customHeight="1">
      <c r="B50" s="33"/>
      <c r="E50" s="322" t="str">
        <f>E7</f>
        <v>ŠTERNBERK - MATEŘSKÁ ŠKOLA OBLOUKOVÁ</v>
      </c>
      <c r="F50" s="323"/>
      <c r="G50" s="323"/>
      <c r="H50" s="323"/>
      <c r="L50" s="33"/>
    </row>
    <row r="51" spans="2:47" ht="12" customHeight="1">
      <c r="B51" s="21"/>
      <c r="C51" s="28" t="s">
        <v>131</v>
      </c>
      <c r="L51" s="21"/>
    </row>
    <row r="52" spans="2:47" s="1" customFormat="1" ht="16.5" customHeight="1">
      <c r="B52" s="33"/>
      <c r="E52" s="322" t="s">
        <v>132</v>
      </c>
      <c r="F52" s="324"/>
      <c r="G52" s="324"/>
      <c r="H52" s="324"/>
      <c r="L52" s="33"/>
    </row>
    <row r="53" spans="2:47" s="1" customFormat="1" ht="12" customHeight="1">
      <c r="B53" s="33"/>
      <c r="C53" s="28" t="s">
        <v>133</v>
      </c>
      <c r="L53" s="33"/>
    </row>
    <row r="54" spans="2:47" s="1" customFormat="1" ht="30" customHeight="1">
      <c r="B54" s="33"/>
      <c r="E54" s="285" t="str">
        <f>E11</f>
        <v>D1.1.2a - Arch. stav. řešení - Přístavba-severní křídlo+schodiště vč.opěrných zdí - původní  s odpočty</v>
      </c>
      <c r="F54" s="324"/>
      <c r="G54" s="324"/>
      <c r="H54" s="324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8" t="s">
        <v>22</v>
      </c>
      <c r="F56" s="26" t="str">
        <f>F14</f>
        <v>Oblouková1223/45 Šternberk</v>
      </c>
      <c r="I56" s="28" t="s">
        <v>24</v>
      </c>
      <c r="J56" s="50" t="str">
        <f>IF(J14="","",J14)</f>
        <v>15. 12. 2022</v>
      </c>
      <c r="L56" s="33"/>
    </row>
    <row r="57" spans="2:47" s="1" customFormat="1" ht="6.95" customHeight="1">
      <c r="B57" s="33"/>
      <c r="L57" s="33"/>
    </row>
    <row r="58" spans="2:47" s="1" customFormat="1" ht="25.7" customHeight="1">
      <c r="B58" s="33"/>
      <c r="C58" s="28" t="s">
        <v>26</v>
      </c>
      <c r="F58" s="26" t="str">
        <f>E17</f>
        <v>Město Šternberk</v>
      </c>
      <c r="I58" s="28" t="s">
        <v>32</v>
      </c>
      <c r="J58" s="31" t="str">
        <f>E23</f>
        <v>Studio JKL projektový atelier,</v>
      </c>
      <c r="L58" s="33"/>
    </row>
    <row r="59" spans="2:47" s="1" customFormat="1" ht="15.2" customHeight="1">
      <c r="B59" s="33"/>
      <c r="C59" s="28" t="s">
        <v>30</v>
      </c>
      <c r="F59" s="26" t="str">
        <f>IF(E20="","",E20)</f>
        <v>Vyplň údaj</v>
      </c>
      <c r="I59" s="28" t="s">
        <v>36</v>
      </c>
      <c r="J59" s="31" t="str">
        <f>E26</f>
        <v xml:space="preserve"> </v>
      </c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1" t="s">
        <v>136</v>
      </c>
      <c r="D61" s="95"/>
      <c r="E61" s="95"/>
      <c r="F61" s="95"/>
      <c r="G61" s="95"/>
      <c r="H61" s="95"/>
      <c r="I61" s="95"/>
      <c r="J61" s="102" t="s">
        <v>137</v>
      </c>
      <c r="K61" s="95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3" t="s">
        <v>72</v>
      </c>
      <c r="J63" s="64">
        <f>J109</f>
        <v>0</v>
      </c>
      <c r="L63" s="33"/>
      <c r="AU63" s="18" t="s">
        <v>138</v>
      </c>
    </row>
    <row r="64" spans="2:47" s="8" customFormat="1" ht="24.95" customHeight="1">
      <c r="B64" s="104"/>
      <c r="D64" s="105" t="s">
        <v>139</v>
      </c>
      <c r="E64" s="106"/>
      <c r="F64" s="106"/>
      <c r="G64" s="106"/>
      <c r="H64" s="106"/>
      <c r="I64" s="106"/>
      <c r="J64" s="107">
        <f>J110</f>
        <v>0</v>
      </c>
      <c r="L64" s="104"/>
    </row>
    <row r="65" spans="2:12" s="9" customFormat="1" ht="19.899999999999999" customHeight="1">
      <c r="B65" s="108"/>
      <c r="D65" s="109" t="s">
        <v>140</v>
      </c>
      <c r="E65" s="110"/>
      <c r="F65" s="110"/>
      <c r="G65" s="110"/>
      <c r="H65" s="110"/>
      <c r="I65" s="110"/>
      <c r="J65" s="111">
        <f>J111</f>
        <v>0</v>
      </c>
      <c r="L65" s="108"/>
    </row>
    <row r="66" spans="2:12" s="9" customFormat="1" ht="19.899999999999999" customHeight="1">
      <c r="B66" s="108"/>
      <c r="D66" s="109" t="s">
        <v>141</v>
      </c>
      <c r="E66" s="110"/>
      <c r="F66" s="110"/>
      <c r="G66" s="110"/>
      <c r="H66" s="110"/>
      <c r="I66" s="110"/>
      <c r="J66" s="111">
        <f>J214</f>
        <v>0</v>
      </c>
      <c r="L66" s="108"/>
    </row>
    <row r="67" spans="2:12" s="9" customFormat="1" ht="19.899999999999999" customHeight="1">
      <c r="B67" s="108"/>
      <c r="D67" s="109" t="s">
        <v>142</v>
      </c>
      <c r="E67" s="110"/>
      <c r="F67" s="110"/>
      <c r="G67" s="110"/>
      <c r="H67" s="110"/>
      <c r="I67" s="110"/>
      <c r="J67" s="111">
        <f>J301</f>
        <v>0</v>
      </c>
      <c r="L67" s="108"/>
    </row>
    <row r="68" spans="2:12" s="9" customFormat="1" ht="19.899999999999999" customHeight="1">
      <c r="B68" s="108"/>
      <c r="D68" s="109" t="s">
        <v>143</v>
      </c>
      <c r="E68" s="110"/>
      <c r="F68" s="110"/>
      <c r="G68" s="110"/>
      <c r="H68" s="110"/>
      <c r="I68" s="110"/>
      <c r="J68" s="111">
        <f>J536</f>
        <v>0</v>
      </c>
      <c r="L68" s="108"/>
    </row>
    <row r="69" spans="2:12" s="9" customFormat="1" ht="19.899999999999999" customHeight="1">
      <c r="B69" s="108"/>
      <c r="D69" s="109" t="s">
        <v>145</v>
      </c>
      <c r="E69" s="110"/>
      <c r="F69" s="110"/>
      <c r="G69" s="110"/>
      <c r="H69" s="110"/>
      <c r="I69" s="110"/>
      <c r="J69" s="111">
        <f>J703</f>
        <v>0</v>
      </c>
      <c r="L69" s="108"/>
    </row>
    <row r="70" spans="2:12" s="9" customFormat="1" ht="19.899999999999999" customHeight="1">
      <c r="B70" s="108"/>
      <c r="D70" s="109" t="s">
        <v>146</v>
      </c>
      <c r="E70" s="110"/>
      <c r="F70" s="110"/>
      <c r="G70" s="110"/>
      <c r="H70" s="110"/>
      <c r="I70" s="110"/>
      <c r="J70" s="111">
        <f>J1304</f>
        <v>0</v>
      </c>
      <c r="L70" s="108"/>
    </row>
    <row r="71" spans="2:12" s="9" customFormat="1" ht="19.899999999999999" customHeight="1">
      <c r="B71" s="108"/>
      <c r="D71" s="109" t="s">
        <v>148</v>
      </c>
      <c r="E71" s="110"/>
      <c r="F71" s="110"/>
      <c r="G71" s="110"/>
      <c r="H71" s="110"/>
      <c r="I71" s="110"/>
      <c r="J71" s="111">
        <f>J1381</f>
        <v>0</v>
      </c>
      <c r="L71" s="108"/>
    </row>
    <row r="72" spans="2:12" s="8" customFormat="1" ht="24.95" customHeight="1">
      <c r="B72" s="104"/>
      <c r="D72" s="105" t="s">
        <v>149</v>
      </c>
      <c r="E72" s="106"/>
      <c r="F72" s="106"/>
      <c r="G72" s="106"/>
      <c r="H72" s="106"/>
      <c r="I72" s="106"/>
      <c r="J72" s="107">
        <f>J1385</f>
        <v>0</v>
      </c>
      <c r="L72" s="104"/>
    </row>
    <row r="73" spans="2:12" s="9" customFormat="1" ht="19.899999999999999" customHeight="1">
      <c r="B73" s="108"/>
      <c r="D73" s="109" t="s">
        <v>150</v>
      </c>
      <c r="E73" s="110"/>
      <c r="F73" s="110"/>
      <c r="G73" s="110"/>
      <c r="H73" s="110"/>
      <c r="I73" s="110"/>
      <c r="J73" s="111">
        <f>J1386</f>
        <v>0</v>
      </c>
      <c r="L73" s="108"/>
    </row>
    <row r="74" spans="2:12" s="9" customFormat="1" ht="19.899999999999999" customHeight="1">
      <c r="B74" s="108"/>
      <c r="D74" s="109" t="s">
        <v>151</v>
      </c>
      <c r="E74" s="110"/>
      <c r="F74" s="110"/>
      <c r="G74" s="110"/>
      <c r="H74" s="110"/>
      <c r="I74" s="110"/>
      <c r="J74" s="111">
        <f>J1474</f>
        <v>0</v>
      </c>
      <c r="L74" s="108"/>
    </row>
    <row r="75" spans="2:12" s="9" customFormat="1" ht="19.899999999999999" customHeight="1">
      <c r="B75" s="108"/>
      <c r="D75" s="109" t="s">
        <v>152</v>
      </c>
      <c r="E75" s="110"/>
      <c r="F75" s="110"/>
      <c r="G75" s="110"/>
      <c r="H75" s="110"/>
      <c r="I75" s="110"/>
      <c r="J75" s="111">
        <f>J1621</f>
        <v>0</v>
      </c>
      <c r="L75" s="108"/>
    </row>
    <row r="76" spans="2:12" s="9" customFormat="1" ht="19.899999999999999" customHeight="1">
      <c r="B76" s="108"/>
      <c r="D76" s="109" t="s">
        <v>4856</v>
      </c>
      <c r="E76" s="110"/>
      <c r="F76" s="110"/>
      <c r="G76" s="110"/>
      <c r="H76" s="110"/>
      <c r="I76" s="110"/>
      <c r="J76" s="111">
        <f>J1670</f>
        <v>0</v>
      </c>
      <c r="L76" s="108"/>
    </row>
    <row r="77" spans="2:12" s="9" customFormat="1" ht="19.899999999999999" customHeight="1">
      <c r="B77" s="108"/>
      <c r="D77" s="109" t="s">
        <v>153</v>
      </c>
      <c r="E77" s="110"/>
      <c r="F77" s="110"/>
      <c r="G77" s="110"/>
      <c r="H77" s="110"/>
      <c r="I77" s="110"/>
      <c r="J77" s="111">
        <f>J1695</f>
        <v>0</v>
      </c>
      <c r="L77" s="108"/>
    </row>
    <row r="78" spans="2:12" s="9" customFormat="1" ht="19.899999999999999" customHeight="1">
      <c r="B78" s="108"/>
      <c r="D78" s="109" t="s">
        <v>154</v>
      </c>
      <c r="E78" s="110"/>
      <c r="F78" s="110"/>
      <c r="G78" s="110"/>
      <c r="H78" s="110"/>
      <c r="I78" s="110"/>
      <c r="J78" s="111">
        <f>J1703</f>
        <v>0</v>
      </c>
      <c r="L78" s="108"/>
    </row>
    <row r="79" spans="2:12" s="9" customFormat="1" ht="19.899999999999999" customHeight="1">
      <c r="B79" s="108"/>
      <c r="D79" s="109" t="s">
        <v>155</v>
      </c>
      <c r="E79" s="110"/>
      <c r="F79" s="110"/>
      <c r="G79" s="110"/>
      <c r="H79" s="110"/>
      <c r="I79" s="110"/>
      <c r="J79" s="111">
        <f>J1734</f>
        <v>0</v>
      </c>
      <c r="L79" s="108"/>
    </row>
    <row r="80" spans="2:12" s="9" customFormat="1" ht="19.899999999999999" customHeight="1">
      <c r="B80" s="108"/>
      <c r="D80" s="109" t="s">
        <v>157</v>
      </c>
      <c r="E80" s="110"/>
      <c r="F80" s="110"/>
      <c r="G80" s="110"/>
      <c r="H80" s="110"/>
      <c r="I80" s="110"/>
      <c r="J80" s="111">
        <f>J1767</f>
        <v>0</v>
      </c>
      <c r="L80" s="108"/>
    </row>
    <row r="81" spans="2:12" s="9" customFormat="1" ht="19.899999999999999" customHeight="1">
      <c r="B81" s="108"/>
      <c r="D81" s="109" t="s">
        <v>158</v>
      </c>
      <c r="E81" s="110"/>
      <c r="F81" s="110"/>
      <c r="G81" s="110"/>
      <c r="H81" s="110"/>
      <c r="I81" s="110"/>
      <c r="J81" s="111">
        <f>J1822</f>
        <v>0</v>
      </c>
      <c r="L81" s="108"/>
    </row>
    <row r="82" spans="2:12" s="9" customFormat="1" ht="19.899999999999999" customHeight="1">
      <c r="B82" s="108"/>
      <c r="D82" s="109" t="s">
        <v>159</v>
      </c>
      <c r="E82" s="110"/>
      <c r="F82" s="110"/>
      <c r="G82" s="110"/>
      <c r="H82" s="110"/>
      <c r="I82" s="110"/>
      <c r="J82" s="111">
        <f>J2031</f>
        <v>0</v>
      </c>
      <c r="L82" s="108"/>
    </row>
    <row r="83" spans="2:12" s="9" customFormat="1" ht="19.899999999999999" customHeight="1">
      <c r="B83" s="108"/>
      <c r="D83" s="109" t="s">
        <v>161</v>
      </c>
      <c r="E83" s="110"/>
      <c r="F83" s="110"/>
      <c r="G83" s="110"/>
      <c r="H83" s="110"/>
      <c r="I83" s="110"/>
      <c r="J83" s="111">
        <f>J2154</f>
        <v>0</v>
      </c>
      <c r="L83" s="108"/>
    </row>
    <row r="84" spans="2:12" s="9" customFormat="1" ht="19.899999999999999" customHeight="1">
      <c r="B84" s="108"/>
      <c r="D84" s="109" t="s">
        <v>162</v>
      </c>
      <c r="E84" s="110"/>
      <c r="F84" s="110"/>
      <c r="G84" s="110"/>
      <c r="H84" s="110"/>
      <c r="I84" s="110"/>
      <c r="J84" s="111">
        <f>J2200</f>
        <v>0</v>
      </c>
      <c r="L84" s="108"/>
    </row>
    <row r="85" spans="2:12" s="9" customFormat="1" ht="19.899999999999999" customHeight="1">
      <c r="B85" s="108"/>
      <c r="D85" s="109" t="s">
        <v>163</v>
      </c>
      <c r="E85" s="110"/>
      <c r="F85" s="110"/>
      <c r="G85" s="110"/>
      <c r="H85" s="110"/>
      <c r="I85" s="110"/>
      <c r="J85" s="111">
        <f>J2312</f>
        <v>0</v>
      </c>
      <c r="L85" s="108"/>
    </row>
    <row r="86" spans="2:12" s="9" customFormat="1" ht="19.899999999999999" customHeight="1">
      <c r="B86" s="108"/>
      <c r="D86" s="109" t="s">
        <v>164</v>
      </c>
      <c r="E86" s="110"/>
      <c r="F86" s="110"/>
      <c r="G86" s="110"/>
      <c r="H86" s="110"/>
      <c r="I86" s="110"/>
      <c r="J86" s="111">
        <f>J2355</f>
        <v>0</v>
      </c>
      <c r="L86" s="108"/>
    </row>
    <row r="87" spans="2:12" s="9" customFormat="1" ht="19.899999999999999" customHeight="1">
      <c r="B87" s="108"/>
      <c r="D87" s="109" t="s">
        <v>4857</v>
      </c>
      <c r="E87" s="110"/>
      <c r="F87" s="110"/>
      <c r="G87" s="110"/>
      <c r="H87" s="110"/>
      <c r="I87" s="110"/>
      <c r="J87" s="111">
        <f>J2476</f>
        <v>0</v>
      </c>
      <c r="L87" s="108"/>
    </row>
    <row r="88" spans="2:12" s="1" customFormat="1" ht="21.75" customHeight="1">
      <c r="B88" s="33"/>
      <c r="L88" s="33"/>
    </row>
    <row r="89" spans="2:12" s="1" customFormat="1" ht="6.95" customHeight="1">
      <c r="B89" s="42"/>
      <c r="C89" s="43"/>
      <c r="D89" s="43"/>
      <c r="E89" s="43"/>
      <c r="F89" s="43"/>
      <c r="G89" s="43"/>
      <c r="H89" s="43"/>
      <c r="I89" s="43"/>
      <c r="J89" s="43"/>
      <c r="K89" s="43"/>
      <c r="L89" s="33"/>
    </row>
    <row r="93" spans="2:12" s="1" customFormat="1" ht="6.95" customHeight="1">
      <c r="B93" s="44"/>
      <c r="C93" s="45"/>
      <c r="D93" s="45"/>
      <c r="E93" s="45"/>
      <c r="F93" s="45"/>
      <c r="G93" s="45"/>
      <c r="H93" s="45"/>
      <c r="I93" s="45"/>
      <c r="J93" s="45"/>
      <c r="K93" s="45"/>
      <c r="L93" s="33"/>
    </row>
    <row r="94" spans="2:12" s="1" customFormat="1" ht="24.95" customHeight="1">
      <c r="B94" s="33"/>
      <c r="C94" s="22" t="s">
        <v>166</v>
      </c>
      <c r="L94" s="33"/>
    </row>
    <row r="95" spans="2:12" s="1" customFormat="1" ht="6.95" customHeight="1">
      <c r="B95" s="33"/>
      <c r="L95" s="33"/>
    </row>
    <row r="96" spans="2:12" s="1" customFormat="1" ht="12" customHeight="1">
      <c r="B96" s="33"/>
      <c r="C96" s="28" t="s">
        <v>18</v>
      </c>
      <c r="L96" s="33"/>
    </row>
    <row r="97" spans="2:65" s="1" customFormat="1" ht="16.5" customHeight="1">
      <c r="B97" s="33"/>
      <c r="E97" s="322" t="str">
        <f>E7</f>
        <v>ŠTERNBERK - MATEŘSKÁ ŠKOLA OBLOUKOVÁ</v>
      </c>
      <c r="F97" s="323"/>
      <c r="G97" s="323"/>
      <c r="H97" s="323"/>
      <c r="L97" s="33"/>
    </row>
    <row r="98" spans="2:65" ht="12" customHeight="1">
      <c r="B98" s="21"/>
      <c r="C98" s="28" t="s">
        <v>131</v>
      </c>
      <c r="L98" s="21"/>
    </row>
    <row r="99" spans="2:65" s="1" customFormat="1" ht="16.5" customHeight="1">
      <c r="B99" s="33"/>
      <c r="E99" s="322" t="s">
        <v>132</v>
      </c>
      <c r="F99" s="324"/>
      <c r="G99" s="324"/>
      <c r="H99" s="324"/>
      <c r="L99" s="33"/>
    </row>
    <row r="100" spans="2:65" s="1" customFormat="1" ht="12" customHeight="1">
      <c r="B100" s="33"/>
      <c r="C100" s="28" t="s">
        <v>133</v>
      </c>
      <c r="L100" s="33"/>
    </row>
    <row r="101" spans="2:65" s="1" customFormat="1" ht="30" customHeight="1">
      <c r="B101" s="33"/>
      <c r="E101" s="285" t="str">
        <f>E11</f>
        <v>D1.1.2a - Arch. stav. řešení - Přístavba-severní křídlo+schodiště vč.opěrných zdí - původní  s odpočty</v>
      </c>
      <c r="F101" s="324"/>
      <c r="G101" s="324"/>
      <c r="H101" s="324"/>
      <c r="L101" s="33"/>
    </row>
    <row r="102" spans="2:65" s="1" customFormat="1" ht="6.95" customHeight="1">
      <c r="B102" s="33"/>
      <c r="L102" s="33"/>
    </row>
    <row r="103" spans="2:65" s="1" customFormat="1" ht="12" customHeight="1">
      <c r="B103" s="33"/>
      <c r="C103" s="28" t="s">
        <v>22</v>
      </c>
      <c r="F103" s="26" t="str">
        <f>F14</f>
        <v>Oblouková1223/45 Šternberk</v>
      </c>
      <c r="I103" s="28" t="s">
        <v>24</v>
      </c>
      <c r="J103" s="50" t="str">
        <f>IF(J14="","",J14)</f>
        <v>15. 12. 2022</v>
      </c>
      <c r="L103" s="33"/>
    </row>
    <row r="104" spans="2:65" s="1" customFormat="1" ht="6.95" customHeight="1">
      <c r="B104" s="33"/>
      <c r="L104" s="33"/>
    </row>
    <row r="105" spans="2:65" s="1" customFormat="1" ht="25.7" customHeight="1">
      <c r="B105" s="33"/>
      <c r="C105" s="28" t="s">
        <v>26</v>
      </c>
      <c r="F105" s="26" t="str">
        <f>E17</f>
        <v>Město Šternberk</v>
      </c>
      <c r="I105" s="28" t="s">
        <v>32</v>
      </c>
      <c r="J105" s="31" t="str">
        <f>E23</f>
        <v>Studio JKL projektový atelier,</v>
      </c>
      <c r="L105" s="33"/>
    </row>
    <row r="106" spans="2:65" s="1" customFormat="1" ht="15.2" customHeight="1">
      <c r="B106" s="33"/>
      <c r="C106" s="28" t="s">
        <v>30</v>
      </c>
      <c r="F106" s="26" t="str">
        <f>IF(E20="","",E20)</f>
        <v>Vyplň údaj</v>
      </c>
      <c r="I106" s="28" t="s">
        <v>36</v>
      </c>
      <c r="J106" s="31" t="str">
        <f>E26</f>
        <v xml:space="preserve"> </v>
      </c>
      <c r="L106" s="33"/>
    </row>
    <row r="107" spans="2:65" s="1" customFormat="1" ht="10.35" customHeight="1">
      <c r="B107" s="33"/>
      <c r="L107" s="33"/>
    </row>
    <row r="108" spans="2:65" s="10" customFormat="1" ht="29.25" customHeight="1">
      <c r="B108" s="112"/>
      <c r="C108" s="113" t="s">
        <v>167</v>
      </c>
      <c r="D108" s="114" t="s">
        <v>59</v>
      </c>
      <c r="E108" s="114" t="s">
        <v>55</v>
      </c>
      <c r="F108" s="114" t="s">
        <v>56</v>
      </c>
      <c r="G108" s="114" t="s">
        <v>168</v>
      </c>
      <c r="H108" s="114" t="s">
        <v>169</v>
      </c>
      <c r="I108" s="114" t="s">
        <v>170</v>
      </c>
      <c r="J108" s="114" t="s">
        <v>137</v>
      </c>
      <c r="K108" s="115" t="s">
        <v>171</v>
      </c>
      <c r="L108" s="112"/>
      <c r="M108" s="57" t="s">
        <v>3</v>
      </c>
      <c r="N108" s="58" t="s">
        <v>44</v>
      </c>
      <c r="O108" s="58" t="s">
        <v>172</v>
      </c>
      <c r="P108" s="58" t="s">
        <v>173</v>
      </c>
      <c r="Q108" s="58" t="s">
        <v>174</v>
      </c>
      <c r="R108" s="58" t="s">
        <v>175</v>
      </c>
      <c r="S108" s="58" t="s">
        <v>176</v>
      </c>
      <c r="T108" s="59" t="s">
        <v>177</v>
      </c>
    </row>
    <row r="109" spans="2:65" s="1" customFormat="1" ht="22.9" customHeight="1">
      <c r="B109" s="33"/>
      <c r="C109" s="62" t="s">
        <v>178</v>
      </c>
      <c r="J109" s="116">
        <f>BK109</f>
        <v>0</v>
      </c>
      <c r="L109" s="33"/>
      <c r="M109" s="60"/>
      <c r="N109" s="51"/>
      <c r="O109" s="51"/>
      <c r="P109" s="117">
        <f>P110+P1385</f>
        <v>0</v>
      </c>
      <c r="Q109" s="51"/>
      <c r="R109" s="117">
        <f>R110+R1385</f>
        <v>558.42144640000015</v>
      </c>
      <c r="S109" s="51"/>
      <c r="T109" s="118">
        <f>T110+T1385</f>
        <v>5.0340000000000003E-2</v>
      </c>
      <c r="AT109" s="18" t="s">
        <v>73</v>
      </c>
      <c r="AU109" s="18" t="s">
        <v>138</v>
      </c>
      <c r="BK109" s="119">
        <f>BK110+BK1385</f>
        <v>0</v>
      </c>
    </row>
    <row r="110" spans="2:65" s="11" customFormat="1" ht="25.9" customHeight="1">
      <c r="B110" s="120"/>
      <c r="D110" s="121" t="s">
        <v>73</v>
      </c>
      <c r="E110" s="122" t="s">
        <v>179</v>
      </c>
      <c r="F110" s="122" t="s">
        <v>180</v>
      </c>
      <c r="I110" s="123"/>
      <c r="J110" s="124">
        <f>BK110</f>
        <v>0</v>
      </c>
      <c r="L110" s="120"/>
      <c r="M110" s="125"/>
      <c r="P110" s="126">
        <f>P111+P214+P301+P536+P703+P1304+P1381</f>
        <v>0</v>
      </c>
      <c r="R110" s="126">
        <f>R111+R214+R301+R536+R703+R1304+R1381</f>
        <v>528.12430765000011</v>
      </c>
      <c r="T110" s="127">
        <f>T111+T214+T301+T536+T703+T1304+T1381</f>
        <v>0</v>
      </c>
      <c r="AR110" s="121" t="s">
        <v>9</v>
      </c>
      <c r="AT110" s="128" t="s">
        <v>73</v>
      </c>
      <c r="AU110" s="128" t="s">
        <v>74</v>
      </c>
      <c r="AY110" s="121" t="s">
        <v>181</v>
      </c>
      <c r="BK110" s="129">
        <f>BK111+BK214+BK301+BK536+BK703+BK1304+BK1381</f>
        <v>0</v>
      </c>
    </row>
    <row r="111" spans="2:65" s="11" customFormat="1" ht="22.9" customHeight="1">
      <c r="B111" s="120"/>
      <c r="D111" s="121" t="s">
        <v>73</v>
      </c>
      <c r="E111" s="130" t="s">
        <v>9</v>
      </c>
      <c r="F111" s="130" t="s">
        <v>182</v>
      </c>
      <c r="I111" s="123"/>
      <c r="J111" s="131">
        <f>BK111</f>
        <v>0</v>
      </c>
      <c r="L111" s="120"/>
      <c r="M111" s="125"/>
      <c r="P111" s="126">
        <f>SUM(P112:P213)</f>
        <v>0</v>
      </c>
      <c r="R111" s="126">
        <f>SUM(R112:R213)</f>
        <v>0.25451518000000001</v>
      </c>
      <c r="T111" s="127">
        <f>SUM(T112:T213)</f>
        <v>0</v>
      </c>
      <c r="AR111" s="121" t="s">
        <v>9</v>
      </c>
      <c r="AT111" s="128" t="s">
        <v>73</v>
      </c>
      <c r="AU111" s="128" t="s">
        <v>9</v>
      </c>
      <c r="AY111" s="121" t="s">
        <v>181</v>
      </c>
      <c r="BK111" s="129">
        <f>SUM(BK112:BK213)</f>
        <v>0</v>
      </c>
    </row>
    <row r="112" spans="2:65" s="1" customFormat="1" ht="16.5" customHeight="1">
      <c r="B112" s="132"/>
      <c r="C112" s="133" t="s">
        <v>9</v>
      </c>
      <c r="D112" s="133" t="s">
        <v>183</v>
      </c>
      <c r="E112" s="134" t="s">
        <v>4858</v>
      </c>
      <c r="F112" s="135" t="s">
        <v>4859</v>
      </c>
      <c r="G112" s="136" t="s">
        <v>221</v>
      </c>
      <c r="H112" s="137">
        <v>18.193999999999999</v>
      </c>
      <c r="I112" s="138"/>
      <c r="J112" s="139">
        <f>ROUND(I112*H112,0)</f>
        <v>0</v>
      </c>
      <c r="K112" s="135" t="s">
        <v>187</v>
      </c>
      <c r="L112" s="33"/>
      <c r="M112" s="140" t="s">
        <v>3</v>
      </c>
      <c r="N112" s="141" t="s">
        <v>45</v>
      </c>
      <c r="P112" s="142">
        <f>O112*H112</f>
        <v>0</v>
      </c>
      <c r="Q112" s="142">
        <v>0</v>
      </c>
      <c r="R112" s="142">
        <f>Q112*H112</f>
        <v>0</v>
      </c>
      <c r="S112" s="142">
        <v>0</v>
      </c>
      <c r="T112" s="143">
        <f>S112*H112</f>
        <v>0</v>
      </c>
      <c r="AR112" s="144" t="s">
        <v>188</v>
      </c>
      <c r="AT112" s="144" t="s">
        <v>183</v>
      </c>
      <c r="AU112" s="144" t="s">
        <v>82</v>
      </c>
      <c r="AY112" s="18" t="s">
        <v>181</v>
      </c>
      <c r="BE112" s="145">
        <f>IF(N112="základní",J112,0)</f>
        <v>0</v>
      </c>
      <c r="BF112" s="145">
        <f>IF(N112="snížená",J112,0)</f>
        <v>0</v>
      </c>
      <c r="BG112" s="145">
        <f>IF(N112="zákl. přenesená",J112,0)</f>
        <v>0</v>
      </c>
      <c r="BH112" s="145">
        <f>IF(N112="sníž. přenesená",J112,0)</f>
        <v>0</v>
      </c>
      <c r="BI112" s="145">
        <f>IF(N112="nulová",J112,0)</f>
        <v>0</v>
      </c>
      <c r="BJ112" s="18" t="s">
        <v>9</v>
      </c>
      <c r="BK112" s="145">
        <f>ROUND(I112*H112,0)</f>
        <v>0</v>
      </c>
      <c r="BL112" s="18" t="s">
        <v>188</v>
      </c>
      <c r="BM112" s="144" t="s">
        <v>4860</v>
      </c>
    </row>
    <row r="113" spans="2:65" s="1" customFormat="1" ht="19.5">
      <c r="B113" s="33"/>
      <c r="D113" s="146" t="s">
        <v>190</v>
      </c>
      <c r="F113" s="147" t="s">
        <v>4861</v>
      </c>
      <c r="I113" s="148"/>
      <c r="L113" s="33"/>
      <c r="M113" s="149"/>
      <c r="T113" s="54"/>
      <c r="AT113" s="18" t="s">
        <v>190</v>
      </c>
      <c r="AU113" s="18" t="s">
        <v>82</v>
      </c>
    </row>
    <row r="114" spans="2:65" s="1" customFormat="1" ht="11.25">
      <c r="B114" s="33"/>
      <c r="D114" s="150" t="s">
        <v>192</v>
      </c>
      <c r="F114" s="151" t="s">
        <v>4862</v>
      </c>
      <c r="I114" s="148"/>
      <c r="L114" s="33"/>
      <c r="M114" s="149"/>
      <c r="T114" s="54"/>
      <c r="AT114" s="18" t="s">
        <v>192</v>
      </c>
      <c r="AU114" s="18" t="s">
        <v>82</v>
      </c>
    </row>
    <row r="115" spans="2:65" s="13" customFormat="1" ht="11.25">
      <c r="B115" s="158"/>
      <c r="D115" s="146" t="s">
        <v>194</v>
      </c>
      <c r="E115" s="159" t="s">
        <v>3</v>
      </c>
      <c r="F115" s="160" t="s">
        <v>4863</v>
      </c>
      <c r="H115" s="161">
        <v>1</v>
      </c>
      <c r="I115" s="162"/>
      <c r="L115" s="158"/>
      <c r="M115" s="163"/>
      <c r="T115" s="164"/>
      <c r="AT115" s="159" t="s">
        <v>194</v>
      </c>
      <c r="AU115" s="159" t="s">
        <v>82</v>
      </c>
      <c r="AV115" s="13" t="s">
        <v>82</v>
      </c>
      <c r="AW115" s="13" t="s">
        <v>35</v>
      </c>
      <c r="AX115" s="13" t="s">
        <v>74</v>
      </c>
      <c r="AY115" s="159" t="s">
        <v>181</v>
      </c>
    </row>
    <row r="116" spans="2:65" s="13" customFormat="1" ht="11.25">
      <c r="B116" s="158"/>
      <c r="D116" s="146" t="s">
        <v>194</v>
      </c>
      <c r="E116" s="159" t="s">
        <v>3</v>
      </c>
      <c r="F116" s="160" t="s">
        <v>4864</v>
      </c>
      <c r="H116" s="161">
        <v>15.412000000000001</v>
      </c>
      <c r="I116" s="162"/>
      <c r="L116" s="158"/>
      <c r="M116" s="163"/>
      <c r="T116" s="164"/>
      <c r="AT116" s="159" t="s">
        <v>194</v>
      </c>
      <c r="AU116" s="159" t="s">
        <v>82</v>
      </c>
      <c r="AV116" s="13" t="s">
        <v>82</v>
      </c>
      <c r="AW116" s="13" t="s">
        <v>35</v>
      </c>
      <c r="AX116" s="13" t="s">
        <v>74</v>
      </c>
      <c r="AY116" s="159" t="s">
        <v>181</v>
      </c>
    </row>
    <row r="117" spans="2:65" s="13" customFormat="1" ht="11.25">
      <c r="B117" s="158"/>
      <c r="D117" s="146" t="s">
        <v>194</v>
      </c>
      <c r="E117" s="159" t="s">
        <v>3</v>
      </c>
      <c r="F117" s="160" t="s">
        <v>4865</v>
      </c>
      <c r="H117" s="161">
        <v>1.782</v>
      </c>
      <c r="I117" s="162"/>
      <c r="L117" s="158"/>
      <c r="M117" s="163"/>
      <c r="T117" s="164"/>
      <c r="AT117" s="159" t="s">
        <v>194</v>
      </c>
      <c r="AU117" s="159" t="s">
        <v>82</v>
      </c>
      <c r="AV117" s="13" t="s">
        <v>82</v>
      </c>
      <c r="AW117" s="13" t="s">
        <v>35</v>
      </c>
      <c r="AX117" s="13" t="s">
        <v>74</v>
      </c>
      <c r="AY117" s="159" t="s">
        <v>181</v>
      </c>
    </row>
    <row r="118" spans="2:65" s="12" customFormat="1" ht="11.25">
      <c r="B118" s="152"/>
      <c r="D118" s="146" t="s">
        <v>194</v>
      </c>
      <c r="E118" s="153" t="s">
        <v>3</v>
      </c>
      <c r="F118" s="154" t="s">
        <v>4866</v>
      </c>
      <c r="H118" s="153" t="s">
        <v>3</v>
      </c>
      <c r="I118" s="155"/>
      <c r="L118" s="152"/>
      <c r="M118" s="156"/>
      <c r="T118" s="157"/>
      <c r="AT118" s="153" t="s">
        <v>194</v>
      </c>
      <c r="AU118" s="153" t="s">
        <v>82</v>
      </c>
      <c r="AV118" s="12" t="s">
        <v>9</v>
      </c>
      <c r="AW118" s="12" t="s">
        <v>35</v>
      </c>
      <c r="AX118" s="12" t="s">
        <v>74</v>
      </c>
      <c r="AY118" s="153" t="s">
        <v>181</v>
      </c>
    </row>
    <row r="119" spans="2:65" s="14" customFormat="1" ht="11.25">
      <c r="B119" s="165"/>
      <c r="D119" s="146" t="s">
        <v>194</v>
      </c>
      <c r="E119" s="166" t="s">
        <v>3</v>
      </c>
      <c r="F119" s="167" t="s">
        <v>204</v>
      </c>
      <c r="H119" s="168">
        <v>18.193999999999999</v>
      </c>
      <c r="I119" s="169"/>
      <c r="L119" s="165"/>
      <c r="M119" s="170"/>
      <c r="T119" s="171"/>
      <c r="AT119" s="166" t="s">
        <v>194</v>
      </c>
      <c r="AU119" s="166" t="s">
        <v>82</v>
      </c>
      <c r="AV119" s="14" t="s">
        <v>188</v>
      </c>
      <c r="AW119" s="14" t="s">
        <v>35</v>
      </c>
      <c r="AX119" s="14" t="s">
        <v>9</v>
      </c>
      <c r="AY119" s="166" t="s">
        <v>181</v>
      </c>
    </row>
    <row r="120" spans="2:65" s="1" customFormat="1" ht="16.5" customHeight="1">
      <c r="B120" s="132"/>
      <c r="C120" s="133" t="s">
        <v>82</v>
      </c>
      <c r="D120" s="133" t="s">
        <v>183</v>
      </c>
      <c r="E120" s="134" t="s">
        <v>4867</v>
      </c>
      <c r="F120" s="135" t="s">
        <v>4868</v>
      </c>
      <c r="G120" s="136" t="s">
        <v>221</v>
      </c>
      <c r="H120" s="137">
        <v>53.722999999999999</v>
      </c>
      <c r="I120" s="138"/>
      <c r="J120" s="139">
        <f>ROUND(I120*H120,0)</f>
        <v>0</v>
      </c>
      <c r="K120" s="135" t="s">
        <v>187</v>
      </c>
      <c r="L120" s="33"/>
      <c r="M120" s="140" t="s">
        <v>3</v>
      </c>
      <c r="N120" s="141" t="s">
        <v>45</v>
      </c>
      <c r="P120" s="142">
        <f>O120*H120</f>
        <v>0</v>
      </c>
      <c r="Q120" s="142">
        <v>0</v>
      </c>
      <c r="R120" s="142">
        <f>Q120*H120</f>
        <v>0</v>
      </c>
      <c r="S120" s="142">
        <v>0</v>
      </c>
      <c r="T120" s="143">
        <f>S120*H120</f>
        <v>0</v>
      </c>
      <c r="AR120" s="144" t="s">
        <v>188</v>
      </c>
      <c r="AT120" s="144" t="s">
        <v>183</v>
      </c>
      <c r="AU120" s="144" t="s">
        <v>82</v>
      </c>
      <c r="AY120" s="18" t="s">
        <v>181</v>
      </c>
      <c r="BE120" s="145">
        <f>IF(N120="základní",J120,0)</f>
        <v>0</v>
      </c>
      <c r="BF120" s="145">
        <f>IF(N120="snížená",J120,0)</f>
        <v>0</v>
      </c>
      <c r="BG120" s="145">
        <f>IF(N120="zákl. přenesená",J120,0)</f>
        <v>0</v>
      </c>
      <c r="BH120" s="145">
        <f>IF(N120="sníž. přenesená",J120,0)</f>
        <v>0</v>
      </c>
      <c r="BI120" s="145">
        <f>IF(N120="nulová",J120,0)</f>
        <v>0</v>
      </c>
      <c r="BJ120" s="18" t="s">
        <v>9</v>
      </c>
      <c r="BK120" s="145">
        <f>ROUND(I120*H120,0)</f>
        <v>0</v>
      </c>
      <c r="BL120" s="18" t="s">
        <v>188</v>
      </c>
      <c r="BM120" s="144" t="s">
        <v>4869</v>
      </c>
    </row>
    <row r="121" spans="2:65" s="1" customFormat="1" ht="19.5">
      <c r="B121" s="33"/>
      <c r="D121" s="146" t="s">
        <v>190</v>
      </c>
      <c r="F121" s="147" t="s">
        <v>4870</v>
      </c>
      <c r="I121" s="148"/>
      <c r="L121" s="33"/>
      <c r="M121" s="149"/>
      <c r="T121" s="54"/>
      <c r="AT121" s="18" t="s">
        <v>190</v>
      </c>
      <c r="AU121" s="18" t="s">
        <v>82</v>
      </c>
    </row>
    <row r="122" spans="2:65" s="1" customFormat="1" ht="11.25">
      <c r="B122" s="33"/>
      <c r="D122" s="150" t="s">
        <v>192</v>
      </c>
      <c r="F122" s="151" t="s">
        <v>4871</v>
      </c>
      <c r="I122" s="148"/>
      <c r="L122" s="33"/>
      <c r="M122" s="149"/>
      <c r="T122" s="54"/>
      <c r="AT122" s="18" t="s">
        <v>192</v>
      </c>
      <c r="AU122" s="18" t="s">
        <v>82</v>
      </c>
    </row>
    <row r="123" spans="2:65" s="12" customFormat="1" ht="11.25">
      <c r="B123" s="152"/>
      <c r="D123" s="146" t="s">
        <v>194</v>
      </c>
      <c r="E123" s="153" t="s">
        <v>3</v>
      </c>
      <c r="F123" s="154" t="s">
        <v>4872</v>
      </c>
      <c r="H123" s="153" t="s">
        <v>3</v>
      </c>
      <c r="I123" s="155"/>
      <c r="L123" s="152"/>
      <c r="M123" s="156"/>
      <c r="T123" s="157"/>
      <c r="AT123" s="153" t="s">
        <v>194</v>
      </c>
      <c r="AU123" s="153" t="s">
        <v>82</v>
      </c>
      <c r="AV123" s="12" t="s">
        <v>9</v>
      </c>
      <c r="AW123" s="12" t="s">
        <v>35</v>
      </c>
      <c r="AX123" s="12" t="s">
        <v>74</v>
      </c>
      <c r="AY123" s="153" t="s">
        <v>181</v>
      </c>
    </row>
    <row r="124" spans="2:65" s="13" customFormat="1" ht="11.25">
      <c r="B124" s="158"/>
      <c r="D124" s="146" t="s">
        <v>194</v>
      </c>
      <c r="E124" s="159" t="s">
        <v>3</v>
      </c>
      <c r="F124" s="160" t="s">
        <v>4873</v>
      </c>
      <c r="H124" s="161">
        <v>53.722999999999999</v>
      </c>
      <c r="I124" s="162"/>
      <c r="L124" s="158"/>
      <c r="M124" s="163"/>
      <c r="T124" s="164"/>
      <c r="AT124" s="159" t="s">
        <v>194</v>
      </c>
      <c r="AU124" s="159" t="s">
        <v>82</v>
      </c>
      <c r="AV124" s="13" t="s">
        <v>82</v>
      </c>
      <c r="AW124" s="13" t="s">
        <v>35</v>
      </c>
      <c r="AX124" s="13" t="s">
        <v>74</v>
      </c>
      <c r="AY124" s="159" t="s">
        <v>181</v>
      </c>
    </row>
    <row r="125" spans="2:65" s="14" customFormat="1" ht="11.25">
      <c r="B125" s="165"/>
      <c r="D125" s="146" t="s">
        <v>194</v>
      </c>
      <c r="E125" s="166" t="s">
        <v>3</v>
      </c>
      <c r="F125" s="167" t="s">
        <v>204</v>
      </c>
      <c r="H125" s="168">
        <v>53.722999999999999</v>
      </c>
      <c r="I125" s="169"/>
      <c r="L125" s="165"/>
      <c r="M125" s="170"/>
      <c r="T125" s="171"/>
      <c r="AT125" s="166" t="s">
        <v>194</v>
      </c>
      <c r="AU125" s="166" t="s">
        <v>82</v>
      </c>
      <c r="AV125" s="14" t="s">
        <v>188</v>
      </c>
      <c r="AW125" s="14" t="s">
        <v>35</v>
      </c>
      <c r="AX125" s="14" t="s">
        <v>9</v>
      </c>
      <c r="AY125" s="166" t="s">
        <v>181</v>
      </c>
    </row>
    <row r="126" spans="2:65" s="1" customFormat="1" ht="16.5" customHeight="1">
      <c r="B126" s="132"/>
      <c r="C126" s="133" t="s">
        <v>205</v>
      </c>
      <c r="D126" s="133" t="s">
        <v>183</v>
      </c>
      <c r="E126" s="134" t="s">
        <v>4874</v>
      </c>
      <c r="F126" s="135" t="s">
        <v>4875</v>
      </c>
      <c r="G126" s="136" t="s">
        <v>221</v>
      </c>
      <c r="H126" s="137">
        <v>61.167000000000002</v>
      </c>
      <c r="I126" s="138"/>
      <c r="J126" s="139">
        <f>ROUND(I126*H126,0)</f>
        <v>0</v>
      </c>
      <c r="K126" s="135" t="s">
        <v>187</v>
      </c>
      <c r="L126" s="33"/>
      <c r="M126" s="140" t="s">
        <v>3</v>
      </c>
      <c r="N126" s="141" t="s">
        <v>45</v>
      </c>
      <c r="P126" s="142">
        <f>O126*H126</f>
        <v>0</v>
      </c>
      <c r="Q126" s="142">
        <v>0</v>
      </c>
      <c r="R126" s="142">
        <f>Q126*H126</f>
        <v>0</v>
      </c>
      <c r="S126" s="142">
        <v>0</v>
      </c>
      <c r="T126" s="143">
        <f>S126*H126</f>
        <v>0</v>
      </c>
      <c r="AR126" s="144" t="s">
        <v>188</v>
      </c>
      <c r="AT126" s="144" t="s">
        <v>183</v>
      </c>
      <c r="AU126" s="144" t="s">
        <v>82</v>
      </c>
      <c r="AY126" s="18" t="s">
        <v>181</v>
      </c>
      <c r="BE126" s="145">
        <f>IF(N126="základní",J126,0)</f>
        <v>0</v>
      </c>
      <c r="BF126" s="145">
        <f>IF(N126="snížená",J126,0)</f>
        <v>0</v>
      </c>
      <c r="BG126" s="145">
        <f>IF(N126="zákl. přenesená",J126,0)</f>
        <v>0</v>
      </c>
      <c r="BH126" s="145">
        <f>IF(N126="sníž. přenesená",J126,0)</f>
        <v>0</v>
      </c>
      <c r="BI126" s="145">
        <f>IF(N126="nulová",J126,0)</f>
        <v>0</v>
      </c>
      <c r="BJ126" s="18" t="s">
        <v>9</v>
      </c>
      <c r="BK126" s="145">
        <f>ROUND(I126*H126,0)</f>
        <v>0</v>
      </c>
      <c r="BL126" s="18" t="s">
        <v>188</v>
      </c>
      <c r="BM126" s="144" t="s">
        <v>4876</v>
      </c>
    </row>
    <row r="127" spans="2:65" s="1" customFormat="1" ht="19.5">
      <c r="B127" s="33"/>
      <c r="D127" s="146" t="s">
        <v>190</v>
      </c>
      <c r="F127" s="147" t="s">
        <v>4877</v>
      </c>
      <c r="I127" s="148"/>
      <c r="L127" s="33"/>
      <c r="M127" s="149"/>
      <c r="T127" s="54"/>
      <c r="AT127" s="18" t="s">
        <v>190</v>
      </c>
      <c r="AU127" s="18" t="s">
        <v>82</v>
      </c>
    </row>
    <row r="128" spans="2:65" s="1" customFormat="1" ht="11.25">
      <c r="B128" s="33"/>
      <c r="D128" s="150" t="s">
        <v>192</v>
      </c>
      <c r="F128" s="151" t="s">
        <v>4878</v>
      </c>
      <c r="I128" s="148"/>
      <c r="L128" s="33"/>
      <c r="M128" s="149"/>
      <c r="T128" s="54"/>
      <c r="AT128" s="18" t="s">
        <v>192</v>
      </c>
      <c r="AU128" s="18" t="s">
        <v>82</v>
      </c>
    </row>
    <row r="129" spans="2:65" s="12" customFormat="1" ht="11.25">
      <c r="B129" s="152"/>
      <c r="D129" s="146" t="s">
        <v>194</v>
      </c>
      <c r="E129" s="153" t="s">
        <v>3</v>
      </c>
      <c r="F129" s="154" t="s">
        <v>4879</v>
      </c>
      <c r="H129" s="153" t="s">
        <v>3</v>
      </c>
      <c r="I129" s="155"/>
      <c r="L129" s="152"/>
      <c r="M129" s="156"/>
      <c r="T129" s="157"/>
      <c r="AT129" s="153" t="s">
        <v>194</v>
      </c>
      <c r="AU129" s="153" t="s">
        <v>82</v>
      </c>
      <c r="AV129" s="12" t="s">
        <v>9</v>
      </c>
      <c r="AW129" s="12" t="s">
        <v>35</v>
      </c>
      <c r="AX129" s="12" t="s">
        <v>74</v>
      </c>
      <c r="AY129" s="153" t="s">
        <v>181</v>
      </c>
    </row>
    <row r="130" spans="2:65" s="13" customFormat="1" ht="11.25">
      <c r="B130" s="158"/>
      <c r="D130" s="146" t="s">
        <v>194</v>
      </c>
      <c r="E130" s="159" t="s">
        <v>3</v>
      </c>
      <c r="F130" s="160" t="s">
        <v>4880</v>
      </c>
      <c r="H130" s="161">
        <v>61.167000000000002</v>
      </c>
      <c r="I130" s="162"/>
      <c r="L130" s="158"/>
      <c r="M130" s="163"/>
      <c r="T130" s="164"/>
      <c r="AT130" s="159" t="s">
        <v>194</v>
      </c>
      <c r="AU130" s="159" t="s">
        <v>82</v>
      </c>
      <c r="AV130" s="13" t="s">
        <v>82</v>
      </c>
      <c r="AW130" s="13" t="s">
        <v>35</v>
      </c>
      <c r="AX130" s="13" t="s">
        <v>74</v>
      </c>
      <c r="AY130" s="159" t="s">
        <v>181</v>
      </c>
    </row>
    <row r="131" spans="2:65" s="14" customFormat="1" ht="11.25">
      <c r="B131" s="165"/>
      <c r="D131" s="146" t="s">
        <v>194</v>
      </c>
      <c r="E131" s="166" t="s">
        <v>3</v>
      </c>
      <c r="F131" s="167" t="s">
        <v>204</v>
      </c>
      <c r="H131" s="168">
        <v>61.167000000000002</v>
      </c>
      <c r="I131" s="169"/>
      <c r="L131" s="165"/>
      <c r="M131" s="170"/>
      <c r="T131" s="171"/>
      <c r="AT131" s="166" t="s">
        <v>194</v>
      </c>
      <c r="AU131" s="166" t="s">
        <v>82</v>
      </c>
      <c r="AV131" s="14" t="s">
        <v>188</v>
      </c>
      <c r="AW131" s="14" t="s">
        <v>35</v>
      </c>
      <c r="AX131" s="14" t="s">
        <v>9</v>
      </c>
      <c r="AY131" s="166" t="s">
        <v>181</v>
      </c>
    </row>
    <row r="132" spans="2:65" s="1" customFormat="1" ht="16.5" customHeight="1">
      <c r="B132" s="132"/>
      <c r="C132" s="133" t="s">
        <v>188</v>
      </c>
      <c r="D132" s="133" t="s">
        <v>183</v>
      </c>
      <c r="E132" s="134" t="s">
        <v>4881</v>
      </c>
      <c r="F132" s="135" t="s">
        <v>4882</v>
      </c>
      <c r="G132" s="136" t="s">
        <v>221</v>
      </c>
      <c r="H132" s="137">
        <v>196.03800000000001</v>
      </c>
      <c r="I132" s="138"/>
      <c r="J132" s="139">
        <f>ROUND(I132*H132,0)</f>
        <v>0</v>
      </c>
      <c r="K132" s="135" t="s">
        <v>187</v>
      </c>
      <c r="L132" s="33"/>
      <c r="M132" s="140" t="s">
        <v>3</v>
      </c>
      <c r="N132" s="141" t="s">
        <v>45</v>
      </c>
      <c r="P132" s="142">
        <f>O132*H132</f>
        <v>0</v>
      </c>
      <c r="Q132" s="142">
        <v>0</v>
      </c>
      <c r="R132" s="142">
        <f>Q132*H132</f>
        <v>0</v>
      </c>
      <c r="S132" s="142">
        <v>0</v>
      </c>
      <c r="T132" s="143">
        <f>S132*H132</f>
        <v>0</v>
      </c>
      <c r="AR132" s="144" t="s">
        <v>188</v>
      </c>
      <c r="AT132" s="144" t="s">
        <v>183</v>
      </c>
      <c r="AU132" s="144" t="s">
        <v>82</v>
      </c>
      <c r="AY132" s="18" t="s">
        <v>181</v>
      </c>
      <c r="BE132" s="145">
        <f>IF(N132="základní",J132,0)</f>
        <v>0</v>
      </c>
      <c r="BF132" s="145">
        <f>IF(N132="snížená",J132,0)</f>
        <v>0</v>
      </c>
      <c r="BG132" s="145">
        <f>IF(N132="zákl. přenesená",J132,0)</f>
        <v>0</v>
      </c>
      <c r="BH132" s="145">
        <f>IF(N132="sníž. přenesená",J132,0)</f>
        <v>0</v>
      </c>
      <c r="BI132" s="145">
        <f>IF(N132="nulová",J132,0)</f>
        <v>0</v>
      </c>
      <c r="BJ132" s="18" t="s">
        <v>9</v>
      </c>
      <c r="BK132" s="145">
        <f>ROUND(I132*H132,0)</f>
        <v>0</v>
      </c>
      <c r="BL132" s="18" t="s">
        <v>188</v>
      </c>
      <c r="BM132" s="144" t="s">
        <v>4883</v>
      </c>
    </row>
    <row r="133" spans="2:65" s="1" customFormat="1" ht="19.5">
      <c r="B133" s="33"/>
      <c r="D133" s="146" t="s">
        <v>190</v>
      </c>
      <c r="F133" s="147" t="s">
        <v>4884</v>
      </c>
      <c r="I133" s="148"/>
      <c r="L133" s="33"/>
      <c r="M133" s="149"/>
      <c r="T133" s="54"/>
      <c r="AT133" s="18" t="s">
        <v>190</v>
      </c>
      <c r="AU133" s="18" t="s">
        <v>82</v>
      </c>
    </row>
    <row r="134" spans="2:65" s="1" customFormat="1" ht="11.25">
      <c r="B134" s="33"/>
      <c r="D134" s="150" t="s">
        <v>192</v>
      </c>
      <c r="F134" s="151" t="s">
        <v>4885</v>
      </c>
      <c r="I134" s="148"/>
      <c r="L134" s="33"/>
      <c r="M134" s="149"/>
      <c r="T134" s="54"/>
      <c r="AT134" s="18" t="s">
        <v>192</v>
      </c>
      <c r="AU134" s="18" t="s">
        <v>82</v>
      </c>
    </row>
    <row r="135" spans="2:65" s="12" customFormat="1" ht="11.25">
      <c r="B135" s="152"/>
      <c r="D135" s="146" t="s">
        <v>194</v>
      </c>
      <c r="E135" s="153" t="s">
        <v>3</v>
      </c>
      <c r="F135" s="154" t="s">
        <v>4886</v>
      </c>
      <c r="H135" s="153" t="s">
        <v>3</v>
      </c>
      <c r="I135" s="155"/>
      <c r="L135" s="152"/>
      <c r="M135" s="156"/>
      <c r="T135" s="157"/>
      <c r="AT135" s="153" t="s">
        <v>194</v>
      </c>
      <c r="AU135" s="153" t="s">
        <v>82</v>
      </c>
      <c r="AV135" s="12" t="s">
        <v>9</v>
      </c>
      <c r="AW135" s="12" t="s">
        <v>35</v>
      </c>
      <c r="AX135" s="12" t="s">
        <v>74</v>
      </c>
      <c r="AY135" s="153" t="s">
        <v>181</v>
      </c>
    </row>
    <row r="136" spans="2:65" s="13" customFormat="1" ht="11.25">
      <c r="B136" s="158"/>
      <c r="D136" s="146" t="s">
        <v>194</v>
      </c>
      <c r="E136" s="159" t="s">
        <v>3</v>
      </c>
      <c r="F136" s="160" t="s">
        <v>4887</v>
      </c>
      <c r="H136" s="161">
        <v>196.03800000000001</v>
      </c>
      <c r="I136" s="162"/>
      <c r="L136" s="158"/>
      <c r="M136" s="163"/>
      <c r="T136" s="164"/>
      <c r="AT136" s="159" t="s">
        <v>194</v>
      </c>
      <c r="AU136" s="159" t="s">
        <v>82</v>
      </c>
      <c r="AV136" s="13" t="s">
        <v>82</v>
      </c>
      <c r="AW136" s="13" t="s">
        <v>35</v>
      </c>
      <c r="AX136" s="13" t="s">
        <v>74</v>
      </c>
      <c r="AY136" s="159" t="s">
        <v>181</v>
      </c>
    </row>
    <row r="137" spans="2:65" s="14" customFormat="1" ht="11.25">
      <c r="B137" s="165"/>
      <c r="D137" s="146" t="s">
        <v>194</v>
      </c>
      <c r="E137" s="166" t="s">
        <v>3</v>
      </c>
      <c r="F137" s="167" t="s">
        <v>204</v>
      </c>
      <c r="H137" s="168">
        <v>196.03800000000001</v>
      </c>
      <c r="I137" s="169"/>
      <c r="L137" s="165"/>
      <c r="M137" s="170"/>
      <c r="T137" s="171"/>
      <c r="AT137" s="166" t="s">
        <v>194</v>
      </c>
      <c r="AU137" s="166" t="s">
        <v>82</v>
      </c>
      <c r="AV137" s="14" t="s">
        <v>188</v>
      </c>
      <c r="AW137" s="14" t="s">
        <v>35</v>
      </c>
      <c r="AX137" s="14" t="s">
        <v>9</v>
      </c>
      <c r="AY137" s="166" t="s">
        <v>181</v>
      </c>
    </row>
    <row r="138" spans="2:65" s="1" customFormat="1" ht="16.5" customHeight="1">
      <c r="B138" s="132"/>
      <c r="C138" s="133" t="s">
        <v>218</v>
      </c>
      <c r="D138" s="133" t="s">
        <v>183</v>
      </c>
      <c r="E138" s="134" t="s">
        <v>4888</v>
      </c>
      <c r="F138" s="135" t="s">
        <v>4889</v>
      </c>
      <c r="G138" s="136" t="s">
        <v>221</v>
      </c>
      <c r="H138" s="137">
        <v>4.7030000000000003</v>
      </c>
      <c r="I138" s="138"/>
      <c r="J138" s="139">
        <f>ROUND(I138*H138,0)</f>
        <v>0</v>
      </c>
      <c r="K138" s="135" t="s">
        <v>187</v>
      </c>
      <c r="L138" s="33"/>
      <c r="M138" s="140" t="s">
        <v>3</v>
      </c>
      <c r="N138" s="141" t="s">
        <v>45</v>
      </c>
      <c r="P138" s="142">
        <f>O138*H138</f>
        <v>0</v>
      </c>
      <c r="Q138" s="142">
        <v>0</v>
      </c>
      <c r="R138" s="142">
        <f>Q138*H138</f>
        <v>0</v>
      </c>
      <c r="S138" s="142">
        <v>0</v>
      </c>
      <c r="T138" s="143">
        <f>S138*H138</f>
        <v>0</v>
      </c>
      <c r="AR138" s="144" t="s">
        <v>188</v>
      </c>
      <c r="AT138" s="144" t="s">
        <v>183</v>
      </c>
      <c r="AU138" s="144" t="s">
        <v>82</v>
      </c>
      <c r="AY138" s="18" t="s">
        <v>181</v>
      </c>
      <c r="BE138" s="145">
        <f>IF(N138="základní",J138,0)</f>
        <v>0</v>
      </c>
      <c r="BF138" s="145">
        <f>IF(N138="snížená",J138,0)</f>
        <v>0</v>
      </c>
      <c r="BG138" s="145">
        <f>IF(N138="zákl. přenesená",J138,0)</f>
        <v>0</v>
      </c>
      <c r="BH138" s="145">
        <f>IF(N138="sníž. přenesená",J138,0)</f>
        <v>0</v>
      </c>
      <c r="BI138" s="145">
        <f>IF(N138="nulová",J138,0)</f>
        <v>0</v>
      </c>
      <c r="BJ138" s="18" t="s">
        <v>9</v>
      </c>
      <c r="BK138" s="145">
        <f>ROUND(I138*H138,0)</f>
        <v>0</v>
      </c>
      <c r="BL138" s="18" t="s">
        <v>188</v>
      </c>
      <c r="BM138" s="144" t="s">
        <v>4890</v>
      </c>
    </row>
    <row r="139" spans="2:65" s="1" customFormat="1" ht="19.5">
      <c r="B139" s="33"/>
      <c r="D139" s="146" t="s">
        <v>190</v>
      </c>
      <c r="F139" s="147" t="s">
        <v>4891</v>
      </c>
      <c r="I139" s="148"/>
      <c r="L139" s="33"/>
      <c r="M139" s="149"/>
      <c r="T139" s="54"/>
      <c r="AT139" s="18" t="s">
        <v>190</v>
      </c>
      <c r="AU139" s="18" t="s">
        <v>82</v>
      </c>
    </row>
    <row r="140" spans="2:65" s="1" customFormat="1" ht="11.25">
      <c r="B140" s="33"/>
      <c r="D140" s="150" t="s">
        <v>192</v>
      </c>
      <c r="F140" s="151" t="s">
        <v>4892</v>
      </c>
      <c r="I140" s="148"/>
      <c r="L140" s="33"/>
      <c r="M140" s="149"/>
      <c r="T140" s="54"/>
      <c r="AT140" s="18" t="s">
        <v>192</v>
      </c>
      <c r="AU140" s="18" t="s">
        <v>82</v>
      </c>
    </row>
    <row r="141" spans="2:65" s="12" customFormat="1" ht="11.25">
      <c r="B141" s="152"/>
      <c r="D141" s="146" t="s">
        <v>194</v>
      </c>
      <c r="E141" s="153" t="s">
        <v>3</v>
      </c>
      <c r="F141" s="154" t="s">
        <v>4893</v>
      </c>
      <c r="H141" s="153" t="s">
        <v>3</v>
      </c>
      <c r="I141" s="155"/>
      <c r="L141" s="152"/>
      <c r="M141" s="156"/>
      <c r="T141" s="157"/>
      <c r="AT141" s="153" t="s">
        <v>194</v>
      </c>
      <c r="AU141" s="153" t="s">
        <v>82</v>
      </c>
      <c r="AV141" s="12" t="s">
        <v>9</v>
      </c>
      <c r="AW141" s="12" t="s">
        <v>35</v>
      </c>
      <c r="AX141" s="12" t="s">
        <v>74</v>
      </c>
      <c r="AY141" s="153" t="s">
        <v>181</v>
      </c>
    </row>
    <row r="142" spans="2:65" s="13" customFormat="1" ht="11.25">
      <c r="B142" s="158"/>
      <c r="D142" s="146" t="s">
        <v>194</v>
      </c>
      <c r="E142" s="159" t="s">
        <v>3</v>
      </c>
      <c r="F142" s="160" t="s">
        <v>4894</v>
      </c>
      <c r="H142" s="161">
        <v>4.7030000000000003</v>
      </c>
      <c r="I142" s="162"/>
      <c r="L142" s="158"/>
      <c r="M142" s="163"/>
      <c r="T142" s="164"/>
      <c r="AT142" s="159" t="s">
        <v>194</v>
      </c>
      <c r="AU142" s="159" t="s">
        <v>82</v>
      </c>
      <c r="AV142" s="13" t="s">
        <v>82</v>
      </c>
      <c r="AW142" s="13" t="s">
        <v>35</v>
      </c>
      <c r="AX142" s="13" t="s">
        <v>74</v>
      </c>
      <c r="AY142" s="159" t="s">
        <v>181</v>
      </c>
    </row>
    <row r="143" spans="2:65" s="14" customFormat="1" ht="11.25">
      <c r="B143" s="165"/>
      <c r="D143" s="146" t="s">
        <v>194</v>
      </c>
      <c r="E143" s="166" t="s">
        <v>3</v>
      </c>
      <c r="F143" s="167" t="s">
        <v>204</v>
      </c>
      <c r="H143" s="168">
        <v>4.7030000000000003</v>
      </c>
      <c r="I143" s="169"/>
      <c r="L143" s="165"/>
      <c r="M143" s="170"/>
      <c r="T143" s="171"/>
      <c r="AT143" s="166" t="s">
        <v>194</v>
      </c>
      <c r="AU143" s="166" t="s">
        <v>82</v>
      </c>
      <c r="AV143" s="14" t="s">
        <v>188</v>
      </c>
      <c r="AW143" s="14" t="s">
        <v>35</v>
      </c>
      <c r="AX143" s="14" t="s">
        <v>9</v>
      </c>
      <c r="AY143" s="166" t="s">
        <v>181</v>
      </c>
    </row>
    <row r="144" spans="2:65" s="1" customFormat="1" ht="16.5" customHeight="1">
      <c r="B144" s="132"/>
      <c r="C144" s="133" t="s">
        <v>229</v>
      </c>
      <c r="D144" s="133" t="s">
        <v>183</v>
      </c>
      <c r="E144" s="134" t="s">
        <v>4895</v>
      </c>
      <c r="F144" s="135" t="s">
        <v>4896</v>
      </c>
      <c r="G144" s="136" t="s">
        <v>186</v>
      </c>
      <c r="H144" s="137">
        <v>159.26900000000001</v>
      </c>
      <c r="I144" s="138"/>
      <c r="J144" s="139">
        <f>ROUND(I144*H144,0)</f>
        <v>0</v>
      </c>
      <c r="K144" s="135" t="s">
        <v>187</v>
      </c>
      <c r="L144" s="33"/>
      <c r="M144" s="140" t="s">
        <v>3</v>
      </c>
      <c r="N144" s="141" t="s">
        <v>45</v>
      </c>
      <c r="P144" s="142">
        <f>O144*H144</f>
        <v>0</v>
      </c>
      <c r="Q144" s="142">
        <v>6.9999999999999999E-4</v>
      </c>
      <c r="R144" s="142">
        <f>Q144*H144</f>
        <v>0.1114883</v>
      </c>
      <c r="S144" s="142">
        <v>0</v>
      </c>
      <c r="T144" s="143">
        <f>S144*H144</f>
        <v>0</v>
      </c>
      <c r="AR144" s="144" t="s">
        <v>188</v>
      </c>
      <c r="AT144" s="144" t="s">
        <v>183</v>
      </c>
      <c r="AU144" s="144" t="s">
        <v>82</v>
      </c>
      <c r="AY144" s="18" t="s">
        <v>181</v>
      </c>
      <c r="BE144" s="145">
        <f>IF(N144="základní",J144,0)</f>
        <v>0</v>
      </c>
      <c r="BF144" s="145">
        <f>IF(N144="snížená",J144,0)</f>
        <v>0</v>
      </c>
      <c r="BG144" s="145">
        <f>IF(N144="zákl. přenesená",J144,0)</f>
        <v>0</v>
      </c>
      <c r="BH144" s="145">
        <f>IF(N144="sníž. přenesená",J144,0)</f>
        <v>0</v>
      </c>
      <c r="BI144" s="145">
        <f>IF(N144="nulová",J144,0)</f>
        <v>0</v>
      </c>
      <c r="BJ144" s="18" t="s">
        <v>9</v>
      </c>
      <c r="BK144" s="145">
        <f>ROUND(I144*H144,0)</f>
        <v>0</v>
      </c>
      <c r="BL144" s="18" t="s">
        <v>188</v>
      </c>
      <c r="BM144" s="144" t="s">
        <v>4897</v>
      </c>
    </row>
    <row r="145" spans="2:51" s="1" customFormat="1" ht="11.25">
      <c r="B145" s="33"/>
      <c r="D145" s="146" t="s">
        <v>190</v>
      </c>
      <c r="F145" s="147" t="s">
        <v>4898</v>
      </c>
      <c r="I145" s="148"/>
      <c r="L145" s="33"/>
      <c r="M145" s="149"/>
      <c r="T145" s="54"/>
      <c r="AT145" s="18" t="s">
        <v>190</v>
      </c>
      <c r="AU145" s="18" t="s">
        <v>82</v>
      </c>
    </row>
    <row r="146" spans="2:51" s="1" customFormat="1" ht="11.25">
      <c r="B146" s="33"/>
      <c r="D146" s="150" t="s">
        <v>192</v>
      </c>
      <c r="F146" s="151" t="s">
        <v>4899</v>
      </c>
      <c r="I146" s="148"/>
      <c r="L146" s="33"/>
      <c r="M146" s="149"/>
      <c r="T146" s="54"/>
      <c r="AT146" s="18" t="s">
        <v>192</v>
      </c>
      <c r="AU146" s="18" t="s">
        <v>82</v>
      </c>
    </row>
    <row r="147" spans="2:51" s="12" customFormat="1" ht="11.25">
      <c r="B147" s="152"/>
      <c r="D147" s="146" t="s">
        <v>194</v>
      </c>
      <c r="E147" s="153" t="s">
        <v>3</v>
      </c>
      <c r="F147" s="154" t="s">
        <v>4900</v>
      </c>
      <c r="H147" s="153" t="s">
        <v>3</v>
      </c>
      <c r="I147" s="155"/>
      <c r="L147" s="152"/>
      <c r="M147" s="156"/>
      <c r="T147" s="157"/>
      <c r="AT147" s="153" t="s">
        <v>194</v>
      </c>
      <c r="AU147" s="153" t="s">
        <v>82</v>
      </c>
      <c r="AV147" s="12" t="s">
        <v>9</v>
      </c>
      <c r="AW147" s="12" t="s">
        <v>35</v>
      </c>
      <c r="AX147" s="12" t="s">
        <v>74</v>
      </c>
      <c r="AY147" s="153" t="s">
        <v>181</v>
      </c>
    </row>
    <row r="148" spans="2:51" s="13" customFormat="1" ht="11.25">
      <c r="B148" s="158"/>
      <c r="D148" s="146" t="s">
        <v>194</v>
      </c>
      <c r="E148" s="159" t="s">
        <v>3</v>
      </c>
      <c r="F148" s="160" t="s">
        <v>4901</v>
      </c>
      <c r="H148" s="161">
        <v>14.629</v>
      </c>
      <c r="I148" s="162"/>
      <c r="L148" s="158"/>
      <c r="M148" s="163"/>
      <c r="T148" s="164"/>
      <c r="AT148" s="159" t="s">
        <v>194</v>
      </c>
      <c r="AU148" s="159" t="s">
        <v>82</v>
      </c>
      <c r="AV148" s="13" t="s">
        <v>82</v>
      </c>
      <c r="AW148" s="13" t="s">
        <v>35</v>
      </c>
      <c r="AX148" s="13" t="s">
        <v>74</v>
      </c>
      <c r="AY148" s="159" t="s">
        <v>181</v>
      </c>
    </row>
    <row r="149" spans="2:51" s="13" customFormat="1" ht="11.25">
      <c r="B149" s="158"/>
      <c r="D149" s="146" t="s">
        <v>194</v>
      </c>
      <c r="E149" s="159" t="s">
        <v>3</v>
      </c>
      <c r="F149" s="160" t="s">
        <v>4902</v>
      </c>
      <c r="H149" s="161">
        <v>16.478000000000002</v>
      </c>
      <c r="I149" s="162"/>
      <c r="L149" s="158"/>
      <c r="M149" s="163"/>
      <c r="T149" s="164"/>
      <c r="AT149" s="159" t="s">
        <v>194</v>
      </c>
      <c r="AU149" s="159" t="s">
        <v>82</v>
      </c>
      <c r="AV149" s="13" t="s">
        <v>82</v>
      </c>
      <c r="AW149" s="13" t="s">
        <v>35</v>
      </c>
      <c r="AX149" s="13" t="s">
        <v>74</v>
      </c>
      <c r="AY149" s="159" t="s">
        <v>181</v>
      </c>
    </row>
    <row r="150" spans="2:51" s="13" customFormat="1" ht="11.25">
      <c r="B150" s="158"/>
      <c r="D150" s="146" t="s">
        <v>194</v>
      </c>
      <c r="E150" s="159" t="s">
        <v>3</v>
      </c>
      <c r="F150" s="160" t="s">
        <v>4903</v>
      </c>
      <c r="H150" s="161">
        <v>9.5269999999999992</v>
      </c>
      <c r="I150" s="162"/>
      <c r="L150" s="158"/>
      <c r="M150" s="163"/>
      <c r="T150" s="164"/>
      <c r="AT150" s="159" t="s">
        <v>194</v>
      </c>
      <c r="AU150" s="159" t="s">
        <v>82</v>
      </c>
      <c r="AV150" s="13" t="s">
        <v>82</v>
      </c>
      <c r="AW150" s="13" t="s">
        <v>35</v>
      </c>
      <c r="AX150" s="13" t="s">
        <v>74</v>
      </c>
      <c r="AY150" s="159" t="s">
        <v>181</v>
      </c>
    </row>
    <row r="151" spans="2:51" s="13" customFormat="1" ht="11.25">
      <c r="B151" s="158"/>
      <c r="D151" s="146" t="s">
        <v>194</v>
      </c>
      <c r="E151" s="159" t="s">
        <v>3</v>
      </c>
      <c r="F151" s="160" t="s">
        <v>4904</v>
      </c>
      <c r="H151" s="161">
        <v>13.808999999999999</v>
      </c>
      <c r="I151" s="162"/>
      <c r="L151" s="158"/>
      <c r="M151" s="163"/>
      <c r="T151" s="164"/>
      <c r="AT151" s="159" t="s">
        <v>194</v>
      </c>
      <c r="AU151" s="159" t="s">
        <v>82</v>
      </c>
      <c r="AV151" s="13" t="s">
        <v>82</v>
      </c>
      <c r="AW151" s="13" t="s">
        <v>35</v>
      </c>
      <c r="AX151" s="13" t="s">
        <v>74</v>
      </c>
      <c r="AY151" s="159" t="s">
        <v>181</v>
      </c>
    </row>
    <row r="152" spans="2:51" s="12" customFormat="1" ht="11.25">
      <c r="B152" s="152"/>
      <c r="D152" s="146" t="s">
        <v>194</v>
      </c>
      <c r="E152" s="153" t="s">
        <v>3</v>
      </c>
      <c r="F152" s="154" t="s">
        <v>4905</v>
      </c>
      <c r="H152" s="153" t="s">
        <v>3</v>
      </c>
      <c r="I152" s="155"/>
      <c r="L152" s="152"/>
      <c r="M152" s="156"/>
      <c r="T152" s="157"/>
      <c r="AT152" s="153" t="s">
        <v>194</v>
      </c>
      <c r="AU152" s="153" t="s">
        <v>82</v>
      </c>
      <c r="AV152" s="12" t="s">
        <v>9</v>
      </c>
      <c r="AW152" s="12" t="s">
        <v>35</v>
      </c>
      <c r="AX152" s="12" t="s">
        <v>74</v>
      </c>
      <c r="AY152" s="153" t="s">
        <v>181</v>
      </c>
    </row>
    <row r="153" spans="2:51" s="13" customFormat="1" ht="11.25">
      <c r="B153" s="158"/>
      <c r="D153" s="146" t="s">
        <v>194</v>
      </c>
      <c r="E153" s="159" t="s">
        <v>3</v>
      </c>
      <c r="F153" s="160" t="s">
        <v>4906</v>
      </c>
      <c r="H153" s="161">
        <v>5.5720000000000001</v>
      </c>
      <c r="I153" s="162"/>
      <c r="L153" s="158"/>
      <c r="M153" s="163"/>
      <c r="T153" s="164"/>
      <c r="AT153" s="159" t="s">
        <v>194</v>
      </c>
      <c r="AU153" s="159" t="s">
        <v>82</v>
      </c>
      <c r="AV153" s="13" t="s">
        <v>82</v>
      </c>
      <c r="AW153" s="13" t="s">
        <v>35</v>
      </c>
      <c r="AX153" s="13" t="s">
        <v>74</v>
      </c>
      <c r="AY153" s="159" t="s">
        <v>181</v>
      </c>
    </row>
    <row r="154" spans="2:51" s="13" customFormat="1" ht="11.25">
      <c r="B154" s="158"/>
      <c r="D154" s="146" t="s">
        <v>194</v>
      </c>
      <c r="E154" s="159" t="s">
        <v>3</v>
      </c>
      <c r="F154" s="160" t="s">
        <v>4907</v>
      </c>
      <c r="H154" s="161">
        <v>9.8810000000000002</v>
      </c>
      <c r="I154" s="162"/>
      <c r="L154" s="158"/>
      <c r="M154" s="163"/>
      <c r="T154" s="164"/>
      <c r="AT154" s="159" t="s">
        <v>194</v>
      </c>
      <c r="AU154" s="159" t="s">
        <v>82</v>
      </c>
      <c r="AV154" s="13" t="s">
        <v>82</v>
      </c>
      <c r="AW154" s="13" t="s">
        <v>35</v>
      </c>
      <c r="AX154" s="13" t="s">
        <v>74</v>
      </c>
      <c r="AY154" s="159" t="s">
        <v>181</v>
      </c>
    </row>
    <row r="155" spans="2:51" s="13" customFormat="1" ht="11.25">
      <c r="B155" s="158"/>
      <c r="D155" s="146" t="s">
        <v>194</v>
      </c>
      <c r="E155" s="159" t="s">
        <v>3</v>
      </c>
      <c r="F155" s="160" t="s">
        <v>4908</v>
      </c>
      <c r="H155" s="161">
        <v>7.3639999999999999</v>
      </c>
      <c r="I155" s="162"/>
      <c r="L155" s="158"/>
      <c r="M155" s="163"/>
      <c r="T155" s="164"/>
      <c r="AT155" s="159" t="s">
        <v>194</v>
      </c>
      <c r="AU155" s="159" t="s">
        <v>82</v>
      </c>
      <c r="AV155" s="13" t="s">
        <v>82</v>
      </c>
      <c r="AW155" s="13" t="s">
        <v>35</v>
      </c>
      <c r="AX155" s="13" t="s">
        <v>74</v>
      </c>
      <c r="AY155" s="159" t="s">
        <v>181</v>
      </c>
    </row>
    <row r="156" spans="2:51" s="13" customFormat="1" ht="11.25">
      <c r="B156" s="158"/>
      <c r="D156" s="146" t="s">
        <v>194</v>
      </c>
      <c r="E156" s="159" t="s">
        <v>3</v>
      </c>
      <c r="F156" s="160" t="s">
        <v>4909</v>
      </c>
      <c r="H156" s="161">
        <v>7.3739999999999997</v>
      </c>
      <c r="I156" s="162"/>
      <c r="L156" s="158"/>
      <c r="M156" s="163"/>
      <c r="T156" s="164"/>
      <c r="AT156" s="159" t="s">
        <v>194</v>
      </c>
      <c r="AU156" s="159" t="s">
        <v>82</v>
      </c>
      <c r="AV156" s="13" t="s">
        <v>82</v>
      </c>
      <c r="AW156" s="13" t="s">
        <v>35</v>
      </c>
      <c r="AX156" s="13" t="s">
        <v>74</v>
      </c>
      <c r="AY156" s="159" t="s">
        <v>181</v>
      </c>
    </row>
    <row r="157" spans="2:51" s="12" customFormat="1" ht="11.25">
      <c r="B157" s="152"/>
      <c r="D157" s="146" t="s">
        <v>194</v>
      </c>
      <c r="E157" s="153" t="s">
        <v>3</v>
      </c>
      <c r="F157" s="154" t="s">
        <v>4910</v>
      </c>
      <c r="H157" s="153" t="s">
        <v>3</v>
      </c>
      <c r="I157" s="155"/>
      <c r="L157" s="152"/>
      <c r="M157" s="156"/>
      <c r="T157" s="157"/>
      <c r="AT157" s="153" t="s">
        <v>194</v>
      </c>
      <c r="AU157" s="153" t="s">
        <v>82</v>
      </c>
      <c r="AV157" s="12" t="s">
        <v>9</v>
      </c>
      <c r="AW157" s="12" t="s">
        <v>35</v>
      </c>
      <c r="AX157" s="12" t="s">
        <v>74</v>
      </c>
      <c r="AY157" s="153" t="s">
        <v>181</v>
      </c>
    </row>
    <row r="158" spans="2:51" s="13" customFormat="1" ht="11.25">
      <c r="B158" s="158"/>
      <c r="D158" s="146" t="s">
        <v>194</v>
      </c>
      <c r="E158" s="159" t="s">
        <v>3</v>
      </c>
      <c r="F158" s="160" t="s">
        <v>4911</v>
      </c>
      <c r="H158" s="161">
        <v>15.827</v>
      </c>
      <c r="I158" s="162"/>
      <c r="L158" s="158"/>
      <c r="M158" s="163"/>
      <c r="T158" s="164"/>
      <c r="AT158" s="159" t="s">
        <v>194</v>
      </c>
      <c r="AU158" s="159" t="s">
        <v>82</v>
      </c>
      <c r="AV158" s="13" t="s">
        <v>82</v>
      </c>
      <c r="AW158" s="13" t="s">
        <v>35</v>
      </c>
      <c r="AX158" s="13" t="s">
        <v>74</v>
      </c>
      <c r="AY158" s="159" t="s">
        <v>181</v>
      </c>
    </row>
    <row r="159" spans="2:51" s="13" customFormat="1" ht="11.25">
      <c r="B159" s="158"/>
      <c r="D159" s="146" t="s">
        <v>194</v>
      </c>
      <c r="E159" s="159" t="s">
        <v>3</v>
      </c>
      <c r="F159" s="160" t="s">
        <v>4912</v>
      </c>
      <c r="H159" s="161">
        <v>10.670999999999999</v>
      </c>
      <c r="I159" s="162"/>
      <c r="L159" s="158"/>
      <c r="M159" s="163"/>
      <c r="T159" s="164"/>
      <c r="AT159" s="159" t="s">
        <v>194</v>
      </c>
      <c r="AU159" s="159" t="s">
        <v>82</v>
      </c>
      <c r="AV159" s="13" t="s">
        <v>82</v>
      </c>
      <c r="AW159" s="13" t="s">
        <v>35</v>
      </c>
      <c r="AX159" s="13" t="s">
        <v>74</v>
      </c>
      <c r="AY159" s="159" t="s">
        <v>181</v>
      </c>
    </row>
    <row r="160" spans="2:51" s="13" customFormat="1" ht="11.25">
      <c r="B160" s="158"/>
      <c r="D160" s="146" t="s">
        <v>194</v>
      </c>
      <c r="E160" s="159" t="s">
        <v>3</v>
      </c>
      <c r="F160" s="160" t="s">
        <v>4913</v>
      </c>
      <c r="H160" s="161">
        <v>16.045000000000002</v>
      </c>
      <c r="I160" s="162"/>
      <c r="L160" s="158"/>
      <c r="M160" s="163"/>
      <c r="T160" s="164"/>
      <c r="AT160" s="159" t="s">
        <v>194</v>
      </c>
      <c r="AU160" s="159" t="s">
        <v>82</v>
      </c>
      <c r="AV160" s="13" t="s">
        <v>82</v>
      </c>
      <c r="AW160" s="13" t="s">
        <v>35</v>
      </c>
      <c r="AX160" s="13" t="s">
        <v>74</v>
      </c>
      <c r="AY160" s="159" t="s">
        <v>181</v>
      </c>
    </row>
    <row r="161" spans="2:65" s="12" customFormat="1" ht="11.25">
      <c r="B161" s="152"/>
      <c r="D161" s="146" t="s">
        <v>194</v>
      </c>
      <c r="E161" s="153" t="s">
        <v>3</v>
      </c>
      <c r="F161" s="154" t="s">
        <v>4914</v>
      </c>
      <c r="H161" s="153" t="s">
        <v>3</v>
      </c>
      <c r="I161" s="155"/>
      <c r="L161" s="152"/>
      <c r="M161" s="156"/>
      <c r="T161" s="157"/>
      <c r="AT161" s="153" t="s">
        <v>194</v>
      </c>
      <c r="AU161" s="153" t="s">
        <v>82</v>
      </c>
      <c r="AV161" s="12" t="s">
        <v>9</v>
      </c>
      <c r="AW161" s="12" t="s">
        <v>35</v>
      </c>
      <c r="AX161" s="12" t="s">
        <v>74</v>
      </c>
      <c r="AY161" s="153" t="s">
        <v>181</v>
      </c>
    </row>
    <row r="162" spans="2:65" s="13" customFormat="1" ht="11.25">
      <c r="B162" s="158"/>
      <c r="D162" s="146" t="s">
        <v>194</v>
      </c>
      <c r="E162" s="159" t="s">
        <v>3</v>
      </c>
      <c r="F162" s="160" t="s">
        <v>4915</v>
      </c>
      <c r="H162" s="161">
        <v>26.766999999999999</v>
      </c>
      <c r="I162" s="162"/>
      <c r="L162" s="158"/>
      <c r="M162" s="163"/>
      <c r="T162" s="164"/>
      <c r="AT162" s="159" t="s">
        <v>194</v>
      </c>
      <c r="AU162" s="159" t="s">
        <v>82</v>
      </c>
      <c r="AV162" s="13" t="s">
        <v>82</v>
      </c>
      <c r="AW162" s="13" t="s">
        <v>35</v>
      </c>
      <c r="AX162" s="13" t="s">
        <v>74</v>
      </c>
      <c r="AY162" s="159" t="s">
        <v>181</v>
      </c>
    </row>
    <row r="163" spans="2:65" s="13" customFormat="1" ht="11.25">
      <c r="B163" s="158"/>
      <c r="D163" s="146" t="s">
        <v>194</v>
      </c>
      <c r="E163" s="159" t="s">
        <v>3</v>
      </c>
      <c r="F163" s="160" t="s">
        <v>4916</v>
      </c>
      <c r="H163" s="161">
        <v>3.96</v>
      </c>
      <c r="I163" s="162"/>
      <c r="L163" s="158"/>
      <c r="M163" s="163"/>
      <c r="T163" s="164"/>
      <c r="AT163" s="159" t="s">
        <v>194</v>
      </c>
      <c r="AU163" s="159" t="s">
        <v>82</v>
      </c>
      <c r="AV163" s="13" t="s">
        <v>82</v>
      </c>
      <c r="AW163" s="13" t="s">
        <v>35</v>
      </c>
      <c r="AX163" s="13" t="s">
        <v>74</v>
      </c>
      <c r="AY163" s="159" t="s">
        <v>181</v>
      </c>
    </row>
    <row r="164" spans="2:65" s="13" customFormat="1" ht="11.25">
      <c r="B164" s="158"/>
      <c r="D164" s="146" t="s">
        <v>194</v>
      </c>
      <c r="E164" s="159" t="s">
        <v>3</v>
      </c>
      <c r="F164" s="160" t="s">
        <v>4917</v>
      </c>
      <c r="H164" s="161">
        <v>1.365</v>
      </c>
      <c r="I164" s="162"/>
      <c r="L164" s="158"/>
      <c r="M164" s="163"/>
      <c r="T164" s="164"/>
      <c r="AT164" s="159" t="s">
        <v>194</v>
      </c>
      <c r="AU164" s="159" t="s">
        <v>82</v>
      </c>
      <c r="AV164" s="13" t="s">
        <v>82</v>
      </c>
      <c r="AW164" s="13" t="s">
        <v>35</v>
      </c>
      <c r="AX164" s="13" t="s">
        <v>74</v>
      </c>
      <c r="AY164" s="159" t="s">
        <v>181</v>
      </c>
    </row>
    <row r="165" spans="2:65" s="14" customFormat="1" ht="11.25">
      <c r="B165" s="165"/>
      <c r="D165" s="146" t="s">
        <v>194</v>
      </c>
      <c r="E165" s="166" t="s">
        <v>3</v>
      </c>
      <c r="F165" s="167" t="s">
        <v>204</v>
      </c>
      <c r="H165" s="168">
        <v>159.26900000000003</v>
      </c>
      <c r="I165" s="169"/>
      <c r="L165" s="165"/>
      <c r="M165" s="170"/>
      <c r="T165" s="171"/>
      <c r="AT165" s="166" t="s">
        <v>194</v>
      </c>
      <c r="AU165" s="166" t="s">
        <v>82</v>
      </c>
      <c r="AV165" s="14" t="s">
        <v>188</v>
      </c>
      <c r="AW165" s="14" t="s">
        <v>35</v>
      </c>
      <c r="AX165" s="14" t="s">
        <v>9</v>
      </c>
      <c r="AY165" s="166" t="s">
        <v>181</v>
      </c>
    </row>
    <row r="166" spans="2:65" s="1" customFormat="1" ht="16.5" customHeight="1">
      <c r="B166" s="132"/>
      <c r="C166" s="133" t="s">
        <v>237</v>
      </c>
      <c r="D166" s="133" t="s">
        <v>183</v>
      </c>
      <c r="E166" s="134" t="s">
        <v>4918</v>
      </c>
      <c r="F166" s="135" t="s">
        <v>4919</v>
      </c>
      <c r="G166" s="136" t="s">
        <v>186</v>
      </c>
      <c r="H166" s="137">
        <v>159.26900000000001</v>
      </c>
      <c r="I166" s="138"/>
      <c r="J166" s="139">
        <f>ROUND(I166*H166,0)</f>
        <v>0</v>
      </c>
      <c r="K166" s="135" t="s">
        <v>187</v>
      </c>
      <c r="L166" s="33"/>
      <c r="M166" s="140" t="s">
        <v>3</v>
      </c>
      <c r="N166" s="141" t="s">
        <v>45</v>
      </c>
      <c r="P166" s="142">
        <f>O166*H166</f>
        <v>0</v>
      </c>
      <c r="Q166" s="142">
        <v>0</v>
      </c>
      <c r="R166" s="142">
        <f>Q166*H166</f>
        <v>0</v>
      </c>
      <c r="S166" s="142">
        <v>0</v>
      </c>
      <c r="T166" s="143">
        <f>S166*H166</f>
        <v>0</v>
      </c>
      <c r="AR166" s="144" t="s">
        <v>188</v>
      </c>
      <c r="AT166" s="144" t="s">
        <v>183</v>
      </c>
      <c r="AU166" s="144" t="s">
        <v>82</v>
      </c>
      <c r="AY166" s="18" t="s">
        <v>181</v>
      </c>
      <c r="BE166" s="145">
        <f>IF(N166="základní",J166,0)</f>
        <v>0</v>
      </c>
      <c r="BF166" s="145">
        <f>IF(N166="snížená",J166,0)</f>
        <v>0</v>
      </c>
      <c r="BG166" s="145">
        <f>IF(N166="zákl. přenesená",J166,0)</f>
        <v>0</v>
      </c>
      <c r="BH166" s="145">
        <f>IF(N166="sníž. přenesená",J166,0)</f>
        <v>0</v>
      </c>
      <c r="BI166" s="145">
        <f>IF(N166="nulová",J166,0)</f>
        <v>0</v>
      </c>
      <c r="BJ166" s="18" t="s">
        <v>9</v>
      </c>
      <c r="BK166" s="145">
        <f>ROUND(I166*H166,0)</f>
        <v>0</v>
      </c>
      <c r="BL166" s="18" t="s">
        <v>188</v>
      </c>
      <c r="BM166" s="144" t="s">
        <v>4920</v>
      </c>
    </row>
    <row r="167" spans="2:65" s="1" customFormat="1" ht="19.5">
      <c r="B167" s="33"/>
      <c r="D167" s="146" t="s">
        <v>190</v>
      </c>
      <c r="F167" s="147" t="s">
        <v>4921</v>
      </c>
      <c r="I167" s="148"/>
      <c r="L167" s="33"/>
      <c r="M167" s="149"/>
      <c r="T167" s="54"/>
      <c r="AT167" s="18" t="s">
        <v>190</v>
      </c>
      <c r="AU167" s="18" t="s">
        <v>82</v>
      </c>
    </row>
    <row r="168" spans="2:65" s="1" customFormat="1" ht="11.25">
      <c r="B168" s="33"/>
      <c r="D168" s="150" t="s">
        <v>192</v>
      </c>
      <c r="F168" s="151" t="s">
        <v>4922</v>
      </c>
      <c r="I168" s="148"/>
      <c r="L168" s="33"/>
      <c r="M168" s="149"/>
      <c r="T168" s="54"/>
      <c r="AT168" s="18" t="s">
        <v>192</v>
      </c>
      <c r="AU168" s="18" t="s">
        <v>82</v>
      </c>
    </row>
    <row r="169" spans="2:65" s="1" customFormat="1" ht="16.5" customHeight="1">
      <c r="B169" s="132"/>
      <c r="C169" s="133" t="s">
        <v>261</v>
      </c>
      <c r="D169" s="133" t="s">
        <v>183</v>
      </c>
      <c r="E169" s="134" t="s">
        <v>4923</v>
      </c>
      <c r="F169" s="135" t="s">
        <v>4924</v>
      </c>
      <c r="G169" s="136" t="s">
        <v>221</v>
      </c>
      <c r="H169" s="137">
        <v>310.928</v>
      </c>
      <c r="I169" s="138"/>
      <c r="J169" s="139">
        <f>ROUND(I169*H169,0)</f>
        <v>0</v>
      </c>
      <c r="K169" s="135" t="s">
        <v>187</v>
      </c>
      <c r="L169" s="33"/>
      <c r="M169" s="140" t="s">
        <v>3</v>
      </c>
      <c r="N169" s="141" t="s">
        <v>45</v>
      </c>
      <c r="P169" s="142">
        <f>O169*H169</f>
        <v>0</v>
      </c>
      <c r="Q169" s="142">
        <v>4.6000000000000001E-4</v>
      </c>
      <c r="R169" s="142">
        <f>Q169*H169</f>
        <v>0.14302688</v>
      </c>
      <c r="S169" s="142">
        <v>0</v>
      </c>
      <c r="T169" s="143">
        <f>S169*H169</f>
        <v>0</v>
      </c>
      <c r="AR169" s="144" t="s">
        <v>188</v>
      </c>
      <c r="AT169" s="144" t="s">
        <v>183</v>
      </c>
      <c r="AU169" s="144" t="s">
        <v>82</v>
      </c>
      <c r="AY169" s="18" t="s">
        <v>181</v>
      </c>
      <c r="BE169" s="145">
        <f>IF(N169="základní",J169,0)</f>
        <v>0</v>
      </c>
      <c r="BF169" s="145">
        <f>IF(N169="snížená",J169,0)</f>
        <v>0</v>
      </c>
      <c r="BG169" s="145">
        <f>IF(N169="zákl. přenesená",J169,0)</f>
        <v>0</v>
      </c>
      <c r="BH169" s="145">
        <f>IF(N169="sníž. přenesená",J169,0)</f>
        <v>0</v>
      </c>
      <c r="BI169" s="145">
        <f>IF(N169="nulová",J169,0)</f>
        <v>0</v>
      </c>
      <c r="BJ169" s="18" t="s">
        <v>9</v>
      </c>
      <c r="BK169" s="145">
        <f>ROUND(I169*H169,0)</f>
        <v>0</v>
      </c>
      <c r="BL169" s="18" t="s">
        <v>188</v>
      </c>
      <c r="BM169" s="144" t="s">
        <v>4925</v>
      </c>
    </row>
    <row r="170" spans="2:65" s="1" customFormat="1" ht="11.25">
      <c r="B170" s="33"/>
      <c r="D170" s="146" t="s">
        <v>190</v>
      </c>
      <c r="F170" s="147" t="s">
        <v>4926</v>
      </c>
      <c r="I170" s="148"/>
      <c r="L170" s="33"/>
      <c r="M170" s="149"/>
      <c r="T170" s="54"/>
      <c r="AT170" s="18" t="s">
        <v>190</v>
      </c>
      <c r="AU170" s="18" t="s">
        <v>82</v>
      </c>
    </row>
    <row r="171" spans="2:65" s="1" customFormat="1" ht="11.25">
      <c r="B171" s="33"/>
      <c r="D171" s="150" t="s">
        <v>192</v>
      </c>
      <c r="F171" s="151" t="s">
        <v>4927</v>
      </c>
      <c r="I171" s="148"/>
      <c r="L171" s="33"/>
      <c r="M171" s="149"/>
      <c r="T171" s="54"/>
      <c r="AT171" s="18" t="s">
        <v>192</v>
      </c>
      <c r="AU171" s="18" t="s">
        <v>82</v>
      </c>
    </row>
    <row r="172" spans="2:65" s="13" customFormat="1" ht="11.25">
      <c r="B172" s="158"/>
      <c r="D172" s="146" t="s">
        <v>194</v>
      </c>
      <c r="E172" s="159" t="s">
        <v>3</v>
      </c>
      <c r="F172" s="160" t="s">
        <v>4928</v>
      </c>
      <c r="H172" s="161">
        <v>310.928</v>
      </c>
      <c r="I172" s="162"/>
      <c r="L172" s="158"/>
      <c r="M172" s="163"/>
      <c r="T172" s="164"/>
      <c r="AT172" s="159" t="s">
        <v>194</v>
      </c>
      <c r="AU172" s="159" t="s">
        <v>82</v>
      </c>
      <c r="AV172" s="13" t="s">
        <v>82</v>
      </c>
      <c r="AW172" s="13" t="s">
        <v>35</v>
      </c>
      <c r="AX172" s="13" t="s">
        <v>74</v>
      </c>
      <c r="AY172" s="159" t="s">
        <v>181</v>
      </c>
    </row>
    <row r="173" spans="2:65" s="14" customFormat="1" ht="11.25">
      <c r="B173" s="165"/>
      <c r="D173" s="146" t="s">
        <v>194</v>
      </c>
      <c r="E173" s="166" t="s">
        <v>3</v>
      </c>
      <c r="F173" s="167" t="s">
        <v>204</v>
      </c>
      <c r="H173" s="168">
        <v>310.928</v>
      </c>
      <c r="I173" s="169"/>
      <c r="L173" s="165"/>
      <c r="M173" s="170"/>
      <c r="T173" s="171"/>
      <c r="AT173" s="166" t="s">
        <v>194</v>
      </c>
      <c r="AU173" s="166" t="s">
        <v>82</v>
      </c>
      <c r="AV173" s="14" t="s">
        <v>188</v>
      </c>
      <c r="AW173" s="14" t="s">
        <v>35</v>
      </c>
      <c r="AX173" s="14" t="s">
        <v>9</v>
      </c>
      <c r="AY173" s="166" t="s">
        <v>181</v>
      </c>
    </row>
    <row r="174" spans="2:65" s="1" customFormat="1" ht="16.5" customHeight="1">
      <c r="B174" s="132"/>
      <c r="C174" s="133" t="s">
        <v>269</v>
      </c>
      <c r="D174" s="133" t="s">
        <v>183</v>
      </c>
      <c r="E174" s="134" t="s">
        <v>4929</v>
      </c>
      <c r="F174" s="135" t="s">
        <v>4930</v>
      </c>
      <c r="G174" s="136" t="s">
        <v>221</v>
      </c>
      <c r="H174" s="137">
        <v>310.928</v>
      </c>
      <c r="I174" s="138"/>
      <c r="J174" s="139">
        <f>ROUND(I174*H174,0)</f>
        <v>0</v>
      </c>
      <c r="K174" s="135" t="s">
        <v>187</v>
      </c>
      <c r="L174" s="33"/>
      <c r="M174" s="140" t="s">
        <v>3</v>
      </c>
      <c r="N174" s="141" t="s">
        <v>45</v>
      </c>
      <c r="P174" s="142">
        <f>O174*H174</f>
        <v>0</v>
      </c>
      <c r="Q174" s="142">
        <v>0</v>
      </c>
      <c r="R174" s="142">
        <f>Q174*H174</f>
        <v>0</v>
      </c>
      <c r="S174" s="142">
        <v>0</v>
      </c>
      <c r="T174" s="143">
        <f>S174*H174</f>
        <v>0</v>
      </c>
      <c r="AR174" s="144" t="s">
        <v>188</v>
      </c>
      <c r="AT174" s="144" t="s">
        <v>183</v>
      </c>
      <c r="AU174" s="144" t="s">
        <v>82</v>
      </c>
      <c r="AY174" s="18" t="s">
        <v>181</v>
      </c>
      <c r="BE174" s="145">
        <f>IF(N174="základní",J174,0)</f>
        <v>0</v>
      </c>
      <c r="BF174" s="145">
        <f>IF(N174="snížená",J174,0)</f>
        <v>0</v>
      </c>
      <c r="BG174" s="145">
        <f>IF(N174="zákl. přenesená",J174,0)</f>
        <v>0</v>
      </c>
      <c r="BH174" s="145">
        <f>IF(N174="sníž. přenesená",J174,0)</f>
        <v>0</v>
      </c>
      <c r="BI174" s="145">
        <f>IF(N174="nulová",J174,0)</f>
        <v>0</v>
      </c>
      <c r="BJ174" s="18" t="s">
        <v>9</v>
      </c>
      <c r="BK174" s="145">
        <f>ROUND(I174*H174,0)</f>
        <v>0</v>
      </c>
      <c r="BL174" s="18" t="s">
        <v>188</v>
      </c>
      <c r="BM174" s="144" t="s">
        <v>4931</v>
      </c>
    </row>
    <row r="175" spans="2:65" s="1" customFormat="1" ht="11.25">
      <c r="B175" s="33"/>
      <c r="D175" s="146" t="s">
        <v>190</v>
      </c>
      <c r="F175" s="147" t="s">
        <v>4932</v>
      </c>
      <c r="I175" s="148"/>
      <c r="L175" s="33"/>
      <c r="M175" s="149"/>
      <c r="T175" s="54"/>
      <c r="AT175" s="18" t="s">
        <v>190</v>
      </c>
      <c r="AU175" s="18" t="s">
        <v>82</v>
      </c>
    </row>
    <row r="176" spans="2:65" s="1" customFormat="1" ht="11.25">
      <c r="B176" s="33"/>
      <c r="D176" s="150" t="s">
        <v>192</v>
      </c>
      <c r="F176" s="151" t="s">
        <v>4933</v>
      </c>
      <c r="I176" s="148"/>
      <c r="L176" s="33"/>
      <c r="M176" s="149"/>
      <c r="T176" s="54"/>
      <c r="AT176" s="18" t="s">
        <v>192</v>
      </c>
      <c r="AU176" s="18" t="s">
        <v>82</v>
      </c>
    </row>
    <row r="177" spans="2:65" s="1" customFormat="1" ht="21.75" customHeight="1">
      <c r="B177" s="132"/>
      <c r="C177" s="133" t="s">
        <v>300</v>
      </c>
      <c r="D177" s="133" t="s">
        <v>183</v>
      </c>
      <c r="E177" s="134" t="s">
        <v>4934</v>
      </c>
      <c r="F177" s="135" t="s">
        <v>4935</v>
      </c>
      <c r="G177" s="136" t="s">
        <v>221</v>
      </c>
      <c r="H177" s="137">
        <v>500.84199999999998</v>
      </c>
      <c r="I177" s="138"/>
      <c r="J177" s="139">
        <f>ROUND(I177*H177,0)</f>
        <v>0</v>
      </c>
      <c r="K177" s="135" t="s">
        <v>187</v>
      </c>
      <c r="L177" s="33"/>
      <c r="M177" s="140" t="s">
        <v>3</v>
      </c>
      <c r="N177" s="141" t="s">
        <v>45</v>
      </c>
      <c r="P177" s="142">
        <f>O177*H177</f>
        <v>0</v>
      </c>
      <c r="Q177" s="142">
        <v>0</v>
      </c>
      <c r="R177" s="142">
        <f>Q177*H177</f>
        <v>0</v>
      </c>
      <c r="S177" s="142">
        <v>0</v>
      </c>
      <c r="T177" s="143">
        <f>S177*H177</f>
        <v>0</v>
      </c>
      <c r="AR177" s="144" t="s">
        <v>188</v>
      </c>
      <c r="AT177" s="144" t="s">
        <v>183</v>
      </c>
      <c r="AU177" s="144" t="s">
        <v>82</v>
      </c>
      <c r="AY177" s="18" t="s">
        <v>181</v>
      </c>
      <c r="BE177" s="145">
        <f>IF(N177="základní",J177,0)</f>
        <v>0</v>
      </c>
      <c r="BF177" s="145">
        <f>IF(N177="snížená",J177,0)</f>
        <v>0</v>
      </c>
      <c r="BG177" s="145">
        <f>IF(N177="zákl. přenesená",J177,0)</f>
        <v>0</v>
      </c>
      <c r="BH177" s="145">
        <f>IF(N177="sníž. přenesená",J177,0)</f>
        <v>0</v>
      </c>
      <c r="BI177" s="145">
        <f>IF(N177="nulová",J177,0)</f>
        <v>0</v>
      </c>
      <c r="BJ177" s="18" t="s">
        <v>9</v>
      </c>
      <c r="BK177" s="145">
        <f>ROUND(I177*H177,0)</f>
        <v>0</v>
      </c>
      <c r="BL177" s="18" t="s">
        <v>188</v>
      </c>
      <c r="BM177" s="144" t="s">
        <v>4936</v>
      </c>
    </row>
    <row r="178" spans="2:65" s="1" customFormat="1" ht="19.5">
      <c r="B178" s="33"/>
      <c r="D178" s="146" t="s">
        <v>190</v>
      </c>
      <c r="F178" s="147" t="s">
        <v>4937</v>
      </c>
      <c r="I178" s="148"/>
      <c r="L178" s="33"/>
      <c r="M178" s="149"/>
      <c r="T178" s="54"/>
      <c r="AT178" s="18" t="s">
        <v>190</v>
      </c>
      <c r="AU178" s="18" t="s">
        <v>82</v>
      </c>
    </row>
    <row r="179" spans="2:65" s="1" customFormat="1" ht="11.25">
      <c r="B179" s="33"/>
      <c r="D179" s="150" t="s">
        <v>192</v>
      </c>
      <c r="F179" s="151" t="s">
        <v>4938</v>
      </c>
      <c r="I179" s="148"/>
      <c r="L179" s="33"/>
      <c r="M179" s="149"/>
      <c r="T179" s="54"/>
      <c r="AT179" s="18" t="s">
        <v>192</v>
      </c>
      <c r="AU179" s="18" t="s">
        <v>82</v>
      </c>
    </row>
    <row r="180" spans="2:65" s="12" customFormat="1" ht="11.25">
      <c r="B180" s="152"/>
      <c r="D180" s="146" t="s">
        <v>194</v>
      </c>
      <c r="E180" s="153" t="s">
        <v>3</v>
      </c>
      <c r="F180" s="154" t="s">
        <v>4939</v>
      </c>
      <c r="H180" s="153" t="s">
        <v>3</v>
      </c>
      <c r="I180" s="155"/>
      <c r="L180" s="152"/>
      <c r="M180" s="156"/>
      <c r="T180" s="157"/>
      <c r="AT180" s="153" t="s">
        <v>194</v>
      </c>
      <c r="AU180" s="153" t="s">
        <v>82</v>
      </c>
      <c r="AV180" s="12" t="s">
        <v>9</v>
      </c>
      <c r="AW180" s="12" t="s">
        <v>35</v>
      </c>
      <c r="AX180" s="12" t="s">
        <v>74</v>
      </c>
      <c r="AY180" s="153" t="s">
        <v>181</v>
      </c>
    </row>
    <row r="181" spans="2:65" s="13" customFormat="1" ht="11.25">
      <c r="B181" s="158"/>
      <c r="D181" s="146" t="s">
        <v>194</v>
      </c>
      <c r="E181" s="159" t="s">
        <v>3</v>
      </c>
      <c r="F181" s="160" t="s">
        <v>4940</v>
      </c>
      <c r="H181" s="161">
        <v>310.928</v>
      </c>
      <c r="I181" s="162"/>
      <c r="L181" s="158"/>
      <c r="M181" s="163"/>
      <c r="T181" s="164"/>
      <c r="AT181" s="159" t="s">
        <v>194</v>
      </c>
      <c r="AU181" s="159" t="s">
        <v>82</v>
      </c>
      <c r="AV181" s="13" t="s">
        <v>82</v>
      </c>
      <c r="AW181" s="13" t="s">
        <v>35</v>
      </c>
      <c r="AX181" s="13" t="s">
        <v>74</v>
      </c>
      <c r="AY181" s="159" t="s">
        <v>181</v>
      </c>
    </row>
    <row r="182" spans="2:65" s="13" customFormat="1" ht="11.25">
      <c r="B182" s="158"/>
      <c r="D182" s="146" t="s">
        <v>194</v>
      </c>
      <c r="E182" s="159" t="s">
        <v>3</v>
      </c>
      <c r="F182" s="160" t="s">
        <v>4941</v>
      </c>
      <c r="H182" s="161">
        <v>-60.506999999999998</v>
      </c>
      <c r="I182" s="162"/>
      <c r="L182" s="158"/>
      <c r="M182" s="163"/>
      <c r="T182" s="164"/>
      <c r="AT182" s="159" t="s">
        <v>194</v>
      </c>
      <c r="AU182" s="159" t="s">
        <v>82</v>
      </c>
      <c r="AV182" s="13" t="s">
        <v>82</v>
      </c>
      <c r="AW182" s="13" t="s">
        <v>35</v>
      </c>
      <c r="AX182" s="13" t="s">
        <v>74</v>
      </c>
      <c r="AY182" s="159" t="s">
        <v>181</v>
      </c>
    </row>
    <row r="183" spans="2:65" s="14" customFormat="1" ht="11.25">
      <c r="B183" s="165"/>
      <c r="D183" s="146" t="s">
        <v>194</v>
      </c>
      <c r="E183" s="166" t="s">
        <v>3</v>
      </c>
      <c r="F183" s="167" t="s">
        <v>394</v>
      </c>
      <c r="H183" s="168">
        <v>250.42099999999999</v>
      </c>
      <c r="I183" s="169"/>
      <c r="L183" s="165"/>
      <c r="M183" s="170"/>
      <c r="T183" s="171"/>
      <c r="AT183" s="166" t="s">
        <v>194</v>
      </c>
      <c r="AU183" s="166" t="s">
        <v>82</v>
      </c>
      <c r="AV183" s="14" t="s">
        <v>188</v>
      </c>
      <c r="AW183" s="14" t="s">
        <v>35</v>
      </c>
      <c r="AX183" s="14" t="s">
        <v>74</v>
      </c>
      <c r="AY183" s="166" t="s">
        <v>181</v>
      </c>
    </row>
    <row r="184" spans="2:65" s="13" customFormat="1" ht="11.25">
      <c r="B184" s="158"/>
      <c r="D184" s="146" t="s">
        <v>194</v>
      </c>
      <c r="E184" s="159" t="s">
        <v>3</v>
      </c>
      <c r="F184" s="160" t="s">
        <v>4942</v>
      </c>
      <c r="H184" s="161">
        <v>500.84199999999998</v>
      </c>
      <c r="I184" s="162"/>
      <c r="L184" s="158"/>
      <c r="M184" s="163"/>
      <c r="T184" s="164"/>
      <c r="AT184" s="159" t="s">
        <v>194</v>
      </c>
      <c r="AU184" s="159" t="s">
        <v>82</v>
      </c>
      <c r="AV184" s="13" t="s">
        <v>82</v>
      </c>
      <c r="AW184" s="13" t="s">
        <v>35</v>
      </c>
      <c r="AX184" s="13" t="s">
        <v>74</v>
      </c>
      <c r="AY184" s="159" t="s">
        <v>181</v>
      </c>
    </row>
    <row r="185" spans="2:65" s="14" customFormat="1" ht="11.25">
      <c r="B185" s="165"/>
      <c r="D185" s="146" t="s">
        <v>194</v>
      </c>
      <c r="E185" s="166" t="s">
        <v>3</v>
      </c>
      <c r="F185" s="167" t="s">
        <v>204</v>
      </c>
      <c r="H185" s="168">
        <v>500.84199999999998</v>
      </c>
      <c r="I185" s="169"/>
      <c r="L185" s="165"/>
      <c r="M185" s="170"/>
      <c r="T185" s="171"/>
      <c r="AT185" s="166" t="s">
        <v>194</v>
      </c>
      <c r="AU185" s="166" t="s">
        <v>82</v>
      </c>
      <c r="AV185" s="14" t="s">
        <v>188</v>
      </c>
      <c r="AW185" s="14" t="s">
        <v>35</v>
      </c>
      <c r="AX185" s="14" t="s">
        <v>9</v>
      </c>
      <c r="AY185" s="166" t="s">
        <v>181</v>
      </c>
    </row>
    <row r="186" spans="2:65" s="1" customFormat="1" ht="21.75" customHeight="1">
      <c r="B186" s="132"/>
      <c r="C186" s="133" t="s">
        <v>306</v>
      </c>
      <c r="D186" s="133" t="s">
        <v>183</v>
      </c>
      <c r="E186" s="134" t="s">
        <v>4943</v>
      </c>
      <c r="F186" s="135" t="s">
        <v>4944</v>
      </c>
      <c r="G186" s="136" t="s">
        <v>221</v>
      </c>
      <c r="H186" s="137">
        <v>60.506999999999998</v>
      </c>
      <c r="I186" s="138"/>
      <c r="J186" s="139">
        <f>ROUND(I186*H186,0)</f>
        <v>0</v>
      </c>
      <c r="K186" s="135" t="s">
        <v>187</v>
      </c>
      <c r="L186" s="33"/>
      <c r="M186" s="140" t="s">
        <v>3</v>
      </c>
      <c r="N186" s="141" t="s">
        <v>45</v>
      </c>
      <c r="P186" s="142">
        <f>O186*H186</f>
        <v>0</v>
      </c>
      <c r="Q186" s="142">
        <v>0</v>
      </c>
      <c r="R186" s="142">
        <f>Q186*H186</f>
        <v>0</v>
      </c>
      <c r="S186" s="142">
        <v>0</v>
      </c>
      <c r="T186" s="143">
        <f>S186*H186</f>
        <v>0</v>
      </c>
      <c r="AR186" s="144" t="s">
        <v>188</v>
      </c>
      <c r="AT186" s="144" t="s">
        <v>183</v>
      </c>
      <c r="AU186" s="144" t="s">
        <v>82</v>
      </c>
      <c r="AY186" s="18" t="s">
        <v>181</v>
      </c>
      <c r="BE186" s="145">
        <f>IF(N186="základní",J186,0)</f>
        <v>0</v>
      </c>
      <c r="BF186" s="145">
        <f>IF(N186="snížená",J186,0)</f>
        <v>0</v>
      </c>
      <c r="BG186" s="145">
        <f>IF(N186="zákl. přenesená",J186,0)</f>
        <v>0</v>
      </c>
      <c r="BH186" s="145">
        <f>IF(N186="sníž. přenesená",J186,0)</f>
        <v>0</v>
      </c>
      <c r="BI186" s="145">
        <f>IF(N186="nulová",J186,0)</f>
        <v>0</v>
      </c>
      <c r="BJ186" s="18" t="s">
        <v>9</v>
      </c>
      <c r="BK186" s="145">
        <f>ROUND(I186*H186,0)</f>
        <v>0</v>
      </c>
      <c r="BL186" s="18" t="s">
        <v>188</v>
      </c>
      <c r="BM186" s="144" t="s">
        <v>4945</v>
      </c>
    </row>
    <row r="187" spans="2:65" s="1" customFormat="1" ht="19.5">
      <c r="B187" s="33"/>
      <c r="D187" s="146" t="s">
        <v>190</v>
      </c>
      <c r="F187" s="147" t="s">
        <v>4946</v>
      </c>
      <c r="I187" s="148"/>
      <c r="L187" s="33"/>
      <c r="M187" s="149"/>
      <c r="T187" s="54"/>
      <c r="AT187" s="18" t="s">
        <v>190</v>
      </c>
      <c r="AU187" s="18" t="s">
        <v>82</v>
      </c>
    </row>
    <row r="188" spans="2:65" s="1" customFormat="1" ht="11.25">
      <c r="B188" s="33"/>
      <c r="D188" s="150" t="s">
        <v>192</v>
      </c>
      <c r="F188" s="151" t="s">
        <v>4947</v>
      </c>
      <c r="I188" s="148"/>
      <c r="L188" s="33"/>
      <c r="M188" s="149"/>
      <c r="T188" s="54"/>
      <c r="AT188" s="18" t="s">
        <v>192</v>
      </c>
      <c r="AU188" s="18" t="s">
        <v>82</v>
      </c>
    </row>
    <row r="189" spans="2:65" s="12" customFormat="1" ht="11.25">
      <c r="B189" s="152"/>
      <c r="D189" s="146" t="s">
        <v>194</v>
      </c>
      <c r="E189" s="153" t="s">
        <v>3</v>
      </c>
      <c r="F189" s="154" t="s">
        <v>4948</v>
      </c>
      <c r="H189" s="153" t="s">
        <v>3</v>
      </c>
      <c r="I189" s="155"/>
      <c r="L189" s="152"/>
      <c r="M189" s="156"/>
      <c r="T189" s="157"/>
      <c r="AT189" s="153" t="s">
        <v>194</v>
      </c>
      <c r="AU189" s="153" t="s">
        <v>82</v>
      </c>
      <c r="AV189" s="12" t="s">
        <v>9</v>
      </c>
      <c r="AW189" s="12" t="s">
        <v>35</v>
      </c>
      <c r="AX189" s="12" t="s">
        <v>74</v>
      </c>
      <c r="AY189" s="153" t="s">
        <v>181</v>
      </c>
    </row>
    <row r="190" spans="2:65" s="12" customFormat="1" ht="11.25">
      <c r="B190" s="152"/>
      <c r="D190" s="146" t="s">
        <v>194</v>
      </c>
      <c r="E190" s="153" t="s">
        <v>3</v>
      </c>
      <c r="F190" s="154" t="s">
        <v>4949</v>
      </c>
      <c r="H190" s="153" t="s">
        <v>3</v>
      </c>
      <c r="I190" s="155"/>
      <c r="L190" s="152"/>
      <c r="M190" s="156"/>
      <c r="T190" s="157"/>
      <c r="AT190" s="153" t="s">
        <v>194</v>
      </c>
      <c r="AU190" s="153" t="s">
        <v>82</v>
      </c>
      <c r="AV190" s="12" t="s">
        <v>9</v>
      </c>
      <c r="AW190" s="12" t="s">
        <v>35</v>
      </c>
      <c r="AX190" s="12" t="s">
        <v>74</v>
      </c>
      <c r="AY190" s="153" t="s">
        <v>181</v>
      </c>
    </row>
    <row r="191" spans="2:65" s="12" customFormat="1" ht="11.25">
      <c r="B191" s="152"/>
      <c r="D191" s="146" t="s">
        <v>194</v>
      </c>
      <c r="E191" s="153" t="s">
        <v>3</v>
      </c>
      <c r="F191" s="154" t="s">
        <v>4950</v>
      </c>
      <c r="H191" s="153" t="s">
        <v>3</v>
      </c>
      <c r="I191" s="155"/>
      <c r="L191" s="152"/>
      <c r="M191" s="156"/>
      <c r="T191" s="157"/>
      <c r="AT191" s="153" t="s">
        <v>194</v>
      </c>
      <c r="AU191" s="153" t="s">
        <v>82</v>
      </c>
      <c r="AV191" s="12" t="s">
        <v>9</v>
      </c>
      <c r="AW191" s="12" t="s">
        <v>35</v>
      </c>
      <c r="AX191" s="12" t="s">
        <v>74</v>
      </c>
      <c r="AY191" s="153" t="s">
        <v>181</v>
      </c>
    </row>
    <row r="192" spans="2:65" s="13" customFormat="1" ht="11.25">
      <c r="B192" s="158"/>
      <c r="D192" s="146" t="s">
        <v>194</v>
      </c>
      <c r="E192" s="159" t="s">
        <v>3</v>
      </c>
      <c r="F192" s="160" t="s">
        <v>4951</v>
      </c>
      <c r="H192" s="161">
        <v>25.625</v>
      </c>
      <c r="I192" s="162"/>
      <c r="L192" s="158"/>
      <c r="M192" s="163"/>
      <c r="T192" s="164"/>
      <c r="AT192" s="159" t="s">
        <v>194</v>
      </c>
      <c r="AU192" s="159" t="s">
        <v>82</v>
      </c>
      <c r="AV192" s="13" t="s">
        <v>82</v>
      </c>
      <c r="AW192" s="13" t="s">
        <v>35</v>
      </c>
      <c r="AX192" s="13" t="s">
        <v>74</v>
      </c>
      <c r="AY192" s="159" t="s">
        <v>181</v>
      </c>
    </row>
    <row r="193" spans="2:65" s="13" customFormat="1" ht="11.25">
      <c r="B193" s="158"/>
      <c r="D193" s="146" t="s">
        <v>194</v>
      </c>
      <c r="E193" s="159" t="s">
        <v>3</v>
      </c>
      <c r="F193" s="160" t="s">
        <v>4952</v>
      </c>
      <c r="H193" s="161">
        <v>18.422000000000001</v>
      </c>
      <c r="I193" s="162"/>
      <c r="L193" s="158"/>
      <c r="M193" s="163"/>
      <c r="T193" s="164"/>
      <c r="AT193" s="159" t="s">
        <v>194</v>
      </c>
      <c r="AU193" s="159" t="s">
        <v>82</v>
      </c>
      <c r="AV193" s="13" t="s">
        <v>82</v>
      </c>
      <c r="AW193" s="13" t="s">
        <v>35</v>
      </c>
      <c r="AX193" s="13" t="s">
        <v>74</v>
      </c>
      <c r="AY193" s="159" t="s">
        <v>181</v>
      </c>
    </row>
    <row r="194" spans="2:65" s="15" customFormat="1" ht="11.25">
      <c r="B194" s="182"/>
      <c r="D194" s="146" t="s">
        <v>194</v>
      </c>
      <c r="E194" s="183" t="s">
        <v>3</v>
      </c>
      <c r="F194" s="184" t="s">
        <v>595</v>
      </c>
      <c r="H194" s="185">
        <v>44.046999999999997</v>
      </c>
      <c r="I194" s="186"/>
      <c r="L194" s="182"/>
      <c r="M194" s="187"/>
      <c r="T194" s="188"/>
      <c r="AT194" s="183" t="s">
        <v>194</v>
      </c>
      <c r="AU194" s="183" t="s">
        <v>82</v>
      </c>
      <c r="AV194" s="15" t="s">
        <v>205</v>
      </c>
      <c r="AW194" s="15" t="s">
        <v>35</v>
      </c>
      <c r="AX194" s="15" t="s">
        <v>74</v>
      </c>
      <c r="AY194" s="183" t="s">
        <v>181</v>
      </c>
    </row>
    <row r="195" spans="2:65" s="13" customFormat="1" ht="11.25">
      <c r="B195" s="158"/>
      <c r="D195" s="146" t="s">
        <v>194</v>
      </c>
      <c r="E195" s="159" t="s">
        <v>3</v>
      </c>
      <c r="F195" s="160" t="s">
        <v>4953</v>
      </c>
      <c r="H195" s="161">
        <v>11.484</v>
      </c>
      <c r="I195" s="162"/>
      <c r="L195" s="158"/>
      <c r="M195" s="163"/>
      <c r="T195" s="164"/>
      <c r="AT195" s="159" t="s">
        <v>194</v>
      </c>
      <c r="AU195" s="159" t="s">
        <v>82</v>
      </c>
      <c r="AV195" s="13" t="s">
        <v>82</v>
      </c>
      <c r="AW195" s="13" t="s">
        <v>35</v>
      </c>
      <c r="AX195" s="13" t="s">
        <v>74</v>
      </c>
      <c r="AY195" s="159" t="s">
        <v>181</v>
      </c>
    </row>
    <row r="196" spans="2:65" s="15" customFormat="1" ht="11.25">
      <c r="B196" s="182"/>
      <c r="D196" s="146" t="s">
        <v>194</v>
      </c>
      <c r="E196" s="183" t="s">
        <v>3</v>
      </c>
      <c r="F196" s="184" t="s">
        <v>595</v>
      </c>
      <c r="H196" s="185">
        <v>11.484</v>
      </c>
      <c r="I196" s="186"/>
      <c r="L196" s="182"/>
      <c r="M196" s="187"/>
      <c r="T196" s="188"/>
      <c r="AT196" s="183" t="s">
        <v>194</v>
      </c>
      <c r="AU196" s="183" t="s">
        <v>82</v>
      </c>
      <c r="AV196" s="15" t="s">
        <v>205</v>
      </c>
      <c r="AW196" s="15" t="s">
        <v>35</v>
      </c>
      <c r="AX196" s="15" t="s">
        <v>74</v>
      </c>
      <c r="AY196" s="183" t="s">
        <v>181</v>
      </c>
    </row>
    <row r="197" spans="2:65" s="13" customFormat="1" ht="11.25">
      <c r="B197" s="158"/>
      <c r="D197" s="146" t="s">
        <v>194</v>
      </c>
      <c r="E197" s="159" t="s">
        <v>3</v>
      </c>
      <c r="F197" s="160" t="s">
        <v>4954</v>
      </c>
      <c r="H197" s="161">
        <v>4.976</v>
      </c>
      <c r="I197" s="162"/>
      <c r="L197" s="158"/>
      <c r="M197" s="163"/>
      <c r="T197" s="164"/>
      <c r="AT197" s="159" t="s">
        <v>194</v>
      </c>
      <c r="AU197" s="159" t="s">
        <v>82</v>
      </c>
      <c r="AV197" s="13" t="s">
        <v>82</v>
      </c>
      <c r="AW197" s="13" t="s">
        <v>35</v>
      </c>
      <c r="AX197" s="13" t="s">
        <v>74</v>
      </c>
      <c r="AY197" s="159" t="s">
        <v>181</v>
      </c>
    </row>
    <row r="198" spans="2:65" s="15" customFormat="1" ht="11.25">
      <c r="B198" s="182"/>
      <c r="D198" s="146" t="s">
        <v>194</v>
      </c>
      <c r="E198" s="183" t="s">
        <v>3</v>
      </c>
      <c r="F198" s="184" t="s">
        <v>595</v>
      </c>
      <c r="H198" s="185">
        <v>4.976</v>
      </c>
      <c r="I198" s="186"/>
      <c r="L198" s="182"/>
      <c r="M198" s="187"/>
      <c r="T198" s="188"/>
      <c r="AT198" s="183" t="s">
        <v>194</v>
      </c>
      <c r="AU198" s="183" t="s">
        <v>82</v>
      </c>
      <c r="AV198" s="15" t="s">
        <v>205</v>
      </c>
      <c r="AW198" s="15" t="s">
        <v>35</v>
      </c>
      <c r="AX198" s="15" t="s">
        <v>74</v>
      </c>
      <c r="AY198" s="183" t="s">
        <v>181</v>
      </c>
    </row>
    <row r="199" spans="2:65" s="14" customFormat="1" ht="11.25">
      <c r="B199" s="165"/>
      <c r="D199" s="146" t="s">
        <v>194</v>
      </c>
      <c r="E199" s="166" t="s">
        <v>3</v>
      </c>
      <c r="F199" s="167" t="s">
        <v>204</v>
      </c>
      <c r="H199" s="168">
        <v>60.506999999999998</v>
      </c>
      <c r="I199" s="169"/>
      <c r="L199" s="165"/>
      <c r="M199" s="170"/>
      <c r="T199" s="171"/>
      <c r="AT199" s="166" t="s">
        <v>194</v>
      </c>
      <c r="AU199" s="166" t="s">
        <v>82</v>
      </c>
      <c r="AV199" s="14" t="s">
        <v>188</v>
      </c>
      <c r="AW199" s="14" t="s">
        <v>35</v>
      </c>
      <c r="AX199" s="14" t="s">
        <v>9</v>
      </c>
      <c r="AY199" s="166" t="s">
        <v>181</v>
      </c>
    </row>
    <row r="200" spans="2:65" s="1" customFormat="1" ht="16.5" customHeight="1">
      <c r="B200" s="132"/>
      <c r="C200" s="133" t="s">
        <v>308</v>
      </c>
      <c r="D200" s="133" t="s">
        <v>183</v>
      </c>
      <c r="E200" s="134" t="s">
        <v>4955</v>
      </c>
      <c r="F200" s="135" t="s">
        <v>4956</v>
      </c>
      <c r="G200" s="136" t="s">
        <v>221</v>
      </c>
      <c r="H200" s="137">
        <v>250.42099999999999</v>
      </c>
      <c r="I200" s="138"/>
      <c r="J200" s="139">
        <f>ROUND(I200*H200,0)</f>
        <v>0</v>
      </c>
      <c r="K200" s="135" t="s">
        <v>187</v>
      </c>
      <c r="L200" s="33"/>
      <c r="M200" s="140" t="s">
        <v>3</v>
      </c>
      <c r="N200" s="141" t="s">
        <v>45</v>
      </c>
      <c r="P200" s="142">
        <f>O200*H200</f>
        <v>0</v>
      </c>
      <c r="Q200" s="142">
        <v>0</v>
      </c>
      <c r="R200" s="142">
        <f>Q200*H200</f>
        <v>0</v>
      </c>
      <c r="S200" s="142">
        <v>0</v>
      </c>
      <c r="T200" s="143">
        <f>S200*H200</f>
        <v>0</v>
      </c>
      <c r="AR200" s="144" t="s">
        <v>188</v>
      </c>
      <c r="AT200" s="144" t="s">
        <v>183</v>
      </c>
      <c r="AU200" s="144" t="s">
        <v>82</v>
      </c>
      <c r="AY200" s="18" t="s">
        <v>181</v>
      </c>
      <c r="BE200" s="145">
        <f>IF(N200="základní",J200,0)</f>
        <v>0</v>
      </c>
      <c r="BF200" s="145">
        <f>IF(N200="snížená",J200,0)</f>
        <v>0</v>
      </c>
      <c r="BG200" s="145">
        <f>IF(N200="zákl. přenesená",J200,0)</f>
        <v>0</v>
      </c>
      <c r="BH200" s="145">
        <f>IF(N200="sníž. přenesená",J200,0)</f>
        <v>0</v>
      </c>
      <c r="BI200" s="145">
        <f>IF(N200="nulová",J200,0)</f>
        <v>0</v>
      </c>
      <c r="BJ200" s="18" t="s">
        <v>9</v>
      </c>
      <c r="BK200" s="145">
        <f>ROUND(I200*H200,0)</f>
        <v>0</v>
      </c>
      <c r="BL200" s="18" t="s">
        <v>188</v>
      </c>
      <c r="BM200" s="144" t="s">
        <v>4957</v>
      </c>
    </row>
    <row r="201" spans="2:65" s="1" customFormat="1" ht="19.5">
      <c r="B201" s="33"/>
      <c r="D201" s="146" t="s">
        <v>190</v>
      </c>
      <c r="F201" s="147" t="s">
        <v>4958</v>
      </c>
      <c r="I201" s="148"/>
      <c r="L201" s="33"/>
      <c r="M201" s="149"/>
      <c r="T201" s="54"/>
      <c r="AT201" s="18" t="s">
        <v>190</v>
      </c>
      <c r="AU201" s="18" t="s">
        <v>82</v>
      </c>
    </row>
    <row r="202" spans="2:65" s="1" customFormat="1" ht="11.25">
      <c r="B202" s="33"/>
      <c r="D202" s="150" t="s">
        <v>192</v>
      </c>
      <c r="F202" s="151" t="s">
        <v>4959</v>
      </c>
      <c r="I202" s="148"/>
      <c r="L202" s="33"/>
      <c r="M202" s="149"/>
      <c r="T202" s="54"/>
      <c r="AT202" s="18" t="s">
        <v>192</v>
      </c>
      <c r="AU202" s="18" t="s">
        <v>82</v>
      </c>
    </row>
    <row r="203" spans="2:65" s="13" customFormat="1" ht="11.25">
      <c r="B203" s="158"/>
      <c r="D203" s="146" t="s">
        <v>194</v>
      </c>
      <c r="E203" s="159" t="s">
        <v>3</v>
      </c>
      <c r="F203" s="160" t="s">
        <v>4960</v>
      </c>
      <c r="H203" s="161">
        <v>250.42099999999999</v>
      </c>
      <c r="I203" s="162"/>
      <c r="L203" s="158"/>
      <c r="M203" s="163"/>
      <c r="T203" s="164"/>
      <c r="AT203" s="159" t="s">
        <v>194</v>
      </c>
      <c r="AU203" s="159" t="s">
        <v>82</v>
      </c>
      <c r="AV203" s="13" t="s">
        <v>82</v>
      </c>
      <c r="AW203" s="13" t="s">
        <v>35</v>
      </c>
      <c r="AX203" s="13" t="s">
        <v>74</v>
      </c>
      <c r="AY203" s="159" t="s">
        <v>181</v>
      </c>
    </row>
    <row r="204" spans="2:65" s="14" customFormat="1" ht="11.25">
      <c r="B204" s="165"/>
      <c r="D204" s="146" t="s">
        <v>194</v>
      </c>
      <c r="E204" s="166" t="s">
        <v>3</v>
      </c>
      <c r="F204" s="167" t="s">
        <v>204</v>
      </c>
      <c r="H204" s="168">
        <v>250.42099999999999</v>
      </c>
      <c r="I204" s="169"/>
      <c r="L204" s="165"/>
      <c r="M204" s="170"/>
      <c r="T204" s="171"/>
      <c r="AT204" s="166" t="s">
        <v>194</v>
      </c>
      <c r="AU204" s="166" t="s">
        <v>82</v>
      </c>
      <c r="AV204" s="14" t="s">
        <v>188</v>
      </c>
      <c r="AW204" s="14" t="s">
        <v>35</v>
      </c>
      <c r="AX204" s="14" t="s">
        <v>9</v>
      </c>
      <c r="AY204" s="166" t="s">
        <v>181</v>
      </c>
    </row>
    <row r="205" spans="2:65" s="1" customFormat="1" ht="16.5" customHeight="1">
      <c r="B205" s="132"/>
      <c r="C205" s="133" t="s">
        <v>315</v>
      </c>
      <c r="D205" s="133" t="s">
        <v>183</v>
      </c>
      <c r="E205" s="134" t="s">
        <v>341</v>
      </c>
      <c r="F205" s="135" t="s">
        <v>342</v>
      </c>
      <c r="G205" s="136" t="s">
        <v>343</v>
      </c>
      <c r="H205" s="137">
        <v>60.506999999999998</v>
      </c>
      <c r="I205" s="138"/>
      <c r="J205" s="139">
        <f>ROUND(I205*H205,0)</f>
        <v>0</v>
      </c>
      <c r="K205" s="135" t="s">
        <v>187</v>
      </c>
      <c r="L205" s="33"/>
      <c r="M205" s="140" t="s">
        <v>3</v>
      </c>
      <c r="N205" s="141" t="s">
        <v>45</v>
      </c>
      <c r="P205" s="142">
        <f>O205*H205</f>
        <v>0</v>
      </c>
      <c r="Q205" s="142">
        <v>0</v>
      </c>
      <c r="R205" s="142">
        <f>Q205*H205</f>
        <v>0</v>
      </c>
      <c r="S205" s="142">
        <v>0</v>
      </c>
      <c r="T205" s="143">
        <f>S205*H205</f>
        <v>0</v>
      </c>
      <c r="AR205" s="144" t="s">
        <v>188</v>
      </c>
      <c r="AT205" s="144" t="s">
        <v>183</v>
      </c>
      <c r="AU205" s="144" t="s">
        <v>82</v>
      </c>
      <c r="AY205" s="18" t="s">
        <v>181</v>
      </c>
      <c r="BE205" s="145">
        <f>IF(N205="základní",J205,0)</f>
        <v>0</v>
      </c>
      <c r="BF205" s="145">
        <f>IF(N205="snížená",J205,0)</f>
        <v>0</v>
      </c>
      <c r="BG205" s="145">
        <f>IF(N205="zákl. přenesená",J205,0)</f>
        <v>0</v>
      </c>
      <c r="BH205" s="145">
        <f>IF(N205="sníž. přenesená",J205,0)</f>
        <v>0</v>
      </c>
      <c r="BI205" s="145">
        <f>IF(N205="nulová",J205,0)</f>
        <v>0</v>
      </c>
      <c r="BJ205" s="18" t="s">
        <v>9</v>
      </c>
      <c r="BK205" s="145">
        <f>ROUND(I205*H205,0)</f>
        <v>0</v>
      </c>
      <c r="BL205" s="18" t="s">
        <v>188</v>
      </c>
      <c r="BM205" s="144" t="s">
        <v>4961</v>
      </c>
    </row>
    <row r="206" spans="2:65" s="1" customFormat="1" ht="11.25">
      <c r="B206" s="33"/>
      <c r="D206" s="146" t="s">
        <v>190</v>
      </c>
      <c r="F206" s="147" t="s">
        <v>345</v>
      </c>
      <c r="I206" s="148"/>
      <c r="L206" s="33"/>
      <c r="M206" s="149"/>
      <c r="T206" s="54"/>
      <c r="AT206" s="18" t="s">
        <v>190</v>
      </c>
      <c r="AU206" s="18" t="s">
        <v>82</v>
      </c>
    </row>
    <row r="207" spans="2:65" s="1" customFormat="1" ht="11.25">
      <c r="B207" s="33"/>
      <c r="D207" s="150" t="s">
        <v>192</v>
      </c>
      <c r="F207" s="151" t="s">
        <v>346</v>
      </c>
      <c r="I207" s="148"/>
      <c r="L207" s="33"/>
      <c r="M207" s="149"/>
      <c r="T207" s="54"/>
      <c r="AT207" s="18" t="s">
        <v>192</v>
      </c>
      <c r="AU207" s="18" t="s">
        <v>82</v>
      </c>
    </row>
    <row r="208" spans="2:65" s="1" customFormat="1" ht="16.5" customHeight="1">
      <c r="B208" s="132"/>
      <c r="C208" s="133" t="s">
        <v>325</v>
      </c>
      <c r="D208" s="133" t="s">
        <v>183</v>
      </c>
      <c r="E208" s="134" t="s">
        <v>356</v>
      </c>
      <c r="F208" s="135" t="s">
        <v>357</v>
      </c>
      <c r="G208" s="136" t="s">
        <v>221</v>
      </c>
      <c r="H208" s="137">
        <v>60.506999999999998</v>
      </c>
      <c r="I208" s="138"/>
      <c r="J208" s="139">
        <f>ROUND(I208*H208,0)</f>
        <v>0</v>
      </c>
      <c r="K208" s="135" t="s">
        <v>187</v>
      </c>
      <c r="L208" s="33"/>
      <c r="M208" s="140" t="s">
        <v>3</v>
      </c>
      <c r="N208" s="141" t="s">
        <v>45</v>
      </c>
      <c r="P208" s="142">
        <f>O208*H208</f>
        <v>0</v>
      </c>
      <c r="Q208" s="142">
        <v>0</v>
      </c>
      <c r="R208" s="142">
        <f>Q208*H208</f>
        <v>0</v>
      </c>
      <c r="S208" s="142">
        <v>0</v>
      </c>
      <c r="T208" s="143">
        <f>S208*H208</f>
        <v>0</v>
      </c>
      <c r="AR208" s="144" t="s">
        <v>188</v>
      </c>
      <c r="AT208" s="144" t="s">
        <v>183</v>
      </c>
      <c r="AU208" s="144" t="s">
        <v>82</v>
      </c>
      <c r="AY208" s="18" t="s">
        <v>181</v>
      </c>
      <c r="BE208" s="145">
        <f>IF(N208="základní",J208,0)</f>
        <v>0</v>
      </c>
      <c r="BF208" s="145">
        <f>IF(N208="snížená",J208,0)</f>
        <v>0</v>
      </c>
      <c r="BG208" s="145">
        <f>IF(N208="zákl. přenesená",J208,0)</f>
        <v>0</v>
      </c>
      <c r="BH208" s="145">
        <f>IF(N208="sníž. přenesená",J208,0)</f>
        <v>0</v>
      </c>
      <c r="BI208" s="145">
        <f>IF(N208="nulová",J208,0)</f>
        <v>0</v>
      </c>
      <c r="BJ208" s="18" t="s">
        <v>9</v>
      </c>
      <c r="BK208" s="145">
        <f>ROUND(I208*H208,0)</f>
        <v>0</v>
      </c>
      <c r="BL208" s="18" t="s">
        <v>188</v>
      </c>
      <c r="BM208" s="144" t="s">
        <v>4962</v>
      </c>
    </row>
    <row r="209" spans="2:65" s="1" customFormat="1" ht="11.25">
      <c r="B209" s="33"/>
      <c r="D209" s="146" t="s">
        <v>190</v>
      </c>
      <c r="F209" s="147" t="s">
        <v>359</v>
      </c>
      <c r="I209" s="148"/>
      <c r="L209" s="33"/>
      <c r="M209" s="149"/>
      <c r="T209" s="54"/>
      <c r="AT209" s="18" t="s">
        <v>190</v>
      </c>
      <c r="AU209" s="18" t="s">
        <v>82</v>
      </c>
    </row>
    <row r="210" spans="2:65" s="1" customFormat="1" ht="11.25">
      <c r="B210" s="33"/>
      <c r="D210" s="150" t="s">
        <v>192</v>
      </c>
      <c r="F210" s="151" t="s">
        <v>360</v>
      </c>
      <c r="I210" s="148"/>
      <c r="L210" s="33"/>
      <c r="M210" s="149"/>
      <c r="T210" s="54"/>
      <c r="AT210" s="18" t="s">
        <v>192</v>
      </c>
      <c r="AU210" s="18" t="s">
        <v>82</v>
      </c>
    </row>
    <row r="211" spans="2:65" s="1" customFormat="1" ht="16.5" customHeight="1">
      <c r="B211" s="132"/>
      <c r="C211" s="133" t="s">
        <v>10</v>
      </c>
      <c r="D211" s="133" t="s">
        <v>183</v>
      </c>
      <c r="E211" s="134" t="s">
        <v>387</v>
      </c>
      <c r="F211" s="135" t="s">
        <v>388</v>
      </c>
      <c r="G211" s="136" t="s">
        <v>221</v>
      </c>
      <c r="H211" s="137">
        <v>250.42099999999999</v>
      </c>
      <c r="I211" s="138"/>
      <c r="J211" s="139">
        <f>ROUND(I211*H211,0)</f>
        <v>0</v>
      </c>
      <c r="K211" s="135" t="s">
        <v>187</v>
      </c>
      <c r="L211" s="33"/>
      <c r="M211" s="140" t="s">
        <v>3</v>
      </c>
      <c r="N211" s="141" t="s">
        <v>45</v>
      </c>
      <c r="P211" s="142">
        <f>O211*H211</f>
        <v>0</v>
      </c>
      <c r="Q211" s="142">
        <v>0</v>
      </c>
      <c r="R211" s="142">
        <f>Q211*H211</f>
        <v>0</v>
      </c>
      <c r="S211" s="142">
        <v>0</v>
      </c>
      <c r="T211" s="143">
        <f>S211*H211</f>
        <v>0</v>
      </c>
      <c r="AR211" s="144" t="s">
        <v>188</v>
      </c>
      <c r="AT211" s="144" t="s">
        <v>183</v>
      </c>
      <c r="AU211" s="144" t="s">
        <v>82</v>
      </c>
      <c r="AY211" s="18" t="s">
        <v>181</v>
      </c>
      <c r="BE211" s="145">
        <f>IF(N211="základní",J211,0)</f>
        <v>0</v>
      </c>
      <c r="BF211" s="145">
        <f>IF(N211="snížená",J211,0)</f>
        <v>0</v>
      </c>
      <c r="BG211" s="145">
        <f>IF(N211="zákl. přenesená",J211,0)</f>
        <v>0</v>
      </c>
      <c r="BH211" s="145">
        <f>IF(N211="sníž. přenesená",J211,0)</f>
        <v>0</v>
      </c>
      <c r="BI211" s="145">
        <f>IF(N211="nulová",J211,0)</f>
        <v>0</v>
      </c>
      <c r="BJ211" s="18" t="s">
        <v>9</v>
      </c>
      <c r="BK211" s="145">
        <f>ROUND(I211*H211,0)</f>
        <v>0</v>
      </c>
      <c r="BL211" s="18" t="s">
        <v>188</v>
      </c>
      <c r="BM211" s="144" t="s">
        <v>4963</v>
      </c>
    </row>
    <row r="212" spans="2:65" s="1" customFormat="1" ht="19.5">
      <c r="B212" s="33"/>
      <c r="D212" s="146" t="s">
        <v>190</v>
      </c>
      <c r="F212" s="147" t="s">
        <v>390</v>
      </c>
      <c r="I212" s="148"/>
      <c r="L212" s="33"/>
      <c r="M212" s="149"/>
      <c r="T212" s="54"/>
      <c r="AT212" s="18" t="s">
        <v>190</v>
      </c>
      <c r="AU212" s="18" t="s">
        <v>82</v>
      </c>
    </row>
    <row r="213" spans="2:65" s="1" customFormat="1" ht="11.25">
      <c r="B213" s="33"/>
      <c r="D213" s="150" t="s">
        <v>192</v>
      </c>
      <c r="F213" s="151" t="s">
        <v>391</v>
      </c>
      <c r="I213" s="148"/>
      <c r="L213" s="33"/>
      <c r="M213" s="149"/>
      <c r="T213" s="54"/>
      <c r="AT213" s="18" t="s">
        <v>192</v>
      </c>
      <c r="AU213" s="18" t="s">
        <v>82</v>
      </c>
    </row>
    <row r="214" spans="2:65" s="11" customFormat="1" ht="22.9" customHeight="1">
      <c r="B214" s="120"/>
      <c r="D214" s="121" t="s">
        <v>73</v>
      </c>
      <c r="E214" s="130" t="s">
        <v>82</v>
      </c>
      <c r="F214" s="130" t="s">
        <v>408</v>
      </c>
      <c r="I214" s="123"/>
      <c r="J214" s="131">
        <f>BK214</f>
        <v>0</v>
      </c>
      <c r="L214" s="120"/>
      <c r="M214" s="125"/>
      <c r="P214" s="126">
        <f>SUM(P215:P300)</f>
        <v>0</v>
      </c>
      <c r="R214" s="126">
        <f>SUM(R215:R300)</f>
        <v>80.114619449999992</v>
      </c>
      <c r="T214" s="127">
        <f>SUM(T215:T300)</f>
        <v>0</v>
      </c>
      <c r="AR214" s="121" t="s">
        <v>9</v>
      </c>
      <c r="AT214" s="128" t="s">
        <v>73</v>
      </c>
      <c r="AU214" s="128" t="s">
        <v>9</v>
      </c>
      <c r="AY214" s="121" t="s">
        <v>181</v>
      </c>
      <c r="BK214" s="129">
        <f>SUM(BK215:BK300)</f>
        <v>0</v>
      </c>
    </row>
    <row r="215" spans="2:65" s="1" customFormat="1" ht="16.5" customHeight="1">
      <c r="B215" s="132"/>
      <c r="C215" s="133" t="s">
        <v>333</v>
      </c>
      <c r="D215" s="133" t="s">
        <v>183</v>
      </c>
      <c r="E215" s="134" t="s">
        <v>4964</v>
      </c>
      <c r="F215" s="135" t="s">
        <v>4965</v>
      </c>
      <c r="G215" s="136" t="s">
        <v>221</v>
      </c>
      <c r="H215" s="137">
        <v>10.42</v>
      </c>
      <c r="I215" s="138"/>
      <c r="J215" s="139">
        <f>ROUND(I215*H215,0)</f>
        <v>0</v>
      </c>
      <c r="K215" s="135" t="s">
        <v>187</v>
      </c>
      <c r="L215" s="33"/>
      <c r="M215" s="140" t="s">
        <v>3</v>
      </c>
      <c r="N215" s="141" t="s">
        <v>45</v>
      </c>
      <c r="P215" s="142">
        <f>O215*H215</f>
        <v>0</v>
      </c>
      <c r="Q215" s="142">
        <v>2.16</v>
      </c>
      <c r="R215" s="142">
        <f>Q215*H215</f>
        <v>22.507200000000001</v>
      </c>
      <c r="S215" s="142">
        <v>0</v>
      </c>
      <c r="T215" s="143">
        <f>S215*H215</f>
        <v>0</v>
      </c>
      <c r="AR215" s="144" t="s">
        <v>188</v>
      </c>
      <c r="AT215" s="144" t="s">
        <v>183</v>
      </c>
      <c r="AU215" s="144" t="s">
        <v>82</v>
      </c>
      <c r="AY215" s="18" t="s">
        <v>181</v>
      </c>
      <c r="BE215" s="145">
        <f>IF(N215="základní",J215,0)</f>
        <v>0</v>
      </c>
      <c r="BF215" s="145">
        <f>IF(N215="snížená",J215,0)</f>
        <v>0</v>
      </c>
      <c r="BG215" s="145">
        <f>IF(N215="zákl. přenesená",J215,0)</f>
        <v>0</v>
      </c>
      <c r="BH215" s="145">
        <f>IF(N215="sníž. přenesená",J215,0)</f>
        <v>0</v>
      </c>
      <c r="BI215" s="145">
        <f>IF(N215="nulová",J215,0)</f>
        <v>0</v>
      </c>
      <c r="BJ215" s="18" t="s">
        <v>9</v>
      </c>
      <c r="BK215" s="145">
        <f>ROUND(I215*H215,0)</f>
        <v>0</v>
      </c>
      <c r="BL215" s="18" t="s">
        <v>188</v>
      </c>
      <c r="BM215" s="144" t="s">
        <v>4966</v>
      </c>
    </row>
    <row r="216" spans="2:65" s="1" customFormat="1" ht="11.25">
      <c r="B216" s="33"/>
      <c r="D216" s="146" t="s">
        <v>190</v>
      </c>
      <c r="F216" s="147" t="s">
        <v>4967</v>
      </c>
      <c r="I216" s="148"/>
      <c r="L216" s="33"/>
      <c r="M216" s="149"/>
      <c r="T216" s="54"/>
      <c r="AT216" s="18" t="s">
        <v>190</v>
      </c>
      <c r="AU216" s="18" t="s">
        <v>82</v>
      </c>
    </row>
    <row r="217" spans="2:65" s="1" customFormat="1" ht="11.25">
      <c r="B217" s="33"/>
      <c r="D217" s="150" t="s">
        <v>192</v>
      </c>
      <c r="F217" s="151" t="s">
        <v>4968</v>
      </c>
      <c r="I217" s="148"/>
      <c r="L217" s="33"/>
      <c r="M217" s="149"/>
      <c r="T217" s="54"/>
      <c r="AT217" s="18" t="s">
        <v>192</v>
      </c>
      <c r="AU217" s="18" t="s">
        <v>82</v>
      </c>
    </row>
    <row r="218" spans="2:65" s="12" customFormat="1" ht="11.25">
      <c r="B218" s="152"/>
      <c r="D218" s="146" t="s">
        <v>194</v>
      </c>
      <c r="E218" s="153" t="s">
        <v>3</v>
      </c>
      <c r="F218" s="154" t="s">
        <v>4969</v>
      </c>
      <c r="H218" s="153" t="s">
        <v>3</v>
      </c>
      <c r="I218" s="155"/>
      <c r="L218" s="152"/>
      <c r="M218" s="156"/>
      <c r="T218" s="157"/>
      <c r="AT218" s="153" t="s">
        <v>194</v>
      </c>
      <c r="AU218" s="153" t="s">
        <v>82</v>
      </c>
      <c r="AV218" s="12" t="s">
        <v>9</v>
      </c>
      <c r="AW218" s="12" t="s">
        <v>35</v>
      </c>
      <c r="AX218" s="12" t="s">
        <v>74</v>
      </c>
      <c r="AY218" s="153" t="s">
        <v>181</v>
      </c>
    </row>
    <row r="219" spans="2:65" s="13" customFormat="1" ht="11.25">
      <c r="B219" s="158"/>
      <c r="D219" s="146" t="s">
        <v>194</v>
      </c>
      <c r="E219" s="159" t="s">
        <v>3</v>
      </c>
      <c r="F219" s="160" t="s">
        <v>4970</v>
      </c>
      <c r="H219" s="161">
        <v>2.3210000000000002</v>
      </c>
      <c r="I219" s="162"/>
      <c r="L219" s="158"/>
      <c r="M219" s="163"/>
      <c r="T219" s="164"/>
      <c r="AT219" s="159" t="s">
        <v>194</v>
      </c>
      <c r="AU219" s="159" t="s">
        <v>82</v>
      </c>
      <c r="AV219" s="13" t="s">
        <v>82</v>
      </c>
      <c r="AW219" s="13" t="s">
        <v>35</v>
      </c>
      <c r="AX219" s="13" t="s">
        <v>74</v>
      </c>
      <c r="AY219" s="159" t="s">
        <v>181</v>
      </c>
    </row>
    <row r="220" spans="2:65" s="12" customFormat="1" ht="11.25">
      <c r="B220" s="152"/>
      <c r="D220" s="146" t="s">
        <v>194</v>
      </c>
      <c r="E220" s="153" t="s">
        <v>3</v>
      </c>
      <c r="F220" s="154" t="s">
        <v>4971</v>
      </c>
      <c r="H220" s="153" t="s">
        <v>3</v>
      </c>
      <c r="I220" s="155"/>
      <c r="L220" s="152"/>
      <c r="M220" s="156"/>
      <c r="T220" s="157"/>
      <c r="AT220" s="153" t="s">
        <v>194</v>
      </c>
      <c r="AU220" s="153" t="s">
        <v>82</v>
      </c>
      <c r="AV220" s="12" t="s">
        <v>9</v>
      </c>
      <c r="AW220" s="12" t="s">
        <v>35</v>
      </c>
      <c r="AX220" s="12" t="s">
        <v>74</v>
      </c>
      <c r="AY220" s="153" t="s">
        <v>181</v>
      </c>
    </row>
    <row r="221" spans="2:65" s="13" customFormat="1" ht="11.25">
      <c r="B221" s="158"/>
      <c r="D221" s="146" t="s">
        <v>194</v>
      </c>
      <c r="E221" s="159" t="s">
        <v>3</v>
      </c>
      <c r="F221" s="160" t="s">
        <v>4972</v>
      </c>
      <c r="H221" s="161">
        <v>0.77700000000000002</v>
      </c>
      <c r="I221" s="162"/>
      <c r="L221" s="158"/>
      <c r="M221" s="163"/>
      <c r="T221" s="164"/>
      <c r="AT221" s="159" t="s">
        <v>194</v>
      </c>
      <c r="AU221" s="159" t="s">
        <v>82</v>
      </c>
      <c r="AV221" s="13" t="s">
        <v>82</v>
      </c>
      <c r="AW221" s="13" t="s">
        <v>35</v>
      </c>
      <c r="AX221" s="13" t="s">
        <v>74</v>
      </c>
      <c r="AY221" s="159" t="s">
        <v>181</v>
      </c>
    </row>
    <row r="222" spans="2:65" s="13" customFormat="1" ht="11.25">
      <c r="B222" s="158"/>
      <c r="D222" s="146" t="s">
        <v>194</v>
      </c>
      <c r="E222" s="159" t="s">
        <v>3</v>
      </c>
      <c r="F222" s="160" t="s">
        <v>4973</v>
      </c>
      <c r="H222" s="161">
        <v>0.32800000000000001</v>
      </c>
      <c r="I222" s="162"/>
      <c r="L222" s="158"/>
      <c r="M222" s="163"/>
      <c r="T222" s="164"/>
      <c r="AT222" s="159" t="s">
        <v>194</v>
      </c>
      <c r="AU222" s="159" t="s">
        <v>82</v>
      </c>
      <c r="AV222" s="13" t="s">
        <v>82</v>
      </c>
      <c r="AW222" s="13" t="s">
        <v>35</v>
      </c>
      <c r="AX222" s="13" t="s">
        <v>74</v>
      </c>
      <c r="AY222" s="159" t="s">
        <v>181</v>
      </c>
    </row>
    <row r="223" spans="2:65" s="12" customFormat="1" ht="11.25">
      <c r="B223" s="152"/>
      <c r="D223" s="146" t="s">
        <v>194</v>
      </c>
      <c r="E223" s="153" t="s">
        <v>3</v>
      </c>
      <c r="F223" s="154" t="s">
        <v>4974</v>
      </c>
      <c r="H223" s="153" t="s">
        <v>3</v>
      </c>
      <c r="I223" s="155"/>
      <c r="L223" s="152"/>
      <c r="M223" s="156"/>
      <c r="T223" s="157"/>
      <c r="AT223" s="153" t="s">
        <v>194</v>
      </c>
      <c r="AU223" s="153" t="s">
        <v>82</v>
      </c>
      <c r="AV223" s="12" t="s">
        <v>9</v>
      </c>
      <c r="AW223" s="12" t="s">
        <v>35</v>
      </c>
      <c r="AX223" s="12" t="s">
        <v>74</v>
      </c>
      <c r="AY223" s="153" t="s">
        <v>181</v>
      </c>
    </row>
    <row r="224" spans="2:65" s="13" customFormat="1" ht="11.25">
      <c r="B224" s="158"/>
      <c r="D224" s="146" t="s">
        <v>194</v>
      </c>
      <c r="E224" s="159" t="s">
        <v>3</v>
      </c>
      <c r="F224" s="160" t="s">
        <v>4975</v>
      </c>
      <c r="H224" s="161">
        <v>0.9</v>
      </c>
      <c r="I224" s="162"/>
      <c r="L224" s="158"/>
      <c r="M224" s="163"/>
      <c r="T224" s="164"/>
      <c r="AT224" s="159" t="s">
        <v>194</v>
      </c>
      <c r="AU224" s="159" t="s">
        <v>82</v>
      </c>
      <c r="AV224" s="13" t="s">
        <v>82</v>
      </c>
      <c r="AW224" s="13" t="s">
        <v>35</v>
      </c>
      <c r="AX224" s="13" t="s">
        <v>74</v>
      </c>
      <c r="AY224" s="159" t="s">
        <v>181</v>
      </c>
    </row>
    <row r="225" spans="2:65" s="12" customFormat="1" ht="11.25">
      <c r="B225" s="152"/>
      <c r="D225" s="146" t="s">
        <v>194</v>
      </c>
      <c r="E225" s="153" t="s">
        <v>3</v>
      </c>
      <c r="F225" s="154" t="s">
        <v>4976</v>
      </c>
      <c r="H225" s="153" t="s">
        <v>3</v>
      </c>
      <c r="I225" s="155"/>
      <c r="L225" s="152"/>
      <c r="M225" s="156"/>
      <c r="T225" s="157"/>
      <c r="AT225" s="153" t="s">
        <v>194</v>
      </c>
      <c r="AU225" s="153" t="s">
        <v>82</v>
      </c>
      <c r="AV225" s="12" t="s">
        <v>9</v>
      </c>
      <c r="AW225" s="12" t="s">
        <v>35</v>
      </c>
      <c r="AX225" s="12" t="s">
        <v>74</v>
      </c>
      <c r="AY225" s="153" t="s">
        <v>181</v>
      </c>
    </row>
    <row r="226" spans="2:65" s="13" customFormat="1" ht="11.25">
      <c r="B226" s="158"/>
      <c r="D226" s="146" t="s">
        <v>194</v>
      </c>
      <c r="E226" s="159" t="s">
        <v>3</v>
      </c>
      <c r="F226" s="160" t="s">
        <v>4977</v>
      </c>
      <c r="H226" s="161">
        <v>3.1739999999999999</v>
      </c>
      <c r="I226" s="162"/>
      <c r="L226" s="158"/>
      <c r="M226" s="163"/>
      <c r="T226" s="164"/>
      <c r="AT226" s="159" t="s">
        <v>194</v>
      </c>
      <c r="AU226" s="159" t="s">
        <v>82</v>
      </c>
      <c r="AV226" s="13" t="s">
        <v>82</v>
      </c>
      <c r="AW226" s="13" t="s">
        <v>35</v>
      </c>
      <c r="AX226" s="13" t="s">
        <v>74</v>
      </c>
      <c r="AY226" s="159" t="s">
        <v>181</v>
      </c>
    </row>
    <row r="227" spans="2:65" s="13" customFormat="1" ht="11.25">
      <c r="B227" s="158"/>
      <c r="D227" s="146" t="s">
        <v>194</v>
      </c>
      <c r="E227" s="159" t="s">
        <v>3</v>
      </c>
      <c r="F227" s="160" t="s">
        <v>4978</v>
      </c>
      <c r="H227" s="161">
        <v>0.72</v>
      </c>
      <c r="I227" s="162"/>
      <c r="L227" s="158"/>
      <c r="M227" s="163"/>
      <c r="T227" s="164"/>
      <c r="AT227" s="159" t="s">
        <v>194</v>
      </c>
      <c r="AU227" s="159" t="s">
        <v>82</v>
      </c>
      <c r="AV227" s="13" t="s">
        <v>82</v>
      </c>
      <c r="AW227" s="13" t="s">
        <v>35</v>
      </c>
      <c r="AX227" s="13" t="s">
        <v>74</v>
      </c>
      <c r="AY227" s="159" t="s">
        <v>181</v>
      </c>
    </row>
    <row r="228" spans="2:65" s="13" customFormat="1" ht="11.25">
      <c r="B228" s="158"/>
      <c r="D228" s="146" t="s">
        <v>194</v>
      </c>
      <c r="E228" s="159" t="s">
        <v>3</v>
      </c>
      <c r="F228" s="160" t="s">
        <v>4979</v>
      </c>
      <c r="H228" s="161">
        <v>1.17</v>
      </c>
      <c r="I228" s="162"/>
      <c r="L228" s="158"/>
      <c r="M228" s="163"/>
      <c r="T228" s="164"/>
      <c r="AT228" s="159" t="s">
        <v>194</v>
      </c>
      <c r="AU228" s="159" t="s">
        <v>82</v>
      </c>
      <c r="AV228" s="13" t="s">
        <v>82</v>
      </c>
      <c r="AW228" s="13" t="s">
        <v>35</v>
      </c>
      <c r="AX228" s="13" t="s">
        <v>74</v>
      </c>
      <c r="AY228" s="159" t="s">
        <v>181</v>
      </c>
    </row>
    <row r="229" spans="2:65" s="13" customFormat="1" ht="11.25">
      <c r="B229" s="158"/>
      <c r="D229" s="146" t="s">
        <v>194</v>
      </c>
      <c r="E229" s="159" t="s">
        <v>3</v>
      </c>
      <c r="F229" s="160" t="s">
        <v>4980</v>
      </c>
      <c r="H229" s="161">
        <v>1.03</v>
      </c>
      <c r="I229" s="162"/>
      <c r="L229" s="158"/>
      <c r="M229" s="163"/>
      <c r="T229" s="164"/>
      <c r="AT229" s="159" t="s">
        <v>194</v>
      </c>
      <c r="AU229" s="159" t="s">
        <v>82</v>
      </c>
      <c r="AV229" s="13" t="s">
        <v>82</v>
      </c>
      <c r="AW229" s="13" t="s">
        <v>35</v>
      </c>
      <c r="AX229" s="13" t="s">
        <v>74</v>
      </c>
      <c r="AY229" s="159" t="s">
        <v>181</v>
      </c>
    </row>
    <row r="230" spans="2:65" s="14" customFormat="1" ht="11.25">
      <c r="B230" s="165"/>
      <c r="D230" s="146" t="s">
        <v>194</v>
      </c>
      <c r="E230" s="166" t="s">
        <v>3</v>
      </c>
      <c r="F230" s="167" t="s">
        <v>204</v>
      </c>
      <c r="H230" s="168">
        <v>10.42</v>
      </c>
      <c r="I230" s="169"/>
      <c r="L230" s="165"/>
      <c r="M230" s="170"/>
      <c r="T230" s="171"/>
      <c r="AT230" s="166" t="s">
        <v>194</v>
      </c>
      <c r="AU230" s="166" t="s">
        <v>82</v>
      </c>
      <c r="AV230" s="14" t="s">
        <v>188</v>
      </c>
      <c r="AW230" s="14" t="s">
        <v>35</v>
      </c>
      <c r="AX230" s="14" t="s">
        <v>9</v>
      </c>
      <c r="AY230" s="166" t="s">
        <v>181</v>
      </c>
    </row>
    <row r="231" spans="2:65" s="1" customFormat="1" ht="16.5" customHeight="1">
      <c r="B231" s="132"/>
      <c r="C231" s="133" t="s">
        <v>340</v>
      </c>
      <c r="D231" s="133" t="s">
        <v>183</v>
      </c>
      <c r="E231" s="134" t="s">
        <v>4981</v>
      </c>
      <c r="F231" s="135" t="s">
        <v>4982</v>
      </c>
      <c r="G231" s="136" t="s">
        <v>221</v>
      </c>
      <c r="H231" s="137">
        <v>16.297000000000001</v>
      </c>
      <c r="I231" s="138"/>
      <c r="J231" s="139">
        <f>ROUND(I231*H231,0)</f>
        <v>0</v>
      </c>
      <c r="K231" s="135" t="s">
        <v>187</v>
      </c>
      <c r="L231" s="33"/>
      <c r="M231" s="140" t="s">
        <v>3</v>
      </c>
      <c r="N231" s="141" t="s">
        <v>45</v>
      </c>
      <c r="P231" s="142">
        <f>O231*H231</f>
        <v>0</v>
      </c>
      <c r="Q231" s="142">
        <v>2.5018699999999998</v>
      </c>
      <c r="R231" s="142">
        <f>Q231*H231</f>
        <v>40.772975389999999</v>
      </c>
      <c r="S231" s="142">
        <v>0</v>
      </c>
      <c r="T231" s="143">
        <f>S231*H231</f>
        <v>0</v>
      </c>
      <c r="AR231" s="144" t="s">
        <v>188</v>
      </c>
      <c r="AT231" s="144" t="s">
        <v>183</v>
      </c>
      <c r="AU231" s="144" t="s">
        <v>82</v>
      </c>
      <c r="AY231" s="18" t="s">
        <v>181</v>
      </c>
      <c r="BE231" s="145">
        <f>IF(N231="základní",J231,0)</f>
        <v>0</v>
      </c>
      <c r="BF231" s="145">
        <f>IF(N231="snížená",J231,0)</f>
        <v>0</v>
      </c>
      <c r="BG231" s="145">
        <f>IF(N231="zákl. přenesená",J231,0)</f>
        <v>0</v>
      </c>
      <c r="BH231" s="145">
        <f>IF(N231="sníž. přenesená",J231,0)</f>
        <v>0</v>
      </c>
      <c r="BI231" s="145">
        <f>IF(N231="nulová",J231,0)</f>
        <v>0</v>
      </c>
      <c r="BJ231" s="18" t="s">
        <v>9</v>
      </c>
      <c r="BK231" s="145">
        <f>ROUND(I231*H231,0)</f>
        <v>0</v>
      </c>
      <c r="BL231" s="18" t="s">
        <v>188</v>
      </c>
      <c r="BM231" s="144" t="s">
        <v>4983</v>
      </c>
    </row>
    <row r="232" spans="2:65" s="1" customFormat="1" ht="11.25">
      <c r="B232" s="33"/>
      <c r="D232" s="146" t="s">
        <v>190</v>
      </c>
      <c r="F232" s="147" t="s">
        <v>4984</v>
      </c>
      <c r="I232" s="148"/>
      <c r="L232" s="33"/>
      <c r="M232" s="149"/>
      <c r="T232" s="54"/>
      <c r="AT232" s="18" t="s">
        <v>190</v>
      </c>
      <c r="AU232" s="18" t="s">
        <v>82</v>
      </c>
    </row>
    <row r="233" spans="2:65" s="1" customFormat="1" ht="11.25">
      <c r="B233" s="33"/>
      <c r="D233" s="150" t="s">
        <v>192</v>
      </c>
      <c r="F233" s="151" t="s">
        <v>4985</v>
      </c>
      <c r="I233" s="148"/>
      <c r="L233" s="33"/>
      <c r="M233" s="149"/>
      <c r="T233" s="54"/>
      <c r="AT233" s="18" t="s">
        <v>192</v>
      </c>
      <c r="AU233" s="18" t="s">
        <v>82</v>
      </c>
    </row>
    <row r="234" spans="2:65" s="12" customFormat="1" ht="11.25">
      <c r="B234" s="152"/>
      <c r="D234" s="146" t="s">
        <v>194</v>
      </c>
      <c r="E234" s="153" t="s">
        <v>3</v>
      </c>
      <c r="F234" s="154" t="s">
        <v>4969</v>
      </c>
      <c r="H234" s="153" t="s">
        <v>3</v>
      </c>
      <c r="I234" s="155"/>
      <c r="L234" s="152"/>
      <c r="M234" s="156"/>
      <c r="T234" s="157"/>
      <c r="AT234" s="153" t="s">
        <v>194</v>
      </c>
      <c r="AU234" s="153" t="s">
        <v>82</v>
      </c>
      <c r="AV234" s="12" t="s">
        <v>9</v>
      </c>
      <c r="AW234" s="12" t="s">
        <v>35</v>
      </c>
      <c r="AX234" s="12" t="s">
        <v>74</v>
      </c>
      <c r="AY234" s="153" t="s">
        <v>181</v>
      </c>
    </row>
    <row r="235" spans="2:65" s="13" customFormat="1" ht="11.25">
      <c r="B235" s="158"/>
      <c r="D235" s="146" t="s">
        <v>194</v>
      </c>
      <c r="E235" s="159" t="s">
        <v>3</v>
      </c>
      <c r="F235" s="160" t="s">
        <v>4986</v>
      </c>
      <c r="H235" s="161">
        <v>3.157</v>
      </c>
      <c r="I235" s="162"/>
      <c r="L235" s="158"/>
      <c r="M235" s="163"/>
      <c r="T235" s="164"/>
      <c r="AT235" s="159" t="s">
        <v>194</v>
      </c>
      <c r="AU235" s="159" t="s">
        <v>82</v>
      </c>
      <c r="AV235" s="13" t="s">
        <v>82</v>
      </c>
      <c r="AW235" s="13" t="s">
        <v>35</v>
      </c>
      <c r="AX235" s="13" t="s">
        <v>74</v>
      </c>
      <c r="AY235" s="159" t="s">
        <v>181</v>
      </c>
    </row>
    <row r="236" spans="2:65" s="13" customFormat="1" ht="11.25">
      <c r="B236" s="158"/>
      <c r="D236" s="146" t="s">
        <v>194</v>
      </c>
      <c r="E236" s="159" t="s">
        <v>3</v>
      </c>
      <c r="F236" s="160" t="s">
        <v>4987</v>
      </c>
      <c r="H236" s="161">
        <v>4.2370000000000001</v>
      </c>
      <c r="I236" s="162"/>
      <c r="L236" s="158"/>
      <c r="M236" s="163"/>
      <c r="T236" s="164"/>
      <c r="AT236" s="159" t="s">
        <v>194</v>
      </c>
      <c r="AU236" s="159" t="s">
        <v>82</v>
      </c>
      <c r="AV236" s="13" t="s">
        <v>82</v>
      </c>
      <c r="AW236" s="13" t="s">
        <v>35</v>
      </c>
      <c r="AX236" s="13" t="s">
        <v>74</v>
      </c>
      <c r="AY236" s="159" t="s">
        <v>181</v>
      </c>
    </row>
    <row r="237" spans="2:65" s="12" customFormat="1" ht="11.25">
      <c r="B237" s="152"/>
      <c r="D237" s="146" t="s">
        <v>194</v>
      </c>
      <c r="E237" s="153" t="s">
        <v>3</v>
      </c>
      <c r="F237" s="154" t="s">
        <v>4971</v>
      </c>
      <c r="H237" s="153" t="s">
        <v>3</v>
      </c>
      <c r="I237" s="155"/>
      <c r="L237" s="152"/>
      <c r="M237" s="156"/>
      <c r="T237" s="157"/>
      <c r="AT237" s="153" t="s">
        <v>194</v>
      </c>
      <c r="AU237" s="153" t="s">
        <v>82</v>
      </c>
      <c r="AV237" s="12" t="s">
        <v>9</v>
      </c>
      <c r="AW237" s="12" t="s">
        <v>35</v>
      </c>
      <c r="AX237" s="12" t="s">
        <v>74</v>
      </c>
      <c r="AY237" s="153" t="s">
        <v>181</v>
      </c>
    </row>
    <row r="238" spans="2:65" s="13" customFormat="1" ht="11.25">
      <c r="B238" s="158"/>
      <c r="D238" s="146" t="s">
        <v>194</v>
      </c>
      <c r="E238" s="159" t="s">
        <v>3</v>
      </c>
      <c r="F238" s="160" t="s">
        <v>4988</v>
      </c>
      <c r="H238" s="161">
        <v>1.665</v>
      </c>
      <c r="I238" s="162"/>
      <c r="L238" s="158"/>
      <c r="M238" s="163"/>
      <c r="T238" s="164"/>
      <c r="AT238" s="159" t="s">
        <v>194</v>
      </c>
      <c r="AU238" s="159" t="s">
        <v>82</v>
      </c>
      <c r="AV238" s="13" t="s">
        <v>82</v>
      </c>
      <c r="AW238" s="13" t="s">
        <v>35</v>
      </c>
      <c r="AX238" s="13" t="s">
        <v>74</v>
      </c>
      <c r="AY238" s="159" t="s">
        <v>181</v>
      </c>
    </row>
    <row r="239" spans="2:65" s="13" customFormat="1" ht="11.25">
      <c r="B239" s="158"/>
      <c r="D239" s="146" t="s">
        <v>194</v>
      </c>
      <c r="E239" s="159" t="s">
        <v>3</v>
      </c>
      <c r="F239" s="160" t="s">
        <v>4989</v>
      </c>
      <c r="H239" s="161">
        <v>0.73799999999999999</v>
      </c>
      <c r="I239" s="162"/>
      <c r="L239" s="158"/>
      <c r="M239" s="163"/>
      <c r="T239" s="164"/>
      <c r="AT239" s="159" t="s">
        <v>194</v>
      </c>
      <c r="AU239" s="159" t="s">
        <v>82</v>
      </c>
      <c r="AV239" s="13" t="s">
        <v>82</v>
      </c>
      <c r="AW239" s="13" t="s">
        <v>35</v>
      </c>
      <c r="AX239" s="13" t="s">
        <v>74</v>
      </c>
      <c r="AY239" s="159" t="s">
        <v>181</v>
      </c>
    </row>
    <row r="240" spans="2:65" s="15" customFormat="1" ht="11.25">
      <c r="B240" s="182"/>
      <c r="D240" s="146" t="s">
        <v>194</v>
      </c>
      <c r="E240" s="183" t="s">
        <v>3</v>
      </c>
      <c r="F240" s="184" t="s">
        <v>595</v>
      </c>
      <c r="H240" s="185">
        <v>9.7970000000000006</v>
      </c>
      <c r="I240" s="186"/>
      <c r="L240" s="182"/>
      <c r="M240" s="187"/>
      <c r="T240" s="188"/>
      <c r="AT240" s="183" t="s">
        <v>194</v>
      </c>
      <c r="AU240" s="183" t="s">
        <v>82</v>
      </c>
      <c r="AV240" s="15" t="s">
        <v>205</v>
      </c>
      <c r="AW240" s="15" t="s">
        <v>35</v>
      </c>
      <c r="AX240" s="15" t="s">
        <v>74</v>
      </c>
      <c r="AY240" s="183" t="s">
        <v>181</v>
      </c>
    </row>
    <row r="241" spans="2:65" s="13" customFormat="1" ht="11.25">
      <c r="B241" s="158"/>
      <c r="D241" s="146" t="s">
        <v>194</v>
      </c>
      <c r="E241" s="159" t="s">
        <v>3</v>
      </c>
      <c r="F241" s="160" t="s">
        <v>4990</v>
      </c>
      <c r="H241" s="161">
        <v>4.7629999999999999</v>
      </c>
      <c r="I241" s="162"/>
      <c r="L241" s="158"/>
      <c r="M241" s="163"/>
      <c r="T241" s="164"/>
      <c r="AT241" s="159" t="s">
        <v>194</v>
      </c>
      <c r="AU241" s="159" t="s">
        <v>82</v>
      </c>
      <c r="AV241" s="13" t="s">
        <v>82</v>
      </c>
      <c r="AW241" s="13" t="s">
        <v>35</v>
      </c>
      <c r="AX241" s="13" t="s">
        <v>74</v>
      </c>
      <c r="AY241" s="159" t="s">
        <v>181</v>
      </c>
    </row>
    <row r="242" spans="2:65" s="13" customFormat="1" ht="11.25">
      <c r="B242" s="158"/>
      <c r="D242" s="146" t="s">
        <v>194</v>
      </c>
      <c r="E242" s="159" t="s">
        <v>3</v>
      </c>
      <c r="F242" s="160" t="s">
        <v>4991</v>
      </c>
      <c r="H242" s="161">
        <v>1.7370000000000001</v>
      </c>
      <c r="I242" s="162"/>
      <c r="L242" s="158"/>
      <c r="M242" s="163"/>
      <c r="T242" s="164"/>
      <c r="AT242" s="159" t="s">
        <v>194</v>
      </c>
      <c r="AU242" s="159" t="s">
        <v>82</v>
      </c>
      <c r="AV242" s="13" t="s">
        <v>82</v>
      </c>
      <c r="AW242" s="13" t="s">
        <v>35</v>
      </c>
      <c r="AX242" s="13" t="s">
        <v>74</v>
      </c>
      <c r="AY242" s="159" t="s">
        <v>181</v>
      </c>
    </row>
    <row r="243" spans="2:65" s="15" customFormat="1" ht="11.25">
      <c r="B243" s="182"/>
      <c r="D243" s="146" t="s">
        <v>194</v>
      </c>
      <c r="E243" s="183" t="s">
        <v>3</v>
      </c>
      <c r="F243" s="184" t="s">
        <v>595</v>
      </c>
      <c r="H243" s="185">
        <v>6.5</v>
      </c>
      <c r="I243" s="186"/>
      <c r="L243" s="182"/>
      <c r="M243" s="187"/>
      <c r="T243" s="188"/>
      <c r="AT243" s="183" t="s">
        <v>194</v>
      </c>
      <c r="AU243" s="183" t="s">
        <v>82</v>
      </c>
      <c r="AV243" s="15" t="s">
        <v>205</v>
      </c>
      <c r="AW243" s="15" t="s">
        <v>35</v>
      </c>
      <c r="AX243" s="15" t="s">
        <v>74</v>
      </c>
      <c r="AY243" s="183" t="s">
        <v>181</v>
      </c>
    </row>
    <row r="244" spans="2:65" s="14" customFormat="1" ht="11.25">
      <c r="B244" s="165"/>
      <c r="D244" s="146" t="s">
        <v>194</v>
      </c>
      <c r="E244" s="166" t="s">
        <v>3</v>
      </c>
      <c r="F244" s="167" t="s">
        <v>204</v>
      </c>
      <c r="H244" s="168">
        <v>16.297000000000001</v>
      </c>
      <c r="I244" s="169"/>
      <c r="L244" s="165"/>
      <c r="M244" s="170"/>
      <c r="T244" s="171"/>
      <c r="AT244" s="166" t="s">
        <v>194</v>
      </c>
      <c r="AU244" s="166" t="s">
        <v>82</v>
      </c>
      <c r="AV244" s="14" t="s">
        <v>188</v>
      </c>
      <c r="AW244" s="14" t="s">
        <v>35</v>
      </c>
      <c r="AX244" s="14" t="s">
        <v>9</v>
      </c>
      <c r="AY244" s="166" t="s">
        <v>181</v>
      </c>
    </row>
    <row r="245" spans="2:65" s="1" customFormat="1" ht="16.5" customHeight="1">
      <c r="B245" s="132"/>
      <c r="C245" s="133" t="s">
        <v>347</v>
      </c>
      <c r="D245" s="133" t="s">
        <v>183</v>
      </c>
      <c r="E245" s="134" t="s">
        <v>447</v>
      </c>
      <c r="F245" s="135" t="s">
        <v>448</v>
      </c>
      <c r="G245" s="136" t="s">
        <v>186</v>
      </c>
      <c r="H245" s="137">
        <v>55.8</v>
      </c>
      <c r="I245" s="138"/>
      <c r="J245" s="139">
        <f>ROUND(I245*H245,0)</f>
        <v>0</v>
      </c>
      <c r="K245" s="135" t="s">
        <v>187</v>
      </c>
      <c r="L245" s="33"/>
      <c r="M245" s="140" t="s">
        <v>3</v>
      </c>
      <c r="N245" s="141" t="s">
        <v>45</v>
      </c>
      <c r="P245" s="142">
        <f>O245*H245</f>
        <v>0</v>
      </c>
      <c r="Q245" s="142">
        <v>2.6900000000000001E-3</v>
      </c>
      <c r="R245" s="142">
        <f>Q245*H245</f>
        <v>0.15010199999999999</v>
      </c>
      <c r="S245" s="142">
        <v>0</v>
      </c>
      <c r="T245" s="143">
        <f>S245*H245</f>
        <v>0</v>
      </c>
      <c r="AR245" s="144" t="s">
        <v>188</v>
      </c>
      <c r="AT245" s="144" t="s">
        <v>183</v>
      </c>
      <c r="AU245" s="144" t="s">
        <v>82</v>
      </c>
      <c r="AY245" s="18" t="s">
        <v>181</v>
      </c>
      <c r="BE245" s="145">
        <f>IF(N245="základní",J245,0)</f>
        <v>0</v>
      </c>
      <c r="BF245" s="145">
        <f>IF(N245="snížená",J245,0)</f>
        <v>0</v>
      </c>
      <c r="BG245" s="145">
        <f>IF(N245="zákl. přenesená",J245,0)</f>
        <v>0</v>
      </c>
      <c r="BH245" s="145">
        <f>IF(N245="sníž. přenesená",J245,0)</f>
        <v>0</v>
      </c>
      <c r="BI245" s="145">
        <f>IF(N245="nulová",J245,0)</f>
        <v>0</v>
      </c>
      <c r="BJ245" s="18" t="s">
        <v>9</v>
      </c>
      <c r="BK245" s="145">
        <f>ROUND(I245*H245,0)</f>
        <v>0</v>
      </c>
      <c r="BL245" s="18" t="s">
        <v>188</v>
      </c>
      <c r="BM245" s="144" t="s">
        <v>4992</v>
      </c>
    </row>
    <row r="246" spans="2:65" s="1" customFormat="1" ht="11.25">
      <c r="B246" s="33"/>
      <c r="D246" s="146" t="s">
        <v>190</v>
      </c>
      <c r="F246" s="147" t="s">
        <v>450</v>
      </c>
      <c r="I246" s="148"/>
      <c r="L246" s="33"/>
      <c r="M246" s="149"/>
      <c r="T246" s="54"/>
      <c r="AT246" s="18" t="s">
        <v>190</v>
      </c>
      <c r="AU246" s="18" t="s">
        <v>82</v>
      </c>
    </row>
    <row r="247" spans="2:65" s="1" customFormat="1" ht="11.25">
      <c r="B247" s="33"/>
      <c r="D247" s="150" t="s">
        <v>192</v>
      </c>
      <c r="F247" s="151" t="s">
        <v>451</v>
      </c>
      <c r="I247" s="148"/>
      <c r="L247" s="33"/>
      <c r="M247" s="149"/>
      <c r="T247" s="54"/>
      <c r="AT247" s="18" t="s">
        <v>192</v>
      </c>
      <c r="AU247" s="18" t="s">
        <v>82</v>
      </c>
    </row>
    <row r="248" spans="2:65" s="12" customFormat="1" ht="11.25">
      <c r="B248" s="152"/>
      <c r="D248" s="146" t="s">
        <v>194</v>
      </c>
      <c r="E248" s="153" t="s">
        <v>3</v>
      </c>
      <c r="F248" s="154" t="s">
        <v>4969</v>
      </c>
      <c r="H248" s="153" t="s">
        <v>3</v>
      </c>
      <c r="I248" s="155"/>
      <c r="L248" s="152"/>
      <c r="M248" s="156"/>
      <c r="T248" s="157"/>
      <c r="AT248" s="153" t="s">
        <v>194</v>
      </c>
      <c r="AU248" s="153" t="s">
        <v>82</v>
      </c>
      <c r="AV248" s="12" t="s">
        <v>9</v>
      </c>
      <c r="AW248" s="12" t="s">
        <v>35</v>
      </c>
      <c r="AX248" s="12" t="s">
        <v>74</v>
      </c>
      <c r="AY248" s="153" t="s">
        <v>181</v>
      </c>
    </row>
    <row r="249" spans="2:65" s="13" customFormat="1" ht="11.25">
      <c r="B249" s="158"/>
      <c r="D249" s="146" t="s">
        <v>194</v>
      </c>
      <c r="E249" s="159" t="s">
        <v>3</v>
      </c>
      <c r="F249" s="160" t="s">
        <v>4993</v>
      </c>
      <c r="H249" s="161">
        <v>10.35</v>
      </c>
      <c r="I249" s="162"/>
      <c r="L249" s="158"/>
      <c r="M249" s="163"/>
      <c r="T249" s="164"/>
      <c r="AT249" s="159" t="s">
        <v>194</v>
      </c>
      <c r="AU249" s="159" t="s">
        <v>82</v>
      </c>
      <c r="AV249" s="13" t="s">
        <v>82</v>
      </c>
      <c r="AW249" s="13" t="s">
        <v>35</v>
      </c>
      <c r="AX249" s="13" t="s">
        <v>74</v>
      </c>
      <c r="AY249" s="159" t="s">
        <v>181</v>
      </c>
    </row>
    <row r="250" spans="2:65" s="13" customFormat="1" ht="11.25">
      <c r="B250" s="158"/>
      <c r="D250" s="146" t="s">
        <v>194</v>
      </c>
      <c r="E250" s="159" t="s">
        <v>3</v>
      </c>
      <c r="F250" s="160" t="s">
        <v>4994</v>
      </c>
      <c r="H250" s="161">
        <v>14.124000000000001</v>
      </c>
      <c r="I250" s="162"/>
      <c r="L250" s="158"/>
      <c r="M250" s="163"/>
      <c r="T250" s="164"/>
      <c r="AT250" s="159" t="s">
        <v>194</v>
      </c>
      <c r="AU250" s="159" t="s">
        <v>82</v>
      </c>
      <c r="AV250" s="13" t="s">
        <v>82</v>
      </c>
      <c r="AW250" s="13" t="s">
        <v>35</v>
      </c>
      <c r="AX250" s="13" t="s">
        <v>74</v>
      </c>
      <c r="AY250" s="159" t="s">
        <v>181</v>
      </c>
    </row>
    <row r="251" spans="2:65" s="12" customFormat="1" ht="11.25">
      <c r="B251" s="152"/>
      <c r="D251" s="146" t="s">
        <v>194</v>
      </c>
      <c r="E251" s="153" t="s">
        <v>3</v>
      </c>
      <c r="F251" s="154" t="s">
        <v>4971</v>
      </c>
      <c r="H251" s="153" t="s">
        <v>3</v>
      </c>
      <c r="I251" s="155"/>
      <c r="L251" s="152"/>
      <c r="M251" s="156"/>
      <c r="T251" s="157"/>
      <c r="AT251" s="153" t="s">
        <v>194</v>
      </c>
      <c r="AU251" s="153" t="s">
        <v>82</v>
      </c>
      <c r="AV251" s="12" t="s">
        <v>9</v>
      </c>
      <c r="AW251" s="12" t="s">
        <v>35</v>
      </c>
      <c r="AX251" s="12" t="s">
        <v>74</v>
      </c>
      <c r="AY251" s="153" t="s">
        <v>181</v>
      </c>
    </row>
    <row r="252" spans="2:65" s="13" customFormat="1" ht="11.25">
      <c r="B252" s="158"/>
      <c r="D252" s="146" t="s">
        <v>194</v>
      </c>
      <c r="E252" s="159" t="s">
        <v>3</v>
      </c>
      <c r="F252" s="160" t="s">
        <v>4995</v>
      </c>
      <c r="H252" s="161">
        <v>6.66</v>
      </c>
      <c r="I252" s="162"/>
      <c r="L252" s="158"/>
      <c r="M252" s="163"/>
      <c r="T252" s="164"/>
      <c r="AT252" s="159" t="s">
        <v>194</v>
      </c>
      <c r="AU252" s="159" t="s">
        <v>82</v>
      </c>
      <c r="AV252" s="13" t="s">
        <v>82</v>
      </c>
      <c r="AW252" s="13" t="s">
        <v>35</v>
      </c>
      <c r="AX252" s="13" t="s">
        <v>74</v>
      </c>
      <c r="AY252" s="159" t="s">
        <v>181</v>
      </c>
    </row>
    <row r="253" spans="2:65" s="13" customFormat="1" ht="11.25">
      <c r="B253" s="158"/>
      <c r="D253" s="146" t="s">
        <v>194</v>
      </c>
      <c r="E253" s="159" t="s">
        <v>3</v>
      </c>
      <c r="F253" s="160" t="s">
        <v>4996</v>
      </c>
      <c r="H253" s="161">
        <v>2.46</v>
      </c>
      <c r="I253" s="162"/>
      <c r="L253" s="158"/>
      <c r="M253" s="163"/>
      <c r="T253" s="164"/>
      <c r="AT253" s="159" t="s">
        <v>194</v>
      </c>
      <c r="AU253" s="159" t="s">
        <v>82</v>
      </c>
      <c r="AV253" s="13" t="s">
        <v>82</v>
      </c>
      <c r="AW253" s="13" t="s">
        <v>35</v>
      </c>
      <c r="AX253" s="13" t="s">
        <v>74</v>
      </c>
      <c r="AY253" s="159" t="s">
        <v>181</v>
      </c>
    </row>
    <row r="254" spans="2:65" s="15" customFormat="1" ht="11.25">
      <c r="B254" s="182"/>
      <c r="D254" s="146" t="s">
        <v>194</v>
      </c>
      <c r="E254" s="183" t="s">
        <v>3</v>
      </c>
      <c r="F254" s="184" t="s">
        <v>595</v>
      </c>
      <c r="H254" s="185">
        <v>33.594000000000001</v>
      </c>
      <c r="I254" s="186"/>
      <c r="L254" s="182"/>
      <c r="M254" s="187"/>
      <c r="T254" s="188"/>
      <c r="AT254" s="183" t="s">
        <v>194</v>
      </c>
      <c r="AU254" s="183" t="s">
        <v>82</v>
      </c>
      <c r="AV254" s="15" t="s">
        <v>205</v>
      </c>
      <c r="AW254" s="15" t="s">
        <v>35</v>
      </c>
      <c r="AX254" s="15" t="s">
        <v>74</v>
      </c>
      <c r="AY254" s="183" t="s">
        <v>181</v>
      </c>
    </row>
    <row r="255" spans="2:65" s="12" customFormat="1" ht="11.25">
      <c r="B255" s="152"/>
      <c r="D255" s="146" t="s">
        <v>194</v>
      </c>
      <c r="E255" s="153" t="s">
        <v>3</v>
      </c>
      <c r="F255" s="154" t="s">
        <v>4997</v>
      </c>
      <c r="H255" s="153" t="s">
        <v>3</v>
      </c>
      <c r="I255" s="155"/>
      <c r="L255" s="152"/>
      <c r="M255" s="156"/>
      <c r="T255" s="157"/>
      <c r="AT255" s="153" t="s">
        <v>194</v>
      </c>
      <c r="AU255" s="153" t="s">
        <v>82</v>
      </c>
      <c r="AV255" s="12" t="s">
        <v>9</v>
      </c>
      <c r="AW255" s="12" t="s">
        <v>35</v>
      </c>
      <c r="AX255" s="12" t="s">
        <v>74</v>
      </c>
      <c r="AY255" s="153" t="s">
        <v>181</v>
      </c>
    </row>
    <row r="256" spans="2:65" s="13" customFormat="1" ht="11.25">
      <c r="B256" s="158"/>
      <c r="D256" s="146" t="s">
        <v>194</v>
      </c>
      <c r="E256" s="159" t="s">
        <v>3</v>
      </c>
      <c r="F256" s="160" t="s">
        <v>4998</v>
      </c>
      <c r="H256" s="161">
        <v>15.875999999999999</v>
      </c>
      <c r="I256" s="162"/>
      <c r="L256" s="158"/>
      <c r="M256" s="163"/>
      <c r="T256" s="164"/>
      <c r="AT256" s="159" t="s">
        <v>194</v>
      </c>
      <c r="AU256" s="159" t="s">
        <v>82</v>
      </c>
      <c r="AV256" s="13" t="s">
        <v>82</v>
      </c>
      <c r="AW256" s="13" t="s">
        <v>35</v>
      </c>
      <c r="AX256" s="13" t="s">
        <v>74</v>
      </c>
      <c r="AY256" s="159" t="s">
        <v>181</v>
      </c>
    </row>
    <row r="257" spans="2:65" s="13" customFormat="1" ht="11.25">
      <c r="B257" s="158"/>
      <c r="D257" s="146" t="s">
        <v>194</v>
      </c>
      <c r="E257" s="159" t="s">
        <v>3</v>
      </c>
      <c r="F257" s="160" t="s">
        <v>4999</v>
      </c>
      <c r="H257" s="161">
        <v>6.33</v>
      </c>
      <c r="I257" s="162"/>
      <c r="L257" s="158"/>
      <c r="M257" s="163"/>
      <c r="T257" s="164"/>
      <c r="AT257" s="159" t="s">
        <v>194</v>
      </c>
      <c r="AU257" s="159" t="s">
        <v>82</v>
      </c>
      <c r="AV257" s="13" t="s">
        <v>82</v>
      </c>
      <c r="AW257" s="13" t="s">
        <v>35</v>
      </c>
      <c r="AX257" s="13" t="s">
        <v>74</v>
      </c>
      <c r="AY257" s="159" t="s">
        <v>181</v>
      </c>
    </row>
    <row r="258" spans="2:65" s="15" customFormat="1" ht="11.25">
      <c r="B258" s="182"/>
      <c r="D258" s="146" t="s">
        <v>194</v>
      </c>
      <c r="E258" s="183" t="s">
        <v>3</v>
      </c>
      <c r="F258" s="184" t="s">
        <v>595</v>
      </c>
      <c r="H258" s="185">
        <v>22.206</v>
      </c>
      <c r="I258" s="186"/>
      <c r="L258" s="182"/>
      <c r="M258" s="187"/>
      <c r="T258" s="188"/>
      <c r="AT258" s="183" t="s">
        <v>194</v>
      </c>
      <c r="AU258" s="183" t="s">
        <v>82</v>
      </c>
      <c r="AV258" s="15" t="s">
        <v>205</v>
      </c>
      <c r="AW258" s="15" t="s">
        <v>35</v>
      </c>
      <c r="AX258" s="15" t="s">
        <v>74</v>
      </c>
      <c r="AY258" s="183" t="s">
        <v>181</v>
      </c>
    </row>
    <row r="259" spans="2:65" s="14" customFormat="1" ht="11.25">
      <c r="B259" s="165"/>
      <c r="D259" s="146" t="s">
        <v>194</v>
      </c>
      <c r="E259" s="166" t="s">
        <v>3</v>
      </c>
      <c r="F259" s="167" t="s">
        <v>204</v>
      </c>
      <c r="H259" s="168">
        <v>55.8</v>
      </c>
      <c r="I259" s="169"/>
      <c r="L259" s="165"/>
      <c r="M259" s="170"/>
      <c r="T259" s="171"/>
      <c r="AT259" s="166" t="s">
        <v>194</v>
      </c>
      <c r="AU259" s="166" t="s">
        <v>82</v>
      </c>
      <c r="AV259" s="14" t="s">
        <v>188</v>
      </c>
      <c r="AW259" s="14" t="s">
        <v>35</v>
      </c>
      <c r="AX259" s="14" t="s">
        <v>9</v>
      </c>
      <c r="AY259" s="166" t="s">
        <v>181</v>
      </c>
    </row>
    <row r="260" spans="2:65" s="1" customFormat="1" ht="16.5" customHeight="1">
      <c r="B260" s="132"/>
      <c r="C260" s="133" t="s">
        <v>353</v>
      </c>
      <c r="D260" s="133" t="s">
        <v>183</v>
      </c>
      <c r="E260" s="134" t="s">
        <v>474</v>
      </c>
      <c r="F260" s="135" t="s">
        <v>475</v>
      </c>
      <c r="G260" s="136" t="s">
        <v>186</v>
      </c>
      <c r="H260" s="137">
        <v>55.8</v>
      </c>
      <c r="I260" s="138"/>
      <c r="J260" s="139">
        <f>ROUND(I260*H260,0)</f>
        <v>0</v>
      </c>
      <c r="K260" s="135" t="s">
        <v>187</v>
      </c>
      <c r="L260" s="33"/>
      <c r="M260" s="140" t="s">
        <v>3</v>
      </c>
      <c r="N260" s="141" t="s">
        <v>45</v>
      </c>
      <c r="P260" s="142">
        <f>O260*H260</f>
        <v>0</v>
      </c>
      <c r="Q260" s="142">
        <v>0</v>
      </c>
      <c r="R260" s="142">
        <f>Q260*H260</f>
        <v>0</v>
      </c>
      <c r="S260" s="142">
        <v>0</v>
      </c>
      <c r="T260" s="143">
        <f>S260*H260</f>
        <v>0</v>
      </c>
      <c r="AR260" s="144" t="s">
        <v>188</v>
      </c>
      <c r="AT260" s="144" t="s">
        <v>183</v>
      </c>
      <c r="AU260" s="144" t="s">
        <v>82</v>
      </c>
      <c r="AY260" s="18" t="s">
        <v>181</v>
      </c>
      <c r="BE260" s="145">
        <f>IF(N260="základní",J260,0)</f>
        <v>0</v>
      </c>
      <c r="BF260" s="145">
        <f>IF(N260="snížená",J260,0)</f>
        <v>0</v>
      </c>
      <c r="BG260" s="145">
        <f>IF(N260="zákl. přenesená",J260,0)</f>
        <v>0</v>
      </c>
      <c r="BH260" s="145">
        <f>IF(N260="sníž. přenesená",J260,0)</f>
        <v>0</v>
      </c>
      <c r="BI260" s="145">
        <f>IF(N260="nulová",J260,0)</f>
        <v>0</v>
      </c>
      <c r="BJ260" s="18" t="s">
        <v>9</v>
      </c>
      <c r="BK260" s="145">
        <f>ROUND(I260*H260,0)</f>
        <v>0</v>
      </c>
      <c r="BL260" s="18" t="s">
        <v>188</v>
      </c>
      <c r="BM260" s="144" t="s">
        <v>5000</v>
      </c>
    </row>
    <row r="261" spans="2:65" s="1" customFormat="1" ht="11.25">
      <c r="B261" s="33"/>
      <c r="D261" s="146" t="s">
        <v>190</v>
      </c>
      <c r="F261" s="147" t="s">
        <v>477</v>
      </c>
      <c r="I261" s="148"/>
      <c r="L261" s="33"/>
      <c r="M261" s="149"/>
      <c r="T261" s="54"/>
      <c r="AT261" s="18" t="s">
        <v>190</v>
      </c>
      <c r="AU261" s="18" t="s">
        <v>82</v>
      </c>
    </row>
    <row r="262" spans="2:65" s="1" customFormat="1" ht="11.25">
      <c r="B262" s="33"/>
      <c r="D262" s="150" t="s">
        <v>192</v>
      </c>
      <c r="F262" s="151" t="s">
        <v>478</v>
      </c>
      <c r="I262" s="148"/>
      <c r="L262" s="33"/>
      <c r="M262" s="149"/>
      <c r="T262" s="54"/>
      <c r="AT262" s="18" t="s">
        <v>192</v>
      </c>
      <c r="AU262" s="18" t="s">
        <v>82</v>
      </c>
    </row>
    <row r="263" spans="2:65" s="13" customFormat="1" ht="11.25">
      <c r="B263" s="158"/>
      <c r="D263" s="146" t="s">
        <v>194</v>
      </c>
      <c r="E263" s="159" t="s">
        <v>3</v>
      </c>
      <c r="F263" s="160" t="s">
        <v>5001</v>
      </c>
      <c r="H263" s="161">
        <v>55.8</v>
      </c>
      <c r="I263" s="162"/>
      <c r="L263" s="158"/>
      <c r="M263" s="163"/>
      <c r="T263" s="164"/>
      <c r="AT263" s="159" t="s">
        <v>194</v>
      </c>
      <c r="AU263" s="159" t="s">
        <v>82</v>
      </c>
      <c r="AV263" s="13" t="s">
        <v>82</v>
      </c>
      <c r="AW263" s="13" t="s">
        <v>35</v>
      </c>
      <c r="AX263" s="13" t="s">
        <v>9</v>
      </c>
      <c r="AY263" s="159" t="s">
        <v>181</v>
      </c>
    </row>
    <row r="264" spans="2:65" s="1" customFormat="1" ht="16.5" customHeight="1">
      <c r="B264" s="132"/>
      <c r="C264" s="133" t="s">
        <v>355</v>
      </c>
      <c r="D264" s="133" t="s">
        <v>183</v>
      </c>
      <c r="E264" s="134" t="s">
        <v>5002</v>
      </c>
      <c r="F264" s="135" t="s">
        <v>5003</v>
      </c>
      <c r="G264" s="136" t="s">
        <v>343</v>
      </c>
      <c r="H264" s="137">
        <v>1.6279999999999999</v>
      </c>
      <c r="I264" s="138"/>
      <c r="J264" s="139">
        <f>ROUND(I264*H264,0)</f>
        <v>0</v>
      </c>
      <c r="K264" s="135" t="s">
        <v>187</v>
      </c>
      <c r="L264" s="33"/>
      <c r="M264" s="140" t="s">
        <v>3</v>
      </c>
      <c r="N264" s="141" t="s">
        <v>45</v>
      </c>
      <c r="P264" s="142">
        <f>O264*H264</f>
        <v>0</v>
      </c>
      <c r="Q264" s="142">
        <v>1.0606199999999999</v>
      </c>
      <c r="R264" s="142">
        <f>Q264*H264</f>
        <v>1.7266893599999997</v>
      </c>
      <c r="S264" s="142">
        <v>0</v>
      </c>
      <c r="T264" s="143">
        <f>S264*H264</f>
        <v>0</v>
      </c>
      <c r="AR264" s="144" t="s">
        <v>188</v>
      </c>
      <c r="AT264" s="144" t="s">
        <v>183</v>
      </c>
      <c r="AU264" s="144" t="s">
        <v>82</v>
      </c>
      <c r="AY264" s="18" t="s">
        <v>181</v>
      </c>
      <c r="BE264" s="145">
        <f>IF(N264="základní",J264,0)</f>
        <v>0</v>
      </c>
      <c r="BF264" s="145">
        <f>IF(N264="snížená",J264,0)</f>
        <v>0</v>
      </c>
      <c r="BG264" s="145">
        <f>IF(N264="zákl. přenesená",J264,0)</f>
        <v>0</v>
      </c>
      <c r="BH264" s="145">
        <f>IF(N264="sníž. přenesená",J264,0)</f>
        <v>0</v>
      </c>
      <c r="BI264" s="145">
        <f>IF(N264="nulová",J264,0)</f>
        <v>0</v>
      </c>
      <c r="BJ264" s="18" t="s">
        <v>9</v>
      </c>
      <c r="BK264" s="145">
        <f>ROUND(I264*H264,0)</f>
        <v>0</v>
      </c>
      <c r="BL264" s="18" t="s">
        <v>188</v>
      </c>
      <c r="BM264" s="144" t="s">
        <v>5004</v>
      </c>
    </row>
    <row r="265" spans="2:65" s="1" customFormat="1" ht="11.25">
      <c r="B265" s="33"/>
      <c r="D265" s="146" t="s">
        <v>190</v>
      </c>
      <c r="F265" s="147" t="s">
        <v>5005</v>
      </c>
      <c r="I265" s="148"/>
      <c r="L265" s="33"/>
      <c r="M265" s="149"/>
      <c r="T265" s="54"/>
      <c r="AT265" s="18" t="s">
        <v>190</v>
      </c>
      <c r="AU265" s="18" t="s">
        <v>82</v>
      </c>
    </row>
    <row r="266" spans="2:65" s="1" customFormat="1" ht="11.25">
      <c r="B266" s="33"/>
      <c r="D266" s="150" t="s">
        <v>192</v>
      </c>
      <c r="F266" s="151" t="s">
        <v>5006</v>
      </c>
      <c r="I266" s="148"/>
      <c r="L266" s="33"/>
      <c r="M266" s="149"/>
      <c r="T266" s="54"/>
      <c r="AT266" s="18" t="s">
        <v>192</v>
      </c>
      <c r="AU266" s="18" t="s">
        <v>82</v>
      </c>
    </row>
    <row r="267" spans="2:65" s="12" customFormat="1" ht="11.25">
      <c r="B267" s="152"/>
      <c r="D267" s="146" t="s">
        <v>194</v>
      </c>
      <c r="E267" s="153" t="s">
        <v>3</v>
      </c>
      <c r="F267" s="154" t="s">
        <v>5007</v>
      </c>
      <c r="H267" s="153" t="s">
        <v>3</v>
      </c>
      <c r="I267" s="155"/>
      <c r="L267" s="152"/>
      <c r="M267" s="156"/>
      <c r="T267" s="157"/>
      <c r="AT267" s="153" t="s">
        <v>194</v>
      </c>
      <c r="AU267" s="153" t="s">
        <v>82</v>
      </c>
      <c r="AV267" s="12" t="s">
        <v>9</v>
      </c>
      <c r="AW267" s="12" t="s">
        <v>35</v>
      </c>
      <c r="AX267" s="12" t="s">
        <v>74</v>
      </c>
      <c r="AY267" s="153" t="s">
        <v>181</v>
      </c>
    </row>
    <row r="268" spans="2:65" s="12" customFormat="1" ht="11.25">
      <c r="B268" s="152"/>
      <c r="D268" s="146" t="s">
        <v>194</v>
      </c>
      <c r="E268" s="153" t="s">
        <v>3</v>
      </c>
      <c r="F268" s="154" t="s">
        <v>5008</v>
      </c>
      <c r="H268" s="153" t="s">
        <v>3</v>
      </c>
      <c r="I268" s="155"/>
      <c r="L268" s="152"/>
      <c r="M268" s="156"/>
      <c r="T268" s="157"/>
      <c r="AT268" s="153" t="s">
        <v>194</v>
      </c>
      <c r="AU268" s="153" t="s">
        <v>82</v>
      </c>
      <c r="AV268" s="12" t="s">
        <v>9</v>
      </c>
      <c r="AW268" s="12" t="s">
        <v>35</v>
      </c>
      <c r="AX268" s="12" t="s">
        <v>74</v>
      </c>
      <c r="AY268" s="153" t="s">
        <v>181</v>
      </c>
    </row>
    <row r="269" spans="2:65" s="12" customFormat="1" ht="11.25">
      <c r="B269" s="152"/>
      <c r="D269" s="146" t="s">
        <v>194</v>
      </c>
      <c r="E269" s="153" t="s">
        <v>3</v>
      </c>
      <c r="F269" s="154" t="s">
        <v>5009</v>
      </c>
      <c r="H269" s="153" t="s">
        <v>3</v>
      </c>
      <c r="I269" s="155"/>
      <c r="L269" s="152"/>
      <c r="M269" s="156"/>
      <c r="T269" s="157"/>
      <c r="AT269" s="153" t="s">
        <v>194</v>
      </c>
      <c r="AU269" s="153" t="s">
        <v>82</v>
      </c>
      <c r="AV269" s="12" t="s">
        <v>9</v>
      </c>
      <c r="AW269" s="12" t="s">
        <v>35</v>
      </c>
      <c r="AX269" s="12" t="s">
        <v>74</v>
      </c>
      <c r="AY269" s="153" t="s">
        <v>181</v>
      </c>
    </row>
    <row r="270" spans="2:65" s="14" customFormat="1" ht="11.25">
      <c r="B270" s="165"/>
      <c r="D270" s="146" t="s">
        <v>194</v>
      </c>
      <c r="E270" s="166" t="s">
        <v>3</v>
      </c>
      <c r="F270" s="167" t="s">
        <v>204</v>
      </c>
      <c r="H270" s="168">
        <v>0</v>
      </c>
      <c r="I270" s="169"/>
      <c r="L270" s="165"/>
      <c r="M270" s="170"/>
      <c r="T270" s="171"/>
      <c r="AT270" s="166" t="s">
        <v>194</v>
      </c>
      <c r="AU270" s="166" t="s">
        <v>82</v>
      </c>
      <c r="AV270" s="14" t="s">
        <v>188</v>
      </c>
      <c r="AW270" s="14" t="s">
        <v>35</v>
      </c>
      <c r="AX270" s="14" t="s">
        <v>74</v>
      </c>
      <c r="AY270" s="166" t="s">
        <v>181</v>
      </c>
    </row>
    <row r="271" spans="2:65" s="13" customFormat="1" ht="11.25">
      <c r="B271" s="158"/>
      <c r="D271" s="146" t="s">
        <v>194</v>
      </c>
      <c r="E271" s="159" t="s">
        <v>3</v>
      </c>
      <c r="F271" s="160" t="s">
        <v>5010</v>
      </c>
      <c r="H271" s="161">
        <v>1.6279999999999999</v>
      </c>
      <c r="I271" s="162"/>
      <c r="L271" s="158"/>
      <c r="M271" s="163"/>
      <c r="T271" s="164"/>
      <c r="AT271" s="159" t="s">
        <v>194</v>
      </c>
      <c r="AU271" s="159" t="s">
        <v>82</v>
      </c>
      <c r="AV271" s="13" t="s">
        <v>82</v>
      </c>
      <c r="AW271" s="13" t="s">
        <v>35</v>
      </c>
      <c r="AX271" s="13" t="s">
        <v>9</v>
      </c>
      <c r="AY271" s="159" t="s">
        <v>181</v>
      </c>
    </row>
    <row r="272" spans="2:65" s="1" customFormat="1" ht="16.5" customHeight="1">
      <c r="B272" s="132"/>
      <c r="C272" s="172" t="s">
        <v>8</v>
      </c>
      <c r="D272" s="172" t="s">
        <v>403</v>
      </c>
      <c r="E272" s="173" t="s">
        <v>5011</v>
      </c>
      <c r="F272" s="174" t="s">
        <v>5012</v>
      </c>
      <c r="G272" s="175" t="s">
        <v>186</v>
      </c>
      <c r="H272" s="176">
        <v>183.21600000000001</v>
      </c>
      <c r="I272" s="177"/>
      <c r="J272" s="178">
        <f>ROUND(I272*H272,0)</f>
        <v>0</v>
      </c>
      <c r="K272" s="174" t="s">
        <v>187</v>
      </c>
      <c r="L272" s="179"/>
      <c r="M272" s="180" t="s">
        <v>3</v>
      </c>
      <c r="N272" s="181" t="s">
        <v>45</v>
      </c>
      <c r="P272" s="142">
        <f>O272*H272</f>
        <v>0</v>
      </c>
      <c r="Q272" s="142">
        <v>4.4200000000000003E-3</v>
      </c>
      <c r="R272" s="142">
        <f>Q272*H272</f>
        <v>0.8098147200000001</v>
      </c>
      <c r="S272" s="142">
        <v>0</v>
      </c>
      <c r="T272" s="143">
        <f>S272*H272</f>
        <v>0</v>
      </c>
      <c r="AR272" s="144" t="s">
        <v>261</v>
      </c>
      <c r="AT272" s="144" t="s">
        <v>403</v>
      </c>
      <c r="AU272" s="144" t="s">
        <v>82</v>
      </c>
      <c r="AY272" s="18" t="s">
        <v>181</v>
      </c>
      <c r="BE272" s="145">
        <f>IF(N272="základní",J272,0)</f>
        <v>0</v>
      </c>
      <c r="BF272" s="145">
        <f>IF(N272="snížená",J272,0)</f>
        <v>0</v>
      </c>
      <c r="BG272" s="145">
        <f>IF(N272="zákl. přenesená",J272,0)</f>
        <v>0</v>
      </c>
      <c r="BH272" s="145">
        <f>IF(N272="sníž. přenesená",J272,0)</f>
        <v>0</v>
      </c>
      <c r="BI272" s="145">
        <f>IF(N272="nulová",J272,0)</f>
        <v>0</v>
      </c>
      <c r="BJ272" s="18" t="s">
        <v>9</v>
      </c>
      <c r="BK272" s="145">
        <f>ROUND(I272*H272,0)</f>
        <v>0</v>
      </c>
      <c r="BL272" s="18" t="s">
        <v>188</v>
      </c>
      <c r="BM272" s="144" t="s">
        <v>5013</v>
      </c>
    </row>
    <row r="273" spans="2:65" s="1" customFormat="1" ht="11.25">
      <c r="B273" s="33"/>
      <c r="D273" s="146" t="s">
        <v>190</v>
      </c>
      <c r="F273" s="147" t="s">
        <v>5012</v>
      </c>
      <c r="I273" s="148"/>
      <c r="L273" s="33"/>
      <c r="M273" s="149"/>
      <c r="T273" s="54"/>
      <c r="AT273" s="18" t="s">
        <v>190</v>
      </c>
      <c r="AU273" s="18" t="s">
        <v>82</v>
      </c>
    </row>
    <row r="274" spans="2:65" s="12" customFormat="1" ht="11.25">
      <c r="B274" s="152"/>
      <c r="D274" s="146" t="s">
        <v>194</v>
      </c>
      <c r="E274" s="153" t="s">
        <v>3</v>
      </c>
      <c r="F274" s="154" t="s">
        <v>5014</v>
      </c>
      <c r="H274" s="153" t="s">
        <v>3</v>
      </c>
      <c r="I274" s="155"/>
      <c r="L274" s="152"/>
      <c r="M274" s="156"/>
      <c r="T274" s="157"/>
      <c r="AT274" s="153" t="s">
        <v>194</v>
      </c>
      <c r="AU274" s="153" t="s">
        <v>82</v>
      </c>
      <c r="AV274" s="12" t="s">
        <v>9</v>
      </c>
      <c r="AW274" s="12" t="s">
        <v>35</v>
      </c>
      <c r="AX274" s="12" t="s">
        <v>74</v>
      </c>
      <c r="AY274" s="153" t="s">
        <v>181</v>
      </c>
    </row>
    <row r="275" spans="2:65" s="12" customFormat="1" ht="11.25">
      <c r="B275" s="152"/>
      <c r="D275" s="146" t="s">
        <v>194</v>
      </c>
      <c r="E275" s="153" t="s">
        <v>3</v>
      </c>
      <c r="F275" s="154" t="s">
        <v>5015</v>
      </c>
      <c r="H275" s="153" t="s">
        <v>3</v>
      </c>
      <c r="I275" s="155"/>
      <c r="L275" s="152"/>
      <c r="M275" s="156"/>
      <c r="T275" s="157"/>
      <c r="AT275" s="153" t="s">
        <v>194</v>
      </c>
      <c r="AU275" s="153" t="s">
        <v>82</v>
      </c>
      <c r="AV275" s="12" t="s">
        <v>9</v>
      </c>
      <c r="AW275" s="12" t="s">
        <v>35</v>
      </c>
      <c r="AX275" s="12" t="s">
        <v>74</v>
      </c>
      <c r="AY275" s="153" t="s">
        <v>181</v>
      </c>
    </row>
    <row r="276" spans="2:65" s="13" customFormat="1" ht="11.25">
      <c r="B276" s="158"/>
      <c r="D276" s="146" t="s">
        <v>194</v>
      </c>
      <c r="E276" s="159" t="s">
        <v>3</v>
      </c>
      <c r="F276" s="160" t="s">
        <v>5016</v>
      </c>
      <c r="H276" s="161">
        <v>34.32</v>
      </c>
      <c r="I276" s="162"/>
      <c r="L276" s="158"/>
      <c r="M276" s="163"/>
      <c r="T276" s="164"/>
      <c r="AT276" s="159" t="s">
        <v>194</v>
      </c>
      <c r="AU276" s="159" t="s">
        <v>82</v>
      </c>
      <c r="AV276" s="13" t="s">
        <v>82</v>
      </c>
      <c r="AW276" s="13" t="s">
        <v>35</v>
      </c>
      <c r="AX276" s="13" t="s">
        <v>74</v>
      </c>
      <c r="AY276" s="159" t="s">
        <v>181</v>
      </c>
    </row>
    <row r="277" spans="2:65" s="12" customFormat="1" ht="11.25">
      <c r="B277" s="152"/>
      <c r="D277" s="146" t="s">
        <v>194</v>
      </c>
      <c r="E277" s="153" t="s">
        <v>3</v>
      </c>
      <c r="F277" s="154" t="s">
        <v>5017</v>
      </c>
      <c r="H277" s="153" t="s">
        <v>3</v>
      </c>
      <c r="I277" s="155"/>
      <c r="L277" s="152"/>
      <c r="M277" s="156"/>
      <c r="T277" s="157"/>
      <c r="AT277" s="153" t="s">
        <v>194</v>
      </c>
      <c r="AU277" s="153" t="s">
        <v>82</v>
      </c>
      <c r="AV277" s="12" t="s">
        <v>9</v>
      </c>
      <c r="AW277" s="12" t="s">
        <v>35</v>
      </c>
      <c r="AX277" s="12" t="s">
        <v>74</v>
      </c>
      <c r="AY277" s="153" t="s">
        <v>181</v>
      </c>
    </row>
    <row r="278" spans="2:65" s="13" customFormat="1" ht="11.25">
      <c r="B278" s="158"/>
      <c r="D278" s="146" t="s">
        <v>194</v>
      </c>
      <c r="E278" s="159" t="s">
        <v>3</v>
      </c>
      <c r="F278" s="160" t="s">
        <v>5018</v>
      </c>
      <c r="H278" s="161">
        <v>48.96</v>
      </c>
      <c r="I278" s="162"/>
      <c r="L278" s="158"/>
      <c r="M278" s="163"/>
      <c r="T278" s="164"/>
      <c r="AT278" s="159" t="s">
        <v>194</v>
      </c>
      <c r="AU278" s="159" t="s">
        <v>82</v>
      </c>
      <c r="AV278" s="13" t="s">
        <v>82</v>
      </c>
      <c r="AW278" s="13" t="s">
        <v>35</v>
      </c>
      <c r="AX278" s="13" t="s">
        <v>74</v>
      </c>
      <c r="AY278" s="159" t="s">
        <v>181</v>
      </c>
    </row>
    <row r="279" spans="2:65" s="15" customFormat="1" ht="11.25">
      <c r="B279" s="182"/>
      <c r="D279" s="146" t="s">
        <v>194</v>
      </c>
      <c r="E279" s="183" t="s">
        <v>3</v>
      </c>
      <c r="F279" s="184" t="s">
        <v>595</v>
      </c>
      <c r="H279" s="185">
        <v>83.28</v>
      </c>
      <c r="I279" s="186"/>
      <c r="L279" s="182"/>
      <c r="M279" s="187"/>
      <c r="T279" s="188"/>
      <c r="AT279" s="183" t="s">
        <v>194</v>
      </c>
      <c r="AU279" s="183" t="s">
        <v>82</v>
      </c>
      <c r="AV279" s="15" t="s">
        <v>205</v>
      </c>
      <c r="AW279" s="15" t="s">
        <v>35</v>
      </c>
      <c r="AX279" s="15" t="s">
        <v>74</v>
      </c>
      <c r="AY279" s="183" t="s">
        <v>181</v>
      </c>
    </row>
    <row r="280" spans="2:65" s="12" customFormat="1" ht="11.25">
      <c r="B280" s="152"/>
      <c r="D280" s="146" t="s">
        <v>194</v>
      </c>
      <c r="E280" s="153" t="s">
        <v>3</v>
      </c>
      <c r="F280" s="154" t="s">
        <v>5019</v>
      </c>
      <c r="H280" s="153" t="s">
        <v>3</v>
      </c>
      <c r="I280" s="155"/>
      <c r="L280" s="152"/>
      <c r="M280" s="156"/>
      <c r="T280" s="157"/>
      <c r="AT280" s="153" t="s">
        <v>194</v>
      </c>
      <c r="AU280" s="153" t="s">
        <v>82</v>
      </c>
      <c r="AV280" s="12" t="s">
        <v>9</v>
      </c>
      <c r="AW280" s="12" t="s">
        <v>35</v>
      </c>
      <c r="AX280" s="12" t="s">
        <v>74</v>
      </c>
      <c r="AY280" s="153" t="s">
        <v>181</v>
      </c>
    </row>
    <row r="281" spans="2:65" s="13" customFormat="1" ht="11.25">
      <c r="B281" s="158"/>
      <c r="D281" s="146" t="s">
        <v>194</v>
      </c>
      <c r="E281" s="159" t="s">
        <v>3</v>
      </c>
      <c r="F281" s="160" t="s">
        <v>5020</v>
      </c>
      <c r="H281" s="161">
        <v>99.936000000000007</v>
      </c>
      <c r="I281" s="162"/>
      <c r="L281" s="158"/>
      <c r="M281" s="163"/>
      <c r="T281" s="164"/>
      <c r="AT281" s="159" t="s">
        <v>194</v>
      </c>
      <c r="AU281" s="159" t="s">
        <v>82</v>
      </c>
      <c r="AV281" s="13" t="s">
        <v>82</v>
      </c>
      <c r="AW281" s="13" t="s">
        <v>35</v>
      </c>
      <c r="AX281" s="13" t="s">
        <v>74</v>
      </c>
      <c r="AY281" s="159" t="s">
        <v>181</v>
      </c>
    </row>
    <row r="282" spans="2:65" s="14" customFormat="1" ht="11.25">
      <c r="B282" s="165"/>
      <c r="D282" s="146" t="s">
        <v>194</v>
      </c>
      <c r="E282" s="166" t="s">
        <v>3</v>
      </c>
      <c r="F282" s="167" t="s">
        <v>204</v>
      </c>
      <c r="H282" s="168">
        <v>183.21600000000001</v>
      </c>
      <c r="I282" s="169"/>
      <c r="L282" s="165"/>
      <c r="M282" s="170"/>
      <c r="T282" s="171"/>
      <c r="AT282" s="166" t="s">
        <v>194</v>
      </c>
      <c r="AU282" s="166" t="s">
        <v>82</v>
      </c>
      <c r="AV282" s="14" t="s">
        <v>188</v>
      </c>
      <c r="AW282" s="14" t="s">
        <v>35</v>
      </c>
      <c r="AX282" s="14" t="s">
        <v>9</v>
      </c>
      <c r="AY282" s="166" t="s">
        <v>181</v>
      </c>
    </row>
    <row r="283" spans="2:65" s="1" customFormat="1" ht="16.5" customHeight="1">
      <c r="B283" s="132"/>
      <c r="C283" s="133" t="s">
        <v>380</v>
      </c>
      <c r="D283" s="133" t="s">
        <v>183</v>
      </c>
      <c r="E283" s="134" t="s">
        <v>5021</v>
      </c>
      <c r="F283" s="135" t="s">
        <v>5022</v>
      </c>
      <c r="G283" s="136" t="s">
        <v>221</v>
      </c>
      <c r="H283" s="137">
        <v>5.4080000000000004</v>
      </c>
      <c r="I283" s="138"/>
      <c r="J283" s="139">
        <f>ROUND(I283*H283,0)</f>
        <v>0</v>
      </c>
      <c r="K283" s="135" t="s">
        <v>187</v>
      </c>
      <c r="L283" s="33"/>
      <c r="M283" s="140" t="s">
        <v>3</v>
      </c>
      <c r="N283" s="141" t="s">
        <v>45</v>
      </c>
      <c r="P283" s="142">
        <f>O283*H283</f>
        <v>0</v>
      </c>
      <c r="Q283" s="142">
        <v>2.5018699999999998</v>
      </c>
      <c r="R283" s="142">
        <f>Q283*H283</f>
        <v>13.53011296</v>
      </c>
      <c r="S283" s="142">
        <v>0</v>
      </c>
      <c r="T283" s="143">
        <f>S283*H283</f>
        <v>0</v>
      </c>
      <c r="AR283" s="144" t="s">
        <v>188</v>
      </c>
      <c r="AT283" s="144" t="s">
        <v>183</v>
      </c>
      <c r="AU283" s="144" t="s">
        <v>82</v>
      </c>
      <c r="AY283" s="18" t="s">
        <v>181</v>
      </c>
      <c r="BE283" s="145">
        <f>IF(N283="základní",J283,0)</f>
        <v>0</v>
      </c>
      <c r="BF283" s="145">
        <f>IF(N283="snížená",J283,0)</f>
        <v>0</v>
      </c>
      <c r="BG283" s="145">
        <f>IF(N283="zákl. přenesená",J283,0)</f>
        <v>0</v>
      </c>
      <c r="BH283" s="145">
        <f>IF(N283="sníž. přenesená",J283,0)</f>
        <v>0</v>
      </c>
      <c r="BI283" s="145">
        <f>IF(N283="nulová",J283,0)</f>
        <v>0</v>
      </c>
      <c r="BJ283" s="18" t="s">
        <v>9</v>
      </c>
      <c r="BK283" s="145">
        <f>ROUND(I283*H283,0)</f>
        <v>0</v>
      </c>
      <c r="BL283" s="18" t="s">
        <v>188</v>
      </c>
      <c r="BM283" s="144" t="s">
        <v>5023</v>
      </c>
    </row>
    <row r="284" spans="2:65" s="1" customFormat="1" ht="11.25">
      <c r="B284" s="33"/>
      <c r="D284" s="146" t="s">
        <v>190</v>
      </c>
      <c r="F284" s="147" t="s">
        <v>5024</v>
      </c>
      <c r="I284" s="148"/>
      <c r="L284" s="33"/>
      <c r="M284" s="149"/>
      <c r="T284" s="54"/>
      <c r="AT284" s="18" t="s">
        <v>190</v>
      </c>
      <c r="AU284" s="18" t="s">
        <v>82</v>
      </c>
    </row>
    <row r="285" spans="2:65" s="1" customFormat="1" ht="11.25">
      <c r="B285" s="33"/>
      <c r="D285" s="150" t="s">
        <v>192</v>
      </c>
      <c r="F285" s="151" t="s">
        <v>5025</v>
      </c>
      <c r="I285" s="148"/>
      <c r="L285" s="33"/>
      <c r="M285" s="149"/>
      <c r="T285" s="54"/>
      <c r="AT285" s="18" t="s">
        <v>192</v>
      </c>
      <c r="AU285" s="18" t="s">
        <v>82</v>
      </c>
    </row>
    <row r="286" spans="2:65" s="12" customFormat="1" ht="11.25">
      <c r="B286" s="152"/>
      <c r="D286" s="146" t="s">
        <v>194</v>
      </c>
      <c r="E286" s="153" t="s">
        <v>3</v>
      </c>
      <c r="F286" s="154" t="s">
        <v>4974</v>
      </c>
      <c r="H286" s="153" t="s">
        <v>3</v>
      </c>
      <c r="I286" s="155"/>
      <c r="L286" s="152"/>
      <c r="M286" s="156"/>
      <c r="T286" s="157"/>
      <c r="AT286" s="153" t="s">
        <v>194</v>
      </c>
      <c r="AU286" s="153" t="s">
        <v>82</v>
      </c>
      <c r="AV286" s="12" t="s">
        <v>9</v>
      </c>
      <c r="AW286" s="12" t="s">
        <v>35</v>
      </c>
      <c r="AX286" s="12" t="s">
        <v>74</v>
      </c>
      <c r="AY286" s="153" t="s">
        <v>181</v>
      </c>
    </row>
    <row r="287" spans="2:65" s="13" customFormat="1" ht="11.25">
      <c r="B287" s="158"/>
      <c r="D287" s="146" t="s">
        <v>194</v>
      </c>
      <c r="E287" s="159" t="s">
        <v>3</v>
      </c>
      <c r="F287" s="160" t="s">
        <v>5026</v>
      </c>
      <c r="H287" s="161">
        <v>5.4080000000000004</v>
      </c>
      <c r="I287" s="162"/>
      <c r="L287" s="158"/>
      <c r="M287" s="163"/>
      <c r="T287" s="164"/>
      <c r="AT287" s="159" t="s">
        <v>194</v>
      </c>
      <c r="AU287" s="159" t="s">
        <v>82</v>
      </c>
      <c r="AV287" s="13" t="s">
        <v>82</v>
      </c>
      <c r="AW287" s="13" t="s">
        <v>35</v>
      </c>
      <c r="AX287" s="13" t="s">
        <v>9</v>
      </c>
      <c r="AY287" s="159" t="s">
        <v>181</v>
      </c>
    </row>
    <row r="288" spans="2:65" s="1" customFormat="1" ht="16.5" customHeight="1">
      <c r="B288" s="132"/>
      <c r="C288" s="133" t="s">
        <v>386</v>
      </c>
      <c r="D288" s="133" t="s">
        <v>183</v>
      </c>
      <c r="E288" s="134" t="s">
        <v>5027</v>
      </c>
      <c r="F288" s="135" t="s">
        <v>5028</v>
      </c>
      <c r="G288" s="136" t="s">
        <v>186</v>
      </c>
      <c r="H288" s="137">
        <v>16.64</v>
      </c>
      <c r="I288" s="138"/>
      <c r="J288" s="139">
        <f>ROUND(I288*H288,0)</f>
        <v>0</v>
      </c>
      <c r="K288" s="135" t="s">
        <v>187</v>
      </c>
      <c r="L288" s="33"/>
      <c r="M288" s="140" t="s">
        <v>3</v>
      </c>
      <c r="N288" s="141" t="s">
        <v>45</v>
      </c>
      <c r="P288" s="142">
        <f>O288*H288</f>
        <v>0</v>
      </c>
      <c r="Q288" s="142">
        <v>2.64E-3</v>
      </c>
      <c r="R288" s="142">
        <f>Q288*H288</f>
        <v>4.3929599999999999E-2</v>
      </c>
      <c r="S288" s="142">
        <v>0</v>
      </c>
      <c r="T288" s="143">
        <f>S288*H288</f>
        <v>0</v>
      </c>
      <c r="AR288" s="144" t="s">
        <v>188</v>
      </c>
      <c r="AT288" s="144" t="s">
        <v>183</v>
      </c>
      <c r="AU288" s="144" t="s">
        <v>82</v>
      </c>
      <c r="AY288" s="18" t="s">
        <v>181</v>
      </c>
      <c r="BE288" s="145">
        <f>IF(N288="základní",J288,0)</f>
        <v>0</v>
      </c>
      <c r="BF288" s="145">
        <f>IF(N288="snížená",J288,0)</f>
        <v>0</v>
      </c>
      <c r="BG288" s="145">
        <f>IF(N288="zákl. přenesená",J288,0)</f>
        <v>0</v>
      </c>
      <c r="BH288" s="145">
        <f>IF(N288="sníž. přenesená",J288,0)</f>
        <v>0</v>
      </c>
      <c r="BI288" s="145">
        <f>IF(N288="nulová",J288,0)</f>
        <v>0</v>
      </c>
      <c r="BJ288" s="18" t="s">
        <v>9</v>
      </c>
      <c r="BK288" s="145">
        <f>ROUND(I288*H288,0)</f>
        <v>0</v>
      </c>
      <c r="BL288" s="18" t="s">
        <v>188</v>
      </c>
      <c r="BM288" s="144" t="s">
        <v>5029</v>
      </c>
    </row>
    <row r="289" spans="2:65" s="1" customFormat="1" ht="11.25">
      <c r="B289" s="33"/>
      <c r="D289" s="146" t="s">
        <v>190</v>
      </c>
      <c r="F289" s="147" t="s">
        <v>5030</v>
      </c>
      <c r="I289" s="148"/>
      <c r="L289" s="33"/>
      <c r="M289" s="149"/>
      <c r="T289" s="54"/>
      <c r="AT289" s="18" t="s">
        <v>190</v>
      </c>
      <c r="AU289" s="18" t="s">
        <v>82</v>
      </c>
    </row>
    <row r="290" spans="2:65" s="1" customFormat="1" ht="11.25">
      <c r="B290" s="33"/>
      <c r="D290" s="150" t="s">
        <v>192</v>
      </c>
      <c r="F290" s="151" t="s">
        <v>5031</v>
      </c>
      <c r="I290" s="148"/>
      <c r="L290" s="33"/>
      <c r="M290" s="149"/>
      <c r="T290" s="54"/>
      <c r="AT290" s="18" t="s">
        <v>192</v>
      </c>
      <c r="AU290" s="18" t="s">
        <v>82</v>
      </c>
    </row>
    <row r="291" spans="2:65" s="12" customFormat="1" ht="11.25">
      <c r="B291" s="152"/>
      <c r="D291" s="146" t="s">
        <v>194</v>
      </c>
      <c r="E291" s="153" t="s">
        <v>3</v>
      </c>
      <c r="F291" s="154" t="s">
        <v>4974</v>
      </c>
      <c r="H291" s="153" t="s">
        <v>3</v>
      </c>
      <c r="I291" s="155"/>
      <c r="L291" s="152"/>
      <c r="M291" s="156"/>
      <c r="T291" s="157"/>
      <c r="AT291" s="153" t="s">
        <v>194</v>
      </c>
      <c r="AU291" s="153" t="s">
        <v>82</v>
      </c>
      <c r="AV291" s="12" t="s">
        <v>9</v>
      </c>
      <c r="AW291" s="12" t="s">
        <v>35</v>
      </c>
      <c r="AX291" s="12" t="s">
        <v>74</v>
      </c>
      <c r="AY291" s="153" t="s">
        <v>181</v>
      </c>
    </row>
    <row r="292" spans="2:65" s="13" customFormat="1" ht="11.25">
      <c r="B292" s="158"/>
      <c r="D292" s="146" t="s">
        <v>194</v>
      </c>
      <c r="E292" s="159" t="s">
        <v>3</v>
      </c>
      <c r="F292" s="160" t="s">
        <v>5032</v>
      </c>
      <c r="H292" s="161">
        <v>16.64</v>
      </c>
      <c r="I292" s="162"/>
      <c r="L292" s="158"/>
      <c r="M292" s="163"/>
      <c r="T292" s="164"/>
      <c r="AT292" s="159" t="s">
        <v>194</v>
      </c>
      <c r="AU292" s="159" t="s">
        <v>82</v>
      </c>
      <c r="AV292" s="13" t="s">
        <v>82</v>
      </c>
      <c r="AW292" s="13" t="s">
        <v>35</v>
      </c>
      <c r="AX292" s="13" t="s">
        <v>9</v>
      </c>
      <c r="AY292" s="159" t="s">
        <v>181</v>
      </c>
    </row>
    <row r="293" spans="2:65" s="1" customFormat="1" ht="16.5" customHeight="1">
      <c r="B293" s="132"/>
      <c r="C293" s="133" t="s">
        <v>395</v>
      </c>
      <c r="D293" s="133" t="s">
        <v>183</v>
      </c>
      <c r="E293" s="134" t="s">
        <v>5033</v>
      </c>
      <c r="F293" s="135" t="s">
        <v>5034</v>
      </c>
      <c r="G293" s="136" t="s">
        <v>186</v>
      </c>
      <c r="H293" s="137">
        <v>16.64</v>
      </c>
      <c r="I293" s="138"/>
      <c r="J293" s="139">
        <f>ROUND(I293*H293,0)</f>
        <v>0</v>
      </c>
      <c r="K293" s="135" t="s">
        <v>187</v>
      </c>
      <c r="L293" s="33"/>
      <c r="M293" s="140" t="s">
        <v>3</v>
      </c>
      <c r="N293" s="141" t="s">
        <v>45</v>
      </c>
      <c r="P293" s="142">
        <f>O293*H293</f>
        <v>0</v>
      </c>
      <c r="Q293" s="142">
        <v>0</v>
      </c>
      <c r="R293" s="142">
        <f>Q293*H293</f>
        <v>0</v>
      </c>
      <c r="S293" s="142">
        <v>0</v>
      </c>
      <c r="T293" s="143">
        <f>S293*H293</f>
        <v>0</v>
      </c>
      <c r="AR293" s="144" t="s">
        <v>188</v>
      </c>
      <c r="AT293" s="144" t="s">
        <v>183</v>
      </c>
      <c r="AU293" s="144" t="s">
        <v>82</v>
      </c>
      <c r="AY293" s="18" t="s">
        <v>181</v>
      </c>
      <c r="BE293" s="145">
        <f>IF(N293="základní",J293,0)</f>
        <v>0</v>
      </c>
      <c r="BF293" s="145">
        <f>IF(N293="snížená",J293,0)</f>
        <v>0</v>
      </c>
      <c r="BG293" s="145">
        <f>IF(N293="zákl. přenesená",J293,0)</f>
        <v>0</v>
      </c>
      <c r="BH293" s="145">
        <f>IF(N293="sníž. přenesená",J293,0)</f>
        <v>0</v>
      </c>
      <c r="BI293" s="145">
        <f>IF(N293="nulová",J293,0)</f>
        <v>0</v>
      </c>
      <c r="BJ293" s="18" t="s">
        <v>9</v>
      </c>
      <c r="BK293" s="145">
        <f>ROUND(I293*H293,0)</f>
        <v>0</v>
      </c>
      <c r="BL293" s="18" t="s">
        <v>188</v>
      </c>
      <c r="BM293" s="144" t="s">
        <v>5035</v>
      </c>
    </row>
    <row r="294" spans="2:65" s="1" customFormat="1" ht="11.25">
      <c r="B294" s="33"/>
      <c r="D294" s="146" t="s">
        <v>190</v>
      </c>
      <c r="F294" s="147" t="s">
        <v>5036</v>
      </c>
      <c r="I294" s="148"/>
      <c r="L294" s="33"/>
      <c r="M294" s="149"/>
      <c r="T294" s="54"/>
      <c r="AT294" s="18" t="s">
        <v>190</v>
      </c>
      <c r="AU294" s="18" t="s">
        <v>82</v>
      </c>
    </row>
    <row r="295" spans="2:65" s="1" customFormat="1" ht="11.25">
      <c r="B295" s="33"/>
      <c r="D295" s="150" t="s">
        <v>192</v>
      </c>
      <c r="F295" s="151" t="s">
        <v>5037</v>
      </c>
      <c r="I295" s="148"/>
      <c r="L295" s="33"/>
      <c r="M295" s="149"/>
      <c r="T295" s="54"/>
      <c r="AT295" s="18" t="s">
        <v>192</v>
      </c>
      <c r="AU295" s="18" t="s">
        <v>82</v>
      </c>
    </row>
    <row r="296" spans="2:65" s="1" customFormat="1" ht="16.5" customHeight="1">
      <c r="B296" s="132"/>
      <c r="C296" s="133" t="s">
        <v>402</v>
      </c>
      <c r="D296" s="133" t="s">
        <v>183</v>
      </c>
      <c r="E296" s="134" t="s">
        <v>5038</v>
      </c>
      <c r="F296" s="135" t="s">
        <v>5039</v>
      </c>
      <c r="G296" s="136" t="s">
        <v>343</v>
      </c>
      <c r="H296" s="137">
        <v>0.54100000000000004</v>
      </c>
      <c r="I296" s="138"/>
      <c r="J296" s="139">
        <f>ROUND(I296*H296,0)</f>
        <v>0</v>
      </c>
      <c r="K296" s="135" t="s">
        <v>187</v>
      </c>
      <c r="L296" s="33"/>
      <c r="M296" s="140" t="s">
        <v>3</v>
      </c>
      <c r="N296" s="141" t="s">
        <v>45</v>
      </c>
      <c r="P296" s="142">
        <f>O296*H296</f>
        <v>0</v>
      </c>
      <c r="Q296" s="142">
        <v>1.0606199999999999</v>
      </c>
      <c r="R296" s="142">
        <f>Q296*H296</f>
        <v>0.57379541999999994</v>
      </c>
      <c r="S296" s="142">
        <v>0</v>
      </c>
      <c r="T296" s="143">
        <f>S296*H296</f>
        <v>0</v>
      </c>
      <c r="AR296" s="144" t="s">
        <v>188</v>
      </c>
      <c r="AT296" s="144" t="s">
        <v>183</v>
      </c>
      <c r="AU296" s="144" t="s">
        <v>82</v>
      </c>
      <c r="AY296" s="18" t="s">
        <v>181</v>
      </c>
      <c r="BE296" s="145">
        <f>IF(N296="základní",J296,0)</f>
        <v>0</v>
      </c>
      <c r="BF296" s="145">
        <f>IF(N296="snížená",J296,0)</f>
        <v>0</v>
      </c>
      <c r="BG296" s="145">
        <f>IF(N296="zákl. přenesená",J296,0)</f>
        <v>0</v>
      </c>
      <c r="BH296" s="145">
        <f>IF(N296="sníž. přenesená",J296,0)</f>
        <v>0</v>
      </c>
      <c r="BI296" s="145">
        <f>IF(N296="nulová",J296,0)</f>
        <v>0</v>
      </c>
      <c r="BJ296" s="18" t="s">
        <v>9</v>
      </c>
      <c r="BK296" s="145">
        <f>ROUND(I296*H296,0)</f>
        <v>0</v>
      </c>
      <c r="BL296" s="18" t="s">
        <v>188</v>
      </c>
      <c r="BM296" s="144" t="s">
        <v>5040</v>
      </c>
    </row>
    <row r="297" spans="2:65" s="1" customFormat="1" ht="11.25">
      <c r="B297" s="33"/>
      <c r="D297" s="146" t="s">
        <v>190</v>
      </c>
      <c r="F297" s="147" t="s">
        <v>5041</v>
      </c>
      <c r="I297" s="148"/>
      <c r="L297" s="33"/>
      <c r="M297" s="149"/>
      <c r="T297" s="54"/>
      <c r="AT297" s="18" t="s">
        <v>190</v>
      </c>
      <c r="AU297" s="18" t="s">
        <v>82</v>
      </c>
    </row>
    <row r="298" spans="2:65" s="1" customFormat="1" ht="11.25">
      <c r="B298" s="33"/>
      <c r="D298" s="150" t="s">
        <v>192</v>
      </c>
      <c r="F298" s="151" t="s">
        <v>5042</v>
      </c>
      <c r="I298" s="148"/>
      <c r="L298" s="33"/>
      <c r="M298" s="149"/>
      <c r="T298" s="54"/>
      <c r="AT298" s="18" t="s">
        <v>192</v>
      </c>
      <c r="AU298" s="18" t="s">
        <v>82</v>
      </c>
    </row>
    <row r="299" spans="2:65" s="13" customFormat="1" ht="11.25">
      <c r="B299" s="158"/>
      <c r="D299" s="146" t="s">
        <v>194</v>
      </c>
      <c r="E299" s="159" t="s">
        <v>3</v>
      </c>
      <c r="F299" s="160" t="s">
        <v>5043</v>
      </c>
      <c r="H299" s="161">
        <v>0.54100000000000004</v>
      </c>
      <c r="I299" s="162"/>
      <c r="L299" s="158"/>
      <c r="M299" s="163"/>
      <c r="T299" s="164"/>
      <c r="AT299" s="159" t="s">
        <v>194</v>
      </c>
      <c r="AU299" s="159" t="s">
        <v>82</v>
      </c>
      <c r="AV299" s="13" t="s">
        <v>82</v>
      </c>
      <c r="AW299" s="13" t="s">
        <v>35</v>
      </c>
      <c r="AX299" s="13" t="s">
        <v>74</v>
      </c>
      <c r="AY299" s="159" t="s">
        <v>181</v>
      </c>
    </row>
    <row r="300" spans="2:65" s="14" customFormat="1" ht="11.25">
      <c r="B300" s="165"/>
      <c r="D300" s="146" t="s">
        <v>194</v>
      </c>
      <c r="E300" s="166" t="s">
        <v>3</v>
      </c>
      <c r="F300" s="167" t="s">
        <v>204</v>
      </c>
      <c r="H300" s="168">
        <v>0.54100000000000004</v>
      </c>
      <c r="I300" s="169"/>
      <c r="L300" s="165"/>
      <c r="M300" s="170"/>
      <c r="T300" s="171"/>
      <c r="AT300" s="166" t="s">
        <v>194</v>
      </c>
      <c r="AU300" s="166" t="s">
        <v>82</v>
      </c>
      <c r="AV300" s="14" t="s">
        <v>188</v>
      </c>
      <c r="AW300" s="14" t="s">
        <v>35</v>
      </c>
      <c r="AX300" s="14" t="s">
        <v>9</v>
      </c>
      <c r="AY300" s="166" t="s">
        <v>181</v>
      </c>
    </row>
    <row r="301" spans="2:65" s="11" customFormat="1" ht="22.9" customHeight="1">
      <c r="B301" s="120"/>
      <c r="D301" s="121" t="s">
        <v>73</v>
      </c>
      <c r="E301" s="130" t="s">
        <v>205</v>
      </c>
      <c r="F301" s="130" t="s">
        <v>485</v>
      </c>
      <c r="I301" s="123"/>
      <c r="J301" s="131">
        <f>BK301</f>
        <v>0</v>
      </c>
      <c r="L301" s="120"/>
      <c r="M301" s="125"/>
      <c r="P301" s="126">
        <f>SUM(P302:P535)</f>
        <v>0</v>
      </c>
      <c r="R301" s="126">
        <f>SUM(R302:R535)</f>
        <v>187.34275893</v>
      </c>
      <c r="T301" s="127">
        <f>SUM(T302:T535)</f>
        <v>0</v>
      </c>
      <c r="AR301" s="121" t="s">
        <v>9</v>
      </c>
      <c r="AT301" s="128" t="s">
        <v>73</v>
      </c>
      <c r="AU301" s="128" t="s">
        <v>9</v>
      </c>
      <c r="AY301" s="121" t="s">
        <v>181</v>
      </c>
      <c r="BK301" s="129">
        <f>SUM(BK302:BK535)</f>
        <v>0</v>
      </c>
    </row>
    <row r="302" spans="2:65" s="1" customFormat="1" ht="16.5" customHeight="1">
      <c r="B302" s="132"/>
      <c r="C302" s="133" t="s">
        <v>409</v>
      </c>
      <c r="D302" s="133" t="s">
        <v>183</v>
      </c>
      <c r="E302" s="134" t="s">
        <v>5044</v>
      </c>
      <c r="F302" s="135" t="s">
        <v>5045</v>
      </c>
      <c r="G302" s="136" t="s">
        <v>186</v>
      </c>
      <c r="H302" s="137">
        <v>125.51</v>
      </c>
      <c r="I302" s="138"/>
      <c r="J302" s="139">
        <f>ROUND(I302*H302,0)</f>
        <v>0</v>
      </c>
      <c r="K302" s="135" t="s">
        <v>187</v>
      </c>
      <c r="L302" s="33"/>
      <c r="M302" s="140" t="s">
        <v>3</v>
      </c>
      <c r="N302" s="141" t="s">
        <v>45</v>
      </c>
      <c r="P302" s="142">
        <f>O302*H302</f>
        <v>0</v>
      </c>
      <c r="Q302" s="142">
        <v>0.28867999999999999</v>
      </c>
      <c r="R302" s="142">
        <f>Q302*H302</f>
        <v>36.232226799999999</v>
      </c>
      <c r="S302" s="142">
        <v>0</v>
      </c>
      <c r="T302" s="143">
        <f>S302*H302</f>
        <v>0</v>
      </c>
      <c r="AR302" s="144" t="s">
        <v>188</v>
      </c>
      <c r="AT302" s="144" t="s">
        <v>183</v>
      </c>
      <c r="AU302" s="144" t="s">
        <v>82</v>
      </c>
      <c r="AY302" s="18" t="s">
        <v>181</v>
      </c>
      <c r="BE302" s="145">
        <f>IF(N302="základní",J302,0)</f>
        <v>0</v>
      </c>
      <c r="BF302" s="145">
        <f>IF(N302="snížená",J302,0)</f>
        <v>0</v>
      </c>
      <c r="BG302" s="145">
        <f>IF(N302="zákl. přenesená",J302,0)</f>
        <v>0</v>
      </c>
      <c r="BH302" s="145">
        <f>IF(N302="sníž. přenesená",J302,0)</f>
        <v>0</v>
      </c>
      <c r="BI302" s="145">
        <f>IF(N302="nulová",J302,0)</f>
        <v>0</v>
      </c>
      <c r="BJ302" s="18" t="s">
        <v>9</v>
      </c>
      <c r="BK302" s="145">
        <f>ROUND(I302*H302,0)</f>
        <v>0</v>
      </c>
      <c r="BL302" s="18" t="s">
        <v>188</v>
      </c>
      <c r="BM302" s="144" t="s">
        <v>5046</v>
      </c>
    </row>
    <row r="303" spans="2:65" s="1" customFormat="1" ht="19.5">
      <c r="B303" s="33"/>
      <c r="D303" s="146" t="s">
        <v>190</v>
      </c>
      <c r="F303" s="147" t="s">
        <v>5047</v>
      </c>
      <c r="I303" s="148"/>
      <c r="L303" s="33"/>
      <c r="M303" s="149"/>
      <c r="T303" s="54"/>
      <c r="AT303" s="18" t="s">
        <v>190</v>
      </c>
      <c r="AU303" s="18" t="s">
        <v>82</v>
      </c>
    </row>
    <row r="304" spans="2:65" s="1" customFormat="1" ht="11.25">
      <c r="B304" s="33"/>
      <c r="D304" s="150" t="s">
        <v>192</v>
      </c>
      <c r="F304" s="151" t="s">
        <v>5048</v>
      </c>
      <c r="I304" s="148"/>
      <c r="L304" s="33"/>
      <c r="M304" s="149"/>
      <c r="T304" s="54"/>
      <c r="AT304" s="18" t="s">
        <v>192</v>
      </c>
      <c r="AU304" s="18" t="s">
        <v>82</v>
      </c>
    </row>
    <row r="305" spans="2:51" s="12" customFormat="1" ht="11.25">
      <c r="B305" s="152"/>
      <c r="D305" s="146" t="s">
        <v>194</v>
      </c>
      <c r="E305" s="153" t="s">
        <v>3</v>
      </c>
      <c r="F305" s="154" t="s">
        <v>548</v>
      </c>
      <c r="H305" s="153" t="s">
        <v>3</v>
      </c>
      <c r="I305" s="155"/>
      <c r="L305" s="152"/>
      <c r="M305" s="156"/>
      <c r="T305" s="157"/>
      <c r="AT305" s="153" t="s">
        <v>194</v>
      </c>
      <c r="AU305" s="153" t="s">
        <v>82</v>
      </c>
      <c r="AV305" s="12" t="s">
        <v>9</v>
      </c>
      <c r="AW305" s="12" t="s">
        <v>35</v>
      </c>
      <c r="AX305" s="12" t="s">
        <v>74</v>
      </c>
      <c r="AY305" s="153" t="s">
        <v>181</v>
      </c>
    </row>
    <row r="306" spans="2:51" s="12" customFormat="1" ht="11.25">
      <c r="B306" s="152"/>
      <c r="D306" s="146" t="s">
        <v>194</v>
      </c>
      <c r="E306" s="153" t="s">
        <v>3</v>
      </c>
      <c r="F306" s="154" t="s">
        <v>1178</v>
      </c>
      <c r="H306" s="153" t="s">
        <v>3</v>
      </c>
      <c r="I306" s="155"/>
      <c r="L306" s="152"/>
      <c r="M306" s="156"/>
      <c r="T306" s="157"/>
      <c r="AT306" s="153" t="s">
        <v>194</v>
      </c>
      <c r="AU306" s="153" t="s">
        <v>82</v>
      </c>
      <c r="AV306" s="12" t="s">
        <v>9</v>
      </c>
      <c r="AW306" s="12" t="s">
        <v>35</v>
      </c>
      <c r="AX306" s="12" t="s">
        <v>74</v>
      </c>
      <c r="AY306" s="153" t="s">
        <v>181</v>
      </c>
    </row>
    <row r="307" spans="2:51" s="13" customFormat="1" ht="11.25">
      <c r="B307" s="158"/>
      <c r="D307" s="146" t="s">
        <v>194</v>
      </c>
      <c r="E307" s="159" t="s">
        <v>3</v>
      </c>
      <c r="F307" s="160" t="s">
        <v>5049</v>
      </c>
      <c r="H307" s="161">
        <v>28.29</v>
      </c>
      <c r="I307" s="162"/>
      <c r="L307" s="158"/>
      <c r="M307" s="163"/>
      <c r="T307" s="164"/>
      <c r="AT307" s="159" t="s">
        <v>194</v>
      </c>
      <c r="AU307" s="159" t="s">
        <v>82</v>
      </c>
      <c r="AV307" s="13" t="s">
        <v>82</v>
      </c>
      <c r="AW307" s="13" t="s">
        <v>35</v>
      </c>
      <c r="AX307" s="13" t="s">
        <v>74</v>
      </c>
      <c r="AY307" s="159" t="s">
        <v>181</v>
      </c>
    </row>
    <row r="308" spans="2:51" s="12" customFormat="1" ht="11.25">
      <c r="B308" s="152"/>
      <c r="D308" s="146" t="s">
        <v>194</v>
      </c>
      <c r="E308" s="153" t="s">
        <v>3</v>
      </c>
      <c r="F308" s="154" t="s">
        <v>1105</v>
      </c>
      <c r="H308" s="153" t="s">
        <v>3</v>
      </c>
      <c r="I308" s="155"/>
      <c r="L308" s="152"/>
      <c r="M308" s="156"/>
      <c r="T308" s="157"/>
      <c r="AT308" s="153" t="s">
        <v>194</v>
      </c>
      <c r="AU308" s="153" t="s">
        <v>82</v>
      </c>
      <c r="AV308" s="12" t="s">
        <v>9</v>
      </c>
      <c r="AW308" s="12" t="s">
        <v>35</v>
      </c>
      <c r="AX308" s="12" t="s">
        <v>74</v>
      </c>
      <c r="AY308" s="153" t="s">
        <v>181</v>
      </c>
    </row>
    <row r="309" spans="2:51" s="13" customFormat="1" ht="11.25">
      <c r="B309" s="158"/>
      <c r="D309" s="146" t="s">
        <v>194</v>
      </c>
      <c r="E309" s="159" t="s">
        <v>3</v>
      </c>
      <c r="F309" s="160" t="s">
        <v>5050</v>
      </c>
      <c r="H309" s="161">
        <v>-7.26</v>
      </c>
      <c r="I309" s="162"/>
      <c r="L309" s="158"/>
      <c r="M309" s="163"/>
      <c r="T309" s="164"/>
      <c r="AT309" s="159" t="s">
        <v>194</v>
      </c>
      <c r="AU309" s="159" t="s">
        <v>82</v>
      </c>
      <c r="AV309" s="13" t="s">
        <v>82</v>
      </c>
      <c r="AW309" s="13" t="s">
        <v>35</v>
      </c>
      <c r="AX309" s="13" t="s">
        <v>74</v>
      </c>
      <c r="AY309" s="159" t="s">
        <v>181</v>
      </c>
    </row>
    <row r="310" spans="2:51" s="12" customFormat="1" ht="11.25">
      <c r="B310" s="152"/>
      <c r="D310" s="146" t="s">
        <v>194</v>
      </c>
      <c r="E310" s="153" t="s">
        <v>3</v>
      </c>
      <c r="F310" s="154" t="s">
        <v>1183</v>
      </c>
      <c r="H310" s="153" t="s">
        <v>3</v>
      </c>
      <c r="I310" s="155"/>
      <c r="L310" s="152"/>
      <c r="M310" s="156"/>
      <c r="T310" s="157"/>
      <c r="AT310" s="153" t="s">
        <v>194</v>
      </c>
      <c r="AU310" s="153" t="s">
        <v>82</v>
      </c>
      <c r="AV310" s="12" t="s">
        <v>9</v>
      </c>
      <c r="AW310" s="12" t="s">
        <v>35</v>
      </c>
      <c r="AX310" s="12" t="s">
        <v>74</v>
      </c>
      <c r="AY310" s="153" t="s">
        <v>181</v>
      </c>
    </row>
    <row r="311" spans="2:51" s="13" customFormat="1" ht="11.25">
      <c r="B311" s="158"/>
      <c r="D311" s="146" t="s">
        <v>194</v>
      </c>
      <c r="E311" s="159" t="s">
        <v>3</v>
      </c>
      <c r="F311" s="160" t="s">
        <v>5051</v>
      </c>
      <c r="H311" s="161">
        <v>22.65</v>
      </c>
      <c r="I311" s="162"/>
      <c r="L311" s="158"/>
      <c r="M311" s="163"/>
      <c r="T311" s="164"/>
      <c r="AT311" s="159" t="s">
        <v>194</v>
      </c>
      <c r="AU311" s="159" t="s">
        <v>82</v>
      </c>
      <c r="AV311" s="13" t="s">
        <v>82</v>
      </c>
      <c r="AW311" s="13" t="s">
        <v>35</v>
      </c>
      <c r="AX311" s="13" t="s">
        <v>74</v>
      </c>
      <c r="AY311" s="159" t="s">
        <v>181</v>
      </c>
    </row>
    <row r="312" spans="2:51" s="12" customFormat="1" ht="11.25">
      <c r="B312" s="152"/>
      <c r="D312" s="146" t="s">
        <v>194</v>
      </c>
      <c r="E312" s="153" t="s">
        <v>3</v>
      </c>
      <c r="F312" s="154" t="s">
        <v>5052</v>
      </c>
      <c r="H312" s="153" t="s">
        <v>3</v>
      </c>
      <c r="I312" s="155"/>
      <c r="L312" s="152"/>
      <c r="M312" s="156"/>
      <c r="T312" s="157"/>
      <c r="AT312" s="153" t="s">
        <v>194</v>
      </c>
      <c r="AU312" s="153" t="s">
        <v>82</v>
      </c>
      <c r="AV312" s="12" t="s">
        <v>9</v>
      </c>
      <c r="AW312" s="12" t="s">
        <v>35</v>
      </c>
      <c r="AX312" s="12" t="s">
        <v>74</v>
      </c>
      <c r="AY312" s="153" t="s">
        <v>181</v>
      </c>
    </row>
    <row r="313" spans="2:51" s="13" customFormat="1" ht="11.25">
      <c r="B313" s="158"/>
      <c r="D313" s="146" t="s">
        <v>194</v>
      </c>
      <c r="E313" s="159" t="s">
        <v>3</v>
      </c>
      <c r="F313" s="160" t="s">
        <v>5053</v>
      </c>
      <c r="H313" s="161">
        <v>38.247</v>
      </c>
      <c r="I313" s="162"/>
      <c r="L313" s="158"/>
      <c r="M313" s="163"/>
      <c r="T313" s="164"/>
      <c r="AT313" s="159" t="s">
        <v>194</v>
      </c>
      <c r="AU313" s="159" t="s">
        <v>82</v>
      </c>
      <c r="AV313" s="13" t="s">
        <v>82</v>
      </c>
      <c r="AW313" s="13" t="s">
        <v>35</v>
      </c>
      <c r="AX313" s="13" t="s">
        <v>74</v>
      </c>
      <c r="AY313" s="159" t="s">
        <v>181</v>
      </c>
    </row>
    <row r="314" spans="2:51" s="12" customFormat="1" ht="11.25">
      <c r="B314" s="152"/>
      <c r="D314" s="146" t="s">
        <v>194</v>
      </c>
      <c r="E314" s="153" t="s">
        <v>3</v>
      </c>
      <c r="F314" s="154" t="s">
        <v>1397</v>
      </c>
      <c r="H314" s="153" t="s">
        <v>3</v>
      </c>
      <c r="I314" s="155"/>
      <c r="L314" s="152"/>
      <c r="M314" s="156"/>
      <c r="T314" s="157"/>
      <c r="AT314" s="153" t="s">
        <v>194</v>
      </c>
      <c r="AU314" s="153" t="s">
        <v>82</v>
      </c>
      <c r="AV314" s="12" t="s">
        <v>9</v>
      </c>
      <c r="AW314" s="12" t="s">
        <v>35</v>
      </c>
      <c r="AX314" s="12" t="s">
        <v>74</v>
      </c>
      <c r="AY314" s="153" t="s">
        <v>181</v>
      </c>
    </row>
    <row r="315" spans="2:51" s="13" customFormat="1" ht="11.25">
      <c r="B315" s="158"/>
      <c r="D315" s="146" t="s">
        <v>194</v>
      </c>
      <c r="E315" s="159" t="s">
        <v>3</v>
      </c>
      <c r="F315" s="160" t="s">
        <v>5054</v>
      </c>
      <c r="H315" s="161">
        <v>-2.31</v>
      </c>
      <c r="I315" s="162"/>
      <c r="L315" s="158"/>
      <c r="M315" s="163"/>
      <c r="T315" s="164"/>
      <c r="AT315" s="159" t="s">
        <v>194</v>
      </c>
      <c r="AU315" s="159" t="s">
        <v>82</v>
      </c>
      <c r="AV315" s="13" t="s">
        <v>82</v>
      </c>
      <c r="AW315" s="13" t="s">
        <v>35</v>
      </c>
      <c r="AX315" s="13" t="s">
        <v>74</v>
      </c>
      <c r="AY315" s="159" t="s">
        <v>181</v>
      </c>
    </row>
    <row r="316" spans="2:51" s="12" customFormat="1" ht="11.25">
      <c r="B316" s="152"/>
      <c r="D316" s="146" t="s">
        <v>194</v>
      </c>
      <c r="E316" s="153" t="s">
        <v>3</v>
      </c>
      <c r="F316" s="154" t="s">
        <v>5055</v>
      </c>
      <c r="H316" s="153" t="s">
        <v>3</v>
      </c>
      <c r="I316" s="155"/>
      <c r="L316" s="152"/>
      <c r="M316" s="156"/>
      <c r="T316" s="157"/>
      <c r="AT316" s="153" t="s">
        <v>194</v>
      </c>
      <c r="AU316" s="153" t="s">
        <v>82</v>
      </c>
      <c r="AV316" s="12" t="s">
        <v>9</v>
      </c>
      <c r="AW316" s="12" t="s">
        <v>35</v>
      </c>
      <c r="AX316" s="12" t="s">
        <v>74</v>
      </c>
      <c r="AY316" s="153" t="s">
        <v>181</v>
      </c>
    </row>
    <row r="317" spans="2:51" s="13" customFormat="1" ht="11.25">
      <c r="B317" s="158"/>
      <c r="D317" s="146" t="s">
        <v>194</v>
      </c>
      <c r="E317" s="159" t="s">
        <v>3</v>
      </c>
      <c r="F317" s="160" t="s">
        <v>5056</v>
      </c>
      <c r="H317" s="161">
        <v>-3.78</v>
      </c>
      <c r="I317" s="162"/>
      <c r="L317" s="158"/>
      <c r="M317" s="163"/>
      <c r="T317" s="164"/>
      <c r="AT317" s="159" t="s">
        <v>194</v>
      </c>
      <c r="AU317" s="159" t="s">
        <v>82</v>
      </c>
      <c r="AV317" s="13" t="s">
        <v>82</v>
      </c>
      <c r="AW317" s="13" t="s">
        <v>35</v>
      </c>
      <c r="AX317" s="13" t="s">
        <v>74</v>
      </c>
      <c r="AY317" s="159" t="s">
        <v>181</v>
      </c>
    </row>
    <row r="318" spans="2:51" s="13" customFormat="1" ht="11.25">
      <c r="B318" s="158"/>
      <c r="D318" s="146" t="s">
        <v>194</v>
      </c>
      <c r="E318" s="159" t="s">
        <v>3</v>
      </c>
      <c r="F318" s="160" t="s">
        <v>5057</v>
      </c>
      <c r="H318" s="161">
        <v>-3.78</v>
      </c>
      <c r="I318" s="162"/>
      <c r="L318" s="158"/>
      <c r="M318" s="163"/>
      <c r="T318" s="164"/>
      <c r="AT318" s="159" t="s">
        <v>194</v>
      </c>
      <c r="AU318" s="159" t="s">
        <v>82</v>
      </c>
      <c r="AV318" s="13" t="s">
        <v>82</v>
      </c>
      <c r="AW318" s="13" t="s">
        <v>35</v>
      </c>
      <c r="AX318" s="13" t="s">
        <v>74</v>
      </c>
      <c r="AY318" s="159" t="s">
        <v>181</v>
      </c>
    </row>
    <row r="319" spans="2:51" s="12" customFormat="1" ht="11.25">
      <c r="B319" s="152"/>
      <c r="D319" s="146" t="s">
        <v>194</v>
      </c>
      <c r="E319" s="153" t="s">
        <v>3</v>
      </c>
      <c r="F319" s="154" t="s">
        <v>5058</v>
      </c>
      <c r="H319" s="153" t="s">
        <v>3</v>
      </c>
      <c r="I319" s="155"/>
      <c r="L319" s="152"/>
      <c r="M319" s="156"/>
      <c r="T319" s="157"/>
      <c r="AT319" s="153" t="s">
        <v>194</v>
      </c>
      <c r="AU319" s="153" t="s">
        <v>82</v>
      </c>
      <c r="AV319" s="12" t="s">
        <v>9</v>
      </c>
      <c r="AW319" s="12" t="s">
        <v>35</v>
      </c>
      <c r="AX319" s="12" t="s">
        <v>74</v>
      </c>
      <c r="AY319" s="153" t="s">
        <v>181</v>
      </c>
    </row>
    <row r="320" spans="2:51" s="13" customFormat="1" ht="11.25">
      <c r="B320" s="158"/>
      <c r="D320" s="146" t="s">
        <v>194</v>
      </c>
      <c r="E320" s="159" t="s">
        <v>3</v>
      </c>
      <c r="F320" s="160" t="s">
        <v>5059</v>
      </c>
      <c r="H320" s="161">
        <v>34.770000000000003</v>
      </c>
      <c r="I320" s="162"/>
      <c r="L320" s="158"/>
      <c r="M320" s="163"/>
      <c r="T320" s="164"/>
      <c r="AT320" s="159" t="s">
        <v>194</v>
      </c>
      <c r="AU320" s="159" t="s">
        <v>82</v>
      </c>
      <c r="AV320" s="13" t="s">
        <v>82</v>
      </c>
      <c r="AW320" s="13" t="s">
        <v>35</v>
      </c>
      <c r="AX320" s="13" t="s">
        <v>74</v>
      </c>
      <c r="AY320" s="159" t="s">
        <v>181</v>
      </c>
    </row>
    <row r="321" spans="2:65" s="12" customFormat="1" ht="11.25">
      <c r="B321" s="152"/>
      <c r="D321" s="146" t="s">
        <v>194</v>
      </c>
      <c r="E321" s="153" t="s">
        <v>3</v>
      </c>
      <c r="F321" s="154" t="s">
        <v>1105</v>
      </c>
      <c r="H321" s="153" t="s">
        <v>3</v>
      </c>
      <c r="I321" s="155"/>
      <c r="L321" s="152"/>
      <c r="M321" s="156"/>
      <c r="T321" s="157"/>
      <c r="AT321" s="153" t="s">
        <v>194</v>
      </c>
      <c r="AU321" s="153" t="s">
        <v>82</v>
      </c>
      <c r="AV321" s="12" t="s">
        <v>9</v>
      </c>
      <c r="AW321" s="12" t="s">
        <v>35</v>
      </c>
      <c r="AX321" s="12" t="s">
        <v>74</v>
      </c>
      <c r="AY321" s="153" t="s">
        <v>181</v>
      </c>
    </row>
    <row r="322" spans="2:65" s="13" customFormat="1" ht="11.25">
      <c r="B322" s="158"/>
      <c r="D322" s="146" t="s">
        <v>194</v>
      </c>
      <c r="E322" s="159" t="s">
        <v>3</v>
      </c>
      <c r="F322" s="160" t="s">
        <v>5060</v>
      </c>
      <c r="H322" s="161">
        <v>-6.93</v>
      </c>
      <c r="I322" s="162"/>
      <c r="L322" s="158"/>
      <c r="M322" s="163"/>
      <c r="T322" s="164"/>
      <c r="AT322" s="159" t="s">
        <v>194</v>
      </c>
      <c r="AU322" s="159" t="s">
        <v>82</v>
      </c>
      <c r="AV322" s="13" t="s">
        <v>82</v>
      </c>
      <c r="AW322" s="13" t="s">
        <v>35</v>
      </c>
      <c r="AX322" s="13" t="s">
        <v>74</v>
      </c>
      <c r="AY322" s="159" t="s">
        <v>181</v>
      </c>
    </row>
    <row r="323" spans="2:65" s="12" customFormat="1" ht="11.25">
      <c r="B323" s="152"/>
      <c r="D323" s="146" t="s">
        <v>194</v>
      </c>
      <c r="E323" s="153" t="s">
        <v>3</v>
      </c>
      <c r="F323" s="154" t="s">
        <v>5055</v>
      </c>
      <c r="H323" s="153" t="s">
        <v>3</v>
      </c>
      <c r="I323" s="155"/>
      <c r="L323" s="152"/>
      <c r="M323" s="156"/>
      <c r="T323" s="157"/>
      <c r="AT323" s="153" t="s">
        <v>194</v>
      </c>
      <c r="AU323" s="153" t="s">
        <v>82</v>
      </c>
      <c r="AV323" s="12" t="s">
        <v>9</v>
      </c>
      <c r="AW323" s="12" t="s">
        <v>35</v>
      </c>
      <c r="AX323" s="12" t="s">
        <v>74</v>
      </c>
      <c r="AY323" s="153" t="s">
        <v>181</v>
      </c>
    </row>
    <row r="324" spans="2:65" s="13" customFormat="1" ht="11.25">
      <c r="B324" s="158"/>
      <c r="D324" s="146" t="s">
        <v>194</v>
      </c>
      <c r="E324" s="159" t="s">
        <v>3</v>
      </c>
      <c r="F324" s="160" t="s">
        <v>5061</v>
      </c>
      <c r="H324" s="161">
        <v>-4.0999999999999996</v>
      </c>
      <c r="I324" s="162"/>
      <c r="L324" s="158"/>
      <c r="M324" s="163"/>
      <c r="T324" s="164"/>
      <c r="AT324" s="159" t="s">
        <v>194</v>
      </c>
      <c r="AU324" s="159" t="s">
        <v>82</v>
      </c>
      <c r="AV324" s="13" t="s">
        <v>82</v>
      </c>
      <c r="AW324" s="13" t="s">
        <v>35</v>
      </c>
      <c r="AX324" s="13" t="s">
        <v>74</v>
      </c>
      <c r="AY324" s="159" t="s">
        <v>181</v>
      </c>
    </row>
    <row r="325" spans="2:65" s="15" customFormat="1" ht="11.25">
      <c r="B325" s="182"/>
      <c r="D325" s="146" t="s">
        <v>194</v>
      </c>
      <c r="E325" s="183" t="s">
        <v>3</v>
      </c>
      <c r="F325" s="184" t="s">
        <v>595</v>
      </c>
      <c r="H325" s="185">
        <v>95.796999999999997</v>
      </c>
      <c r="I325" s="186"/>
      <c r="L325" s="182"/>
      <c r="M325" s="187"/>
      <c r="T325" s="188"/>
      <c r="AT325" s="183" t="s">
        <v>194</v>
      </c>
      <c r="AU325" s="183" t="s">
        <v>82</v>
      </c>
      <c r="AV325" s="15" t="s">
        <v>205</v>
      </c>
      <c r="AW325" s="15" t="s">
        <v>35</v>
      </c>
      <c r="AX325" s="15" t="s">
        <v>74</v>
      </c>
      <c r="AY325" s="183" t="s">
        <v>181</v>
      </c>
    </row>
    <row r="326" spans="2:65" s="12" customFormat="1" ht="11.25">
      <c r="B326" s="152"/>
      <c r="D326" s="146" t="s">
        <v>194</v>
      </c>
      <c r="E326" s="153" t="s">
        <v>3</v>
      </c>
      <c r="F326" s="154" t="s">
        <v>5062</v>
      </c>
      <c r="H326" s="153" t="s">
        <v>3</v>
      </c>
      <c r="I326" s="155"/>
      <c r="L326" s="152"/>
      <c r="M326" s="156"/>
      <c r="T326" s="157"/>
      <c r="AT326" s="153" t="s">
        <v>194</v>
      </c>
      <c r="AU326" s="153" t="s">
        <v>82</v>
      </c>
      <c r="AV326" s="12" t="s">
        <v>9</v>
      </c>
      <c r="AW326" s="12" t="s">
        <v>35</v>
      </c>
      <c r="AX326" s="12" t="s">
        <v>74</v>
      </c>
      <c r="AY326" s="153" t="s">
        <v>181</v>
      </c>
    </row>
    <row r="327" spans="2:65" s="13" customFormat="1" ht="11.25">
      <c r="B327" s="158"/>
      <c r="D327" s="146" t="s">
        <v>194</v>
      </c>
      <c r="E327" s="159" t="s">
        <v>3</v>
      </c>
      <c r="F327" s="160" t="s">
        <v>5063</v>
      </c>
      <c r="H327" s="161">
        <v>29.713000000000001</v>
      </c>
      <c r="I327" s="162"/>
      <c r="L327" s="158"/>
      <c r="M327" s="163"/>
      <c r="T327" s="164"/>
      <c r="AT327" s="159" t="s">
        <v>194</v>
      </c>
      <c r="AU327" s="159" t="s">
        <v>82</v>
      </c>
      <c r="AV327" s="13" t="s">
        <v>82</v>
      </c>
      <c r="AW327" s="13" t="s">
        <v>35</v>
      </c>
      <c r="AX327" s="13" t="s">
        <v>74</v>
      </c>
      <c r="AY327" s="159" t="s">
        <v>181</v>
      </c>
    </row>
    <row r="328" spans="2:65" s="15" customFormat="1" ht="11.25">
      <c r="B328" s="182"/>
      <c r="D328" s="146" t="s">
        <v>194</v>
      </c>
      <c r="E328" s="183" t="s">
        <v>3</v>
      </c>
      <c r="F328" s="184" t="s">
        <v>595</v>
      </c>
      <c r="H328" s="185">
        <v>29.713000000000001</v>
      </c>
      <c r="I328" s="186"/>
      <c r="L328" s="182"/>
      <c r="M328" s="187"/>
      <c r="T328" s="188"/>
      <c r="AT328" s="183" t="s">
        <v>194</v>
      </c>
      <c r="AU328" s="183" t="s">
        <v>82</v>
      </c>
      <c r="AV328" s="15" t="s">
        <v>205</v>
      </c>
      <c r="AW328" s="15" t="s">
        <v>35</v>
      </c>
      <c r="AX328" s="15" t="s">
        <v>74</v>
      </c>
      <c r="AY328" s="183" t="s">
        <v>181</v>
      </c>
    </row>
    <row r="329" spans="2:65" s="14" customFormat="1" ht="11.25">
      <c r="B329" s="165"/>
      <c r="D329" s="146" t="s">
        <v>194</v>
      </c>
      <c r="E329" s="166" t="s">
        <v>3</v>
      </c>
      <c r="F329" s="167" t="s">
        <v>204</v>
      </c>
      <c r="H329" s="168">
        <v>125.50999999999999</v>
      </c>
      <c r="I329" s="169"/>
      <c r="L329" s="165"/>
      <c r="M329" s="170"/>
      <c r="T329" s="171"/>
      <c r="AT329" s="166" t="s">
        <v>194</v>
      </c>
      <c r="AU329" s="166" t="s">
        <v>82</v>
      </c>
      <c r="AV329" s="14" t="s">
        <v>188</v>
      </c>
      <c r="AW329" s="14" t="s">
        <v>35</v>
      </c>
      <c r="AX329" s="14" t="s">
        <v>9</v>
      </c>
      <c r="AY329" s="166" t="s">
        <v>181</v>
      </c>
    </row>
    <row r="330" spans="2:65" s="1" customFormat="1" ht="16.5" customHeight="1">
      <c r="B330" s="132"/>
      <c r="C330" s="133" t="s">
        <v>415</v>
      </c>
      <c r="D330" s="133" t="s">
        <v>183</v>
      </c>
      <c r="E330" s="134" t="s">
        <v>5064</v>
      </c>
      <c r="F330" s="135" t="s">
        <v>5065</v>
      </c>
      <c r="G330" s="136" t="s">
        <v>221</v>
      </c>
      <c r="H330" s="137">
        <v>15.73</v>
      </c>
      <c r="I330" s="138"/>
      <c r="J330" s="139">
        <f>ROUND(I330*H330,0)</f>
        <v>0</v>
      </c>
      <c r="K330" s="135" t="s">
        <v>187</v>
      </c>
      <c r="L330" s="33"/>
      <c r="M330" s="140" t="s">
        <v>3</v>
      </c>
      <c r="N330" s="141" t="s">
        <v>45</v>
      </c>
      <c r="P330" s="142">
        <f>O330*H330</f>
        <v>0</v>
      </c>
      <c r="Q330" s="142">
        <v>2.5018699999999998</v>
      </c>
      <c r="R330" s="142">
        <f>Q330*H330</f>
        <v>39.354415099999997</v>
      </c>
      <c r="S330" s="142">
        <v>0</v>
      </c>
      <c r="T330" s="143">
        <f>S330*H330</f>
        <v>0</v>
      </c>
      <c r="AR330" s="144" t="s">
        <v>188</v>
      </c>
      <c r="AT330" s="144" t="s">
        <v>183</v>
      </c>
      <c r="AU330" s="144" t="s">
        <v>82</v>
      </c>
      <c r="AY330" s="18" t="s">
        <v>181</v>
      </c>
      <c r="BE330" s="145">
        <f>IF(N330="základní",J330,0)</f>
        <v>0</v>
      </c>
      <c r="BF330" s="145">
        <f>IF(N330="snížená",J330,0)</f>
        <v>0</v>
      </c>
      <c r="BG330" s="145">
        <f>IF(N330="zákl. přenesená",J330,0)</f>
        <v>0</v>
      </c>
      <c r="BH330" s="145">
        <f>IF(N330="sníž. přenesená",J330,0)</f>
        <v>0</v>
      </c>
      <c r="BI330" s="145">
        <f>IF(N330="nulová",J330,0)</f>
        <v>0</v>
      </c>
      <c r="BJ330" s="18" t="s">
        <v>9</v>
      </c>
      <c r="BK330" s="145">
        <f>ROUND(I330*H330,0)</f>
        <v>0</v>
      </c>
      <c r="BL330" s="18" t="s">
        <v>188</v>
      </c>
      <c r="BM330" s="144" t="s">
        <v>5066</v>
      </c>
    </row>
    <row r="331" spans="2:65" s="1" customFormat="1" ht="11.25">
      <c r="B331" s="33"/>
      <c r="D331" s="146" t="s">
        <v>190</v>
      </c>
      <c r="F331" s="147" t="s">
        <v>5067</v>
      </c>
      <c r="I331" s="148"/>
      <c r="L331" s="33"/>
      <c r="M331" s="149"/>
      <c r="T331" s="54"/>
      <c r="AT331" s="18" t="s">
        <v>190</v>
      </c>
      <c r="AU331" s="18" t="s">
        <v>82</v>
      </c>
    </row>
    <row r="332" spans="2:65" s="1" customFormat="1" ht="11.25">
      <c r="B332" s="33"/>
      <c r="D332" s="150" t="s">
        <v>192</v>
      </c>
      <c r="F332" s="151" t="s">
        <v>5068</v>
      </c>
      <c r="I332" s="148"/>
      <c r="L332" s="33"/>
      <c r="M332" s="149"/>
      <c r="T332" s="54"/>
      <c r="AT332" s="18" t="s">
        <v>192</v>
      </c>
      <c r="AU332" s="18" t="s">
        <v>82</v>
      </c>
    </row>
    <row r="333" spans="2:65" s="12" customFormat="1" ht="11.25">
      <c r="B333" s="152"/>
      <c r="D333" s="146" t="s">
        <v>194</v>
      </c>
      <c r="E333" s="153" t="s">
        <v>3</v>
      </c>
      <c r="F333" s="154" t="s">
        <v>244</v>
      </c>
      <c r="H333" s="153" t="s">
        <v>3</v>
      </c>
      <c r="I333" s="155"/>
      <c r="L333" s="152"/>
      <c r="M333" s="156"/>
      <c r="T333" s="157"/>
      <c r="AT333" s="153" t="s">
        <v>194</v>
      </c>
      <c r="AU333" s="153" t="s">
        <v>82</v>
      </c>
      <c r="AV333" s="12" t="s">
        <v>9</v>
      </c>
      <c r="AW333" s="12" t="s">
        <v>35</v>
      </c>
      <c r="AX333" s="12" t="s">
        <v>74</v>
      </c>
      <c r="AY333" s="153" t="s">
        <v>181</v>
      </c>
    </row>
    <row r="334" spans="2:65" s="12" customFormat="1" ht="11.25">
      <c r="B334" s="152"/>
      <c r="D334" s="146" t="s">
        <v>194</v>
      </c>
      <c r="E334" s="153" t="s">
        <v>3</v>
      </c>
      <c r="F334" s="154" t="s">
        <v>1178</v>
      </c>
      <c r="H334" s="153" t="s">
        <v>3</v>
      </c>
      <c r="I334" s="155"/>
      <c r="L334" s="152"/>
      <c r="M334" s="156"/>
      <c r="T334" s="157"/>
      <c r="AT334" s="153" t="s">
        <v>194</v>
      </c>
      <c r="AU334" s="153" t="s">
        <v>82</v>
      </c>
      <c r="AV334" s="12" t="s">
        <v>9</v>
      </c>
      <c r="AW334" s="12" t="s">
        <v>35</v>
      </c>
      <c r="AX334" s="12" t="s">
        <v>74</v>
      </c>
      <c r="AY334" s="153" t="s">
        <v>181</v>
      </c>
    </row>
    <row r="335" spans="2:65" s="13" customFormat="1" ht="11.25">
      <c r="B335" s="158"/>
      <c r="D335" s="146" t="s">
        <v>194</v>
      </c>
      <c r="E335" s="159" t="s">
        <v>3</v>
      </c>
      <c r="F335" s="160" t="s">
        <v>5069</v>
      </c>
      <c r="H335" s="161">
        <v>9.3360000000000003</v>
      </c>
      <c r="I335" s="162"/>
      <c r="L335" s="158"/>
      <c r="M335" s="163"/>
      <c r="T335" s="164"/>
      <c r="AT335" s="159" t="s">
        <v>194</v>
      </c>
      <c r="AU335" s="159" t="s">
        <v>82</v>
      </c>
      <c r="AV335" s="13" t="s">
        <v>82</v>
      </c>
      <c r="AW335" s="13" t="s">
        <v>35</v>
      </c>
      <c r="AX335" s="13" t="s">
        <v>74</v>
      </c>
      <c r="AY335" s="159" t="s">
        <v>181</v>
      </c>
    </row>
    <row r="336" spans="2:65" s="12" customFormat="1" ht="11.25">
      <c r="B336" s="152"/>
      <c r="D336" s="146" t="s">
        <v>194</v>
      </c>
      <c r="E336" s="153" t="s">
        <v>3</v>
      </c>
      <c r="F336" s="154" t="s">
        <v>1105</v>
      </c>
      <c r="H336" s="153" t="s">
        <v>3</v>
      </c>
      <c r="I336" s="155"/>
      <c r="L336" s="152"/>
      <c r="M336" s="156"/>
      <c r="T336" s="157"/>
      <c r="AT336" s="153" t="s">
        <v>194</v>
      </c>
      <c r="AU336" s="153" t="s">
        <v>82</v>
      </c>
      <c r="AV336" s="12" t="s">
        <v>9</v>
      </c>
      <c r="AW336" s="12" t="s">
        <v>35</v>
      </c>
      <c r="AX336" s="12" t="s">
        <v>74</v>
      </c>
      <c r="AY336" s="153" t="s">
        <v>181</v>
      </c>
    </row>
    <row r="337" spans="2:65" s="13" customFormat="1" ht="11.25">
      <c r="B337" s="158"/>
      <c r="D337" s="146" t="s">
        <v>194</v>
      </c>
      <c r="E337" s="159" t="s">
        <v>3</v>
      </c>
      <c r="F337" s="160" t="s">
        <v>5070</v>
      </c>
      <c r="H337" s="161">
        <v>-0.74299999999999999</v>
      </c>
      <c r="I337" s="162"/>
      <c r="L337" s="158"/>
      <c r="M337" s="163"/>
      <c r="T337" s="164"/>
      <c r="AT337" s="159" t="s">
        <v>194</v>
      </c>
      <c r="AU337" s="159" t="s">
        <v>82</v>
      </c>
      <c r="AV337" s="13" t="s">
        <v>82</v>
      </c>
      <c r="AW337" s="13" t="s">
        <v>35</v>
      </c>
      <c r="AX337" s="13" t="s">
        <v>74</v>
      </c>
      <c r="AY337" s="159" t="s">
        <v>181</v>
      </c>
    </row>
    <row r="338" spans="2:65" s="12" customFormat="1" ht="11.25">
      <c r="B338" s="152"/>
      <c r="D338" s="146" t="s">
        <v>194</v>
      </c>
      <c r="E338" s="153" t="s">
        <v>3</v>
      </c>
      <c r="F338" s="154" t="s">
        <v>1183</v>
      </c>
      <c r="H338" s="153" t="s">
        <v>3</v>
      </c>
      <c r="I338" s="155"/>
      <c r="L338" s="152"/>
      <c r="M338" s="156"/>
      <c r="T338" s="157"/>
      <c r="AT338" s="153" t="s">
        <v>194</v>
      </c>
      <c r="AU338" s="153" t="s">
        <v>82</v>
      </c>
      <c r="AV338" s="12" t="s">
        <v>9</v>
      </c>
      <c r="AW338" s="12" t="s">
        <v>35</v>
      </c>
      <c r="AX338" s="12" t="s">
        <v>74</v>
      </c>
      <c r="AY338" s="153" t="s">
        <v>181</v>
      </c>
    </row>
    <row r="339" spans="2:65" s="13" customFormat="1" ht="11.25">
      <c r="B339" s="158"/>
      <c r="D339" s="146" t="s">
        <v>194</v>
      </c>
      <c r="E339" s="159" t="s">
        <v>3</v>
      </c>
      <c r="F339" s="160" t="s">
        <v>5071</v>
      </c>
      <c r="H339" s="161">
        <v>7.4749999999999996</v>
      </c>
      <c r="I339" s="162"/>
      <c r="L339" s="158"/>
      <c r="M339" s="163"/>
      <c r="T339" s="164"/>
      <c r="AT339" s="159" t="s">
        <v>194</v>
      </c>
      <c r="AU339" s="159" t="s">
        <v>82</v>
      </c>
      <c r="AV339" s="13" t="s">
        <v>82</v>
      </c>
      <c r="AW339" s="13" t="s">
        <v>35</v>
      </c>
      <c r="AX339" s="13" t="s">
        <v>74</v>
      </c>
      <c r="AY339" s="159" t="s">
        <v>181</v>
      </c>
    </row>
    <row r="340" spans="2:65" s="12" customFormat="1" ht="11.25">
      <c r="B340" s="152"/>
      <c r="D340" s="146" t="s">
        <v>194</v>
      </c>
      <c r="E340" s="153" t="s">
        <v>3</v>
      </c>
      <c r="F340" s="154" t="s">
        <v>1105</v>
      </c>
      <c r="H340" s="153" t="s">
        <v>3</v>
      </c>
      <c r="I340" s="155"/>
      <c r="L340" s="152"/>
      <c r="M340" s="156"/>
      <c r="T340" s="157"/>
      <c r="AT340" s="153" t="s">
        <v>194</v>
      </c>
      <c r="AU340" s="153" t="s">
        <v>82</v>
      </c>
      <c r="AV340" s="12" t="s">
        <v>9</v>
      </c>
      <c r="AW340" s="12" t="s">
        <v>35</v>
      </c>
      <c r="AX340" s="12" t="s">
        <v>74</v>
      </c>
      <c r="AY340" s="153" t="s">
        <v>181</v>
      </c>
    </row>
    <row r="341" spans="2:65" s="13" customFormat="1" ht="11.25">
      <c r="B341" s="158"/>
      <c r="D341" s="146" t="s">
        <v>194</v>
      </c>
      <c r="E341" s="159" t="s">
        <v>3</v>
      </c>
      <c r="F341" s="160" t="s">
        <v>5072</v>
      </c>
      <c r="H341" s="161">
        <v>-0.33800000000000002</v>
      </c>
      <c r="I341" s="162"/>
      <c r="L341" s="158"/>
      <c r="M341" s="163"/>
      <c r="T341" s="164"/>
      <c r="AT341" s="159" t="s">
        <v>194</v>
      </c>
      <c r="AU341" s="159" t="s">
        <v>82</v>
      </c>
      <c r="AV341" s="13" t="s">
        <v>82</v>
      </c>
      <c r="AW341" s="13" t="s">
        <v>35</v>
      </c>
      <c r="AX341" s="13" t="s">
        <v>74</v>
      </c>
      <c r="AY341" s="159" t="s">
        <v>181</v>
      </c>
    </row>
    <row r="342" spans="2:65" s="14" customFormat="1" ht="11.25">
      <c r="B342" s="165"/>
      <c r="D342" s="146" t="s">
        <v>194</v>
      </c>
      <c r="E342" s="166" t="s">
        <v>3</v>
      </c>
      <c r="F342" s="167" t="s">
        <v>204</v>
      </c>
      <c r="H342" s="168">
        <v>15.729999999999999</v>
      </c>
      <c r="I342" s="169"/>
      <c r="L342" s="165"/>
      <c r="M342" s="170"/>
      <c r="T342" s="171"/>
      <c r="AT342" s="166" t="s">
        <v>194</v>
      </c>
      <c r="AU342" s="166" t="s">
        <v>82</v>
      </c>
      <c r="AV342" s="14" t="s">
        <v>188</v>
      </c>
      <c r="AW342" s="14" t="s">
        <v>35</v>
      </c>
      <c r="AX342" s="14" t="s">
        <v>9</v>
      </c>
      <c r="AY342" s="166" t="s">
        <v>181</v>
      </c>
    </row>
    <row r="343" spans="2:65" s="1" customFormat="1" ht="16.5" customHeight="1">
      <c r="B343" s="132"/>
      <c r="C343" s="133" t="s">
        <v>422</v>
      </c>
      <c r="D343" s="133" t="s">
        <v>183</v>
      </c>
      <c r="E343" s="134" t="s">
        <v>5073</v>
      </c>
      <c r="F343" s="135" t="s">
        <v>5074</v>
      </c>
      <c r="G343" s="136" t="s">
        <v>221</v>
      </c>
      <c r="H343" s="137">
        <v>31.742999999999999</v>
      </c>
      <c r="I343" s="138"/>
      <c r="J343" s="139">
        <f>ROUND(I343*H343,0)</f>
        <v>0</v>
      </c>
      <c r="K343" s="135" t="s">
        <v>187</v>
      </c>
      <c r="L343" s="33"/>
      <c r="M343" s="140" t="s">
        <v>3</v>
      </c>
      <c r="N343" s="141" t="s">
        <v>45</v>
      </c>
      <c r="P343" s="142">
        <f>O343*H343</f>
        <v>0</v>
      </c>
      <c r="Q343" s="142">
        <v>2.5018699999999998</v>
      </c>
      <c r="R343" s="142">
        <f>Q343*H343</f>
        <v>79.416859409999986</v>
      </c>
      <c r="S343" s="142">
        <v>0</v>
      </c>
      <c r="T343" s="143">
        <f>S343*H343</f>
        <v>0</v>
      </c>
      <c r="AR343" s="144" t="s">
        <v>188</v>
      </c>
      <c r="AT343" s="144" t="s">
        <v>183</v>
      </c>
      <c r="AU343" s="144" t="s">
        <v>82</v>
      </c>
      <c r="AY343" s="18" t="s">
        <v>181</v>
      </c>
      <c r="BE343" s="145">
        <f>IF(N343="základní",J343,0)</f>
        <v>0</v>
      </c>
      <c r="BF343" s="145">
        <f>IF(N343="snížená",J343,0)</f>
        <v>0</v>
      </c>
      <c r="BG343" s="145">
        <f>IF(N343="zákl. přenesená",J343,0)</f>
        <v>0</v>
      </c>
      <c r="BH343" s="145">
        <f>IF(N343="sníž. přenesená",J343,0)</f>
        <v>0</v>
      </c>
      <c r="BI343" s="145">
        <f>IF(N343="nulová",J343,0)</f>
        <v>0</v>
      </c>
      <c r="BJ343" s="18" t="s">
        <v>9</v>
      </c>
      <c r="BK343" s="145">
        <f>ROUND(I343*H343,0)</f>
        <v>0</v>
      </c>
      <c r="BL343" s="18" t="s">
        <v>188</v>
      </c>
      <c r="BM343" s="144" t="s">
        <v>5075</v>
      </c>
    </row>
    <row r="344" spans="2:65" s="1" customFormat="1" ht="11.25">
      <c r="B344" s="33"/>
      <c r="D344" s="146" t="s">
        <v>190</v>
      </c>
      <c r="F344" s="147" t="s">
        <v>5076</v>
      </c>
      <c r="I344" s="148"/>
      <c r="L344" s="33"/>
      <c r="M344" s="149"/>
      <c r="T344" s="54"/>
      <c r="AT344" s="18" t="s">
        <v>190</v>
      </c>
      <c r="AU344" s="18" t="s">
        <v>82</v>
      </c>
    </row>
    <row r="345" spans="2:65" s="1" customFormat="1" ht="11.25">
      <c r="B345" s="33"/>
      <c r="D345" s="150" t="s">
        <v>192</v>
      </c>
      <c r="F345" s="151" t="s">
        <v>5077</v>
      </c>
      <c r="I345" s="148"/>
      <c r="L345" s="33"/>
      <c r="M345" s="149"/>
      <c r="T345" s="54"/>
      <c r="AT345" s="18" t="s">
        <v>192</v>
      </c>
      <c r="AU345" s="18" t="s">
        <v>82</v>
      </c>
    </row>
    <row r="346" spans="2:65" s="1" customFormat="1" ht="19.5">
      <c r="B346" s="33"/>
      <c r="D346" s="146" t="s">
        <v>698</v>
      </c>
      <c r="F346" s="189" t="s">
        <v>5078</v>
      </c>
      <c r="I346" s="148"/>
      <c r="L346" s="33"/>
      <c r="M346" s="149"/>
      <c r="T346" s="54"/>
      <c r="AT346" s="18" t="s">
        <v>698</v>
      </c>
      <c r="AU346" s="18" t="s">
        <v>82</v>
      </c>
    </row>
    <row r="347" spans="2:65" s="12" customFormat="1" ht="11.25">
      <c r="B347" s="152"/>
      <c r="D347" s="146" t="s">
        <v>194</v>
      </c>
      <c r="E347" s="153" t="s">
        <v>3</v>
      </c>
      <c r="F347" s="154" t="s">
        <v>5079</v>
      </c>
      <c r="H347" s="153" t="s">
        <v>3</v>
      </c>
      <c r="I347" s="155"/>
      <c r="L347" s="152"/>
      <c r="M347" s="156"/>
      <c r="T347" s="157"/>
      <c r="AT347" s="153" t="s">
        <v>194</v>
      </c>
      <c r="AU347" s="153" t="s">
        <v>82</v>
      </c>
      <c r="AV347" s="12" t="s">
        <v>9</v>
      </c>
      <c r="AW347" s="12" t="s">
        <v>35</v>
      </c>
      <c r="AX347" s="12" t="s">
        <v>74</v>
      </c>
      <c r="AY347" s="153" t="s">
        <v>181</v>
      </c>
    </row>
    <row r="348" spans="2:65" s="13" customFormat="1" ht="11.25">
      <c r="B348" s="158"/>
      <c r="D348" s="146" t="s">
        <v>194</v>
      </c>
      <c r="E348" s="159" t="s">
        <v>3</v>
      </c>
      <c r="F348" s="160" t="s">
        <v>5080</v>
      </c>
      <c r="H348" s="161">
        <v>24.94</v>
      </c>
      <c r="I348" s="162"/>
      <c r="L348" s="158"/>
      <c r="M348" s="163"/>
      <c r="T348" s="164"/>
      <c r="AT348" s="159" t="s">
        <v>194</v>
      </c>
      <c r="AU348" s="159" t="s">
        <v>82</v>
      </c>
      <c r="AV348" s="13" t="s">
        <v>82</v>
      </c>
      <c r="AW348" s="13" t="s">
        <v>35</v>
      </c>
      <c r="AX348" s="13" t="s">
        <v>74</v>
      </c>
      <c r="AY348" s="159" t="s">
        <v>181</v>
      </c>
    </row>
    <row r="349" spans="2:65" s="13" customFormat="1" ht="11.25">
      <c r="B349" s="158"/>
      <c r="D349" s="146" t="s">
        <v>194</v>
      </c>
      <c r="E349" s="159" t="s">
        <v>3</v>
      </c>
      <c r="F349" s="160" t="s">
        <v>5081</v>
      </c>
      <c r="H349" s="161">
        <v>17.43</v>
      </c>
      <c r="I349" s="162"/>
      <c r="L349" s="158"/>
      <c r="M349" s="163"/>
      <c r="T349" s="164"/>
      <c r="AT349" s="159" t="s">
        <v>194</v>
      </c>
      <c r="AU349" s="159" t="s">
        <v>82</v>
      </c>
      <c r="AV349" s="13" t="s">
        <v>82</v>
      </c>
      <c r="AW349" s="13" t="s">
        <v>35</v>
      </c>
      <c r="AX349" s="13" t="s">
        <v>74</v>
      </c>
      <c r="AY349" s="159" t="s">
        <v>181</v>
      </c>
    </row>
    <row r="350" spans="2:65" s="13" customFormat="1" ht="11.25">
      <c r="B350" s="158"/>
      <c r="D350" s="146" t="s">
        <v>194</v>
      </c>
      <c r="E350" s="159" t="s">
        <v>3</v>
      </c>
      <c r="F350" s="160" t="s">
        <v>5082</v>
      </c>
      <c r="H350" s="161">
        <v>18.23</v>
      </c>
      <c r="I350" s="162"/>
      <c r="L350" s="158"/>
      <c r="M350" s="163"/>
      <c r="T350" s="164"/>
      <c r="AT350" s="159" t="s">
        <v>194</v>
      </c>
      <c r="AU350" s="159" t="s">
        <v>82</v>
      </c>
      <c r="AV350" s="13" t="s">
        <v>82</v>
      </c>
      <c r="AW350" s="13" t="s">
        <v>35</v>
      </c>
      <c r="AX350" s="13" t="s">
        <v>74</v>
      </c>
      <c r="AY350" s="159" t="s">
        <v>181</v>
      </c>
    </row>
    <row r="351" spans="2:65" s="13" customFormat="1" ht="11.25">
      <c r="B351" s="158"/>
      <c r="D351" s="146" t="s">
        <v>194</v>
      </c>
      <c r="E351" s="159" t="s">
        <v>3</v>
      </c>
      <c r="F351" s="160" t="s">
        <v>5083</v>
      </c>
      <c r="H351" s="161">
        <v>6.21</v>
      </c>
      <c r="I351" s="162"/>
      <c r="L351" s="158"/>
      <c r="M351" s="163"/>
      <c r="T351" s="164"/>
      <c r="AT351" s="159" t="s">
        <v>194</v>
      </c>
      <c r="AU351" s="159" t="s">
        <v>82</v>
      </c>
      <c r="AV351" s="13" t="s">
        <v>82</v>
      </c>
      <c r="AW351" s="13" t="s">
        <v>35</v>
      </c>
      <c r="AX351" s="13" t="s">
        <v>74</v>
      </c>
      <c r="AY351" s="159" t="s">
        <v>181</v>
      </c>
    </row>
    <row r="352" spans="2:65" s="13" customFormat="1" ht="11.25">
      <c r="B352" s="158"/>
      <c r="D352" s="146" t="s">
        <v>194</v>
      </c>
      <c r="E352" s="159" t="s">
        <v>3</v>
      </c>
      <c r="F352" s="160" t="s">
        <v>5084</v>
      </c>
      <c r="H352" s="161">
        <v>8.39</v>
      </c>
      <c r="I352" s="162"/>
      <c r="L352" s="158"/>
      <c r="M352" s="163"/>
      <c r="T352" s="164"/>
      <c r="AT352" s="159" t="s">
        <v>194</v>
      </c>
      <c r="AU352" s="159" t="s">
        <v>82</v>
      </c>
      <c r="AV352" s="13" t="s">
        <v>82</v>
      </c>
      <c r="AW352" s="13" t="s">
        <v>35</v>
      </c>
      <c r="AX352" s="13" t="s">
        <v>74</v>
      </c>
      <c r="AY352" s="159" t="s">
        <v>181</v>
      </c>
    </row>
    <row r="353" spans="2:65" s="13" customFormat="1" ht="11.25">
      <c r="B353" s="158"/>
      <c r="D353" s="146" t="s">
        <v>194</v>
      </c>
      <c r="E353" s="159" t="s">
        <v>3</v>
      </c>
      <c r="F353" s="160" t="s">
        <v>5085</v>
      </c>
      <c r="H353" s="161">
        <v>9.7200000000000006</v>
      </c>
      <c r="I353" s="162"/>
      <c r="L353" s="158"/>
      <c r="M353" s="163"/>
      <c r="T353" s="164"/>
      <c r="AT353" s="159" t="s">
        <v>194</v>
      </c>
      <c r="AU353" s="159" t="s">
        <v>82</v>
      </c>
      <c r="AV353" s="13" t="s">
        <v>82</v>
      </c>
      <c r="AW353" s="13" t="s">
        <v>35</v>
      </c>
      <c r="AX353" s="13" t="s">
        <v>74</v>
      </c>
      <c r="AY353" s="159" t="s">
        <v>181</v>
      </c>
    </row>
    <row r="354" spans="2:65" s="13" customFormat="1" ht="11.25">
      <c r="B354" s="158"/>
      <c r="D354" s="146" t="s">
        <v>194</v>
      </c>
      <c r="E354" s="159" t="s">
        <v>3</v>
      </c>
      <c r="F354" s="160" t="s">
        <v>5086</v>
      </c>
      <c r="H354" s="161">
        <v>20.89</v>
      </c>
      <c r="I354" s="162"/>
      <c r="L354" s="158"/>
      <c r="M354" s="163"/>
      <c r="T354" s="164"/>
      <c r="AT354" s="159" t="s">
        <v>194</v>
      </c>
      <c r="AU354" s="159" t="s">
        <v>82</v>
      </c>
      <c r="AV354" s="13" t="s">
        <v>82</v>
      </c>
      <c r="AW354" s="13" t="s">
        <v>35</v>
      </c>
      <c r="AX354" s="13" t="s">
        <v>74</v>
      </c>
      <c r="AY354" s="159" t="s">
        <v>181</v>
      </c>
    </row>
    <row r="355" spans="2:65" s="14" customFormat="1" ht="11.25">
      <c r="B355" s="165"/>
      <c r="D355" s="146" t="s">
        <v>194</v>
      </c>
      <c r="E355" s="166" t="s">
        <v>3</v>
      </c>
      <c r="F355" s="167" t="s">
        <v>204</v>
      </c>
      <c r="H355" s="168">
        <v>105.81</v>
      </c>
      <c r="I355" s="169"/>
      <c r="L355" s="165"/>
      <c r="M355" s="170"/>
      <c r="T355" s="171"/>
      <c r="AT355" s="166" t="s">
        <v>194</v>
      </c>
      <c r="AU355" s="166" t="s">
        <v>82</v>
      </c>
      <c r="AV355" s="14" t="s">
        <v>188</v>
      </c>
      <c r="AW355" s="14" t="s">
        <v>35</v>
      </c>
      <c r="AX355" s="14" t="s">
        <v>74</v>
      </c>
      <c r="AY355" s="166" t="s">
        <v>181</v>
      </c>
    </row>
    <row r="356" spans="2:65" s="13" customFormat="1" ht="11.25">
      <c r="B356" s="158"/>
      <c r="D356" s="146" t="s">
        <v>194</v>
      </c>
      <c r="E356" s="159" t="s">
        <v>3</v>
      </c>
      <c r="F356" s="160" t="s">
        <v>5087</v>
      </c>
      <c r="H356" s="161">
        <v>31.742999999999999</v>
      </c>
      <c r="I356" s="162"/>
      <c r="L356" s="158"/>
      <c r="M356" s="163"/>
      <c r="T356" s="164"/>
      <c r="AT356" s="159" t="s">
        <v>194</v>
      </c>
      <c r="AU356" s="159" t="s">
        <v>82</v>
      </c>
      <c r="AV356" s="13" t="s">
        <v>82</v>
      </c>
      <c r="AW356" s="13" t="s">
        <v>35</v>
      </c>
      <c r="AX356" s="13" t="s">
        <v>9</v>
      </c>
      <c r="AY356" s="159" t="s">
        <v>181</v>
      </c>
    </row>
    <row r="357" spans="2:65" s="1" customFormat="1" ht="16.5" customHeight="1">
      <c r="B357" s="132"/>
      <c r="C357" s="133" t="s">
        <v>427</v>
      </c>
      <c r="D357" s="133" t="s">
        <v>183</v>
      </c>
      <c r="E357" s="134" t="s">
        <v>515</v>
      </c>
      <c r="F357" s="135" t="s">
        <v>516</v>
      </c>
      <c r="G357" s="136" t="s">
        <v>186</v>
      </c>
      <c r="H357" s="137">
        <v>112.068</v>
      </c>
      <c r="I357" s="138"/>
      <c r="J357" s="139">
        <f>ROUND(I357*H357,0)</f>
        <v>0</v>
      </c>
      <c r="K357" s="135" t="s">
        <v>187</v>
      </c>
      <c r="L357" s="33"/>
      <c r="M357" s="140" t="s">
        <v>3</v>
      </c>
      <c r="N357" s="141" t="s">
        <v>45</v>
      </c>
      <c r="P357" s="142">
        <f>O357*H357</f>
        <v>0</v>
      </c>
      <c r="Q357" s="142">
        <v>2.7499999999999998E-3</v>
      </c>
      <c r="R357" s="142">
        <f>Q357*H357</f>
        <v>0.30818699999999999</v>
      </c>
      <c r="S357" s="142">
        <v>0</v>
      </c>
      <c r="T357" s="143">
        <f>S357*H357</f>
        <v>0</v>
      </c>
      <c r="AR357" s="144" t="s">
        <v>188</v>
      </c>
      <c r="AT357" s="144" t="s">
        <v>183</v>
      </c>
      <c r="AU357" s="144" t="s">
        <v>82</v>
      </c>
      <c r="AY357" s="18" t="s">
        <v>181</v>
      </c>
      <c r="BE357" s="145">
        <f>IF(N357="základní",J357,0)</f>
        <v>0</v>
      </c>
      <c r="BF357" s="145">
        <f>IF(N357="snížená",J357,0)</f>
        <v>0</v>
      </c>
      <c r="BG357" s="145">
        <f>IF(N357="zákl. přenesená",J357,0)</f>
        <v>0</v>
      </c>
      <c r="BH357" s="145">
        <f>IF(N357="sníž. přenesená",J357,0)</f>
        <v>0</v>
      </c>
      <c r="BI357" s="145">
        <f>IF(N357="nulová",J357,0)</f>
        <v>0</v>
      </c>
      <c r="BJ357" s="18" t="s">
        <v>9</v>
      </c>
      <c r="BK357" s="145">
        <f>ROUND(I357*H357,0)</f>
        <v>0</v>
      </c>
      <c r="BL357" s="18" t="s">
        <v>188</v>
      </c>
      <c r="BM357" s="144" t="s">
        <v>5088</v>
      </c>
    </row>
    <row r="358" spans="2:65" s="1" customFormat="1" ht="11.25">
      <c r="B358" s="33"/>
      <c r="D358" s="146" t="s">
        <v>190</v>
      </c>
      <c r="F358" s="147" t="s">
        <v>518</v>
      </c>
      <c r="I358" s="148"/>
      <c r="L358" s="33"/>
      <c r="M358" s="149"/>
      <c r="T358" s="54"/>
      <c r="AT358" s="18" t="s">
        <v>190</v>
      </c>
      <c r="AU358" s="18" t="s">
        <v>82</v>
      </c>
    </row>
    <row r="359" spans="2:65" s="1" customFormat="1" ht="11.25">
      <c r="B359" s="33"/>
      <c r="D359" s="150" t="s">
        <v>192</v>
      </c>
      <c r="F359" s="151" t="s">
        <v>519</v>
      </c>
      <c r="I359" s="148"/>
      <c r="L359" s="33"/>
      <c r="M359" s="149"/>
      <c r="T359" s="54"/>
      <c r="AT359" s="18" t="s">
        <v>192</v>
      </c>
      <c r="AU359" s="18" t="s">
        <v>82</v>
      </c>
    </row>
    <row r="360" spans="2:65" s="12" customFormat="1" ht="11.25">
      <c r="B360" s="152"/>
      <c r="D360" s="146" t="s">
        <v>194</v>
      </c>
      <c r="E360" s="153" t="s">
        <v>3</v>
      </c>
      <c r="F360" s="154" t="s">
        <v>244</v>
      </c>
      <c r="H360" s="153" t="s">
        <v>3</v>
      </c>
      <c r="I360" s="155"/>
      <c r="L360" s="152"/>
      <c r="M360" s="156"/>
      <c r="T360" s="157"/>
      <c r="AT360" s="153" t="s">
        <v>194</v>
      </c>
      <c r="AU360" s="153" t="s">
        <v>82</v>
      </c>
      <c r="AV360" s="12" t="s">
        <v>9</v>
      </c>
      <c r="AW360" s="12" t="s">
        <v>35</v>
      </c>
      <c r="AX360" s="12" t="s">
        <v>74</v>
      </c>
      <c r="AY360" s="153" t="s">
        <v>181</v>
      </c>
    </row>
    <row r="361" spans="2:65" s="12" customFormat="1" ht="11.25">
      <c r="B361" s="152"/>
      <c r="D361" s="146" t="s">
        <v>194</v>
      </c>
      <c r="E361" s="153" t="s">
        <v>3</v>
      </c>
      <c r="F361" s="154" t="s">
        <v>1178</v>
      </c>
      <c r="H361" s="153" t="s">
        <v>3</v>
      </c>
      <c r="I361" s="155"/>
      <c r="L361" s="152"/>
      <c r="M361" s="156"/>
      <c r="T361" s="157"/>
      <c r="AT361" s="153" t="s">
        <v>194</v>
      </c>
      <c r="AU361" s="153" t="s">
        <v>82</v>
      </c>
      <c r="AV361" s="12" t="s">
        <v>9</v>
      </c>
      <c r="AW361" s="12" t="s">
        <v>35</v>
      </c>
      <c r="AX361" s="12" t="s">
        <v>74</v>
      </c>
      <c r="AY361" s="153" t="s">
        <v>181</v>
      </c>
    </row>
    <row r="362" spans="2:65" s="13" customFormat="1" ht="11.25">
      <c r="B362" s="158"/>
      <c r="D362" s="146" t="s">
        <v>194</v>
      </c>
      <c r="E362" s="159" t="s">
        <v>3</v>
      </c>
      <c r="F362" s="160" t="s">
        <v>5089</v>
      </c>
      <c r="H362" s="161">
        <v>62.238</v>
      </c>
      <c r="I362" s="162"/>
      <c r="L362" s="158"/>
      <c r="M362" s="163"/>
      <c r="T362" s="164"/>
      <c r="AT362" s="159" t="s">
        <v>194</v>
      </c>
      <c r="AU362" s="159" t="s">
        <v>82</v>
      </c>
      <c r="AV362" s="13" t="s">
        <v>82</v>
      </c>
      <c r="AW362" s="13" t="s">
        <v>35</v>
      </c>
      <c r="AX362" s="13" t="s">
        <v>74</v>
      </c>
      <c r="AY362" s="159" t="s">
        <v>181</v>
      </c>
    </row>
    <row r="363" spans="2:65" s="12" customFormat="1" ht="11.25">
      <c r="B363" s="152"/>
      <c r="D363" s="146" t="s">
        <v>194</v>
      </c>
      <c r="E363" s="153" t="s">
        <v>3</v>
      </c>
      <c r="F363" s="154" t="s">
        <v>1183</v>
      </c>
      <c r="H363" s="153" t="s">
        <v>3</v>
      </c>
      <c r="I363" s="155"/>
      <c r="L363" s="152"/>
      <c r="M363" s="156"/>
      <c r="T363" s="157"/>
      <c r="AT363" s="153" t="s">
        <v>194</v>
      </c>
      <c r="AU363" s="153" t="s">
        <v>82</v>
      </c>
      <c r="AV363" s="12" t="s">
        <v>9</v>
      </c>
      <c r="AW363" s="12" t="s">
        <v>35</v>
      </c>
      <c r="AX363" s="12" t="s">
        <v>74</v>
      </c>
      <c r="AY363" s="153" t="s">
        <v>181</v>
      </c>
    </row>
    <row r="364" spans="2:65" s="13" customFormat="1" ht="11.25">
      <c r="B364" s="158"/>
      <c r="D364" s="146" t="s">
        <v>194</v>
      </c>
      <c r="E364" s="159" t="s">
        <v>3</v>
      </c>
      <c r="F364" s="160" t="s">
        <v>5090</v>
      </c>
      <c r="H364" s="161">
        <v>49.83</v>
      </c>
      <c r="I364" s="162"/>
      <c r="L364" s="158"/>
      <c r="M364" s="163"/>
      <c r="T364" s="164"/>
      <c r="AT364" s="159" t="s">
        <v>194</v>
      </c>
      <c r="AU364" s="159" t="s">
        <v>82</v>
      </c>
      <c r="AV364" s="13" t="s">
        <v>82</v>
      </c>
      <c r="AW364" s="13" t="s">
        <v>35</v>
      </c>
      <c r="AX364" s="13" t="s">
        <v>74</v>
      </c>
      <c r="AY364" s="159" t="s">
        <v>181</v>
      </c>
    </row>
    <row r="365" spans="2:65" s="14" customFormat="1" ht="11.25">
      <c r="B365" s="165"/>
      <c r="D365" s="146" t="s">
        <v>194</v>
      </c>
      <c r="E365" s="166" t="s">
        <v>3</v>
      </c>
      <c r="F365" s="167" t="s">
        <v>204</v>
      </c>
      <c r="H365" s="168">
        <v>112.068</v>
      </c>
      <c r="I365" s="169"/>
      <c r="L365" s="165"/>
      <c r="M365" s="170"/>
      <c r="T365" s="171"/>
      <c r="AT365" s="166" t="s">
        <v>194</v>
      </c>
      <c r="AU365" s="166" t="s">
        <v>82</v>
      </c>
      <c r="AV365" s="14" t="s">
        <v>188</v>
      </c>
      <c r="AW365" s="14" t="s">
        <v>35</v>
      </c>
      <c r="AX365" s="14" t="s">
        <v>9</v>
      </c>
      <c r="AY365" s="166" t="s">
        <v>181</v>
      </c>
    </row>
    <row r="366" spans="2:65" s="1" customFormat="1" ht="16.5" customHeight="1">
      <c r="B366" s="132"/>
      <c r="C366" s="133" t="s">
        <v>435</v>
      </c>
      <c r="D366" s="133" t="s">
        <v>183</v>
      </c>
      <c r="E366" s="134" t="s">
        <v>515</v>
      </c>
      <c r="F366" s="135" t="s">
        <v>516</v>
      </c>
      <c r="G366" s="136" t="s">
        <v>186</v>
      </c>
      <c r="H366" s="137">
        <v>211.62</v>
      </c>
      <c r="I366" s="138"/>
      <c r="J366" s="139">
        <f>ROUND(I366*H366,0)</f>
        <v>0</v>
      </c>
      <c r="K366" s="135" t="s">
        <v>187</v>
      </c>
      <c r="L366" s="33"/>
      <c r="M366" s="140" t="s">
        <v>3</v>
      </c>
      <c r="N366" s="141" t="s">
        <v>45</v>
      </c>
      <c r="P366" s="142">
        <f>O366*H366</f>
        <v>0</v>
      </c>
      <c r="Q366" s="142">
        <v>2.7499999999999998E-3</v>
      </c>
      <c r="R366" s="142">
        <f>Q366*H366</f>
        <v>0.581955</v>
      </c>
      <c r="S366" s="142">
        <v>0</v>
      </c>
      <c r="T366" s="143">
        <f>S366*H366</f>
        <v>0</v>
      </c>
      <c r="AR366" s="144" t="s">
        <v>188</v>
      </c>
      <c r="AT366" s="144" t="s">
        <v>183</v>
      </c>
      <c r="AU366" s="144" t="s">
        <v>82</v>
      </c>
      <c r="AY366" s="18" t="s">
        <v>181</v>
      </c>
      <c r="BE366" s="145">
        <f>IF(N366="základní",J366,0)</f>
        <v>0</v>
      </c>
      <c r="BF366" s="145">
        <f>IF(N366="snížená",J366,0)</f>
        <v>0</v>
      </c>
      <c r="BG366" s="145">
        <f>IF(N366="zákl. přenesená",J366,0)</f>
        <v>0</v>
      </c>
      <c r="BH366" s="145">
        <f>IF(N366="sníž. přenesená",J366,0)</f>
        <v>0</v>
      </c>
      <c r="BI366" s="145">
        <f>IF(N366="nulová",J366,0)</f>
        <v>0</v>
      </c>
      <c r="BJ366" s="18" t="s">
        <v>9</v>
      </c>
      <c r="BK366" s="145">
        <f>ROUND(I366*H366,0)</f>
        <v>0</v>
      </c>
      <c r="BL366" s="18" t="s">
        <v>188</v>
      </c>
      <c r="BM366" s="144" t="s">
        <v>5091</v>
      </c>
    </row>
    <row r="367" spans="2:65" s="1" customFormat="1" ht="11.25">
      <c r="B367" s="33"/>
      <c r="D367" s="146" t="s">
        <v>190</v>
      </c>
      <c r="F367" s="147" t="s">
        <v>518</v>
      </c>
      <c r="I367" s="148"/>
      <c r="L367" s="33"/>
      <c r="M367" s="149"/>
      <c r="T367" s="54"/>
      <c r="AT367" s="18" t="s">
        <v>190</v>
      </c>
      <c r="AU367" s="18" t="s">
        <v>82</v>
      </c>
    </row>
    <row r="368" spans="2:65" s="1" customFormat="1" ht="11.25">
      <c r="B368" s="33"/>
      <c r="D368" s="150" t="s">
        <v>192</v>
      </c>
      <c r="F368" s="151" t="s">
        <v>519</v>
      </c>
      <c r="I368" s="148"/>
      <c r="L368" s="33"/>
      <c r="M368" s="149"/>
      <c r="T368" s="54"/>
      <c r="AT368" s="18" t="s">
        <v>192</v>
      </c>
      <c r="AU368" s="18" t="s">
        <v>82</v>
      </c>
    </row>
    <row r="369" spans="2:65" s="12" customFormat="1" ht="11.25">
      <c r="B369" s="152"/>
      <c r="D369" s="146" t="s">
        <v>194</v>
      </c>
      <c r="E369" s="153" t="s">
        <v>3</v>
      </c>
      <c r="F369" s="154" t="s">
        <v>5092</v>
      </c>
      <c r="H369" s="153" t="s">
        <v>3</v>
      </c>
      <c r="I369" s="155"/>
      <c r="L369" s="152"/>
      <c r="M369" s="156"/>
      <c r="T369" s="157"/>
      <c r="AT369" s="153" t="s">
        <v>194</v>
      </c>
      <c r="AU369" s="153" t="s">
        <v>82</v>
      </c>
      <c r="AV369" s="12" t="s">
        <v>9</v>
      </c>
      <c r="AW369" s="12" t="s">
        <v>35</v>
      </c>
      <c r="AX369" s="12" t="s">
        <v>74</v>
      </c>
      <c r="AY369" s="153" t="s">
        <v>181</v>
      </c>
    </row>
    <row r="370" spans="2:65" s="13" customFormat="1" ht="11.25">
      <c r="B370" s="158"/>
      <c r="D370" s="146" t="s">
        <v>194</v>
      </c>
      <c r="E370" s="159" t="s">
        <v>3</v>
      </c>
      <c r="F370" s="160" t="s">
        <v>5093</v>
      </c>
      <c r="H370" s="161">
        <v>211.62</v>
      </c>
      <c r="I370" s="162"/>
      <c r="L370" s="158"/>
      <c r="M370" s="163"/>
      <c r="T370" s="164"/>
      <c r="AT370" s="159" t="s">
        <v>194</v>
      </c>
      <c r="AU370" s="159" t="s">
        <v>82</v>
      </c>
      <c r="AV370" s="13" t="s">
        <v>82</v>
      </c>
      <c r="AW370" s="13" t="s">
        <v>35</v>
      </c>
      <c r="AX370" s="13" t="s">
        <v>74</v>
      </c>
      <c r="AY370" s="159" t="s">
        <v>181</v>
      </c>
    </row>
    <row r="371" spans="2:65" s="14" customFormat="1" ht="11.25">
      <c r="B371" s="165"/>
      <c r="D371" s="146" t="s">
        <v>194</v>
      </c>
      <c r="E371" s="166" t="s">
        <v>3</v>
      </c>
      <c r="F371" s="167" t="s">
        <v>204</v>
      </c>
      <c r="H371" s="168">
        <v>211.62</v>
      </c>
      <c r="I371" s="169"/>
      <c r="L371" s="165"/>
      <c r="M371" s="170"/>
      <c r="T371" s="171"/>
      <c r="AT371" s="166" t="s">
        <v>194</v>
      </c>
      <c r="AU371" s="166" t="s">
        <v>82</v>
      </c>
      <c r="AV371" s="14" t="s">
        <v>188</v>
      </c>
      <c r="AW371" s="14" t="s">
        <v>35</v>
      </c>
      <c r="AX371" s="14" t="s">
        <v>9</v>
      </c>
      <c r="AY371" s="166" t="s">
        <v>181</v>
      </c>
    </row>
    <row r="372" spans="2:65" s="1" customFormat="1" ht="16.5" customHeight="1">
      <c r="B372" s="132"/>
      <c r="C372" s="133" t="s">
        <v>440</v>
      </c>
      <c r="D372" s="133" t="s">
        <v>183</v>
      </c>
      <c r="E372" s="134" t="s">
        <v>521</v>
      </c>
      <c r="F372" s="135" t="s">
        <v>522</v>
      </c>
      <c r="G372" s="136" t="s">
        <v>186</v>
      </c>
      <c r="H372" s="137">
        <v>112.068</v>
      </c>
      <c r="I372" s="138"/>
      <c r="J372" s="139">
        <f>ROUND(I372*H372,0)</f>
        <v>0</v>
      </c>
      <c r="K372" s="135" t="s">
        <v>187</v>
      </c>
      <c r="L372" s="33"/>
      <c r="M372" s="140" t="s">
        <v>3</v>
      </c>
      <c r="N372" s="141" t="s">
        <v>45</v>
      </c>
      <c r="P372" s="142">
        <f>O372*H372</f>
        <v>0</v>
      </c>
      <c r="Q372" s="142">
        <v>0</v>
      </c>
      <c r="R372" s="142">
        <f>Q372*H372</f>
        <v>0</v>
      </c>
      <c r="S372" s="142">
        <v>0</v>
      </c>
      <c r="T372" s="143">
        <f>S372*H372</f>
        <v>0</v>
      </c>
      <c r="AR372" s="144" t="s">
        <v>188</v>
      </c>
      <c r="AT372" s="144" t="s">
        <v>183</v>
      </c>
      <c r="AU372" s="144" t="s">
        <v>82</v>
      </c>
      <c r="AY372" s="18" t="s">
        <v>181</v>
      </c>
      <c r="BE372" s="145">
        <f>IF(N372="základní",J372,0)</f>
        <v>0</v>
      </c>
      <c r="BF372" s="145">
        <f>IF(N372="snížená",J372,0)</f>
        <v>0</v>
      </c>
      <c r="BG372" s="145">
        <f>IF(N372="zákl. přenesená",J372,0)</f>
        <v>0</v>
      </c>
      <c r="BH372" s="145">
        <f>IF(N372="sníž. přenesená",J372,0)</f>
        <v>0</v>
      </c>
      <c r="BI372" s="145">
        <f>IF(N372="nulová",J372,0)</f>
        <v>0</v>
      </c>
      <c r="BJ372" s="18" t="s">
        <v>9</v>
      </c>
      <c r="BK372" s="145">
        <f>ROUND(I372*H372,0)</f>
        <v>0</v>
      </c>
      <c r="BL372" s="18" t="s">
        <v>188</v>
      </c>
      <c r="BM372" s="144" t="s">
        <v>5094</v>
      </c>
    </row>
    <row r="373" spans="2:65" s="1" customFormat="1" ht="11.25">
      <c r="B373" s="33"/>
      <c r="D373" s="146" t="s">
        <v>190</v>
      </c>
      <c r="F373" s="147" t="s">
        <v>524</v>
      </c>
      <c r="I373" s="148"/>
      <c r="L373" s="33"/>
      <c r="M373" s="149"/>
      <c r="T373" s="54"/>
      <c r="AT373" s="18" t="s">
        <v>190</v>
      </c>
      <c r="AU373" s="18" t="s">
        <v>82</v>
      </c>
    </row>
    <row r="374" spans="2:65" s="1" customFormat="1" ht="11.25">
      <c r="B374" s="33"/>
      <c r="D374" s="150" t="s">
        <v>192</v>
      </c>
      <c r="F374" s="151" t="s">
        <v>525</v>
      </c>
      <c r="I374" s="148"/>
      <c r="L374" s="33"/>
      <c r="M374" s="149"/>
      <c r="T374" s="54"/>
      <c r="AT374" s="18" t="s">
        <v>192</v>
      </c>
      <c r="AU374" s="18" t="s">
        <v>82</v>
      </c>
    </row>
    <row r="375" spans="2:65" s="1" customFormat="1" ht="16.5" customHeight="1">
      <c r="B375" s="132"/>
      <c r="C375" s="133" t="s">
        <v>446</v>
      </c>
      <c r="D375" s="133" t="s">
        <v>183</v>
      </c>
      <c r="E375" s="134" t="s">
        <v>521</v>
      </c>
      <c r="F375" s="135" t="s">
        <v>522</v>
      </c>
      <c r="G375" s="136" t="s">
        <v>186</v>
      </c>
      <c r="H375" s="137">
        <v>211.62</v>
      </c>
      <c r="I375" s="138"/>
      <c r="J375" s="139">
        <f>ROUND(I375*H375,0)</f>
        <v>0</v>
      </c>
      <c r="K375" s="135" t="s">
        <v>187</v>
      </c>
      <c r="L375" s="33"/>
      <c r="M375" s="140" t="s">
        <v>3</v>
      </c>
      <c r="N375" s="141" t="s">
        <v>45</v>
      </c>
      <c r="P375" s="142">
        <f>O375*H375</f>
        <v>0</v>
      </c>
      <c r="Q375" s="142">
        <v>0</v>
      </c>
      <c r="R375" s="142">
        <f>Q375*H375</f>
        <v>0</v>
      </c>
      <c r="S375" s="142">
        <v>0</v>
      </c>
      <c r="T375" s="143">
        <f>S375*H375</f>
        <v>0</v>
      </c>
      <c r="AR375" s="144" t="s">
        <v>188</v>
      </c>
      <c r="AT375" s="144" t="s">
        <v>183</v>
      </c>
      <c r="AU375" s="144" t="s">
        <v>82</v>
      </c>
      <c r="AY375" s="18" t="s">
        <v>181</v>
      </c>
      <c r="BE375" s="145">
        <f>IF(N375="základní",J375,0)</f>
        <v>0</v>
      </c>
      <c r="BF375" s="145">
        <f>IF(N375="snížená",J375,0)</f>
        <v>0</v>
      </c>
      <c r="BG375" s="145">
        <f>IF(N375="zákl. přenesená",J375,0)</f>
        <v>0</v>
      </c>
      <c r="BH375" s="145">
        <f>IF(N375="sníž. přenesená",J375,0)</f>
        <v>0</v>
      </c>
      <c r="BI375" s="145">
        <f>IF(N375="nulová",J375,0)</f>
        <v>0</v>
      </c>
      <c r="BJ375" s="18" t="s">
        <v>9</v>
      </c>
      <c r="BK375" s="145">
        <f>ROUND(I375*H375,0)</f>
        <v>0</v>
      </c>
      <c r="BL375" s="18" t="s">
        <v>188</v>
      </c>
      <c r="BM375" s="144" t="s">
        <v>5095</v>
      </c>
    </row>
    <row r="376" spans="2:65" s="1" customFormat="1" ht="11.25">
      <c r="B376" s="33"/>
      <c r="D376" s="146" t="s">
        <v>190</v>
      </c>
      <c r="F376" s="147" t="s">
        <v>524</v>
      </c>
      <c r="I376" s="148"/>
      <c r="L376" s="33"/>
      <c r="M376" s="149"/>
      <c r="T376" s="54"/>
      <c r="AT376" s="18" t="s">
        <v>190</v>
      </c>
      <c r="AU376" s="18" t="s">
        <v>82</v>
      </c>
    </row>
    <row r="377" spans="2:65" s="1" customFormat="1" ht="11.25">
      <c r="B377" s="33"/>
      <c r="D377" s="150" t="s">
        <v>192</v>
      </c>
      <c r="F377" s="151" t="s">
        <v>525</v>
      </c>
      <c r="I377" s="148"/>
      <c r="L377" s="33"/>
      <c r="M377" s="149"/>
      <c r="T377" s="54"/>
      <c r="AT377" s="18" t="s">
        <v>192</v>
      </c>
      <c r="AU377" s="18" t="s">
        <v>82</v>
      </c>
    </row>
    <row r="378" spans="2:65" s="13" customFormat="1" ht="11.25">
      <c r="B378" s="158"/>
      <c r="D378" s="146" t="s">
        <v>194</v>
      </c>
      <c r="E378" s="159" t="s">
        <v>3</v>
      </c>
      <c r="F378" s="160" t="s">
        <v>5096</v>
      </c>
      <c r="H378" s="161">
        <v>211.62</v>
      </c>
      <c r="I378" s="162"/>
      <c r="L378" s="158"/>
      <c r="M378" s="163"/>
      <c r="T378" s="164"/>
      <c r="AT378" s="159" t="s">
        <v>194</v>
      </c>
      <c r="AU378" s="159" t="s">
        <v>82</v>
      </c>
      <c r="AV378" s="13" t="s">
        <v>82</v>
      </c>
      <c r="AW378" s="13" t="s">
        <v>35</v>
      </c>
      <c r="AX378" s="13" t="s">
        <v>9</v>
      </c>
      <c r="AY378" s="159" t="s">
        <v>181</v>
      </c>
    </row>
    <row r="379" spans="2:65" s="1" customFormat="1" ht="16.5" customHeight="1">
      <c r="B379" s="132"/>
      <c r="C379" s="133" t="s">
        <v>473</v>
      </c>
      <c r="D379" s="133" t="s">
        <v>183</v>
      </c>
      <c r="E379" s="134" t="s">
        <v>5097</v>
      </c>
      <c r="F379" s="135" t="s">
        <v>5098</v>
      </c>
      <c r="G379" s="136" t="s">
        <v>186</v>
      </c>
      <c r="H379" s="137">
        <v>3.69</v>
      </c>
      <c r="I379" s="138"/>
      <c r="J379" s="139">
        <f>ROUND(I379*H379,0)</f>
        <v>0</v>
      </c>
      <c r="K379" s="135" t="s">
        <v>187</v>
      </c>
      <c r="L379" s="33"/>
      <c r="M379" s="140" t="s">
        <v>3</v>
      </c>
      <c r="N379" s="141" t="s">
        <v>45</v>
      </c>
      <c r="P379" s="142">
        <f>O379*H379</f>
        <v>0</v>
      </c>
      <c r="Q379" s="142">
        <v>3.46E-3</v>
      </c>
      <c r="R379" s="142">
        <f>Q379*H379</f>
        <v>1.27674E-2</v>
      </c>
      <c r="S379" s="142">
        <v>0</v>
      </c>
      <c r="T379" s="143">
        <f>S379*H379</f>
        <v>0</v>
      </c>
      <c r="AR379" s="144" t="s">
        <v>188</v>
      </c>
      <c r="AT379" s="144" t="s">
        <v>183</v>
      </c>
      <c r="AU379" s="144" t="s">
        <v>82</v>
      </c>
      <c r="AY379" s="18" t="s">
        <v>181</v>
      </c>
      <c r="BE379" s="145">
        <f>IF(N379="základní",J379,0)</f>
        <v>0</v>
      </c>
      <c r="BF379" s="145">
        <f>IF(N379="snížená",J379,0)</f>
        <v>0</v>
      </c>
      <c r="BG379" s="145">
        <f>IF(N379="zákl. přenesená",J379,0)</f>
        <v>0</v>
      </c>
      <c r="BH379" s="145">
        <f>IF(N379="sníž. přenesená",J379,0)</f>
        <v>0</v>
      </c>
      <c r="BI379" s="145">
        <f>IF(N379="nulová",J379,0)</f>
        <v>0</v>
      </c>
      <c r="BJ379" s="18" t="s">
        <v>9</v>
      </c>
      <c r="BK379" s="145">
        <f>ROUND(I379*H379,0)</f>
        <v>0</v>
      </c>
      <c r="BL379" s="18" t="s">
        <v>188</v>
      </c>
      <c r="BM379" s="144" t="s">
        <v>5099</v>
      </c>
    </row>
    <row r="380" spans="2:65" s="1" customFormat="1" ht="11.25">
      <c r="B380" s="33"/>
      <c r="D380" s="146" t="s">
        <v>190</v>
      </c>
      <c r="F380" s="147" t="s">
        <v>5100</v>
      </c>
      <c r="I380" s="148"/>
      <c r="L380" s="33"/>
      <c r="M380" s="149"/>
      <c r="T380" s="54"/>
      <c r="AT380" s="18" t="s">
        <v>190</v>
      </c>
      <c r="AU380" s="18" t="s">
        <v>82</v>
      </c>
    </row>
    <row r="381" spans="2:65" s="1" customFormat="1" ht="11.25">
      <c r="B381" s="33"/>
      <c r="D381" s="150" t="s">
        <v>192</v>
      </c>
      <c r="F381" s="151" t="s">
        <v>5101</v>
      </c>
      <c r="I381" s="148"/>
      <c r="L381" s="33"/>
      <c r="M381" s="149"/>
      <c r="T381" s="54"/>
      <c r="AT381" s="18" t="s">
        <v>192</v>
      </c>
      <c r="AU381" s="18" t="s">
        <v>82</v>
      </c>
    </row>
    <row r="382" spans="2:65" s="12" customFormat="1" ht="11.25">
      <c r="B382" s="152"/>
      <c r="D382" s="146" t="s">
        <v>194</v>
      </c>
      <c r="E382" s="153" t="s">
        <v>3</v>
      </c>
      <c r="F382" s="154" t="s">
        <v>244</v>
      </c>
      <c r="H382" s="153" t="s">
        <v>3</v>
      </c>
      <c r="I382" s="155"/>
      <c r="L382" s="152"/>
      <c r="M382" s="156"/>
      <c r="T382" s="157"/>
      <c r="AT382" s="153" t="s">
        <v>194</v>
      </c>
      <c r="AU382" s="153" t="s">
        <v>82</v>
      </c>
      <c r="AV382" s="12" t="s">
        <v>9</v>
      </c>
      <c r="AW382" s="12" t="s">
        <v>35</v>
      </c>
      <c r="AX382" s="12" t="s">
        <v>74</v>
      </c>
      <c r="AY382" s="153" t="s">
        <v>181</v>
      </c>
    </row>
    <row r="383" spans="2:65" s="12" customFormat="1" ht="11.25">
      <c r="B383" s="152"/>
      <c r="D383" s="146" t="s">
        <v>194</v>
      </c>
      <c r="E383" s="153" t="s">
        <v>3</v>
      </c>
      <c r="F383" s="154" t="s">
        <v>1178</v>
      </c>
      <c r="H383" s="153" t="s">
        <v>3</v>
      </c>
      <c r="I383" s="155"/>
      <c r="L383" s="152"/>
      <c r="M383" s="156"/>
      <c r="T383" s="157"/>
      <c r="AT383" s="153" t="s">
        <v>194</v>
      </c>
      <c r="AU383" s="153" t="s">
        <v>82</v>
      </c>
      <c r="AV383" s="12" t="s">
        <v>9</v>
      </c>
      <c r="AW383" s="12" t="s">
        <v>35</v>
      </c>
      <c r="AX383" s="12" t="s">
        <v>74</v>
      </c>
      <c r="AY383" s="153" t="s">
        <v>181</v>
      </c>
    </row>
    <row r="384" spans="2:65" s="12" customFormat="1" ht="11.25">
      <c r="B384" s="152"/>
      <c r="D384" s="146" t="s">
        <v>194</v>
      </c>
      <c r="E384" s="153" t="s">
        <v>3</v>
      </c>
      <c r="F384" s="154" t="s">
        <v>1105</v>
      </c>
      <c r="H384" s="153" t="s">
        <v>3</v>
      </c>
      <c r="I384" s="155"/>
      <c r="L384" s="152"/>
      <c r="M384" s="156"/>
      <c r="T384" s="157"/>
      <c r="AT384" s="153" t="s">
        <v>194</v>
      </c>
      <c r="AU384" s="153" t="s">
        <v>82</v>
      </c>
      <c r="AV384" s="12" t="s">
        <v>9</v>
      </c>
      <c r="AW384" s="12" t="s">
        <v>35</v>
      </c>
      <c r="AX384" s="12" t="s">
        <v>74</v>
      </c>
      <c r="AY384" s="153" t="s">
        <v>181</v>
      </c>
    </row>
    <row r="385" spans="2:65" s="13" customFormat="1" ht="11.25">
      <c r="B385" s="158"/>
      <c r="D385" s="146" t="s">
        <v>194</v>
      </c>
      <c r="E385" s="159" t="s">
        <v>3</v>
      </c>
      <c r="F385" s="160" t="s">
        <v>5102</v>
      </c>
      <c r="H385" s="161">
        <v>2.34</v>
      </c>
      <c r="I385" s="162"/>
      <c r="L385" s="158"/>
      <c r="M385" s="163"/>
      <c r="T385" s="164"/>
      <c r="AT385" s="159" t="s">
        <v>194</v>
      </c>
      <c r="AU385" s="159" t="s">
        <v>82</v>
      </c>
      <c r="AV385" s="13" t="s">
        <v>82</v>
      </c>
      <c r="AW385" s="13" t="s">
        <v>35</v>
      </c>
      <c r="AX385" s="13" t="s">
        <v>74</v>
      </c>
      <c r="AY385" s="159" t="s">
        <v>181</v>
      </c>
    </row>
    <row r="386" spans="2:65" s="12" customFormat="1" ht="11.25">
      <c r="B386" s="152"/>
      <c r="D386" s="146" t="s">
        <v>194</v>
      </c>
      <c r="E386" s="153" t="s">
        <v>3</v>
      </c>
      <c r="F386" s="154" t="s">
        <v>1183</v>
      </c>
      <c r="H386" s="153" t="s">
        <v>3</v>
      </c>
      <c r="I386" s="155"/>
      <c r="L386" s="152"/>
      <c r="M386" s="156"/>
      <c r="T386" s="157"/>
      <c r="AT386" s="153" t="s">
        <v>194</v>
      </c>
      <c r="AU386" s="153" t="s">
        <v>82</v>
      </c>
      <c r="AV386" s="12" t="s">
        <v>9</v>
      </c>
      <c r="AW386" s="12" t="s">
        <v>35</v>
      </c>
      <c r="AX386" s="12" t="s">
        <v>74</v>
      </c>
      <c r="AY386" s="153" t="s">
        <v>181</v>
      </c>
    </row>
    <row r="387" spans="2:65" s="12" customFormat="1" ht="11.25">
      <c r="B387" s="152"/>
      <c r="D387" s="146" t="s">
        <v>194</v>
      </c>
      <c r="E387" s="153" t="s">
        <v>3</v>
      </c>
      <c r="F387" s="154" t="s">
        <v>1105</v>
      </c>
      <c r="H387" s="153" t="s">
        <v>3</v>
      </c>
      <c r="I387" s="155"/>
      <c r="L387" s="152"/>
      <c r="M387" s="156"/>
      <c r="T387" s="157"/>
      <c r="AT387" s="153" t="s">
        <v>194</v>
      </c>
      <c r="AU387" s="153" t="s">
        <v>82</v>
      </c>
      <c r="AV387" s="12" t="s">
        <v>9</v>
      </c>
      <c r="AW387" s="12" t="s">
        <v>35</v>
      </c>
      <c r="AX387" s="12" t="s">
        <v>74</v>
      </c>
      <c r="AY387" s="153" t="s">
        <v>181</v>
      </c>
    </row>
    <row r="388" spans="2:65" s="13" customFormat="1" ht="11.25">
      <c r="B388" s="158"/>
      <c r="D388" s="146" t="s">
        <v>194</v>
      </c>
      <c r="E388" s="159" t="s">
        <v>3</v>
      </c>
      <c r="F388" s="160" t="s">
        <v>5103</v>
      </c>
      <c r="H388" s="161">
        <v>1.35</v>
      </c>
      <c r="I388" s="162"/>
      <c r="L388" s="158"/>
      <c r="M388" s="163"/>
      <c r="T388" s="164"/>
      <c r="AT388" s="159" t="s">
        <v>194</v>
      </c>
      <c r="AU388" s="159" t="s">
        <v>82</v>
      </c>
      <c r="AV388" s="13" t="s">
        <v>82</v>
      </c>
      <c r="AW388" s="13" t="s">
        <v>35</v>
      </c>
      <c r="AX388" s="13" t="s">
        <v>74</v>
      </c>
      <c r="AY388" s="159" t="s">
        <v>181</v>
      </c>
    </row>
    <row r="389" spans="2:65" s="14" customFormat="1" ht="11.25">
      <c r="B389" s="165"/>
      <c r="D389" s="146" t="s">
        <v>194</v>
      </c>
      <c r="E389" s="166" t="s">
        <v>3</v>
      </c>
      <c r="F389" s="167" t="s">
        <v>204</v>
      </c>
      <c r="H389" s="168">
        <v>3.69</v>
      </c>
      <c r="I389" s="169"/>
      <c r="L389" s="165"/>
      <c r="M389" s="170"/>
      <c r="T389" s="171"/>
      <c r="AT389" s="166" t="s">
        <v>194</v>
      </c>
      <c r="AU389" s="166" t="s">
        <v>82</v>
      </c>
      <c r="AV389" s="14" t="s">
        <v>188</v>
      </c>
      <c r="AW389" s="14" t="s">
        <v>35</v>
      </c>
      <c r="AX389" s="14" t="s">
        <v>9</v>
      </c>
      <c r="AY389" s="166" t="s">
        <v>181</v>
      </c>
    </row>
    <row r="390" spans="2:65" s="1" customFormat="1" ht="16.5" customHeight="1">
      <c r="B390" s="132"/>
      <c r="C390" s="133" t="s">
        <v>479</v>
      </c>
      <c r="D390" s="133" t="s">
        <v>183</v>
      </c>
      <c r="E390" s="134" t="s">
        <v>5104</v>
      </c>
      <c r="F390" s="135" t="s">
        <v>5105</v>
      </c>
      <c r="G390" s="136" t="s">
        <v>186</v>
      </c>
      <c r="H390" s="137">
        <v>3.69</v>
      </c>
      <c r="I390" s="138"/>
      <c r="J390" s="139">
        <f>ROUND(I390*H390,0)</f>
        <v>0</v>
      </c>
      <c r="K390" s="135" t="s">
        <v>187</v>
      </c>
      <c r="L390" s="33"/>
      <c r="M390" s="140" t="s">
        <v>3</v>
      </c>
      <c r="N390" s="141" t="s">
        <v>45</v>
      </c>
      <c r="P390" s="142">
        <f>O390*H390</f>
        <v>0</v>
      </c>
      <c r="Q390" s="142">
        <v>0</v>
      </c>
      <c r="R390" s="142">
        <f>Q390*H390</f>
        <v>0</v>
      </c>
      <c r="S390" s="142">
        <v>0</v>
      </c>
      <c r="T390" s="143">
        <f>S390*H390</f>
        <v>0</v>
      </c>
      <c r="AR390" s="144" t="s">
        <v>188</v>
      </c>
      <c r="AT390" s="144" t="s">
        <v>183</v>
      </c>
      <c r="AU390" s="144" t="s">
        <v>82</v>
      </c>
      <c r="AY390" s="18" t="s">
        <v>181</v>
      </c>
      <c r="BE390" s="145">
        <f>IF(N390="základní",J390,0)</f>
        <v>0</v>
      </c>
      <c r="BF390" s="145">
        <f>IF(N390="snížená",J390,0)</f>
        <v>0</v>
      </c>
      <c r="BG390" s="145">
        <f>IF(N390="zákl. přenesená",J390,0)</f>
        <v>0</v>
      </c>
      <c r="BH390" s="145">
        <f>IF(N390="sníž. přenesená",J390,0)</f>
        <v>0</v>
      </c>
      <c r="BI390" s="145">
        <f>IF(N390="nulová",J390,0)</f>
        <v>0</v>
      </c>
      <c r="BJ390" s="18" t="s">
        <v>9</v>
      </c>
      <c r="BK390" s="145">
        <f>ROUND(I390*H390,0)</f>
        <v>0</v>
      </c>
      <c r="BL390" s="18" t="s">
        <v>188</v>
      </c>
      <c r="BM390" s="144" t="s">
        <v>5106</v>
      </c>
    </row>
    <row r="391" spans="2:65" s="1" customFormat="1" ht="11.25">
      <c r="B391" s="33"/>
      <c r="D391" s="146" t="s">
        <v>190</v>
      </c>
      <c r="F391" s="147" t="s">
        <v>5107</v>
      </c>
      <c r="I391" s="148"/>
      <c r="L391" s="33"/>
      <c r="M391" s="149"/>
      <c r="T391" s="54"/>
      <c r="AT391" s="18" t="s">
        <v>190</v>
      </c>
      <c r="AU391" s="18" t="s">
        <v>82</v>
      </c>
    </row>
    <row r="392" spans="2:65" s="1" customFormat="1" ht="11.25">
      <c r="B392" s="33"/>
      <c r="D392" s="150" t="s">
        <v>192</v>
      </c>
      <c r="F392" s="151" t="s">
        <v>5108</v>
      </c>
      <c r="I392" s="148"/>
      <c r="L392" s="33"/>
      <c r="M392" s="149"/>
      <c r="T392" s="54"/>
      <c r="AT392" s="18" t="s">
        <v>192</v>
      </c>
      <c r="AU392" s="18" t="s">
        <v>82</v>
      </c>
    </row>
    <row r="393" spans="2:65" s="1" customFormat="1" ht="16.5" customHeight="1">
      <c r="B393" s="132"/>
      <c r="C393" s="133" t="s">
        <v>486</v>
      </c>
      <c r="D393" s="133" t="s">
        <v>183</v>
      </c>
      <c r="E393" s="134" t="s">
        <v>5109</v>
      </c>
      <c r="F393" s="135" t="s">
        <v>5110</v>
      </c>
      <c r="G393" s="136" t="s">
        <v>186</v>
      </c>
      <c r="H393" s="137">
        <v>211.62</v>
      </c>
      <c r="I393" s="138"/>
      <c r="J393" s="139">
        <f>ROUND(I393*H393,0)</f>
        <v>0</v>
      </c>
      <c r="K393" s="135" t="s">
        <v>187</v>
      </c>
      <c r="L393" s="33"/>
      <c r="M393" s="140" t="s">
        <v>3</v>
      </c>
      <c r="N393" s="141" t="s">
        <v>45</v>
      </c>
      <c r="P393" s="142">
        <f>O393*H393</f>
        <v>0</v>
      </c>
      <c r="Q393" s="142">
        <v>2.5000000000000001E-3</v>
      </c>
      <c r="R393" s="142">
        <f>Q393*H393</f>
        <v>0.52905000000000002</v>
      </c>
      <c r="S393" s="142">
        <v>0</v>
      </c>
      <c r="T393" s="143">
        <f>S393*H393</f>
        <v>0</v>
      </c>
      <c r="AR393" s="144" t="s">
        <v>188</v>
      </c>
      <c r="AT393" s="144" t="s">
        <v>183</v>
      </c>
      <c r="AU393" s="144" t="s">
        <v>82</v>
      </c>
      <c r="AY393" s="18" t="s">
        <v>181</v>
      </c>
      <c r="BE393" s="145">
        <f>IF(N393="základní",J393,0)</f>
        <v>0</v>
      </c>
      <c r="BF393" s="145">
        <f>IF(N393="snížená",J393,0)</f>
        <v>0</v>
      </c>
      <c r="BG393" s="145">
        <f>IF(N393="zákl. přenesená",J393,0)</f>
        <v>0</v>
      </c>
      <c r="BH393" s="145">
        <f>IF(N393="sníž. přenesená",J393,0)</f>
        <v>0</v>
      </c>
      <c r="BI393" s="145">
        <f>IF(N393="nulová",J393,0)</f>
        <v>0</v>
      </c>
      <c r="BJ393" s="18" t="s">
        <v>9</v>
      </c>
      <c r="BK393" s="145">
        <f>ROUND(I393*H393,0)</f>
        <v>0</v>
      </c>
      <c r="BL393" s="18" t="s">
        <v>188</v>
      </c>
      <c r="BM393" s="144" t="s">
        <v>5111</v>
      </c>
    </row>
    <row r="394" spans="2:65" s="1" customFormat="1" ht="11.25">
      <c r="B394" s="33"/>
      <c r="D394" s="146" t="s">
        <v>190</v>
      </c>
      <c r="F394" s="147" t="s">
        <v>5112</v>
      </c>
      <c r="I394" s="148"/>
      <c r="L394" s="33"/>
      <c r="M394" s="149"/>
      <c r="T394" s="54"/>
      <c r="AT394" s="18" t="s">
        <v>190</v>
      </c>
      <c r="AU394" s="18" t="s">
        <v>82</v>
      </c>
    </row>
    <row r="395" spans="2:65" s="1" customFormat="1" ht="11.25">
      <c r="B395" s="33"/>
      <c r="D395" s="150" t="s">
        <v>192</v>
      </c>
      <c r="F395" s="151" t="s">
        <v>5113</v>
      </c>
      <c r="I395" s="148"/>
      <c r="L395" s="33"/>
      <c r="M395" s="149"/>
      <c r="T395" s="54"/>
      <c r="AT395" s="18" t="s">
        <v>192</v>
      </c>
      <c r="AU395" s="18" t="s">
        <v>82</v>
      </c>
    </row>
    <row r="396" spans="2:65" s="1" customFormat="1" ht="19.5">
      <c r="B396" s="33"/>
      <c r="D396" s="146" t="s">
        <v>698</v>
      </c>
      <c r="F396" s="189" t="s">
        <v>5078</v>
      </c>
      <c r="I396" s="148"/>
      <c r="L396" s="33"/>
      <c r="M396" s="149"/>
      <c r="T396" s="54"/>
      <c r="AT396" s="18" t="s">
        <v>698</v>
      </c>
      <c r="AU396" s="18" t="s">
        <v>82</v>
      </c>
    </row>
    <row r="397" spans="2:65" s="12" customFormat="1" ht="11.25">
      <c r="B397" s="152"/>
      <c r="D397" s="146" t="s">
        <v>194</v>
      </c>
      <c r="E397" s="153" t="s">
        <v>3</v>
      </c>
      <c r="F397" s="154" t="s">
        <v>5079</v>
      </c>
      <c r="H397" s="153" t="s">
        <v>3</v>
      </c>
      <c r="I397" s="155"/>
      <c r="L397" s="152"/>
      <c r="M397" s="156"/>
      <c r="T397" s="157"/>
      <c r="AT397" s="153" t="s">
        <v>194</v>
      </c>
      <c r="AU397" s="153" t="s">
        <v>82</v>
      </c>
      <c r="AV397" s="12" t="s">
        <v>9</v>
      </c>
      <c r="AW397" s="12" t="s">
        <v>35</v>
      </c>
      <c r="AX397" s="12" t="s">
        <v>74</v>
      </c>
      <c r="AY397" s="153" t="s">
        <v>181</v>
      </c>
    </row>
    <row r="398" spans="2:65" s="13" customFormat="1" ht="11.25">
      <c r="B398" s="158"/>
      <c r="D398" s="146" t="s">
        <v>194</v>
      </c>
      <c r="E398" s="159" t="s">
        <v>3</v>
      </c>
      <c r="F398" s="160" t="s">
        <v>5080</v>
      </c>
      <c r="H398" s="161">
        <v>24.94</v>
      </c>
      <c r="I398" s="162"/>
      <c r="L398" s="158"/>
      <c r="M398" s="163"/>
      <c r="T398" s="164"/>
      <c r="AT398" s="159" t="s">
        <v>194</v>
      </c>
      <c r="AU398" s="159" t="s">
        <v>82</v>
      </c>
      <c r="AV398" s="13" t="s">
        <v>82</v>
      </c>
      <c r="AW398" s="13" t="s">
        <v>35</v>
      </c>
      <c r="AX398" s="13" t="s">
        <v>74</v>
      </c>
      <c r="AY398" s="159" t="s">
        <v>181</v>
      </c>
    </row>
    <row r="399" spans="2:65" s="13" customFormat="1" ht="11.25">
      <c r="B399" s="158"/>
      <c r="D399" s="146" t="s">
        <v>194</v>
      </c>
      <c r="E399" s="159" t="s">
        <v>3</v>
      </c>
      <c r="F399" s="160" t="s">
        <v>5081</v>
      </c>
      <c r="H399" s="161">
        <v>17.43</v>
      </c>
      <c r="I399" s="162"/>
      <c r="L399" s="158"/>
      <c r="M399" s="163"/>
      <c r="T399" s="164"/>
      <c r="AT399" s="159" t="s">
        <v>194</v>
      </c>
      <c r="AU399" s="159" t="s">
        <v>82</v>
      </c>
      <c r="AV399" s="13" t="s">
        <v>82</v>
      </c>
      <c r="AW399" s="13" t="s">
        <v>35</v>
      </c>
      <c r="AX399" s="13" t="s">
        <v>74</v>
      </c>
      <c r="AY399" s="159" t="s">
        <v>181</v>
      </c>
    </row>
    <row r="400" spans="2:65" s="13" customFormat="1" ht="11.25">
      <c r="B400" s="158"/>
      <c r="D400" s="146" t="s">
        <v>194</v>
      </c>
      <c r="E400" s="159" t="s">
        <v>3</v>
      </c>
      <c r="F400" s="160" t="s">
        <v>5082</v>
      </c>
      <c r="H400" s="161">
        <v>18.23</v>
      </c>
      <c r="I400" s="162"/>
      <c r="L400" s="158"/>
      <c r="M400" s="163"/>
      <c r="T400" s="164"/>
      <c r="AT400" s="159" t="s">
        <v>194</v>
      </c>
      <c r="AU400" s="159" t="s">
        <v>82</v>
      </c>
      <c r="AV400" s="13" t="s">
        <v>82</v>
      </c>
      <c r="AW400" s="13" t="s">
        <v>35</v>
      </c>
      <c r="AX400" s="13" t="s">
        <v>74</v>
      </c>
      <c r="AY400" s="159" t="s">
        <v>181</v>
      </c>
    </row>
    <row r="401" spans="2:65" s="13" customFormat="1" ht="11.25">
      <c r="B401" s="158"/>
      <c r="D401" s="146" t="s">
        <v>194</v>
      </c>
      <c r="E401" s="159" t="s">
        <v>3</v>
      </c>
      <c r="F401" s="160" t="s">
        <v>5083</v>
      </c>
      <c r="H401" s="161">
        <v>6.21</v>
      </c>
      <c r="I401" s="162"/>
      <c r="L401" s="158"/>
      <c r="M401" s="163"/>
      <c r="T401" s="164"/>
      <c r="AT401" s="159" t="s">
        <v>194</v>
      </c>
      <c r="AU401" s="159" t="s">
        <v>82</v>
      </c>
      <c r="AV401" s="13" t="s">
        <v>82</v>
      </c>
      <c r="AW401" s="13" t="s">
        <v>35</v>
      </c>
      <c r="AX401" s="13" t="s">
        <v>74</v>
      </c>
      <c r="AY401" s="159" t="s">
        <v>181</v>
      </c>
    </row>
    <row r="402" spans="2:65" s="13" customFormat="1" ht="11.25">
      <c r="B402" s="158"/>
      <c r="D402" s="146" t="s">
        <v>194</v>
      </c>
      <c r="E402" s="159" t="s">
        <v>3</v>
      </c>
      <c r="F402" s="160" t="s">
        <v>5084</v>
      </c>
      <c r="H402" s="161">
        <v>8.39</v>
      </c>
      <c r="I402" s="162"/>
      <c r="L402" s="158"/>
      <c r="M402" s="163"/>
      <c r="T402" s="164"/>
      <c r="AT402" s="159" t="s">
        <v>194</v>
      </c>
      <c r="AU402" s="159" t="s">
        <v>82</v>
      </c>
      <c r="AV402" s="13" t="s">
        <v>82</v>
      </c>
      <c r="AW402" s="13" t="s">
        <v>35</v>
      </c>
      <c r="AX402" s="13" t="s">
        <v>74</v>
      </c>
      <c r="AY402" s="159" t="s">
        <v>181</v>
      </c>
    </row>
    <row r="403" spans="2:65" s="13" customFormat="1" ht="11.25">
      <c r="B403" s="158"/>
      <c r="D403" s="146" t="s">
        <v>194</v>
      </c>
      <c r="E403" s="159" t="s">
        <v>3</v>
      </c>
      <c r="F403" s="160" t="s">
        <v>5085</v>
      </c>
      <c r="H403" s="161">
        <v>9.7200000000000006</v>
      </c>
      <c r="I403" s="162"/>
      <c r="L403" s="158"/>
      <c r="M403" s="163"/>
      <c r="T403" s="164"/>
      <c r="AT403" s="159" t="s">
        <v>194</v>
      </c>
      <c r="AU403" s="159" t="s">
        <v>82</v>
      </c>
      <c r="AV403" s="13" t="s">
        <v>82</v>
      </c>
      <c r="AW403" s="13" t="s">
        <v>35</v>
      </c>
      <c r="AX403" s="13" t="s">
        <v>74</v>
      </c>
      <c r="AY403" s="159" t="s">
        <v>181</v>
      </c>
    </row>
    <row r="404" spans="2:65" s="13" customFormat="1" ht="11.25">
      <c r="B404" s="158"/>
      <c r="D404" s="146" t="s">
        <v>194</v>
      </c>
      <c r="E404" s="159" t="s">
        <v>3</v>
      </c>
      <c r="F404" s="160" t="s">
        <v>5086</v>
      </c>
      <c r="H404" s="161">
        <v>20.89</v>
      </c>
      <c r="I404" s="162"/>
      <c r="L404" s="158"/>
      <c r="M404" s="163"/>
      <c r="T404" s="164"/>
      <c r="AT404" s="159" t="s">
        <v>194</v>
      </c>
      <c r="AU404" s="159" t="s">
        <v>82</v>
      </c>
      <c r="AV404" s="13" t="s">
        <v>82</v>
      </c>
      <c r="AW404" s="13" t="s">
        <v>35</v>
      </c>
      <c r="AX404" s="13" t="s">
        <v>74</v>
      </c>
      <c r="AY404" s="159" t="s">
        <v>181</v>
      </c>
    </row>
    <row r="405" spans="2:65" s="14" customFormat="1" ht="11.25">
      <c r="B405" s="165"/>
      <c r="D405" s="146" t="s">
        <v>194</v>
      </c>
      <c r="E405" s="166" t="s">
        <v>3</v>
      </c>
      <c r="F405" s="167" t="s">
        <v>204</v>
      </c>
      <c r="H405" s="168">
        <v>105.81</v>
      </c>
      <c r="I405" s="169"/>
      <c r="L405" s="165"/>
      <c r="M405" s="170"/>
      <c r="T405" s="171"/>
      <c r="AT405" s="166" t="s">
        <v>194</v>
      </c>
      <c r="AU405" s="166" t="s">
        <v>82</v>
      </c>
      <c r="AV405" s="14" t="s">
        <v>188</v>
      </c>
      <c r="AW405" s="14" t="s">
        <v>35</v>
      </c>
      <c r="AX405" s="14" t="s">
        <v>74</v>
      </c>
      <c r="AY405" s="166" t="s">
        <v>181</v>
      </c>
    </row>
    <row r="406" spans="2:65" s="13" customFormat="1" ht="11.25">
      <c r="B406" s="158"/>
      <c r="D406" s="146" t="s">
        <v>194</v>
      </c>
      <c r="E406" s="159" t="s">
        <v>3</v>
      </c>
      <c r="F406" s="160" t="s">
        <v>5114</v>
      </c>
      <c r="H406" s="161">
        <v>211.62</v>
      </c>
      <c r="I406" s="162"/>
      <c r="L406" s="158"/>
      <c r="M406" s="163"/>
      <c r="T406" s="164"/>
      <c r="AT406" s="159" t="s">
        <v>194</v>
      </c>
      <c r="AU406" s="159" t="s">
        <v>82</v>
      </c>
      <c r="AV406" s="13" t="s">
        <v>82</v>
      </c>
      <c r="AW406" s="13" t="s">
        <v>35</v>
      </c>
      <c r="AX406" s="13" t="s">
        <v>9</v>
      </c>
      <c r="AY406" s="159" t="s">
        <v>181</v>
      </c>
    </row>
    <row r="407" spans="2:65" s="1" customFormat="1" ht="16.5" customHeight="1">
      <c r="B407" s="132"/>
      <c r="C407" s="133" t="s">
        <v>497</v>
      </c>
      <c r="D407" s="133" t="s">
        <v>183</v>
      </c>
      <c r="E407" s="134" t="s">
        <v>5115</v>
      </c>
      <c r="F407" s="135" t="s">
        <v>5116</v>
      </c>
      <c r="G407" s="136" t="s">
        <v>343</v>
      </c>
      <c r="H407" s="137">
        <v>1.6180000000000001</v>
      </c>
      <c r="I407" s="138"/>
      <c r="J407" s="139">
        <f>ROUND(I407*H407,0)</f>
        <v>0</v>
      </c>
      <c r="K407" s="135" t="s">
        <v>187</v>
      </c>
      <c r="L407" s="33"/>
      <c r="M407" s="140" t="s">
        <v>3</v>
      </c>
      <c r="N407" s="141" t="s">
        <v>45</v>
      </c>
      <c r="P407" s="142">
        <f>O407*H407</f>
        <v>0</v>
      </c>
      <c r="Q407" s="142">
        <v>1.06277</v>
      </c>
      <c r="R407" s="142">
        <f>Q407*H407</f>
        <v>1.71956186</v>
      </c>
      <c r="S407" s="142">
        <v>0</v>
      </c>
      <c r="T407" s="143">
        <f>S407*H407</f>
        <v>0</v>
      </c>
      <c r="AR407" s="144" t="s">
        <v>188</v>
      </c>
      <c r="AT407" s="144" t="s">
        <v>183</v>
      </c>
      <c r="AU407" s="144" t="s">
        <v>82</v>
      </c>
      <c r="AY407" s="18" t="s">
        <v>181</v>
      </c>
      <c r="BE407" s="145">
        <f>IF(N407="základní",J407,0)</f>
        <v>0</v>
      </c>
      <c r="BF407" s="145">
        <f>IF(N407="snížená",J407,0)</f>
        <v>0</v>
      </c>
      <c r="BG407" s="145">
        <f>IF(N407="zákl. přenesená",J407,0)</f>
        <v>0</v>
      </c>
      <c r="BH407" s="145">
        <f>IF(N407="sníž. přenesená",J407,0)</f>
        <v>0</v>
      </c>
      <c r="BI407" s="145">
        <f>IF(N407="nulová",J407,0)</f>
        <v>0</v>
      </c>
      <c r="BJ407" s="18" t="s">
        <v>9</v>
      </c>
      <c r="BK407" s="145">
        <f>ROUND(I407*H407,0)</f>
        <v>0</v>
      </c>
      <c r="BL407" s="18" t="s">
        <v>188</v>
      </c>
      <c r="BM407" s="144" t="s">
        <v>5117</v>
      </c>
    </row>
    <row r="408" spans="2:65" s="1" customFormat="1" ht="11.25">
      <c r="B408" s="33"/>
      <c r="D408" s="146" t="s">
        <v>190</v>
      </c>
      <c r="F408" s="147" t="s">
        <v>5118</v>
      </c>
      <c r="I408" s="148"/>
      <c r="L408" s="33"/>
      <c r="M408" s="149"/>
      <c r="T408" s="54"/>
      <c r="AT408" s="18" t="s">
        <v>190</v>
      </c>
      <c r="AU408" s="18" t="s">
        <v>82</v>
      </c>
    </row>
    <row r="409" spans="2:65" s="1" customFormat="1" ht="11.25">
      <c r="B409" s="33"/>
      <c r="D409" s="150" t="s">
        <v>192</v>
      </c>
      <c r="F409" s="151" t="s">
        <v>5119</v>
      </c>
      <c r="I409" s="148"/>
      <c r="L409" s="33"/>
      <c r="M409" s="149"/>
      <c r="T409" s="54"/>
      <c r="AT409" s="18" t="s">
        <v>192</v>
      </c>
      <c r="AU409" s="18" t="s">
        <v>82</v>
      </c>
    </row>
    <row r="410" spans="2:65" s="12" customFormat="1" ht="11.25">
      <c r="B410" s="152"/>
      <c r="D410" s="146" t="s">
        <v>194</v>
      </c>
      <c r="E410" s="153" t="s">
        <v>3</v>
      </c>
      <c r="F410" s="154" t="s">
        <v>5120</v>
      </c>
      <c r="H410" s="153" t="s">
        <v>3</v>
      </c>
      <c r="I410" s="155"/>
      <c r="L410" s="152"/>
      <c r="M410" s="156"/>
      <c r="T410" s="157"/>
      <c r="AT410" s="153" t="s">
        <v>194</v>
      </c>
      <c r="AU410" s="153" t="s">
        <v>82</v>
      </c>
      <c r="AV410" s="12" t="s">
        <v>9</v>
      </c>
      <c r="AW410" s="12" t="s">
        <v>35</v>
      </c>
      <c r="AX410" s="12" t="s">
        <v>74</v>
      </c>
      <c r="AY410" s="153" t="s">
        <v>181</v>
      </c>
    </row>
    <row r="411" spans="2:65" s="12" customFormat="1" ht="11.25">
      <c r="B411" s="152"/>
      <c r="D411" s="146" t="s">
        <v>194</v>
      </c>
      <c r="E411" s="153" t="s">
        <v>3</v>
      </c>
      <c r="F411" s="154" t="s">
        <v>244</v>
      </c>
      <c r="H411" s="153" t="s">
        <v>3</v>
      </c>
      <c r="I411" s="155"/>
      <c r="L411" s="152"/>
      <c r="M411" s="156"/>
      <c r="T411" s="157"/>
      <c r="AT411" s="153" t="s">
        <v>194</v>
      </c>
      <c r="AU411" s="153" t="s">
        <v>82</v>
      </c>
      <c r="AV411" s="12" t="s">
        <v>9</v>
      </c>
      <c r="AW411" s="12" t="s">
        <v>35</v>
      </c>
      <c r="AX411" s="12" t="s">
        <v>74</v>
      </c>
      <c r="AY411" s="153" t="s">
        <v>181</v>
      </c>
    </row>
    <row r="412" spans="2:65" s="12" customFormat="1" ht="11.25">
      <c r="B412" s="152"/>
      <c r="D412" s="146" t="s">
        <v>194</v>
      </c>
      <c r="E412" s="153" t="s">
        <v>3</v>
      </c>
      <c r="F412" s="154" t="s">
        <v>1178</v>
      </c>
      <c r="H412" s="153" t="s">
        <v>3</v>
      </c>
      <c r="I412" s="155"/>
      <c r="L412" s="152"/>
      <c r="M412" s="156"/>
      <c r="T412" s="157"/>
      <c r="AT412" s="153" t="s">
        <v>194</v>
      </c>
      <c r="AU412" s="153" t="s">
        <v>82</v>
      </c>
      <c r="AV412" s="12" t="s">
        <v>9</v>
      </c>
      <c r="AW412" s="12" t="s">
        <v>35</v>
      </c>
      <c r="AX412" s="12" t="s">
        <v>74</v>
      </c>
      <c r="AY412" s="153" t="s">
        <v>181</v>
      </c>
    </row>
    <row r="413" spans="2:65" s="13" customFormat="1" ht="11.25">
      <c r="B413" s="158"/>
      <c r="D413" s="146" t="s">
        <v>194</v>
      </c>
      <c r="E413" s="159" t="s">
        <v>3</v>
      </c>
      <c r="F413" s="160" t="s">
        <v>5089</v>
      </c>
      <c r="H413" s="161">
        <v>62.238</v>
      </c>
      <c r="I413" s="162"/>
      <c r="L413" s="158"/>
      <c r="M413" s="163"/>
      <c r="T413" s="164"/>
      <c r="AT413" s="159" t="s">
        <v>194</v>
      </c>
      <c r="AU413" s="159" t="s">
        <v>82</v>
      </c>
      <c r="AV413" s="13" t="s">
        <v>82</v>
      </c>
      <c r="AW413" s="13" t="s">
        <v>35</v>
      </c>
      <c r="AX413" s="13" t="s">
        <v>74</v>
      </c>
      <c r="AY413" s="159" t="s">
        <v>181</v>
      </c>
    </row>
    <row r="414" spans="2:65" s="12" customFormat="1" ht="11.25">
      <c r="B414" s="152"/>
      <c r="D414" s="146" t="s">
        <v>194</v>
      </c>
      <c r="E414" s="153" t="s">
        <v>3</v>
      </c>
      <c r="F414" s="154" t="s">
        <v>1183</v>
      </c>
      <c r="H414" s="153" t="s">
        <v>3</v>
      </c>
      <c r="I414" s="155"/>
      <c r="L414" s="152"/>
      <c r="M414" s="156"/>
      <c r="T414" s="157"/>
      <c r="AT414" s="153" t="s">
        <v>194</v>
      </c>
      <c r="AU414" s="153" t="s">
        <v>82</v>
      </c>
      <c r="AV414" s="12" t="s">
        <v>9</v>
      </c>
      <c r="AW414" s="12" t="s">
        <v>35</v>
      </c>
      <c r="AX414" s="12" t="s">
        <v>74</v>
      </c>
      <c r="AY414" s="153" t="s">
        <v>181</v>
      </c>
    </row>
    <row r="415" spans="2:65" s="13" customFormat="1" ht="11.25">
      <c r="B415" s="158"/>
      <c r="D415" s="146" t="s">
        <v>194</v>
      </c>
      <c r="E415" s="159" t="s">
        <v>3</v>
      </c>
      <c r="F415" s="160" t="s">
        <v>5090</v>
      </c>
      <c r="H415" s="161">
        <v>49.83</v>
      </c>
      <c r="I415" s="162"/>
      <c r="L415" s="158"/>
      <c r="M415" s="163"/>
      <c r="T415" s="164"/>
      <c r="AT415" s="159" t="s">
        <v>194</v>
      </c>
      <c r="AU415" s="159" t="s">
        <v>82</v>
      </c>
      <c r="AV415" s="13" t="s">
        <v>82</v>
      </c>
      <c r="AW415" s="13" t="s">
        <v>35</v>
      </c>
      <c r="AX415" s="13" t="s">
        <v>74</v>
      </c>
      <c r="AY415" s="159" t="s">
        <v>181</v>
      </c>
    </row>
    <row r="416" spans="2:65" s="12" customFormat="1" ht="11.25">
      <c r="B416" s="152"/>
      <c r="D416" s="146" t="s">
        <v>194</v>
      </c>
      <c r="E416" s="153" t="s">
        <v>3</v>
      </c>
      <c r="F416" s="154" t="s">
        <v>5121</v>
      </c>
      <c r="H416" s="153" t="s">
        <v>3</v>
      </c>
      <c r="I416" s="155"/>
      <c r="L416" s="152"/>
      <c r="M416" s="156"/>
      <c r="T416" s="157"/>
      <c r="AT416" s="153" t="s">
        <v>194</v>
      </c>
      <c r="AU416" s="153" t="s">
        <v>82</v>
      </c>
      <c r="AV416" s="12" t="s">
        <v>9</v>
      </c>
      <c r="AW416" s="12" t="s">
        <v>35</v>
      </c>
      <c r="AX416" s="12" t="s">
        <v>74</v>
      </c>
      <c r="AY416" s="153" t="s">
        <v>181</v>
      </c>
    </row>
    <row r="417" spans="2:65" s="13" customFormat="1" ht="11.25">
      <c r="B417" s="158"/>
      <c r="D417" s="146" t="s">
        <v>194</v>
      </c>
      <c r="E417" s="159" t="s">
        <v>3</v>
      </c>
      <c r="F417" s="160" t="s">
        <v>5114</v>
      </c>
      <c r="H417" s="161">
        <v>211.62</v>
      </c>
      <c r="I417" s="162"/>
      <c r="L417" s="158"/>
      <c r="M417" s="163"/>
      <c r="T417" s="164"/>
      <c r="AT417" s="159" t="s">
        <v>194</v>
      </c>
      <c r="AU417" s="159" t="s">
        <v>82</v>
      </c>
      <c r="AV417" s="13" t="s">
        <v>82</v>
      </c>
      <c r="AW417" s="13" t="s">
        <v>35</v>
      </c>
      <c r="AX417" s="13" t="s">
        <v>74</v>
      </c>
      <c r="AY417" s="159" t="s">
        <v>181</v>
      </c>
    </row>
    <row r="418" spans="2:65" s="14" customFormat="1" ht="11.25">
      <c r="B418" s="165"/>
      <c r="D418" s="146" t="s">
        <v>194</v>
      </c>
      <c r="E418" s="166" t="s">
        <v>3</v>
      </c>
      <c r="F418" s="167" t="s">
        <v>204</v>
      </c>
      <c r="H418" s="168">
        <v>323.68799999999999</v>
      </c>
      <c r="I418" s="169"/>
      <c r="L418" s="165"/>
      <c r="M418" s="170"/>
      <c r="T418" s="171"/>
      <c r="AT418" s="166" t="s">
        <v>194</v>
      </c>
      <c r="AU418" s="166" t="s">
        <v>82</v>
      </c>
      <c r="AV418" s="14" t="s">
        <v>188</v>
      </c>
      <c r="AW418" s="14" t="s">
        <v>35</v>
      </c>
      <c r="AX418" s="14" t="s">
        <v>74</v>
      </c>
      <c r="AY418" s="166" t="s">
        <v>181</v>
      </c>
    </row>
    <row r="419" spans="2:65" s="13" customFormat="1" ht="11.25">
      <c r="B419" s="158"/>
      <c r="D419" s="146" t="s">
        <v>194</v>
      </c>
      <c r="E419" s="159" t="s">
        <v>3</v>
      </c>
      <c r="F419" s="160" t="s">
        <v>5122</v>
      </c>
      <c r="H419" s="161">
        <v>1.6180000000000001</v>
      </c>
      <c r="I419" s="162"/>
      <c r="L419" s="158"/>
      <c r="M419" s="163"/>
      <c r="T419" s="164"/>
      <c r="AT419" s="159" t="s">
        <v>194</v>
      </c>
      <c r="AU419" s="159" t="s">
        <v>82</v>
      </c>
      <c r="AV419" s="13" t="s">
        <v>82</v>
      </c>
      <c r="AW419" s="13" t="s">
        <v>35</v>
      </c>
      <c r="AX419" s="13" t="s">
        <v>9</v>
      </c>
      <c r="AY419" s="159" t="s">
        <v>181</v>
      </c>
    </row>
    <row r="420" spans="2:65" s="1" customFormat="1" ht="16.5" customHeight="1">
      <c r="B420" s="132"/>
      <c r="C420" s="133" t="s">
        <v>508</v>
      </c>
      <c r="D420" s="133" t="s">
        <v>183</v>
      </c>
      <c r="E420" s="134" t="s">
        <v>5123</v>
      </c>
      <c r="F420" s="135" t="s">
        <v>5124</v>
      </c>
      <c r="G420" s="136" t="s">
        <v>1086</v>
      </c>
      <c r="H420" s="137">
        <v>310800</v>
      </c>
      <c r="I420" s="138"/>
      <c r="J420" s="139">
        <f>ROUND(I420*H420,0)</f>
        <v>0</v>
      </c>
      <c r="K420" s="135" t="s">
        <v>3</v>
      </c>
      <c r="L420" s="33"/>
      <c r="M420" s="140" t="s">
        <v>3</v>
      </c>
      <c r="N420" s="141" t="s">
        <v>45</v>
      </c>
      <c r="P420" s="142">
        <f>O420*H420</f>
        <v>0</v>
      </c>
      <c r="Q420" s="142">
        <v>0</v>
      </c>
      <c r="R420" s="142">
        <f>Q420*H420</f>
        <v>0</v>
      </c>
      <c r="S420" s="142">
        <v>0</v>
      </c>
      <c r="T420" s="143">
        <f>S420*H420</f>
        <v>0</v>
      </c>
      <c r="AR420" s="144" t="s">
        <v>188</v>
      </c>
      <c r="AT420" s="144" t="s">
        <v>183</v>
      </c>
      <c r="AU420" s="144" t="s">
        <v>82</v>
      </c>
      <c r="AY420" s="18" t="s">
        <v>181</v>
      </c>
      <c r="BE420" s="145">
        <f>IF(N420="základní",J420,0)</f>
        <v>0</v>
      </c>
      <c r="BF420" s="145">
        <f>IF(N420="snížená",J420,0)</f>
        <v>0</v>
      </c>
      <c r="BG420" s="145">
        <f>IF(N420="zákl. přenesená",J420,0)</f>
        <v>0</v>
      </c>
      <c r="BH420" s="145">
        <f>IF(N420="sníž. přenesená",J420,0)</f>
        <v>0</v>
      </c>
      <c r="BI420" s="145">
        <f>IF(N420="nulová",J420,0)</f>
        <v>0</v>
      </c>
      <c r="BJ420" s="18" t="s">
        <v>9</v>
      </c>
      <c r="BK420" s="145">
        <f>ROUND(I420*H420,0)</f>
        <v>0</v>
      </c>
      <c r="BL420" s="18" t="s">
        <v>188</v>
      </c>
      <c r="BM420" s="144" t="s">
        <v>5125</v>
      </c>
    </row>
    <row r="421" spans="2:65" s="1" customFormat="1" ht="11.25">
      <c r="B421" s="33"/>
      <c r="D421" s="146" t="s">
        <v>190</v>
      </c>
      <c r="F421" s="147" t="s">
        <v>5126</v>
      </c>
      <c r="I421" s="148"/>
      <c r="L421" s="33"/>
      <c r="M421" s="149"/>
      <c r="T421" s="54"/>
      <c r="AT421" s="18" t="s">
        <v>190</v>
      </c>
      <c r="AU421" s="18" t="s">
        <v>82</v>
      </c>
    </row>
    <row r="422" spans="2:65" s="1" customFormat="1" ht="19.5">
      <c r="B422" s="33"/>
      <c r="D422" s="146" t="s">
        <v>698</v>
      </c>
      <c r="F422" s="189" t="s">
        <v>5078</v>
      </c>
      <c r="I422" s="148"/>
      <c r="L422" s="33"/>
      <c r="M422" s="149"/>
      <c r="T422" s="54"/>
      <c r="AT422" s="18" t="s">
        <v>698</v>
      </c>
      <c r="AU422" s="18" t="s">
        <v>82</v>
      </c>
    </row>
    <row r="423" spans="2:65" s="12" customFormat="1" ht="11.25">
      <c r="B423" s="152"/>
      <c r="D423" s="146" t="s">
        <v>194</v>
      </c>
      <c r="E423" s="153" t="s">
        <v>3</v>
      </c>
      <c r="F423" s="154" t="s">
        <v>5127</v>
      </c>
      <c r="H423" s="153" t="s">
        <v>3</v>
      </c>
      <c r="I423" s="155"/>
      <c r="L423" s="152"/>
      <c r="M423" s="156"/>
      <c r="T423" s="157"/>
      <c r="AT423" s="153" t="s">
        <v>194</v>
      </c>
      <c r="AU423" s="153" t="s">
        <v>82</v>
      </c>
      <c r="AV423" s="12" t="s">
        <v>9</v>
      </c>
      <c r="AW423" s="12" t="s">
        <v>35</v>
      </c>
      <c r="AX423" s="12" t="s">
        <v>74</v>
      </c>
      <c r="AY423" s="153" t="s">
        <v>181</v>
      </c>
    </row>
    <row r="424" spans="2:65" s="12" customFormat="1" ht="11.25">
      <c r="B424" s="152"/>
      <c r="D424" s="146" t="s">
        <v>194</v>
      </c>
      <c r="E424" s="153" t="s">
        <v>3</v>
      </c>
      <c r="F424" s="154" t="s">
        <v>5128</v>
      </c>
      <c r="H424" s="153" t="s">
        <v>3</v>
      </c>
      <c r="I424" s="155"/>
      <c r="L424" s="152"/>
      <c r="M424" s="156"/>
      <c r="T424" s="157"/>
      <c r="AT424" s="153" t="s">
        <v>194</v>
      </c>
      <c r="AU424" s="153" t="s">
        <v>82</v>
      </c>
      <c r="AV424" s="12" t="s">
        <v>9</v>
      </c>
      <c r="AW424" s="12" t="s">
        <v>35</v>
      </c>
      <c r="AX424" s="12" t="s">
        <v>74</v>
      </c>
      <c r="AY424" s="153" t="s">
        <v>181</v>
      </c>
    </row>
    <row r="425" spans="2:65" s="13" customFormat="1" ht="11.25">
      <c r="B425" s="158"/>
      <c r="D425" s="146" t="s">
        <v>194</v>
      </c>
      <c r="E425" s="159" t="s">
        <v>3</v>
      </c>
      <c r="F425" s="160" t="s">
        <v>5129</v>
      </c>
      <c r="H425" s="161">
        <v>310800</v>
      </c>
      <c r="I425" s="162"/>
      <c r="L425" s="158"/>
      <c r="M425" s="163"/>
      <c r="T425" s="164"/>
      <c r="AT425" s="159" t="s">
        <v>194</v>
      </c>
      <c r="AU425" s="159" t="s">
        <v>82</v>
      </c>
      <c r="AV425" s="13" t="s">
        <v>82</v>
      </c>
      <c r="AW425" s="13" t="s">
        <v>35</v>
      </c>
      <c r="AX425" s="13" t="s">
        <v>74</v>
      </c>
      <c r="AY425" s="159" t="s">
        <v>181</v>
      </c>
    </row>
    <row r="426" spans="2:65" s="14" customFormat="1" ht="11.25">
      <c r="B426" s="165"/>
      <c r="D426" s="146" t="s">
        <v>194</v>
      </c>
      <c r="E426" s="166" t="s">
        <v>3</v>
      </c>
      <c r="F426" s="167" t="s">
        <v>204</v>
      </c>
      <c r="H426" s="168">
        <v>310800</v>
      </c>
      <c r="I426" s="169"/>
      <c r="L426" s="165"/>
      <c r="M426" s="170"/>
      <c r="T426" s="171"/>
      <c r="AT426" s="166" t="s">
        <v>194</v>
      </c>
      <c r="AU426" s="166" t="s">
        <v>82</v>
      </c>
      <c r="AV426" s="14" t="s">
        <v>188</v>
      </c>
      <c r="AW426" s="14" t="s">
        <v>35</v>
      </c>
      <c r="AX426" s="14" t="s">
        <v>9</v>
      </c>
      <c r="AY426" s="166" t="s">
        <v>181</v>
      </c>
    </row>
    <row r="427" spans="2:65" s="1" customFormat="1" ht="16.5" customHeight="1">
      <c r="B427" s="132"/>
      <c r="C427" s="133" t="s">
        <v>514</v>
      </c>
      <c r="D427" s="133" t="s">
        <v>183</v>
      </c>
      <c r="E427" s="134" t="s">
        <v>5130</v>
      </c>
      <c r="F427" s="135" t="s">
        <v>5131</v>
      </c>
      <c r="G427" s="136" t="s">
        <v>980</v>
      </c>
      <c r="H427" s="137">
        <v>1</v>
      </c>
      <c r="I427" s="138"/>
      <c r="J427" s="139">
        <f>ROUND(I427*H427,0)</f>
        <v>0</v>
      </c>
      <c r="K427" s="135" t="s">
        <v>187</v>
      </c>
      <c r="L427" s="33"/>
      <c r="M427" s="140" t="s">
        <v>3</v>
      </c>
      <c r="N427" s="141" t="s">
        <v>45</v>
      </c>
      <c r="P427" s="142">
        <f>O427*H427</f>
        <v>0</v>
      </c>
      <c r="Q427" s="142">
        <v>1.7940000000000001E-2</v>
      </c>
      <c r="R427" s="142">
        <f>Q427*H427</f>
        <v>1.7940000000000001E-2</v>
      </c>
      <c r="S427" s="142">
        <v>0</v>
      </c>
      <c r="T427" s="143">
        <f>S427*H427</f>
        <v>0</v>
      </c>
      <c r="AR427" s="144" t="s">
        <v>188</v>
      </c>
      <c r="AT427" s="144" t="s">
        <v>183</v>
      </c>
      <c r="AU427" s="144" t="s">
        <v>82</v>
      </c>
      <c r="AY427" s="18" t="s">
        <v>181</v>
      </c>
      <c r="BE427" s="145">
        <f>IF(N427="základní",J427,0)</f>
        <v>0</v>
      </c>
      <c r="BF427" s="145">
        <f>IF(N427="snížená",J427,0)</f>
        <v>0</v>
      </c>
      <c r="BG427" s="145">
        <f>IF(N427="zákl. přenesená",J427,0)</f>
        <v>0</v>
      </c>
      <c r="BH427" s="145">
        <f>IF(N427="sníž. přenesená",J427,0)</f>
        <v>0</v>
      </c>
      <c r="BI427" s="145">
        <f>IF(N427="nulová",J427,0)</f>
        <v>0</v>
      </c>
      <c r="BJ427" s="18" t="s">
        <v>9</v>
      </c>
      <c r="BK427" s="145">
        <f>ROUND(I427*H427,0)</f>
        <v>0</v>
      </c>
      <c r="BL427" s="18" t="s">
        <v>188</v>
      </c>
      <c r="BM427" s="144" t="s">
        <v>5132</v>
      </c>
    </row>
    <row r="428" spans="2:65" s="1" customFormat="1" ht="11.25">
      <c r="B428" s="33"/>
      <c r="D428" s="146" t="s">
        <v>190</v>
      </c>
      <c r="F428" s="147" t="s">
        <v>5133</v>
      </c>
      <c r="I428" s="148"/>
      <c r="L428" s="33"/>
      <c r="M428" s="149"/>
      <c r="T428" s="54"/>
      <c r="AT428" s="18" t="s">
        <v>190</v>
      </c>
      <c r="AU428" s="18" t="s">
        <v>82</v>
      </c>
    </row>
    <row r="429" spans="2:65" s="1" customFormat="1" ht="11.25">
      <c r="B429" s="33"/>
      <c r="D429" s="150" t="s">
        <v>192</v>
      </c>
      <c r="F429" s="151" t="s">
        <v>5134</v>
      </c>
      <c r="I429" s="148"/>
      <c r="L429" s="33"/>
      <c r="M429" s="149"/>
      <c r="T429" s="54"/>
      <c r="AT429" s="18" t="s">
        <v>192</v>
      </c>
      <c r="AU429" s="18" t="s">
        <v>82</v>
      </c>
    </row>
    <row r="430" spans="2:65" s="12" customFormat="1" ht="11.25">
      <c r="B430" s="152"/>
      <c r="D430" s="146" t="s">
        <v>194</v>
      </c>
      <c r="E430" s="153" t="s">
        <v>3</v>
      </c>
      <c r="F430" s="154" t="s">
        <v>2091</v>
      </c>
      <c r="H430" s="153" t="s">
        <v>3</v>
      </c>
      <c r="I430" s="155"/>
      <c r="L430" s="152"/>
      <c r="M430" s="156"/>
      <c r="T430" s="157"/>
      <c r="AT430" s="153" t="s">
        <v>194</v>
      </c>
      <c r="AU430" s="153" t="s">
        <v>82</v>
      </c>
      <c r="AV430" s="12" t="s">
        <v>9</v>
      </c>
      <c r="AW430" s="12" t="s">
        <v>35</v>
      </c>
      <c r="AX430" s="12" t="s">
        <v>74</v>
      </c>
      <c r="AY430" s="153" t="s">
        <v>181</v>
      </c>
    </row>
    <row r="431" spans="2:65" s="13" customFormat="1" ht="11.25">
      <c r="B431" s="158"/>
      <c r="D431" s="146" t="s">
        <v>194</v>
      </c>
      <c r="E431" s="159" t="s">
        <v>3</v>
      </c>
      <c r="F431" s="160" t="s">
        <v>5135</v>
      </c>
      <c r="H431" s="161">
        <v>1</v>
      </c>
      <c r="I431" s="162"/>
      <c r="L431" s="158"/>
      <c r="M431" s="163"/>
      <c r="T431" s="164"/>
      <c r="AT431" s="159" t="s">
        <v>194</v>
      </c>
      <c r="AU431" s="159" t="s">
        <v>82</v>
      </c>
      <c r="AV431" s="13" t="s">
        <v>82</v>
      </c>
      <c r="AW431" s="13" t="s">
        <v>35</v>
      </c>
      <c r="AX431" s="13" t="s">
        <v>9</v>
      </c>
      <c r="AY431" s="159" t="s">
        <v>181</v>
      </c>
    </row>
    <row r="432" spans="2:65" s="1" customFormat="1" ht="16.5" customHeight="1">
      <c r="B432" s="132"/>
      <c r="C432" s="133" t="s">
        <v>520</v>
      </c>
      <c r="D432" s="133" t="s">
        <v>183</v>
      </c>
      <c r="E432" s="134" t="s">
        <v>5136</v>
      </c>
      <c r="F432" s="135" t="s">
        <v>5137</v>
      </c>
      <c r="G432" s="136" t="s">
        <v>980</v>
      </c>
      <c r="H432" s="137">
        <v>1</v>
      </c>
      <c r="I432" s="138"/>
      <c r="J432" s="139">
        <f>ROUND(I432*H432,0)</f>
        <v>0</v>
      </c>
      <c r="K432" s="135" t="s">
        <v>187</v>
      </c>
      <c r="L432" s="33"/>
      <c r="M432" s="140" t="s">
        <v>3</v>
      </c>
      <c r="N432" s="141" t="s">
        <v>45</v>
      </c>
      <c r="P432" s="142">
        <f>O432*H432</f>
        <v>0</v>
      </c>
      <c r="Q432" s="142">
        <v>2.2780000000000002E-2</v>
      </c>
      <c r="R432" s="142">
        <f>Q432*H432</f>
        <v>2.2780000000000002E-2</v>
      </c>
      <c r="S432" s="142">
        <v>0</v>
      </c>
      <c r="T432" s="143">
        <f>S432*H432</f>
        <v>0</v>
      </c>
      <c r="AR432" s="144" t="s">
        <v>188</v>
      </c>
      <c r="AT432" s="144" t="s">
        <v>183</v>
      </c>
      <c r="AU432" s="144" t="s">
        <v>82</v>
      </c>
      <c r="AY432" s="18" t="s">
        <v>181</v>
      </c>
      <c r="BE432" s="145">
        <f>IF(N432="základní",J432,0)</f>
        <v>0</v>
      </c>
      <c r="BF432" s="145">
        <f>IF(N432="snížená",J432,0)</f>
        <v>0</v>
      </c>
      <c r="BG432" s="145">
        <f>IF(N432="zákl. přenesená",J432,0)</f>
        <v>0</v>
      </c>
      <c r="BH432" s="145">
        <f>IF(N432="sníž. přenesená",J432,0)</f>
        <v>0</v>
      </c>
      <c r="BI432" s="145">
        <f>IF(N432="nulová",J432,0)</f>
        <v>0</v>
      </c>
      <c r="BJ432" s="18" t="s">
        <v>9</v>
      </c>
      <c r="BK432" s="145">
        <f>ROUND(I432*H432,0)</f>
        <v>0</v>
      </c>
      <c r="BL432" s="18" t="s">
        <v>188</v>
      </c>
      <c r="BM432" s="144" t="s">
        <v>5138</v>
      </c>
    </row>
    <row r="433" spans="2:65" s="1" customFormat="1" ht="11.25">
      <c r="B433" s="33"/>
      <c r="D433" s="146" t="s">
        <v>190</v>
      </c>
      <c r="F433" s="147" t="s">
        <v>5139</v>
      </c>
      <c r="I433" s="148"/>
      <c r="L433" s="33"/>
      <c r="M433" s="149"/>
      <c r="T433" s="54"/>
      <c r="AT433" s="18" t="s">
        <v>190</v>
      </c>
      <c r="AU433" s="18" t="s">
        <v>82</v>
      </c>
    </row>
    <row r="434" spans="2:65" s="1" customFormat="1" ht="11.25">
      <c r="B434" s="33"/>
      <c r="D434" s="150" t="s">
        <v>192</v>
      </c>
      <c r="F434" s="151" t="s">
        <v>5140</v>
      </c>
      <c r="I434" s="148"/>
      <c r="L434" s="33"/>
      <c r="M434" s="149"/>
      <c r="T434" s="54"/>
      <c r="AT434" s="18" t="s">
        <v>192</v>
      </c>
      <c r="AU434" s="18" t="s">
        <v>82</v>
      </c>
    </row>
    <row r="435" spans="2:65" s="13" customFormat="1" ht="11.25">
      <c r="B435" s="158"/>
      <c r="D435" s="146" t="s">
        <v>194</v>
      </c>
      <c r="E435" s="159" t="s">
        <v>3</v>
      </c>
      <c r="F435" s="160" t="s">
        <v>5141</v>
      </c>
      <c r="H435" s="161">
        <v>1</v>
      </c>
      <c r="I435" s="162"/>
      <c r="L435" s="158"/>
      <c r="M435" s="163"/>
      <c r="T435" s="164"/>
      <c r="AT435" s="159" t="s">
        <v>194</v>
      </c>
      <c r="AU435" s="159" t="s">
        <v>82</v>
      </c>
      <c r="AV435" s="13" t="s">
        <v>82</v>
      </c>
      <c r="AW435" s="13" t="s">
        <v>35</v>
      </c>
      <c r="AX435" s="13" t="s">
        <v>9</v>
      </c>
      <c r="AY435" s="159" t="s">
        <v>181</v>
      </c>
    </row>
    <row r="436" spans="2:65" s="1" customFormat="1" ht="16.5" customHeight="1">
      <c r="B436" s="132"/>
      <c r="C436" s="133" t="s">
        <v>526</v>
      </c>
      <c r="D436" s="133" t="s">
        <v>183</v>
      </c>
      <c r="E436" s="134" t="s">
        <v>5142</v>
      </c>
      <c r="F436" s="135" t="s">
        <v>5143</v>
      </c>
      <c r="G436" s="136" t="s">
        <v>980</v>
      </c>
      <c r="H436" s="137">
        <v>6</v>
      </c>
      <c r="I436" s="138"/>
      <c r="J436" s="139">
        <f>ROUND(I436*H436,0)</f>
        <v>0</v>
      </c>
      <c r="K436" s="135" t="s">
        <v>187</v>
      </c>
      <c r="L436" s="33"/>
      <c r="M436" s="140" t="s">
        <v>3</v>
      </c>
      <c r="N436" s="141" t="s">
        <v>45</v>
      </c>
      <c r="P436" s="142">
        <f>O436*H436</f>
        <v>0</v>
      </c>
      <c r="Q436" s="142">
        <v>2.1260000000000001E-2</v>
      </c>
      <c r="R436" s="142">
        <f>Q436*H436</f>
        <v>0.12756000000000001</v>
      </c>
      <c r="S436" s="142">
        <v>0</v>
      </c>
      <c r="T436" s="143">
        <f>S436*H436</f>
        <v>0</v>
      </c>
      <c r="AR436" s="144" t="s">
        <v>188</v>
      </c>
      <c r="AT436" s="144" t="s">
        <v>183</v>
      </c>
      <c r="AU436" s="144" t="s">
        <v>82</v>
      </c>
      <c r="AY436" s="18" t="s">
        <v>181</v>
      </c>
      <c r="BE436" s="145">
        <f>IF(N436="základní",J436,0)</f>
        <v>0</v>
      </c>
      <c r="BF436" s="145">
        <f>IF(N436="snížená",J436,0)</f>
        <v>0</v>
      </c>
      <c r="BG436" s="145">
        <f>IF(N436="zákl. přenesená",J436,0)</f>
        <v>0</v>
      </c>
      <c r="BH436" s="145">
        <f>IF(N436="sníž. přenesená",J436,0)</f>
        <v>0</v>
      </c>
      <c r="BI436" s="145">
        <f>IF(N436="nulová",J436,0)</f>
        <v>0</v>
      </c>
      <c r="BJ436" s="18" t="s">
        <v>9</v>
      </c>
      <c r="BK436" s="145">
        <f>ROUND(I436*H436,0)</f>
        <v>0</v>
      </c>
      <c r="BL436" s="18" t="s">
        <v>188</v>
      </c>
      <c r="BM436" s="144" t="s">
        <v>5144</v>
      </c>
    </row>
    <row r="437" spans="2:65" s="1" customFormat="1" ht="11.25">
      <c r="B437" s="33"/>
      <c r="D437" s="146" t="s">
        <v>190</v>
      </c>
      <c r="F437" s="147" t="s">
        <v>5145</v>
      </c>
      <c r="I437" s="148"/>
      <c r="L437" s="33"/>
      <c r="M437" s="149"/>
      <c r="T437" s="54"/>
      <c r="AT437" s="18" t="s">
        <v>190</v>
      </c>
      <c r="AU437" s="18" t="s">
        <v>82</v>
      </c>
    </row>
    <row r="438" spans="2:65" s="1" customFormat="1" ht="11.25">
      <c r="B438" s="33"/>
      <c r="D438" s="150" t="s">
        <v>192</v>
      </c>
      <c r="F438" s="151" t="s">
        <v>5146</v>
      </c>
      <c r="I438" s="148"/>
      <c r="L438" s="33"/>
      <c r="M438" s="149"/>
      <c r="T438" s="54"/>
      <c r="AT438" s="18" t="s">
        <v>192</v>
      </c>
      <c r="AU438" s="18" t="s">
        <v>82</v>
      </c>
    </row>
    <row r="439" spans="2:65" s="12" customFormat="1" ht="11.25">
      <c r="B439" s="152"/>
      <c r="D439" s="146" t="s">
        <v>194</v>
      </c>
      <c r="E439" s="153" t="s">
        <v>3</v>
      </c>
      <c r="F439" s="154" t="s">
        <v>244</v>
      </c>
      <c r="H439" s="153" t="s">
        <v>3</v>
      </c>
      <c r="I439" s="155"/>
      <c r="L439" s="152"/>
      <c r="M439" s="156"/>
      <c r="T439" s="157"/>
      <c r="AT439" s="153" t="s">
        <v>194</v>
      </c>
      <c r="AU439" s="153" t="s">
        <v>82</v>
      </c>
      <c r="AV439" s="12" t="s">
        <v>9</v>
      </c>
      <c r="AW439" s="12" t="s">
        <v>35</v>
      </c>
      <c r="AX439" s="12" t="s">
        <v>74</v>
      </c>
      <c r="AY439" s="153" t="s">
        <v>181</v>
      </c>
    </row>
    <row r="440" spans="2:65" s="13" customFormat="1" ht="11.25">
      <c r="B440" s="158"/>
      <c r="D440" s="146" t="s">
        <v>194</v>
      </c>
      <c r="E440" s="159" t="s">
        <v>3</v>
      </c>
      <c r="F440" s="160" t="s">
        <v>5147</v>
      </c>
      <c r="H440" s="161">
        <v>1</v>
      </c>
      <c r="I440" s="162"/>
      <c r="L440" s="158"/>
      <c r="M440" s="163"/>
      <c r="T440" s="164"/>
      <c r="AT440" s="159" t="s">
        <v>194</v>
      </c>
      <c r="AU440" s="159" t="s">
        <v>82</v>
      </c>
      <c r="AV440" s="13" t="s">
        <v>82</v>
      </c>
      <c r="AW440" s="13" t="s">
        <v>35</v>
      </c>
      <c r="AX440" s="13" t="s">
        <v>74</v>
      </c>
      <c r="AY440" s="159" t="s">
        <v>181</v>
      </c>
    </row>
    <row r="441" spans="2:65" s="13" customFormat="1" ht="11.25">
      <c r="B441" s="158"/>
      <c r="D441" s="146" t="s">
        <v>194</v>
      </c>
      <c r="E441" s="159" t="s">
        <v>3</v>
      </c>
      <c r="F441" s="160" t="s">
        <v>5148</v>
      </c>
      <c r="H441" s="161">
        <v>1</v>
      </c>
      <c r="I441" s="162"/>
      <c r="L441" s="158"/>
      <c r="M441" s="163"/>
      <c r="T441" s="164"/>
      <c r="AT441" s="159" t="s">
        <v>194</v>
      </c>
      <c r="AU441" s="159" t="s">
        <v>82</v>
      </c>
      <c r="AV441" s="13" t="s">
        <v>82</v>
      </c>
      <c r="AW441" s="13" t="s">
        <v>35</v>
      </c>
      <c r="AX441" s="13" t="s">
        <v>74</v>
      </c>
      <c r="AY441" s="159" t="s">
        <v>181</v>
      </c>
    </row>
    <row r="442" spans="2:65" s="13" customFormat="1" ht="11.25">
      <c r="B442" s="158"/>
      <c r="D442" s="146" t="s">
        <v>194</v>
      </c>
      <c r="E442" s="159" t="s">
        <v>3</v>
      </c>
      <c r="F442" s="160" t="s">
        <v>5149</v>
      </c>
      <c r="H442" s="161">
        <v>1</v>
      </c>
      <c r="I442" s="162"/>
      <c r="L442" s="158"/>
      <c r="M442" s="163"/>
      <c r="T442" s="164"/>
      <c r="AT442" s="159" t="s">
        <v>194</v>
      </c>
      <c r="AU442" s="159" t="s">
        <v>82</v>
      </c>
      <c r="AV442" s="13" t="s">
        <v>82</v>
      </c>
      <c r="AW442" s="13" t="s">
        <v>35</v>
      </c>
      <c r="AX442" s="13" t="s">
        <v>74</v>
      </c>
      <c r="AY442" s="159" t="s">
        <v>181</v>
      </c>
    </row>
    <row r="443" spans="2:65" s="13" customFormat="1" ht="11.25">
      <c r="B443" s="158"/>
      <c r="D443" s="146" t="s">
        <v>194</v>
      </c>
      <c r="E443" s="159" t="s">
        <v>3</v>
      </c>
      <c r="F443" s="160" t="s">
        <v>5150</v>
      </c>
      <c r="H443" s="161">
        <v>1</v>
      </c>
      <c r="I443" s="162"/>
      <c r="L443" s="158"/>
      <c r="M443" s="163"/>
      <c r="T443" s="164"/>
      <c r="AT443" s="159" t="s">
        <v>194</v>
      </c>
      <c r="AU443" s="159" t="s">
        <v>82</v>
      </c>
      <c r="AV443" s="13" t="s">
        <v>82</v>
      </c>
      <c r="AW443" s="13" t="s">
        <v>35</v>
      </c>
      <c r="AX443" s="13" t="s">
        <v>74</v>
      </c>
      <c r="AY443" s="159" t="s">
        <v>181</v>
      </c>
    </row>
    <row r="444" spans="2:65" s="12" customFormat="1" ht="11.25">
      <c r="B444" s="152"/>
      <c r="D444" s="146" t="s">
        <v>194</v>
      </c>
      <c r="E444" s="153" t="s">
        <v>3</v>
      </c>
      <c r="F444" s="154" t="s">
        <v>548</v>
      </c>
      <c r="H444" s="153" t="s">
        <v>3</v>
      </c>
      <c r="I444" s="155"/>
      <c r="L444" s="152"/>
      <c r="M444" s="156"/>
      <c r="T444" s="157"/>
      <c r="AT444" s="153" t="s">
        <v>194</v>
      </c>
      <c r="AU444" s="153" t="s">
        <v>82</v>
      </c>
      <c r="AV444" s="12" t="s">
        <v>9</v>
      </c>
      <c r="AW444" s="12" t="s">
        <v>35</v>
      </c>
      <c r="AX444" s="12" t="s">
        <v>74</v>
      </c>
      <c r="AY444" s="153" t="s">
        <v>181</v>
      </c>
    </row>
    <row r="445" spans="2:65" s="13" customFormat="1" ht="11.25">
      <c r="B445" s="158"/>
      <c r="D445" s="146" t="s">
        <v>194</v>
      </c>
      <c r="E445" s="159" t="s">
        <v>3</v>
      </c>
      <c r="F445" s="160" t="s">
        <v>5151</v>
      </c>
      <c r="H445" s="161">
        <v>1</v>
      </c>
      <c r="I445" s="162"/>
      <c r="L445" s="158"/>
      <c r="M445" s="163"/>
      <c r="T445" s="164"/>
      <c r="AT445" s="159" t="s">
        <v>194</v>
      </c>
      <c r="AU445" s="159" t="s">
        <v>82</v>
      </c>
      <c r="AV445" s="13" t="s">
        <v>82</v>
      </c>
      <c r="AW445" s="13" t="s">
        <v>35</v>
      </c>
      <c r="AX445" s="13" t="s">
        <v>74</v>
      </c>
      <c r="AY445" s="159" t="s">
        <v>181</v>
      </c>
    </row>
    <row r="446" spans="2:65" s="13" customFormat="1" ht="11.25">
      <c r="B446" s="158"/>
      <c r="D446" s="146" t="s">
        <v>194</v>
      </c>
      <c r="E446" s="159" t="s">
        <v>3</v>
      </c>
      <c r="F446" s="160" t="s">
        <v>5152</v>
      </c>
      <c r="H446" s="161">
        <v>1</v>
      </c>
      <c r="I446" s="162"/>
      <c r="L446" s="158"/>
      <c r="M446" s="163"/>
      <c r="T446" s="164"/>
      <c r="AT446" s="159" t="s">
        <v>194</v>
      </c>
      <c r="AU446" s="159" t="s">
        <v>82</v>
      </c>
      <c r="AV446" s="13" t="s">
        <v>82</v>
      </c>
      <c r="AW446" s="13" t="s">
        <v>35</v>
      </c>
      <c r="AX446" s="13" t="s">
        <v>74</v>
      </c>
      <c r="AY446" s="159" t="s">
        <v>181</v>
      </c>
    </row>
    <row r="447" spans="2:65" s="14" customFormat="1" ht="11.25">
      <c r="B447" s="165"/>
      <c r="D447" s="146" t="s">
        <v>194</v>
      </c>
      <c r="E447" s="166" t="s">
        <v>3</v>
      </c>
      <c r="F447" s="167" t="s">
        <v>204</v>
      </c>
      <c r="H447" s="168">
        <v>6</v>
      </c>
      <c r="I447" s="169"/>
      <c r="L447" s="165"/>
      <c r="M447" s="170"/>
      <c r="T447" s="171"/>
      <c r="AT447" s="166" t="s">
        <v>194</v>
      </c>
      <c r="AU447" s="166" t="s">
        <v>82</v>
      </c>
      <c r="AV447" s="14" t="s">
        <v>188</v>
      </c>
      <c r="AW447" s="14" t="s">
        <v>35</v>
      </c>
      <c r="AX447" s="14" t="s">
        <v>9</v>
      </c>
      <c r="AY447" s="166" t="s">
        <v>181</v>
      </c>
    </row>
    <row r="448" spans="2:65" s="1" customFormat="1" ht="16.5" customHeight="1">
      <c r="B448" s="132"/>
      <c r="C448" s="133" t="s">
        <v>562</v>
      </c>
      <c r="D448" s="133" t="s">
        <v>183</v>
      </c>
      <c r="E448" s="134" t="s">
        <v>5153</v>
      </c>
      <c r="F448" s="135" t="s">
        <v>5154</v>
      </c>
      <c r="G448" s="136" t="s">
        <v>980</v>
      </c>
      <c r="H448" s="137">
        <v>8</v>
      </c>
      <c r="I448" s="138"/>
      <c r="J448" s="139">
        <f>ROUND(I448*H448,0)</f>
        <v>0</v>
      </c>
      <c r="K448" s="135" t="s">
        <v>187</v>
      </c>
      <c r="L448" s="33"/>
      <c r="M448" s="140" t="s">
        <v>3</v>
      </c>
      <c r="N448" s="141" t="s">
        <v>45</v>
      </c>
      <c r="P448" s="142">
        <f>O448*H448</f>
        <v>0</v>
      </c>
      <c r="Q448" s="142">
        <v>2.6929999999999999E-2</v>
      </c>
      <c r="R448" s="142">
        <f>Q448*H448</f>
        <v>0.21543999999999999</v>
      </c>
      <c r="S448" s="142">
        <v>0</v>
      </c>
      <c r="T448" s="143">
        <f>S448*H448</f>
        <v>0</v>
      </c>
      <c r="AR448" s="144" t="s">
        <v>188</v>
      </c>
      <c r="AT448" s="144" t="s">
        <v>183</v>
      </c>
      <c r="AU448" s="144" t="s">
        <v>82</v>
      </c>
      <c r="AY448" s="18" t="s">
        <v>181</v>
      </c>
      <c r="BE448" s="145">
        <f>IF(N448="základní",J448,0)</f>
        <v>0</v>
      </c>
      <c r="BF448" s="145">
        <f>IF(N448="snížená",J448,0)</f>
        <v>0</v>
      </c>
      <c r="BG448" s="145">
        <f>IF(N448="zákl. přenesená",J448,0)</f>
        <v>0</v>
      </c>
      <c r="BH448" s="145">
        <f>IF(N448="sníž. přenesená",J448,0)</f>
        <v>0</v>
      </c>
      <c r="BI448" s="145">
        <f>IF(N448="nulová",J448,0)</f>
        <v>0</v>
      </c>
      <c r="BJ448" s="18" t="s">
        <v>9</v>
      </c>
      <c r="BK448" s="145">
        <f>ROUND(I448*H448,0)</f>
        <v>0</v>
      </c>
      <c r="BL448" s="18" t="s">
        <v>188</v>
      </c>
      <c r="BM448" s="144" t="s">
        <v>5155</v>
      </c>
    </row>
    <row r="449" spans="2:65" s="1" customFormat="1" ht="11.25">
      <c r="B449" s="33"/>
      <c r="D449" s="146" t="s">
        <v>190</v>
      </c>
      <c r="F449" s="147" t="s">
        <v>5156</v>
      </c>
      <c r="I449" s="148"/>
      <c r="L449" s="33"/>
      <c r="M449" s="149"/>
      <c r="T449" s="54"/>
      <c r="AT449" s="18" t="s">
        <v>190</v>
      </c>
      <c r="AU449" s="18" t="s">
        <v>82</v>
      </c>
    </row>
    <row r="450" spans="2:65" s="1" customFormat="1" ht="11.25">
      <c r="B450" s="33"/>
      <c r="D450" s="150" t="s">
        <v>192</v>
      </c>
      <c r="F450" s="151" t="s">
        <v>5157</v>
      </c>
      <c r="I450" s="148"/>
      <c r="L450" s="33"/>
      <c r="M450" s="149"/>
      <c r="T450" s="54"/>
      <c r="AT450" s="18" t="s">
        <v>192</v>
      </c>
      <c r="AU450" s="18" t="s">
        <v>82</v>
      </c>
    </row>
    <row r="451" spans="2:65" s="12" customFormat="1" ht="11.25">
      <c r="B451" s="152"/>
      <c r="D451" s="146" t="s">
        <v>194</v>
      </c>
      <c r="E451" s="153" t="s">
        <v>3</v>
      </c>
      <c r="F451" s="154" t="s">
        <v>244</v>
      </c>
      <c r="H451" s="153" t="s">
        <v>3</v>
      </c>
      <c r="I451" s="155"/>
      <c r="L451" s="152"/>
      <c r="M451" s="156"/>
      <c r="T451" s="157"/>
      <c r="AT451" s="153" t="s">
        <v>194</v>
      </c>
      <c r="AU451" s="153" t="s">
        <v>82</v>
      </c>
      <c r="AV451" s="12" t="s">
        <v>9</v>
      </c>
      <c r="AW451" s="12" t="s">
        <v>35</v>
      </c>
      <c r="AX451" s="12" t="s">
        <v>74</v>
      </c>
      <c r="AY451" s="153" t="s">
        <v>181</v>
      </c>
    </row>
    <row r="452" spans="2:65" s="13" customFormat="1" ht="11.25">
      <c r="B452" s="158"/>
      <c r="D452" s="146" t="s">
        <v>194</v>
      </c>
      <c r="E452" s="159" t="s">
        <v>3</v>
      </c>
      <c r="F452" s="160" t="s">
        <v>5158</v>
      </c>
      <c r="H452" s="161">
        <v>1</v>
      </c>
      <c r="I452" s="162"/>
      <c r="L452" s="158"/>
      <c r="M452" s="163"/>
      <c r="T452" s="164"/>
      <c r="AT452" s="159" t="s">
        <v>194</v>
      </c>
      <c r="AU452" s="159" t="s">
        <v>82</v>
      </c>
      <c r="AV452" s="13" t="s">
        <v>82</v>
      </c>
      <c r="AW452" s="13" t="s">
        <v>35</v>
      </c>
      <c r="AX452" s="13" t="s">
        <v>74</v>
      </c>
      <c r="AY452" s="159" t="s">
        <v>181</v>
      </c>
    </row>
    <row r="453" spans="2:65" s="13" customFormat="1" ht="11.25">
      <c r="B453" s="158"/>
      <c r="D453" s="146" t="s">
        <v>194</v>
      </c>
      <c r="E453" s="159" t="s">
        <v>3</v>
      </c>
      <c r="F453" s="160" t="s">
        <v>5159</v>
      </c>
      <c r="H453" s="161">
        <v>1</v>
      </c>
      <c r="I453" s="162"/>
      <c r="L453" s="158"/>
      <c r="M453" s="163"/>
      <c r="T453" s="164"/>
      <c r="AT453" s="159" t="s">
        <v>194</v>
      </c>
      <c r="AU453" s="159" t="s">
        <v>82</v>
      </c>
      <c r="AV453" s="13" t="s">
        <v>82</v>
      </c>
      <c r="AW453" s="13" t="s">
        <v>35</v>
      </c>
      <c r="AX453" s="13" t="s">
        <v>74</v>
      </c>
      <c r="AY453" s="159" t="s">
        <v>181</v>
      </c>
    </row>
    <row r="454" spans="2:65" s="13" customFormat="1" ht="11.25">
      <c r="B454" s="158"/>
      <c r="D454" s="146" t="s">
        <v>194</v>
      </c>
      <c r="E454" s="159" t="s">
        <v>3</v>
      </c>
      <c r="F454" s="160" t="s">
        <v>5160</v>
      </c>
      <c r="H454" s="161">
        <v>1</v>
      </c>
      <c r="I454" s="162"/>
      <c r="L454" s="158"/>
      <c r="M454" s="163"/>
      <c r="T454" s="164"/>
      <c r="AT454" s="159" t="s">
        <v>194</v>
      </c>
      <c r="AU454" s="159" t="s">
        <v>82</v>
      </c>
      <c r="AV454" s="13" t="s">
        <v>82</v>
      </c>
      <c r="AW454" s="13" t="s">
        <v>35</v>
      </c>
      <c r="AX454" s="13" t="s">
        <v>74</v>
      </c>
      <c r="AY454" s="159" t="s">
        <v>181</v>
      </c>
    </row>
    <row r="455" spans="2:65" s="13" customFormat="1" ht="11.25">
      <c r="B455" s="158"/>
      <c r="D455" s="146" t="s">
        <v>194</v>
      </c>
      <c r="E455" s="159" t="s">
        <v>3</v>
      </c>
      <c r="F455" s="160" t="s">
        <v>5161</v>
      </c>
      <c r="H455" s="161">
        <v>1</v>
      </c>
      <c r="I455" s="162"/>
      <c r="L455" s="158"/>
      <c r="M455" s="163"/>
      <c r="T455" s="164"/>
      <c r="AT455" s="159" t="s">
        <v>194</v>
      </c>
      <c r="AU455" s="159" t="s">
        <v>82</v>
      </c>
      <c r="AV455" s="13" t="s">
        <v>82</v>
      </c>
      <c r="AW455" s="13" t="s">
        <v>35</v>
      </c>
      <c r="AX455" s="13" t="s">
        <v>74</v>
      </c>
      <c r="AY455" s="159" t="s">
        <v>181</v>
      </c>
    </row>
    <row r="456" spans="2:65" s="13" customFormat="1" ht="11.25">
      <c r="B456" s="158"/>
      <c r="D456" s="146" t="s">
        <v>194</v>
      </c>
      <c r="E456" s="159" t="s">
        <v>3</v>
      </c>
      <c r="F456" s="160" t="s">
        <v>5162</v>
      </c>
      <c r="H456" s="161">
        <v>1</v>
      </c>
      <c r="I456" s="162"/>
      <c r="L456" s="158"/>
      <c r="M456" s="163"/>
      <c r="T456" s="164"/>
      <c r="AT456" s="159" t="s">
        <v>194</v>
      </c>
      <c r="AU456" s="159" t="s">
        <v>82</v>
      </c>
      <c r="AV456" s="13" t="s">
        <v>82</v>
      </c>
      <c r="AW456" s="13" t="s">
        <v>35</v>
      </c>
      <c r="AX456" s="13" t="s">
        <v>74</v>
      </c>
      <c r="AY456" s="159" t="s">
        <v>181</v>
      </c>
    </row>
    <row r="457" spans="2:65" s="12" customFormat="1" ht="11.25">
      <c r="B457" s="152"/>
      <c r="D457" s="146" t="s">
        <v>194</v>
      </c>
      <c r="E457" s="153" t="s">
        <v>3</v>
      </c>
      <c r="F457" s="154" t="s">
        <v>548</v>
      </c>
      <c r="H457" s="153" t="s">
        <v>3</v>
      </c>
      <c r="I457" s="155"/>
      <c r="L457" s="152"/>
      <c r="M457" s="156"/>
      <c r="T457" s="157"/>
      <c r="AT457" s="153" t="s">
        <v>194</v>
      </c>
      <c r="AU457" s="153" t="s">
        <v>82</v>
      </c>
      <c r="AV457" s="12" t="s">
        <v>9</v>
      </c>
      <c r="AW457" s="12" t="s">
        <v>35</v>
      </c>
      <c r="AX457" s="12" t="s">
        <v>74</v>
      </c>
      <c r="AY457" s="153" t="s">
        <v>181</v>
      </c>
    </row>
    <row r="458" spans="2:65" s="13" customFormat="1" ht="11.25">
      <c r="B458" s="158"/>
      <c r="D458" s="146" t="s">
        <v>194</v>
      </c>
      <c r="E458" s="159" t="s">
        <v>3</v>
      </c>
      <c r="F458" s="160" t="s">
        <v>5163</v>
      </c>
      <c r="H458" s="161">
        <v>1</v>
      </c>
      <c r="I458" s="162"/>
      <c r="L458" s="158"/>
      <c r="M458" s="163"/>
      <c r="T458" s="164"/>
      <c r="AT458" s="159" t="s">
        <v>194</v>
      </c>
      <c r="AU458" s="159" t="s">
        <v>82</v>
      </c>
      <c r="AV458" s="13" t="s">
        <v>82</v>
      </c>
      <c r="AW458" s="13" t="s">
        <v>35</v>
      </c>
      <c r="AX458" s="13" t="s">
        <v>74</v>
      </c>
      <c r="AY458" s="159" t="s">
        <v>181</v>
      </c>
    </row>
    <row r="459" spans="2:65" s="13" customFormat="1" ht="11.25">
      <c r="B459" s="158"/>
      <c r="D459" s="146" t="s">
        <v>194</v>
      </c>
      <c r="E459" s="159" t="s">
        <v>3</v>
      </c>
      <c r="F459" s="160" t="s">
        <v>5164</v>
      </c>
      <c r="H459" s="161">
        <v>1</v>
      </c>
      <c r="I459" s="162"/>
      <c r="L459" s="158"/>
      <c r="M459" s="163"/>
      <c r="T459" s="164"/>
      <c r="AT459" s="159" t="s">
        <v>194</v>
      </c>
      <c r="AU459" s="159" t="s">
        <v>82</v>
      </c>
      <c r="AV459" s="13" t="s">
        <v>82</v>
      </c>
      <c r="AW459" s="13" t="s">
        <v>35</v>
      </c>
      <c r="AX459" s="13" t="s">
        <v>74</v>
      </c>
      <c r="AY459" s="159" t="s">
        <v>181</v>
      </c>
    </row>
    <row r="460" spans="2:65" s="13" customFormat="1" ht="11.25">
      <c r="B460" s="158"/>
      <c r="D460" s="146" t="s">
        <v>194</v>
      </c>
      <c r="E460" s="159" t="s">
        <v>3</v>
      </c>
      <c r="F460" s="160" t="s">
        <v>5165</v>
      </c>
      <c r="H460" s="161">
        <v>1</v>
      </c>
      <c r="I460" s="162"/>
      <c r="L460" s="158"/>
      <c r="M460" s="163"/>
      <c r="T460" s="164"/>
      <c r="AT460" s="159" t="s">
        <v>194</v>
      </c>
      <c r="AU460" s="159" t="s">
        <v>82</v>
      </c>
      <c r="AV460" s="13" t="s">
        <v>82</v>
      </c>
      <c r="AW460" s="13" t="s">
        <v>35</v>
      </c>
      <c r="AX460" s="13" t="s">
        <v>74</v>
      </c>
      <c r="AY460" s="159" t="s">
        <v>181</v>
      </c>
    </row>
    <row r="461" spans="2:65" s="14" customFormat="1" ht="11.25">
      <c r="B461" s="165"/>
      <c r="D461" s="146" t="s">
        <v>194</v>
      </c>
      <c r="E461" s="166" t="s">
        <v>3</v>
      </c>
      <c r="F461" s="167" t="s">
        <v>204</v>
      </c>
      <c r="H461" s="168">
        <v>8</v>
      </c>
      <c r="I461" s="169"/>
      <c r="L461" s="165"/>
      <c r="M461" s="170"/>
      <c r="T461" s="171"/>
      <c r="AT461" s="166" t="s">
        <v>194</v>
      </c>
      <c r="AU461" s="166" t="s">
        <v>82</v>
      </c>
      <c r="AV461" s="14" t="s">
        <v>188</v>
      </c>
      <c r="AW461" s="14" t="s">
        <v>35</v>
      </c>
      <c r="AX461" s="14" t="s">
        <v>9</v>
      </c>
      <c r="AY461" s="166" t="s">
        <v>181</v>
      </c>
    </row>
    <row r="462" spans="2:65" s="1" customFormat="1" ht="16.5" customHeight="1">
      <c r="B462" s="132"/>
      <c r="C462" s="133" t="s">
        <v>585</v>
      </c>
      <c r="D462" s="133" t="s">
        <v>183</v>
      </c>
      <c r="E462" s="134" t="s">
        <v>5166</v>
      </c>
      <c r="F462" s="135" t="s">
        <v>5167</v>
      </c>
      <c r="G462" s="136" t="s">
        <v>980</v>
      </c>
      <c r="H462" s="137">
        <v>48</v>
      </c>
      <c r="I462" s="138"/>
      <c r="J462" s="139">
        <f>ROUND(I462*H462,0)</f>
        <v>0</v>
      </c>
      <c r="K462" s="135" t="s">
        <v>187</v>
      </c>
      <c r="L462" s="33"/>
      <c r="M462" s="140" t="s">
        <v>3</v>
      </c>
      <c r="N462" s="141" t="s">
        <v>45</v>
      </c>
      <c r="P462" s="142">
        <f>O462*H462</f>
        <v>0</v>
      </c>
      <c r="Q462" s="142">
        <v>5.4550000000000001E-2</v>
      </c>
      <c r="R462" s="142">
        <f>Q462*H462</f>
        <v>2.6184000000000003</v>
      </c>
      <c r="S462" s="142">
        <v>0</v>
      </c>
      <c r="T462" s="143">
        <f>S462*H462</f>
        <v>0</v>
      </c>
      <c r="AR462" s="144" t="s">
        <v>188</v>
      </c>
      <c r="AT462" s="144" t="s">
        <v>183</v>
      </c>
      <c r="AU462" s="144" t="s">
        <v>82</v>
      </c>
      <c r="AY462" s="18" t="s">
        <v>181</v>
      </c>
      <c r="BE462" s="145">
        <f>IF(N462="základní",J462,0)</f>
        <v>0</v>
      </c>
      <c r="BF462" s="145">
        <f>IF(N462="snížená",J462,0)</f>
        <v>0</v>
      </c>
      <c r="BG462" s="145">
        <f>IF(N462="zákl. přenesená",J462,0)</f>
        <v>0</v>
      </c>
      <c r="BH462" s="145">
        <f>IF(N462="sníž. přenesená",J462,0)</f>
        <v>0</v>
      </c>
      <c r="BI462" s="145">
        <f>IF(N462="nulová",J462,0)</f>
        <v>0</v>
      </c>
      <c r="BJ462" s="18" t="s">
        <v>9</v>
      </c>
      <c r="BK462" s="145">
        <f>ROUND(I462*H462,0)</f>
        <v>0</v>
      </c>
      <c r="BL462" s="18" t="s">
        <v>188</v>
      </c>
      <c r="BM462" s="144" t="s">
        <v>5168</v>
      </c>
    </row>
    <row r="463" spans="2:65" s="1" customFormat="1" ht="11.25">
      <c r="B463" s="33"/>
      <c r="D463" s="146" t="s">
        <v>190</v>
      </c>
      <c r="F463" s="147" t="s">
        <v>5169</v>
      </c>
      <c r="I463" s="148"/>
      <c r="L463" s="33"/>
      <c r="M463" s="149"/>
      <c r="T463" s="54"/>
      <c r="AT463" s="18" t="s">
        <v>190</v>
      </c>
      <c r="AU463" s="18" t="s">
        <v>82</v>
      </c>
    </row>
    <row r="464" spans="2:65" s="1" customFormat="1" ht="11.25">
      <c r="B464" s="33"/>
      <c r="D464" s="150" t="s">
        <v>192</v>
      </c>
      <c r="F464" s="151" t="s">
        <v>5170</v>
      </c>
      <c r="I464" s="148"/>
      <c r="L464" s="33"/>
      <c r="M464" s="149"/>
      <c r="T464" s="54"/>
      <c r="AT464" s="18" t="s">
        <v>192</v>
      </c>
      <c r="AU464" s="18" t="s">
        <v>82</v>
      </c>
    </row>
    <row r="465" spans="2:65" s="12" customFormat="1" ht="11.25">
      <c r="B465" s="152"/>
      <c r="D465" s="146" t="s">
        <v>194</v>
      </c>
      <c r="E465" s="153" t="s">
        <v>3</v>
      </c>
      <c r="F465" s="154" t="s">
        <v>5171</v>
      </c>
      <c r="H465" s="153" t="s">
        <v>3</v>
      </c>
      <c r="I465" s="155"/>
      <c r="L465" s="152"/>
      <c r="M465" s="156"/>
      <c r="T465" s="157"/>
      <c r="AT465" s="153" t="s">
        <v>194</v>
      </c>
      <c r="AU465" s="153" t="s">
        <v>82</v>
      </c>
      <c r="AV465" s="12" t="s">
        <v>9</v>
      </c>
      <c r="AW465" s="12" t="s">
        <v>35</v>
      </c>
      <c r="AX465" s="12" t="s">
        <v>74</v>
      </c>
      <c r="AY465" s="153" t="s">
        <v>181</v>
      </c>
    </row>
    <row r="466" spans="2:65" s="12" customFormat="1" ht="11.25">
      <c r="B466" s="152"/>
      <c r="D466" s="146" t="s">
        <v>194</v>
      </c>
      <c r="E466" s="153" t="s">
        <v>3</v>
      </c>
      <c r="F466" s="154" t="s">
        <v>244</v>
      </c>
      <c r="H466" s="153" t="s">
        <v>3</v>
      </c>
      <c r="I466" s="155"/>
      <c r="L466" s="152"/>
      <c r="M466" s="156"/>
      <c r="T466" s="157"/>
      <c r="AT466" s="153" t="s">
        <v>194</v>
      </c>
      <c r="AU466" s="153" t="s">
        <v>82</v>
      </c>
      <c r="AV466" s="12" t="s">
        <v>9</v>
      </c>
      <c r="AW466" s="12" t="s">
        <v>35</v>
      </c>
      <c r="AX466" s="12" t="s">
        <v>74</v>
      </c>
      <c r="AY466" s="153" t="s">
        <v>181</v>
      </c>
    </row>
    <row r="467" spans="2:65" s="13" customFormat="1" ht="11.25">
      <c r="B467" s="158"/>
      <c r="D467" s="146" t="s">
        <v>194</v>
      </c>
      <c r="E467" s="159" t="s">
        <v>3</v>
      </c>
      <c r="F467" s="160" t="s">
        <v>5172</v>
      </c>
      <c r="H467" s="161">
        <v>6</v>
      </c>
      <c r="I467" s="162"/>
      <c r="L467" s="158"/>
      <c r="M467" s="163"/>
      <c r="T467" s="164"/>
      <c r="AT467" s="159" t="s">
        <v>194</v>
      </c>
      <c r="AU467" s="159" t="s">
        <v>82</v>
      </c>
      <c r="AV467" s="13" t="s">
        <v>82</v>
      </c>
      <c r="AW467" s="13" t="s">
        <v>35</v>
      </c>
      <c r="AX467" s="13" t="s">
        <v>74</v>
      </c>
      <c r="AY467" s="159" t="s">
        <v>181</v>
      </c>
    </row>
    <row r="468" spans="2:65" s="13" customFormat="1" ht="11.25">
      <c r="B468" s="158"/>
      <c r="D468" s="146" t="s">
        <v>194</v>
      </c>
      <c r="E468" s="159" t="s">
        <v>3</v>
      </c>
      <c r="F468" s="160" t="s">
        <v>5173</v>
      </c>
      <c r="H468" s="161">
        <v>6</v>
      </c>
      <c r="I468" s="162"/>
      <c r="L468" s="158"/>
      <c r="M468" s="163"/>
      <c r="T468" s="164"/>
      <c r="AT468" s="159" t="s">
        <v>194</v>
      </c>
      <c r="AU468" s="159" t="s">
        <v>82</v>
      </c>
      <c r="AV468" s="13" t="s">
        <v>82</v>
      </c>
      <c r="AW468" s="13" t="s">
        <v>35</v>
      </c>
      <c r="AX468" s="13" t="s">
        <v>74</v>
      </c>
      <c r="AY468" s="159" t="s">
        <v>181</v>
      </c>
    </row>
    <row r="469" spans="2:65" s="13" customFormat="1" ht="11.25">
      <c r="B469" s="158"/>
      <c r="D469" s="146" t="s">
        <v>194</v>
      </c>
      <c r="E469" s="159" t="s">
        <v>3</v>
      </c>
      <c r="F469" s="160" t="s">
        <v>5174</v>
      </c>
      <c r="H469" s="161">
        <v>6</v>
      </c>
      <c r="I469" s="162"/>
      <c r="L469" s="158"/>
      <c r="M469" s="163"/>
      <c r="T469" s="164"/>
      <c r="AT469" s="159" t="s">
        <v>194</v>
      </c>
      <c r="AU469" s="159" t="s">
        <v>82</v>
      </c>
      <c r="AV469" s="13" t="s">
        <v>82</v>
      </c>
      <c r="AW469" s="13" t="s">
        <v>35</v>
      </c>
      <c r="AX469" s="13" t="s">
        <v>74</v>
      </c>
      <c r="AY469" s="159" t="s">
        <v>181</v>
      </c>
    </row>
    <row r="470" spans="2:65" s="12" customFormat="1" ht="11.25">
      <c r="B470" s="152"/>
      <c r="D470" s="146" t="s">
        <v>194</v>
      </c>
      <c r="E470" s="153" t="s">
        <v>3</v>
      </c>
      <c r="F470" s="154" t="s">
        <v>548</v>
      </c>
      <c r="H470" s="153" t="s">
        <v>3</v>
      </c>
      <c r="I470" s="155"/>
      <c r="L470" s="152"/>
      <c r="M470" s="156"/>
      <c r="T470" s="157"/>
      <c r="AT470" s="153" t="s">
        <v>194</v>
      </c>
      <c r="AU470" s="153" t="s">
        <v>82</v>
      </c>
      <c r="AV470" s="12" t="s">
        <v>9</v>
      </c>
      <c r="AW470" s="12" t="s">
        <v>35</v>
      </c>
      <c r="AX470" s="12" t="s">
        <v>74</v>
      </c>
      <c r="AY470" s="153" t="s">
        <v>181</v>
      </c>
    </row>
    <row r="471" spans="2:65" s="13" customFormat="1" ht="11.25">
      <c r="B471" s="158"/>
      <c r="D471" s="146" t="s">
        <v>194</v>
      </c>
      <c r="E471" s="159" t="s">
        <v>3</v>
      </c>
      <c r="F471" s="160" t="s">
        <v>5175</v>
      </c>
      <c r="H471" s="161">
        <v>6</v>
      </c>
      <c r="I471" s="162"/>
      <c r="L471" s="158"/>
      <c r="M471" s="163"/>
      <c r="T471" s="164"/>
      <c r="AT471" s="159" t="s">
        <v>194</v>
      </c>
      <c r="AU471" s="159" t="s">
        <v>82</v>
      </c>
      <c r="AV471" s="13" t="s">
        <v>82</v>
      </c>
      <c r="AW471" s="13" t="s">
        <v>35</v>
      </c>
      <c r="AX471" s="13" t="s">
        <v>74</v>
      </c>
      <c r="AY471" s="159" t="s">
        <v>181</v>
      </c>
    </row>
    <row r="472" spans="2:65" s="13" customFormat="1" ht="11.25">
      <c r="B472" s="158"/>
      <c r="D472" s="146" t="s">
        <v>194</v>
      </c>
      <c r="E472" s="159" t="s">
        <v>3</v>
      </c>
      <c r="F472" s="160" t="s">
        <v>5176</v>
      </c>
      <c r="H472" s="161">
        <v>12</v>
      </c>
      <c r="I472" s="162"/>
      <c r="L472" s="158"/>
      <c r="M472" s="163"/>
      <c r="T472" s="164"/>
      <c r="AT472" s="159" t="s">
        <v>194</v>
      </c>
      <c r="AU472" s="159" t="s">
        <v>82</v>
      </c>
      <c r="AV472" s="13" t="s">
        <v>82</v>
      </c>
      <c r="AW472" s="13" t="s">
        <v>35</v>
      </c>
      <c r="AX472" s="13" t="s">
        <v>74</v>
      </c>
      <c r="AY472" s="159" t="s">
        <v>181</v>
      </c>
    </row>
    <row r="473" spans="2:65" s="13" customFormat="1" ht="11.25">
      <c r="B473" s="158"/>
      <c r="D473" s="146" t="s">
        <v>194</v>
      </c>
      <c r="E473" s="159" t="s">
        <v>3</v>
      </c>
      <c r="F473" s="160" t="s">
        <v>5177</v>
      </c>
      <c r="H473" s="161">
        <v>8</v>
      </c>
      <c r="I473" s="162"/>
      <c r="L473" s="158"/>
      <c r="M473" s="163"/>
      <c r="T473" s="164"/>
      <c r="AT473" s="159" t="s">
        <v>194</v>
      </c>
      <c r="AU473" s="159" t="s">
        <v>82</v>
      </c>
      <c r="AV473" s="13" t="s">
        <v>82</v>
      </c>
      <c r="AW473" s="13" t="s">
        <v>35</v>
      </c>
      <c r="AX473" s="13" t="s">
        <v>74</v>
      </c>
      <c r="AY473" s="159" t="s">
        <v>181</v>
      </c>
    </row>
    <row r="474" spans="2:65" s="13" customFormat="1" ht="11.25">
      <c r="B474" s="158"/>
      <c r="D474" s="146" t="s">
        <v>194</v>
      </c>
      <c r="E474" s="159" t="s">
        <v>3</v>
      </c>
      <c r="F474" s="160" t="s">
        <v>5178</v>
      </c>
      <c r="H474" s="161">
        <v>4</v>
      </c>
      <c r="I474" s="162"/>
      <c r="L474" s="158"/>
      <c r="M474" s="163"/>
      <c r="T474" s="164"/>
      <c r="AT474" s="159" t="s">
        <v>194</v>
      </c>
      <c r="AU474" s="159" t="s">
        <v>82</v>
      </c>
      <c r="AV474" s="13" t="s">
        <v>82</v>
      </c>
      <c r="AW474" s="13" t="s">
        <v>35</v>
      </c>
      <c r="AX474" s="13" t="s">
        <v>74</v>
      </c>
      <c r="AY474" s="159" t="s">
        <v>181</v>
      </c>
    </row>
    <row r="475" spans="2:65" s="14" customFormat="1" ht="11.25">
      <c r="B475" s="165"/>
      <c r="D475" s="146" t="s">
        <v>194</v>
      </c>
      <c r="E475" s="166" t="s">
        <v>3</v>
      </c>
      <c r="F475" s="167" t="s">
        <v>204</v>
      </c>
      <c r="H475" s="168">
        <v>48</v>
      </c>
      <c r="I475" s="169"/>
      <c r="L475" s="165"/>
      <c r="M475" s="170"/>
      <c r="T475" s="171"/>
      <c r="AT475" s="166" t="s">
        <v>194</v>
      </c>
      <c r="AU475" s="166" t="s">
        <v>82</v>
      </c>
      <c r="AV475" s="14" t="s">
        <v>188</v>
      </c>
      <c r="AW475" s="14" t="s">
        <v>35</v>
      </c>
      <c r="AX475" s="14" t="s">
        <v>9</v>
      </c>
      <c r="AY475" s="166" t="s">
        <v>181</v>
      </c>
    </row>
    <row r="476" spans="2:65" s="1" customFormat="1" ht="16.5" customHeight="1">
      <c r="B476" s="132"/>
      <c r="C476" s="133" t="s">
        <v>606</v>
      </c>
      <c r="D476" s="133" t="s">
        <v>183</v>
      </c>
      <c r="E476" s="134" t="s">
        <v>5179</v>
      </c>
      <c r="F476" s="135" t="s">
        <v>5180</v>
      </c>
      <c r="G476" s="136" t="s">
        <v>980</v>
      </c>
      <c r="H476" s="137">
        <v>16</v>
      </c>
      <c r="I476" s="138"/>
      <c r="J476" s="139">
        <f>ROUND(I476*H476,0)</f>
        <v>0</v>
      </c>
      <c r="K476" s="135" t="s">
        <v>187</v>
      </c>
      <c r="L476" s="33"/>
      <c r="M476" s="140" t="s">
        <v>3</v>
      </c>
      <c r="N476" s="141" t="s">
        <v>45</v>
      </c>
      <c r="P476" s="142">
        <f>O476*H476</f>
        <v>0</v>
      </c>
      <c r="Q476" s="142">
        <v>9.1050000000000006E-2</v>
      </c>
      <c r="R476" s="142">
        <f>Q476*H476</f>
        <v>1.4568000000000001</v>
      </c>
      <c r="S476" s="142">
        <v>0</v>
      </c>
      <c r="T476" s="143">
        <f>S476*H476</f>
        <v>0</v>
      </c>
      <c r="AR476" s="144" t="s">
        <v>188</v>
      </c>
      <c r="AT476" s="144" t="s">
        <v>183</v>
      </c>
      <c r="AU476" s="144" t="s">
        <v>82</v>
      </c>
      <c r="AY476" s="18" t="s">
        <v>181</v>
      </c>
      <c r="BE476" s="145">
        <f>IF(N476="základní",J476,0)</f>
        <v>0</v>
      </c>
      <c r="BF476" s="145">
        <f>IF(N476="snížená",J476,0)</f>
        <v>0</v>
      </c>
      <c r="BG476" s="145">
        <f>IF(N476="zákl. přenesená",J476,0)</f>
        <v>0</v>
      </c>
      <c r="BH476" s="145">
        <f>IF(N476="sníž. přenesená",J476,0)</f>
        <v>0</v>
      </c>
      <c r="BI476" s="145">
        <f>IF(N476="nulová",J476,0)</f>
        <v>0</v>
      </c>
      <c r="BJ476" s="18" t="s">
        <v>9</v>
      </c>
      <c r="BK476" s="145">
        <f>ROUND(I476*H476,0)</f>
        <v>0</v>
      </c>
      <c r="BL476" s="18" t="s">
        <v>188</v>
      </c>
      <c r="BM476" s="144" t="s">
        <v>5181</v>
      </c>
    </row>
    <row r="477" spans="2:65" s="1" customFormat="1" ht="11.25">
      <c r="B477" s="33"/>
      <c r="D477" s="146" t="s">
        <v>190</v>
      </c>
      <c r="F477" s="147" t="s">
        <v>5182</v>
      </c>
      <c r="I477" s="148"/>
      <c r="L477" s="33"/>
      <c r="M477" s="149"/>
      <c r="T477" s="54"/>
      <c r="AT477" s="18" t="s">
        <v>190</v>
      </c>
      <c r="AU477" s="18" t="s">
        <v>82</v>
      </c>
    </row>
    <row r="478" spans="2:65" s="1" customFormat="1" ht="11.25">
      <c r="B478" s="33"/>
      <c r="D478" s="150" t="s">
        <v>192</v>
      </c>
      <c r="F478" s="151" t="s">
        <v>5183</v>
      </c>
      <c r="I478" s="148"/>
      <c r="L478" s="33"/>
      <c r="M478" s="149"/>
      <c r="T478" s="54"/>
      <c r="AT478" s="18" t="s">
        <v>192</v>
      </c>
      <c r="AU478" s="18" t="s">
        <v>82</v>
      </c>
    </row>
    <row r="479" spans="2:65" s="12" customFormat="1" ht="11.25">
      <c r="B479" s="152"/>
      <c r="D479" s="146" t="s">
        <v>194</v>
      </c>
      <c r="E479" s="153" t="s">
        <v>3</v>
      </c>
      <c r="F479" s="154" t="s">
        <v>244</v>
      </c>
      <c r="H479" s="153" t="s">
        <v>3</v>
      </c>
      <c r="I479" s="155"/>
      <c r="L479" s="152"/>
      <c r="M479" s="156"/>
      <c r="T479" s="157"/>
      <c r="AT479" s="153" t="s">
        <v>194</v>
      </c>
      <c r="AU479" s="153" t="s">
        <v>82</v>
      </c>
      <c r="AV479" s="12" t="s">
        <v>9</v>
      </c>
      <c r="AW479" s="12" t="s">
        <v>35</v>
      </c>
      <c r="AX479" s="12" t="s">
        <v>74</v>
      </c>
      <c r="AY479" s="153" t="s">
        <v>181</v>
      </c>
    </row>
    <row r="480" spans="2:65" s="13" customFormat="1" ht="11.25">
      <c r="B480" s="158"/>
      <c r="D480" s="146" t="s">
        <v>194</v>
      </c>
      <c r="E480" s="159" t="s">
        <v>3</v>
      </c>
      <c r="F480" s="160" t="s">
        <v>5184</v>
      </c>
      <c r="H480" s="161">
        <v>6</v>
      </c>
      <c r="I480" s="162"/>
      <c r="L480" s="158"/>
      <c r="M480" s="163"/>
      <c r="T480" s="164"/>
      <c r="AT480" s="159" t="s">
        <v>194</v>
      </c>
      <c r="AU480" s="159" t="s">
        <v>82</v>
      </c>
      <c r="AV480" s="13" t="s">
        <v>82</v>
      </c>
      <c r="AW480" s="13" t="s">
        <v>35</v>
      </c>
      <c r="AX480" s="13" t="s">
        <v>74</v>
      </c>
      <c r="AY480" s="159" t="s">
        <v>181</v>
      </c>
    </row>
    <row r="481" spans="2:65" s="12" customFormat="1" ht="11.25">
      <c r="B481" s="152"/>
      <c r="D481" s="146" t="s">
        <v>194</v>
      </c>
      <c r="E481" s="153" t="s">
        <v>3</v>
      </c>
      <c r="F481" s="154" t="s">
        <v>548</v>
      </c>
      <c r="H481" s="153" t="s">
        <v>3</v>
      </c>
      <c r="I481" s="155"/>
      <c r="L481" s="152"/>
      <c r="M481" s="156"/>
      <c r="T481" s="157"/>
      <c r="AT481" s="153" t="s">
        <v>194</v>
      </c>
      <c r="AU481" s="153" t="s">
        <v>82</v>
      </c>
      <c r="AV481" s="12" t="s">
        <v>9</v>
      </c>
      <c r="AW481" s="12" t="s">
        <v>35</v>
      </c>
      <c r="AX481" s="12" t="s">
        <v>74</v>
      </c>
      <c r="AY481" s="153" t="s">
        <v>181</v>
      </c>
    </row>
    <row r="482" spans="2:65" s="13" customFormat="1" ht="11.25">
      <c r="B482" s="158"/>
      <c r="D482" s="146" t="s">
        <v>194</v>
      </c>
      <c r="E482" s="159" t="s">
        <v>3</v>
      </c>
      <c r="F482" s="160" t="s">
        <v>5185</v>
      </c>
      <c r="H482" s="161">
        <v>4</v>
      </c>
      <c r="I482" s="162"/>
      <c r="L482" s="158"/>
      <c r="M482" s="163"/>
      <c r="T482" s="164"/>
      <c r="AT482" s="159" t="s">
        <v>194</v>
      </c>
      <c r="AU482" s="159" t="s">
        <v>82</v>
      </c>
      <c r="AV482" s="13" t="s">
        <v>82</v>
      </c>
      <c r="AW482" s="13" t="s">
        <v>35</v>
      </c>
      <c r="AX482" s="13" t="s">
        <v>74</v>
      </c>
      <c r="AY482" s="159" t="s">
        <v>181</v>
      </c>
    </row>
    <row r="483" spans="2:65" s="13" customFormat="1" ht="11.25">
      <c r="B483" s="158"/>
      <c r="D483" s="146" t="s">
        <v>194</v>
      </c>
      <c r="E483" s="159" t="s">
        <v>3</v>
      </c>
      <c r="F483" s="160" t="s">
        <v>5186</v>
      </c>
      <c r="H483" s="161">
        <v>6</v>
      </c>
      <c r="I483" s="162"/>
      <c r="L483" s="158"/>
      <c r="M483" s="163"/>
      <c r="T483" s="164"/>
      <c r="AT483" s="159" t="s">
        <v>194</v>
      </c>
      <c r="AU483" s="159" t="s">
        <v>82</v>
      </c>
      <c r="AV483" s="13" t="s">
        <v>82</v>
      </c>
      <c r="AW483" s="13" t="s">
        <v>35</v>
      </c>
      <c r="AX483" s="13" t="s">
        <v>74</v>
      </c>
      <c r="AY483" s="159" t="s">
        <v>181</v>
      </c>
    </row>
    <row r="484" spans="2:65" s="14" customFormat="1" ht="11.25">
      <c r="B484" s="165"/>
      <c r="D484" s="146" t="s">
        <v>194</v>
      </c>
      <c r="E484" s="166" t="s">
        <v>3</v>
      </c>
      <c r="F484" s="167" t="s">
        <v>204</v>
      </c>
      <c r="H484" s="168">
        <v>16</v>
      </c>
      <c r="I484" s="169"/>
      <c r="L484" s="165"/>
      <c r="M484" s="170"/>
      <c r="T484" s="171"/>
      <c r="AT484" s="166" t="s">
        <v>194</v>
      </c>
      <c r="AU484" s="166" t="s">
        <v>82</v>
      </c>
      <c r="AV484" s="14" t="s">
        <v>188</v>
      </c>
      <c r="AW484" s="14" t="s">
        <v>35</v>
      </c>
      <c r="AX484" s="14" t="s">
        <v>9</v>
      </c>
      <c r="AY484" s="166" t="s">
        <v>181</v>
      </c>
    </row>
    <row r="485" spans="2:65" s="1" customFormat="1" ht="16.5" customHeight="1">
      <c r="B485" s="132"/>
      <c r="C485" s="133" t="s">
        <v>617</v>
      </c>
      <c r="D485" s="133" t="s">
        <v>183</v>
      </c>
      <c r="E485" s="134" t="s">
        <v>5187</v>
      </c>
      <c r="F485" s="135" t="s">
        <v>5188</v>
      </c>
      <c r="G485" s="136" t="s">
        <v>186</v>
      </c>
      <c r="H485" s="137">
        <v>9.9610000000000003</v>
      </c>
      <c r="I485" s="138"/>
      <c r="J485" s="139">
        <f>ROUND(I485*H485,0)</f>
        <v>0</v>
      </c>
      <c r="K485" s="135" t="s">
        <v>187</v>
      </c>
      <c r="L485" s="33"/>
      <c r="M485" s="140" t="s">
        <v>3</v>
      </c>
      <c r="N485" s="141" t="s">
        <v>45</v>
      </c>
      <c r="P485" s="142">
        <f>O485*H485</f>
        <v>0</v>
      </c>
      <c r="Q485" s="142">
        <v>8.2580000000000001E-2</v>
      </c>
      <c r="R485" s="142">
        <f>Q485*H485</f>
        <v>0.82257938000000008</v>
      </c>
      <c r="S485" s="142">
        <v>0</v>
      </c>
      <c r="T485" s="143">
        <f>S485*H485</f>
        <v>0</v>
      </c>
      <c r="AR485" s="144" t="s">
        <v>188</v>
      </c>
      <c r="AT485" s="144" t="s">
        <v>183</v>
      </c>
      <c r="AU485" s="144" t="s">
        <v>82</v>
      </c>
      <c r="AY485" s="18" t="s">
        <v>181</v>
      </c>
      <c r="BE485" s="145">
        <f>IF(N485="základní",J485,0)</f>
        <v>0</v>
      </c>
      <c r="BF485" s="145">
        <f>IF(N485="snížená",J485,0)</f>
        <v>0</v>
      </c>
      <c r="BG485" s="145">
        <f>IF(N485="zákl. přenesená",J485,0)</f>
        <v>0</v>
      </c>
      <c r="BH485" s="145">
        <f>IF(N485="sníž. přenesená",J485,0)</f>
        <v>0</v>
      </c>
      <c r="BI485" s="145">
        <f>IF(N485="nulová",J485,0)</f>
        <v>0</v>
      </c>
      <c r="BJ485" s="18" t="s">
        <v>9</v>
      </c>
      <c r="BK485" s="145">
        <f>ROUND(I485*H485,0)</f>
        <v>0</v>
      </c>
      <c r="BL485" s="18" t="s">
        <v>188</v>
      </c>
      <c r="BM485" s="144" t="s">
        <v>5189</v>
      </c>
    </row>
    <row r="486" spans="2:65" s="1" customFormat="1" ht="11.25">
      <c r="B486" s="33"/>
      <c r="D486" s="146" t="s">
        <v>190</v>
      </c>
      <c r="F486" s="147" t="s">
        <v>5190</v>
      </c>
      <c r="I486" s="148"/>
      <c r="L486" s="33"/>
      <c r="M486" s="149"/>
      <c r="T486" s="54"/>
      <c r="AT486" s="18" t="s">
        <v>190</v>
      </c>
      <c r="AU486" s="18" t="s">
        <v>82</v>
      </c>
    </row>
    <row r="487" spans="2:65" s="1" customFormat="1" ht="11.25">
      <c r="B487" s="33"/>
      <c r="D487" s="150" t="s">
        <v>192</v>
      </c>
      <c r="F487" s="151" t="s">
        <v>5191</v>
      </c>
      <c r="I487" s="148"/>
      <c r="L487" s="33"/>
      <c r="M487" s="149"/>
      <c r="T487" s="54"/>
      <c r="AT487" s="18" t="s">
        <v>192</v>
      </c>
      <c r="AU487" s="18" t="s">
        <v>82</v>
      </c>
    </row>
    <row r="488" spans="2:65" s="12" customFormat="1" ht="11.25">
      <c r="B488" s="152"/>
      <c r="D488" s="146" t="s">
        <v>194</v>
      </c>
      <c r="E488" s="153" t="s">
        <v>3</v>
      </c>
      <c r="F488" s="154" t="s">
        <v>244</v>
      </c>
      <c r="H488" s="153" t="s">
        <v>3</v>
      </c>
      <c r="I488" s="155"/>
      <c r="L488" s="152"/>
      <c r="M488" s="156"/>
      <c r="T488" s="157"/>
      <c r="AT488" s="153" t="s">
        <v>194</v>
      </c>
      <c r="AU488" s="153" t="s">
        <v>82</v>
      </c>
      <c r="AV488" s="12" t="s">
        <v>9</v>
      </c>
      <c r="AW488" s="12" t="s">
        <v>35</v>
      </c>
      <c r="AX488" s="12" t="s">
        <v>74</v>
      </c>
      <c r="AY488" s="153" t="s">
        <v>181</v>
      </c>
    </row>
    <row r="489" spans="2:65" s="13" customFormat="1" ht="11.25">
      <c r="B489" s="158"/>
      <c r="D489" s="146" t="s">
        <v>194</v>
      </c>
      <c r="E489" s="159" t="s">
        <v>3</v>
      </c>
      <c r="F489" s="160" t="s">
        <v>5192</v>
      </c>
      <c r="H489" s="161">
        <v>5.94</v>
      </c>
      <c r="I489" s="162"/>
      <c r="L489" s="158"/>
      <c r="M489" s="163"/>
      <c r="T489" s="164"/>
      <c r="AT489" s="159" t="s">
        <v>194</v>
      </c>
      <c r="AU489" s="159" t="s">
        <v>82</v>
      </c>
      <c r="AV489" s="13" t="s">
        <v>82</v>
      </c>
      <c r="AW489" s="13" t="s">
        <v>35</v>
      </c>
      <c r="AX489" s="13" t="s">
        <v>74</v>
      </c>
      <c r="AY489" s="159" t="s">
        <v>181</v>
      </c>
    </row>
    <row r="490" spans="2:65" s="12" customFormat="1" ht="11.25">
      <c r="B490" s="152"/>
      <c r="D490" s="146" t="s">
        <v>194</v>
      </c>
      <c r="E490" s="153" t="s">
        <v>3</v>
      </c>
      <c r="F490" s="154" t="s">
        <v>548</v>
      </c>
      <c r="H490" s="153" t="s">
        <v>3</v>
      </c>
      <c r="I490" s="155"/>
      <c r="L490" s="152"/>
      <c r="M490" s="156"/>
      <c r="T490" s="157"/>
      <c r="AT490" s="153" t="s">
        <v>194</v>
      </c>
      <c r="AU490" s="153" t="s">
        <v>82</v>
      </c>
      <c r="AV490" s="12" t="s">
        <v>9</v>
      </c>
      <c r="AW490" s="12" t="s">
        <v>35</v>
      </c>
      <c r="AX490" s="12" t="s">
        <v>74</v>
      </c>
      <c r="AY490" s="153" t="s">
        <v>181</v>
      </c>
    </row>
    <row r="491" spans="2:65" s="13" customFormat="1" ht="11.25">
      <c r="B491" s="158"/>
      <c r="D491" s="146" t="s">
        <v>194</v>
      </c>
      <c r="E491" s="159" t="s">
        <v>3</v>
      </c>
      <c r="F491" s="160" t="s">
        <v>5193</v>
      </c>
      <c r="H491" s="161">
        <v>2.7</v>
      </c>
      <c r="I491" s="162"/>
      <c r="L491" s="158"/>
      <c r="M491" s="163"/>
      <c r="T491" s="164"/>
      <c r="AT491" s="159" t="s">
        <v>194</v>
      </c>
      <c r="AU491" s="159" t="s">
        <v>82</v>
      </c>
      <c r="AV491" s="13" t="s">
        <v>82</v>
      </c>
      <c r="AW491" s="13" t="s">
        <v>35</v>
      </c>
      <c r="AX491" s="13" t="s">
        <v>74</v>
      </c>
      <c r="AY491" s="159" t="s">
        <v>181</v>
      </c>
    </row>
    <row r="492" spans="2:65" s="13" customFormat="1" ht="11.25">
      <c r="B492" s="158"/>
      <c r="D492" s="146" t="s">
        <v>194</v>
      </c>
      <c r="E492" s="159" t="s">
        <v>3</v>
      </c>
      <c r="F492" s="160" t="s">
        <v>5194</v>
      </c>
      <c r="H492" s="161">
        <v>1.321</v>
      </c>
      <c r="I492" s="162"/>
      <c r="L492" s="158"/>
      <c r="M492" s="163"/>
      <c r="T492" s="164"/>
      <c r="AT492" s="159" t="s">
        <v>194</v>
      </c>
      <c r="AU492" s="159" t="s">
        <v>82</v>
      </c>
      <c r="AV492" s="13" t="s">
        <v>82</v>
      </c>
      <c r="AW492" s="13" t="s">
        <v>35</v>
      </c>
      <c r="AX492" s="13" t="s">
        <v>74</v>
      </c>
      <c r="AY492" s="159" t="s">
        <v>181</v>
      </c>
    </row>
    <row r="493" spans="2:65" s="12" customFormat="1" ht="11.25">
      <c r="B493" s="152"/>
      <c r="D493" s="146" t="s">
        <v>194</v>
      </c>
      <c r="E493" s="153" t="s">
        <v>3</v>
      </c>
      <c r="F493" s="154" t="s">
        <v>5195</v>
      </c>
      <c r="H493" s="153" t="s">
        <v>3</v>
      </c>
      <c r="I493" s="155"/>
      <c r="L493" s="152"/>
      <c r="M493" s="156"/>
      <c r="T493" s="157"/>
      <c r="AT493" s="153" t="s">
        <v>194</v>
      </c>
      <c r="AU493" s="153" t="s">
        <v>82</v>
      </c>
      <c r="AV493" s="12" t="s">
        <v>9</v>
      </c>
      <c r="AW493" s="12" t="s">
        <v>35</v>
      </c>
      <c r="AX493" s="12" t="s">
        <v>74</v>
      </c>
      <c r="AY493" s="153" t="s">
        <v>181</v>
      </c>
    </row>
    <row r="494" spans="2:65" s="14" customFormat="1" ht="11.25">
      <c r="B494" s="165"/>
      <c r="D494" s="146" t="s">
        <v>194</v>
      </c>
      <c r="E494" s="166" t="s">
        <v>3</v>
      </c>
      <c r="F494" s="167" t="s">
        <v>204</v>
      </c>
      <c r="H494" s="168">
        <v>9.9610000000000003</v>
      </c>
      <c r="I494" s="169"/>
      <c r="L494" s="165"/>
      <c r="M494" s="170"/>
      <c r="T494" s="171"/>
      <c r="AT494" s="166" t="s">
        <v>194</v>
      </c>
      <c r="AU494" s="166" t="s">
        <v>82</v>
      </c>
      <c r="AV494" s="14" t="s">
        <v>188</v>
      </c>
      <c r="AW494" s="14" t="s">
        <v>35</v>
      </c>
      <c r="AX494" s="14" t="s">
        <v>9</v>
      </c>
      <c r="AY494" s="166" t="s">
        <v>181</v>
      </c>
    </row>
    <row r="495" spans="2:65" s="1" customFormat="1" ht="16.5" customHeight="1">
      <c r="B495" s="132"/>
      <c r="C495" s="133" t="s">
        <v>625</v>
      </c>
      <c r="D495" s="133" t="s">
        <v>183</v>
      </c>
      <c r="E495" s="134" t="s">
        <v>5196</v>
      </c>
      <c r="F495" s="135" t="s">
        <v>5197</v>
      </c>
      <c r="G495" s="136" t="s">
        <v>186</v>
      </c>
      <c r="H495" s="137">
        <v>19.452999999999999</v>
      </c>
      <c r="I495" s="138"/>
      <c r="J495" s="139">
        <f>ROUND(I495*H495,0)</f>
        <v>0</v>
      </c>
      <c r="K495" s="135" t="s">
        <v>187</v>
      </c>
      <c r="L495" s="33"/>
      <c r="M495" s="140" t="s">
        <v>3</v>
      </c>
      <c r="N495" s="141" t="s">
        <v>45</v>
      </c>
      <c r="P495" s="142">
        <f>O495*H495</f>
        <v>0</v>
      </c>
      <c r="Q495" s="142">
        <v>0.12021</v>
      </c>
      <c r="R495" s="142">
        <f>Q495*H495</f>
        <v>2.3384451299999998</v>
      </c>
      <c r="S495" s="142">
        <v>0</v>
      </c>
      <c r="T495" s="143">
        <f>S495*H495</f>
        <v>0</v>
      </c>
      <c r="AR495" s="144" t="s">
        <v>188</v>
      </c>
      <c r="AT495" s="144" t="s">
        <v>183</v>
      </c>
      <c r="AU495" s="144" t="s">
        <v>82</v>
      </c>
      <c r="AY495" s="18" t="s">
        <v>181</v>
      </c>
      <c r="BE495" s="145">
        <f>IF(N495="základní",J495,0)</f>
        <v>0</v>
      </c>
      <c r="BF495" s="145">
        <f>IF(N495="snížená",J495,0)</f>
        <v>0</v>
      </c>
      <c r="BG495" s="145">
        <f>IF(N495="zákl. přenesená",J495,0)</f>
        <v>0</v>
      </c>
      <c r="BH495" s="145">
        <f>IF(N495="sníž. přenesená",J495,0)</f>
        <v>0</v>
      </c>
      <c r="BI495" s="145">
        <f>IF(N495="nulová",J495,0)</f>
        <v>0</v>
      </c>
      <c r="BJ495" s="18" t="s">
        <v>9</v>
      </c>
      <c r="BK495" s="145">
        <f>ROUND(I495*H495,0)</f>
        <v>0</v>
      </c>
      <c r="BL495" s="18" t="s">
        <v>188</v>
      </c>
      <c r="BM495" s="144" t="s">
        <v>5198</v>
      </c>
    </row>
    <row r="496" spans="2:65" s="1" customFormat="1" ht="11.25">
      <c r="B496" s="33"/>
      <c r="D496" s="146" t="s">
        <v>190</v>
      </c>
      <c r="F496" s="147" t="s">
        <v>5199</v>
      </c>
      <c r="I496" s="148"/>
      <c r="L496" s="33"/>
      <c r="M496" s="149"/>
      <c r="T496" s="54"/>
      <c r="AT496" s="18" t="s">
        <v>190</v>
      </c>
      <c r="AU496" s="18" t="s">
        <v>82</v>
      </c>
    </row>
    <row r="497" spans="2:65" s="1" customFormat="1" ht="11.25">
      <c r="B497" s="33"/>
      <c r="D497" s="150" t="s">
        <v>192</v>
      </c>
      <c r="F497" s="151" t="s">
        <v>5200</v>
      </c>
      <c r="I497" s="148"/>
      <c r="L497" s="33"/>
      <c r="M497" s="149"/>
      <c r="T497" s="54"/>
      <c r="AT497" s="18" t="s">
        <v>192</v>
      </c>
      <c r="AU497" s="18" t="s">
        <v>82</v>
      </c>
    </row>
    <row r="498" spans="2:65" s="12" customFormat="1" ht="11.25">
      <c r="B498" s="152"/>
      <c r="D498" s="146" t="s">
        <v>194</v>
      </c>
      <c r="E498" s="153" t="s">
        <v>3</v>
      </c>
      <c r="F498" s="154" t="s">
        <v>2091</v>
      </c>
      <c r="H498" s="153" t="s">
        <v>3</v>
      </c>
      <c r="I498" s="155"/>
      <c r="L498" s="152"/>
      <c r="M498" s="156"/>
      <c r="T498" s="157"/>
      <c r="AT498" s="153" t="s">
        <v>194</v>
      </c>
      <c r="AU498" s="153" t="s">
        <v>82</v>
      </c>
      <c r="AV498" s="12" t="s">
        <v>9</v>
      </c>
      <c r="AW498" s="12" t="s">
        <v>35</v>
      </c>
      <c r="AX498" s="12" t="s">
        <v>74</v>
      </c>
      <c r="AY498" s="153" t="s">
        <v>181</v>
      </c>
    </row>
    <row r="499" spans="2:65" s="12" customFormat="1" ht="11.25">
      <c r="B499" s="152"/>
      <c r="D499" s="146" t="s">
        <v>194</v>
      </c>
      <c r="E499" s="153" t="s">
        <v>3</v>
      </c>
      <c r="F499" s="154" t="s">
        <v>5201</v>
      </c>
      <c r="H499" s="153" t="s">
        <v>3</v>
      </c>
      <c r="I499" s="155"/>
      <c r="L499" s="152"/>
      <c r="M499" s="156"/>
      <c r="T499" s="157"/>
      <c r="AT499" s="153" t="s">
        <v>194</v>
      </c>
      <c r="AU499" s="153" t="s">
        <v>82</v>
      </c>
      <c r="AV499" s="12" t="s">
        <v>9</v>
      </c>
      <c r="AW499" s="12" t="s">
        <v>35</v>
      </c>
      <c r="AX499" s="12" t="s">
        <v>74</v>
      </c>
      <c r="AY499" s="153" t="s">
        <v>181</v>
      </c>
    </row>
    <row r="500" spans="2:65" s="13" customFormat="1" ht="11.25">
      <c r="B500" s="158"/>
      <c r="D500" s="146" t="s">
        <v>194</v>
      </c>
      <c r="E500" s="159" t="s">
        <v>3</v>
      </c>
      <c r="F500" s="160" t="s">
        <v>5202</v>
      </c>
      <c r="H500" s="161">
        <v>7.3019999999999996</v>
      </c>
      <c r="I500" s="162"/>
      <c r="L500" s="158"/>
      <c r="M500" s="163"/>
      <c r="T500" s="164"/>
      <c r="AT500" s="159" t="s">
        <v>194</v>
      </c>
      <c r="AU500" s="159" t="s">
        <v>82</v>
      </c>
      <c r="AV500" s="13" t="s">
        <v>82</v>
      </c>
      <c r="AW500" s="13" t="s">
        <v>35</v>
      </c>
      <c r="AX500" s="13" t="s">
        <v>74</v>
      </c>
      <c r="AY500" s="159" t="s">
        <v>181</v>
      </c>
    </row>
    <row r="501" spans="2:65" s="13" customFormat="1" ht="11.25">
      <c r="B501" s="158"/>
      <c r="D501" s="146" t="s">
        <v>194</v>
      </c>
      <c r="E501" s="159" t="s">
        <v>3</v>
      </c>
      <c r="F501" s="160" t="s">
        <v>5203</v>
      </c>
      <c r="H501" s="161">
        <v>7.59</v>
      </c>
      <c r="I501" s="162"/>
      <c r="L501" s="158"/>
      <c r="M501" s="163"/>
      <c r="T501" s="164"/>
      <c r="AT501" s="159" t="s">
        <v>194</v>
      </c>
      <c r="AU501" s="159" t="s">
        <v>82</v>
      </c>
      <c r="AV501" s="13" t="s">
        <v>82</v>
      </c>
      <c r="AW501" s="13" t="s">
        <v>35</v>
      </c>
      <c r="AX501" s="13" t="s">
        <v>74</v>
      </c>
      <c r="AY501" s="159" t="s">
        <v>181</v>
      </c>
    </row>
    <row r="502" spans="2:65" s="13" customFormat="1" ht="11.25">
      <c r="B502" s="158"/>
      <c r="D502" s="146" t="s">
        <v>194</v>
      </c>
      <c r="E502" s="159" t="s">
        <v>3</v>
      </c>
      <c r="F502" s="160" t="s">
        <v>5204</v>
      </c>
      <c r="H502" s="161">
        <v>4.5609999999999999</v>
      </c>
      <c r="I502" s="162"/>
      <c r="L502" s="158"/>
      <c r="M502" s="163"/>
      <c r="T502" s="164"/>
      <c r="AT502" s="159" t="s">
        <v>194</v>
      </c>
      <c r="AU502" s="159" t="s">
        <v>82</v>
      </c>
      <c r="AV502" s="13" t="s">
        <v>82</v>
      </c>
      <c r="AW502" s="13" t="s">
        <v>35</v>
      </c>
      <c r="AX502" s="13" t="s">
        <v>74</v>
      </c>
      <c r="AY502" s="159" t="s">
        <v>181</v>
      </c>
    </row>
    <row r="503" spans="2:65" s="14" customFormat="1" ht="11.25">
      <c r="B503" s="165"/>
      <c r="D503" s="146" t="s">
        <v>194</v>
      </c>
      <c r="E503" s="166" t="s">
        <v>3</v>
      </c>
      <c r="F503" s="167" t="s">
        <v>204</v>
      </c>
      <c r="H503" s="168">
        <v>19.452999999999999</v>
      </c>
      <c r="I503" s="169"/>
      <c r="L503" s="165"/>
      <c r="M503" s="170"/>
      <c r="T503" s="171"/>
      <c r="AT503" s="166" t="s">
        <v>194</v>
      </c>
      <c r="AU503" s="166" t="s">
        <v>82</v>
      </c>
      <c r="AV503" s="14" t="s">
        <v>188</v>
      </c>
      <c r="AW503" s="14" t="s">
        <v>35</v>
      </c>
      <c r="AX503" s="14" t="s">
        <v>9</v>
      </c>
      <c r="AY503" s="166" t="s">
        <v>181</v>
      </c>
    </row>
    <row r="504" spans="2:65" s="1" customFormat="1" ht="16.5" customHeight="1">
      <c r="B504" s="132"/>
      <c r="C504" s="133" t="s">
        <v>633</v>
      </c>
      <c r="D504" s="133" t="s">
        <v>183</v>
      </c>
      <c r="E504" s="134" t="s">
        <v>5205</v>
      </c>
      <c r="F504" s="135" t="s">
        <v>5206</v>
      </c>
      <c r="G504" s="136" t="s">
        <v>186</v>
      </c>
      <c r="H504" s="137">
        <v>147.55199999999999</v>
      </c>
      <c r="I504" s="138"/>
      <c r="J504" s="139">
        <f>ROUND(I504*H504,0)</f>
        <v>0</v>
      </c>
      <c r="K504" s="135" t="s">
        <v>187</v>
      </c>
      <c r="L504" s="33"/>
      <c r="M504" s="140" t="s">
        <v>3</v>
      </c>
      <c r="N504" s="141" t="s">
        <v>45</v>
      </c>
      <c r="P504" s="142">
        <f>O504*H504</f>
        <v>0</v>
      </c>
      <c r="Q504" s="142">
        <v>0.14605000000000001</v>
      </c>
      <c r="R504" s="142">
        <f>Q504*H504</f>
        <v>21.549969600000001</v>
      </c>
      <c r="S504" s="142">
        <v>0</v>
      </c>
      <c r="T504" s="143">
        <f>S504*H504</f>
        <v>0</v>
      </c>
      <c r="AR504" s="144" t="s">
        <v>188</v>
      </c>
      <c r="AT504" s="144" t="s">
        <v>183</v>
      </c>
      <c r="AU504" s="144" t="s">
        <v>82</v>
      </c>
      <c r="AY504" s="18" t="s">
        <v>181</v>
      </c>
      <c r="BE504" s="145">
        <f>IF(N504="základní",J504,0)</f>
        <v>0</v>
      </c>
      <c r="BF504" s="145">
        <f>IF(N504="snížená",J504,0)</f>
        <v>0</v>
      </c>
      <c r="BG504" s="145">
        <f>IF(N504="zákl. přenesená",J504,0)</f>
        <v>0</v>
      </c>
      <c r="BH504" s="145">
        <f>IF(N504="sníž. přenesená",J504,0)</f>
        <v>0</v>
      </c>
      <c r="BI504" s="145">
        <f>IF(N504="nulová",J504,0)</f>
        <v>0</v>
      </c>
      <c r="BJ504" s="18" t="s">
        <v>9</v>
      </c>
      <c r="BK504" s="145">
        <f>ROUND(I504*H504,0)</f>
        <v>0</v>
      </c>
      <c r="BL504" s="18" t="s">
        <v>188</v>
      </c>
      <c r="BM504" s="144" t="s">
        <v>5207</v>
      </c>
    </row>
    <row r="505" spans="2:65" s="1" customFormat="1" ht="11.25">
      <c r="B505" s="33"/>
      <c r="D505" s="146" t="s">
        <v>190</v>
      </c>
      <c r="F505" s="147" t="s">
        <v>5208</v>
      </c>
      <c r="I505" s="148"/>
      <c r="L505" s="33"/>
      <c r="M505" s="149"/>
      <c r="T505" s="54"/>
      <c r="AT505" s="18" t="s">
        <v>190</v>
      </c>
      <c r="AU505" s="18" t="s">
        <v>82</v>
      </c>
    </row>
    <row r="506" spans="2:65" s="1" customFormat="1" ht="11.25">
      <c r="B506" s="33"/>
      <c r="D506" s="150" t="s">
        <v>192</v>
      </c>
      <c r="F506" s="151" t="s">
        <v>5209</v>
      </c>
      <c r="I506" s="148"/>
      <c r="L506" s="33"/>
      <c r="M506" s="149"/>
      <c r="T506" s="54"/>
      <c r="AT506" s="18" t="s">
        <v>192</v>
      </c>
      <c r="AU506" s="18" t="s">
        <v>82</v>
      </c>
    </row>
    <row r="507" spans="2:65" s="12" customFormat="1" ht="11.25">
      <c r="B507" s="152"/>
      <c r="D507" s="146" t="s">
        <v>194</v>
      </c>
      <c r="E507" s="153" t="s">
        <v>3</v>
      </c>
      <c r="F507" s="154" t="s">
        <v>244</v>
      </c>
      <c r="H507" s="153" t="s">
        <v>3</v>
      </c>
      <c r="I507" s="155"/>
      <c r="L507" s="152"/>
      <c r="M507" s="156"/>
      <c r="T507" s="157"/>
      <c r="AT507" s="153" t="s">
        <v>194</v>
      </c>
      <c r="AU507" s="153" t="s">
        <v>82</v>
      </c>
      <c r="AV507" s="12" t="s">
        <v>9</v>
      </c>
      <c r="AW507" s="12" t="s">
        <v>35</v>
      </c>
      <c r="AX507" s="12" t="s">
        <v>74</v>
      </c>
      <c r="AY507" s="153" t="s">
        <v>181</v>
      </c>
    </row>
    <row r="508" spans="2:65" s="12" customFormat="1" ht="11.25">
      <c r="B508" s="152"/>
      <c r="D508" s="146" t="s">
        <v>194</v>
      </c>
      <c r="E508" s="153" t="s">
        <v>3</v>
      </c>
      <c r="F508" s="154" t="s">
        <v>5210</v>
      </c>
      <c r="H508" s="153" t="s">
        <v>3</v>
      </c>
      <c r="I508" s="155"/>
      <c r="L508" s="152"/>
      <c r="M508" s="156"/>
      <c r="T508" s="157"/>
      <c r="AT508" s="153" t="s">
        <v>194</v>
      </c>
      <c r="AU508" s="153" t="s">
        <v>82</v>
      </c>
      <c r="AV508" s="12" t="s">
        <v>9</v>
      </c>
      <c r="AW508" s="12" t="s">
        <v>35</v>
      </c>
      <c r="AX508" s="12" t="s">
        <v>74</v>
      </c>
      <c r="AY508" s="153" t="s">
        <v>181</v>
      </c>
    </row>
    <row r="509" spans="2:65" s="13" customFormat="1" ht="11.25">
      <c r="B509" s="158"/>
      <c r="D509" s="146" t="s">
        <v>194</v>
      </c>
      <c r="E509" s="159" t="s">
        <v>3</v>
      </c>
      <c r="F509" s="160" t="s">
        <v>5211</v>
      </c>
      <c r="H509" s="161">
        <v>13.843</v>
      </c>
      <c r="I509" s="162"/>
      <c r="L509" s="158"/>
      <c r="M509" s="163"/>
      <c r="T509" s="164"/>
      <c r="AT509" s="159" t="s">
        <v>194</v>
      </c>
      <c r="AU509" s="159" t="s">
        <v>82</v>
      </c>
      <c r="AV509" s="13" t="s">
        <v>82</v>
      </c>
      <c r="AW509" s="13" t="s">
        <v>35</v>
      </c>
      <c r="AX509" s="13" t="s">
        <v>74</v>
      </c>
      <c r="AY509" s="159" t="s">
        <v>181</v>
      </c>
    </row>
    <row r="510" spans="2:65" s="12" customFormat="1" ht="11.25">
      <c r="B510" s="152"/>
      <c r="D510" s="146" t="s">
        <v>194</v>
      </c>
      <c r="E510" s="153" t="s">
        <v>3</v>
      </c>
      <c r="F510" s="154" t="s">
        <v>5212</v>
      </c>
      <c r="H510" s="153" t="s">
        <v>3</v>
      </c>
      <c r="I510" s="155"/>
      <c r="L510" s="152"/>
      <c r="M510" s="156"/>
      <c r="T510" s="157"/>
      <c r="AT510" s="153" t="s">
        <v>194</v>
      </c>
      <c r="AU510" s="153" t="s">
        <v>82</v>
      </c>
      <c r="AV510" s="12" t="s">
        <v>9</v>
      </c>
      <c r="AW510" s="12" t="s">
        <v>35</v>
      </c>
      <c r="AX510" s="12" t="s">
        <v>74</v>
      </c>
      <c r="AY510" s="153" t="s">
        <v>181</v>
      </c>
    </row>
    <row r="511" spans="2:65" s="13" customFormat="1" ht="11.25">
      <c r="B511" s="158"/>
      <c r="D511" s="146" t="s">
        <v>194</v>
      </c>
      <c r="E511" s="159" t="s">
        <v>3</v>
      </c>
      <c r="F511" s="160" t="s">
        <v>5213</v>
      </c>
      <c r="H511" s="161">
        <v>18.899000000000001</v>
      </c>
      <c r="I511" s="162"/>
      <c r="L511" s="158"/>
      <c r="M511" s="163"/>
      <c r="T511" s="164"/>
      <c r="AT511" s="159" t="s">
        <v>194</v>
      </c>
      <c r="AU511" s="159" t="s">
        <v>82</v>
      </c>
      <c r="AV511" s="13" t="s">
        <v>82</v>
      </c>
      <c r="AW511" s="13" t="s">
        <v>35</v>
      </c>
      <c r="AX511" s="13" t="s">
        <v>74</v>
      </c>
      <c r="AY511" s="159" t="s">
        <v>181</v>
      </c>
    </row>
    <row r="512" spans="2:65" s="12" customFormat="1" ht="11.25">
      <c r="B512" s="152"/>
      <c r="D512" s="146" t="s">
        <v>194</v>
      </c>
      <c r="E512" s="153" t="s">
        <v>3</v>
      </c>
      <c r="F512" s="154" t="s">
        <v>5214</v>
      </c>
      <c r="H512" s="153" t="s">
        <v>3</v>
      </c>
      <c r="I512" s="155"/>
      <c r="L512" s="152"/>
      <c r="M512" s="156"/>
      <c r="T512" s="157"/>
      <c r="AT512" s="153" t="s">
        <v>194</v>
      </c>
      <c r="AU512" s="153" t="s">
        <v>82</v>
      </c>
      <c r="AV512" s="12" t="s">
        <v>9</v>
      </c>
      <c r="AW512" s="12" t="s">
        <v>35</v>
      </c>
      <c r="AX512" s="12" t="s">
        <v>74</v>
      </c>
      <c r="AY512" s="153" t="s">
        <v>181</v>
      </c>
    </row>
    <row r="513" spans="2:51" s="13" customFormat="1" ht="11.25">
      <c r="B513" s="158"/>
      <c r="D513" s="146" t="s">
        <v>194</v>
      </c>
      <c r="E513" s="159" t="s">
        <v>3</v>
      </c>
      <c r="F513" s="160" t="s">
        <v>5215</v>
      </c>
      <c r="H513" s="161">
        <v>9.4049999999999994</v>
      </c>
      <c r="I513" s="162"/>
      <c r="L513" s="158"/>
      <c r="M513" s="163"/>
      <c r="T513" s="164"/>
      <c r="AT513" s="159" t="s">
        <v>194</v>
      </c>
      <c r="AU513" s="159" t="s">
        <v>82</v>
      </c>
      <c r="AV513" s="13" t="s">
        <v>82</v>
      </c>
      <c r="AW513" s="13" t="s">
        <v>35</v>
      </c>
      <c r="AX513" s="13" t="s">
        <v>74</v>
      </c>
      <c r="AY513" s="159" t="s">
        <v>181</v>
      </c>
    </row>
    <row r="514" spans="2:51" s="12" customFormat="1" ht="11.25">
      <c r="B514" s="152"/>
      <c r="D514" s="146" t="s">
        <v>194</v>
      </c>
      <c r="E514" s="153" t="s">
        <v>3</v>
      </c>
      <c r="F514" s="154" t="s">
        <v>5216</v>
      </c>
      <c r="H514" s="153" t="s">
        <v>3</v>
      </c>
      <c r="I514" s="155"/>
      <c r="L514" s="152"/>
      <c r="M514" s="156"/>
      <c r="T514" s="157"/>
      <c r="AT514" s="153" t="s">
        <v>194</v>
      </c>
      <c r="AU514" s="153" t="s">
        <v>82</v>
      </c>
      <c r="AV514" s="12" t="s">
        <v>9</v>
      </c>
      <c r="AW514" s="12" t="s">
        <v>35</v>
      </c>
      <c r="AX514" s="12" t="s">
        <v>74</v>
      </c>
      <c r="AY514" s="153" t="s">
        <v>181</v>
      </c>
    </row>
    <row r="515" spans="2:51" s="13" customFormat="1" ht="11.25">
      <c r="B515" s="158"/>
      <c r="D515" s="146" t="s">
        <v>194</v>
      </c>
      <c r="E515" s="159" t="s">
        <v>3</v>
      </c>
      <c r="F515" s="160" t="s">
        <v>5217</v>
      </c>
      <c r="H515" s="161">
        <v>16.004999999999999</v>
      </c>
      <c r="I515" s="162"/>
      <c r="L515" s="158"/>
      <c r="M515" s="163"/>
      <c r="T515" s="164"/>
      <c r="AT515" s="159" t="s">
        <v>194</v>
      </c>
      <c r="AU515" s="159" t="s">
        <v>82</v>
      </c>
      <c r="AV515" s="13" t="s">
        <v>82</v>
      </c>
      <c r="AW515" s="13" t="s">
        <v>35</v>
      </c>
      <c r="AX515" s="13" t="s">
        <v>74</v>
      </c>
      <c r="AY515" s="159" t="s">
        <v>181</v>
      </c>
    </row>
    <row r="516" spans="2:51" s="12" customFormat="1" ht="11.25">
      <c r="B516" s="152"/>
      <c r="D516" s="146" t="s">
        <v>194</v>
      </c>
      <c r="E516" s="153" t="s">
        <v>3</v>
      </c>
      <c r="F516" s="154" t="s">
        <v>5218</v>
      </c>
      <c r="H516" s="153" t="s">
        <v>3</v>
      </c>
      <c r="I516" s="155"/>
      <c r="L516" s="152"/>
      <c r="M516" s="156"/>
      <c r="T516" s="157"/>
      <c r="AT516" s="153" t="s">
        <v>194</v>
      </c>
      <c r="AU516" s="153" t="s">
        <v>82</v>
      </c>
      <c r="AV516" s="12" t="s">
        <v>9</v>
      </c>
      <c r="AW516" s="12" t="s">
        <v>35</v>
      </c>
      <c r="AX516" s="12" t="s">
        <v>74</v>
      </c>
      <c r="AY516" s="153" t="s">
        <v>181</v>
      </c>
    </row>
    <row r="517" spans="2:51" s="13" customFormat="1" ht="11.25">
      <c r="B517" s="158"/>
      <c r="D517" s="146" t="s">
        <v>194</v>
      </c>
      <c r="E517" s="159" t="s">
        <v>3</v>
      </c>
      <c r="F517" s="160" t="s">
        <v>5219</v>
      </c>
      <c r="H517" s="161">
        <v>23.43</v>
      </c>
      <c r="I517" s="162"/>
      <c r="L517" s="158"/>
      <c r="M517" s="163"/>
      <c r="T517" s="164"/>
      <c r="AT517" s="159" t="s">
        <v>194</v>
      </c>
      <c r="AU517" s="159" t="s">
        <v>82</v>
      </c>
      <c r="AV517" s="13" t="s">
        <v>82</v>
      </c>
      <c r="AW517" s="13" t="s">
        <v>35</v>
      </c>
      <c r="AX517" s="13" t="s">
        <v>74</v>
      </c>
      <c r="AY517" s="159" t="s">
        <v>181</v>
      </c>
    </row>
    <row r="518" spans="2:51" s="12" customFormat="1" ht="11.25">
      <c r="B518" s="152"/>
      <c r="D518" s="146" t="s">
        <v>194</v>
      </c>
      <c r="E518" s="153" t="s">
        <v>3</v>
      </c>
      <c r="F518" s="154" t="s">
        <v>5220</v>
      </c>
      <c r="H518" s="153" t="s">
        <v>3</v>
      </c>
      <c r="I518" s="155"/>
      <c r="L518" s="152"/>
      <c r="M518" s="156"/>
      <c r="T518" s="157"/>
      <c r="AT518" s="153" t="s">
        <v>194</v>
      </c>
      <c r="AU518" s="153" t="s">
        <v>82</v>
      </c>
      <c r="AV518" s="12" t="s">
        <v>9</v>
      </c>
      <c r="AW518" s="12" t="s">
        <v>35</v>
      </c>
      <c r="AX518" s="12" t="s">
        <v>74</v>
      </c>
      <c r="AY518" s="153" t="s">
        <v>181</v>
      </c>
    </row>
    <row r="519" spans="2:51" s="13" customFormat="1" ht="11.25">
      <c r="B519" s="158"/>
      <c r="D519" s="146" t="s">
        <v>194</v>
      </c>
      <c r="E519" s="159" t="s">
        <v>3</v>
      </c>
      <c r="F519" s="160" t="s">
        <v>5221</v>
      </c>
      <c r="H519" s="161">
        <v>6.8070000000000004</v>
      </c>
      <c r="I519" s="162"/>
      <c r="L519" s="158"/>
      <c r="M519" s="163"/>
      <c r="T519" s="164"/>
      <c r="AT519" s="159" t="s">
        <v>194</v>
      </c>
      <c r="AU519" s="159" t="s">
        <v>82</v>
      </c>
      <c r="AV519" s="13" t="s">
        <v>82</v>
      </c>
      <c r="AW519" s="13" t="s">
        <v>35</v>
      </c>
      <c r="AX519" s="13" t="s">
        <v>74</v>
      </c>
      <c r="AY519" s="159" t="s">
        <v>181</v>
      </c>
    </row>
    <row r="520" spans="2:51" s="12" customFormat="1" ht="11.25">
      <c r="B520" s="152"/>
      <c r="D520" s="146" t="s">
        <v>194</v>
      </c>
      <c r="E520" s="153" t="s">
        <v>3</v>
      </c>
      <c r="F520" s="154" t="s">
        <v>5222</v>
      </c>
      <c r="H520" s="153" t="s">
        <v>3</v>
      </c>
      <c r="I520" s="155"/>
      <c r="L520" s="152"/>
      <c r="M520" s="156"/>
      <c r="T520" s="157"/>
      <c r="AT520" s="153" t="s">
        <v>194</v>
      </c>
      <c r="AU520" s="153" t="s">
        <v>82</v>
      </c>
      <c r="AV520" s="12" t="s">
        <v>9</v>
      </c>
      <c r="AW520" s="12" t="s">
        <v>35</v>
      </c>
      <c r="AX520" s="12" t="s">
        <v>74</v>
      </c>
      <c r="AY520" s="153" t="s">
        <v>181</v>
      </c>
    </row>
    <row r="521" spans="2:51" s="13" customFormat="1" ht="11.25">
      <c r="B521" s="158"/>
      <c r="D521" s="146" t="s">
        <v>194</v>
      </c>
      <c r="E521" s="159" t="s">
        <v>3</v>
      </c>
      <c r="F521" s="160" t="s">
        <v>5221</v>
      </c>
      <c r="H521" s="161">
        <v>6.8070000000000004</v>
      </c>
      <c r="I521" s="162"/>
      <c r="L521" s="158"/>
      <c r="M521" s="163"/>
      <c r="T521" s="164"/>
      <c r="AT521" s="159" t="s">
        <v>194</v>
      </c>
      <c r="AU521" s="159" t="s">
        <v>82</v>
      </c>
      <c r="AV521" s="13" t="s">
        <v>82</v>
      </c>
      <c r="AW521" s="13" t="s">
        <v>35</v>
      </c>
      <c r="AX521" s="13" t="s">
        <v>74</v>
      </c>
      <c r="AY521" s="159" t="s">
        <v>181</v>
      </c>
    </row>
    <row r="522" spans="2:51" s="15" customFormat="1" ht="11.25">
      <c r="B522" s="182"/>
      <c r="D522" s="146" t="s">
        <v>194</v>
      </c>
      <c r="E522" s="183" t="s">
        <v>3</v>
      </c>
      <c r="F522" s="184" t="s">
        <v>595</v>
      </c>
      <c r="H522" s="185">
        <v>95.195999999999998</v>
      </c>
      <c r="I522" s="186"/>
      <c r="L522" s="182"/>
      <c r="M522" s="187"/>
      <c r="T522" s="188"/>
      <c r="AT522" s="183" t="s">
        <v>194</v>
      </c>
      <c r="AU522" s="183" t="s">
        <v>82</v>
      </c>
      <c r="AV522" s="15" t="s">
        <v>205</v>
      </c>
      <c r="AW522" s="15" t="s">
        <v>35</v>
      </c>
      <c r="AX522" s="15" t="s">
        <v>74</v>
      </c>
      <c r="AY522" s="183" t="s">
        <v>181</v>
      </c>
    </row>
    <row r="523" spans="2:51" s="12" customFormat="1" ht="11.25">
      <c r="B523" s="152"/>
      <c r="D523" s="146" t="s">
        <v>194</v>
      </c>
      <c r="E523" s="153" t="s">
        <v>3</v>
      </c>
      <c r="F523" s="154" t="s">
        <v>548</v>
      </c>
      <c r="H523" s="153" t="s">
        <v>3</v>
      </c>
      <c r="I523" s="155"/>
      <c r="L523" s="152"/>
      <c r="M523" s="156"/>
      <c r="T523" s="157"/>
      <c r="AT523" s="153" t="s">
        <v>194</v>
      </c>
      <c r="AU523" s="153" t="s">
        <v>82</v>
      </c>
      <c r="AV523" s="12" t="s">
        <v>9</v>
      </c>
      <c r="AW523" s="12" t="s">
        <v>35</v>
      </c>
      <c r="AX523" s="12" t="s">
        <v>74</v>
      </c>
      <c r="AY523" s="153" t="s">
        <v>181</v>
      </c>
    </row>
    <row r="524" spans="2:51" s="12" customFormat="1" ht="11.25">
      <c r="B524" s="152"/>
      <c r="D524" s="146" t="s">
        <v>194</v>
      </c>
      <c r="E524" s="153" t="s">
        <v>3</v>
      </c>
      <c r="F524" s="154" t="s">
        <v>5223</v>
      </c>
      <c r="H524" s="153" t="s">
        <v>3</v>
      </c>
      <c r="I524" s="155"/>
      <c r="L524" s="152"/>
      <c r="M524" s="156"/>
      <c r="T524" s="157"/>
      <c r="AT524" s="153" t="s">
        <v>194</v>
      </c>
      <c r="AU524" s="153" t="s">
        <v>82</v>
      </c>
      <c r="AV524" s="12" t="s">
        <v>9</v>
      </c>
      <c r="AW524" s="12" t="s">
        <v>35</v>
      </c>
      <c r="AX524" s="12" t="s">
        <v>74</v>
      </c>
      <c r="AY524" s="153" t="s">
        <v>181</v>
      </c>
    </row>
    <row r="525" spans="2:51" s="13" customFormat="1" ht="11.25">
      <c r="B525" s="158"/>
      <c r="D525" s="146" t="s">
        <v>194</v>
      </c>
      <c r="E525" s="159" t="s">
        <v>3</v>
      </c>
      <c r="F525" s="160" t="s">
        <v>5224</v>
      </c>
      <c r="H525" s="161">
        <v>26.013999999999999</v>
      </c>
      <c r="I525" s="162"/>
      <c r="L525" s="158"/>
      <c r="M525" s="163"/>
      <c r="T525" s="164"/>
      <c r="AT525" s="159" t="s">
        <v>194</v>
      </c>
      <c r="AU525" s="159" t="s">
        <v>82</v>
      </c>
      <c r="AV525" s="13" t="s">
        <v>82</v>
      </c>
      <c r="AW525" s="13" t="s">
        <v>35</v>
      </c>
      <c r="AX525" s="13" t="s">
        <v>74</v>
      </c>
      <c r="AY525" s="159" t="s">
        <v>181</v>
      </c>
    </row>
    <row r="526" spans="2:51" s="12" customFormat="1" ht="11.25">
      <c r="B526" s="152"/>
      <c r="D526" s="146" t="s">
        <v>194</v>
      </c>
      <c r="E526" s="153" t="s">
        <v>3</v>
      </c>
      <c r="F526" s="154" t="s">
        <v>5225</v>
      </c>
      <c r="H526" s="153" t="s">
        <v>3</v>
      </c>
      <c r="I526" s="155"/>
      <c r="L526" s="152"/>
      <c r="M526" s="156"/>
      <c r="T526" s="157"/>
      <c r="AT526" s="153" t="s">
        <v>194</v>
      </c>
      <c r="AU526" s="153" t="s">
        <v>82</v>
      </c>
      <c r="AV526" s="12" t="s">
        <v>9</v>
      </c>
      <c r="AW526" s="12" t="s">
        <v>35</v>
      </c>
      <c r="AX526" s="12" t="s">
        <v>74</v>
      </c>
      <c r="AY526" s="153" t="s">
        <v>181</v>
      </c>
    </row>
    <row r="527" spans="2:51" s="13" customFormat="1" ht="11.25">
      <c r="B527" s="158"/>
      <c r="D527" s="146" t="s">
        <v>194</v>
      </c>
      <c r="E527" s="159" t="s">
        <v>3</v>
      </c>
      <c r="F527" s="160" t="s">
        <v>5226</v>
      </c>
      <c r="H527" s="161">
        <v>14.55</v>
      </c>
      <c r="I527" s="162"/>
      <c r="L527" s="158"/>
      <c r="M527" s="163"/>
      <c r="T527" s="164"/>
      <c r="AT527" s="159" t="s">
        <v>194</v>
      </c>
      <c r="AU527" s="159" t="s">
        <v>82</v>
      </c>
      <c r="AV527" s="13" t="s">
        <v>82</v>
      </c>
      <c r="AW527" s="13" t="s">
        <v>35</v>
      </c>
      <c r="AX527" s="13" t="s">
        <v>74</v>
      </c>
      <c r="AY527" s="159" t="s">
        <v>181</v>
      </c>
    </row>
    <row r="528" spans="2:51" s="12" customFormat="1" ht="11.25">
      <c r="B528" s="152"/>
      <c r="D528" s="146" t="s">
        <v>194</v>
      </c>
      <c r="E528" s="153" t="s">
        <v>3</v>
      </c>
      <c r="F528" s="154" t="s">
        <v>5225</v>
      </c>
      <c r="H528" s="153" t="s">
        <v>3</v>
      </c>
      <c r="I528" s="155"/>
      <c r="L528" s="152"/>
      <c r="M528" s="156"/>
      <c r="T528" s="157"/>
      <c r="AT528" s="153" t="s">
        <v>194</v>
      </c>
      <c r="AU528" s="153" t="s">
        <v>82</v>
      </c>
      <c r="AV528" s="12" t="s">
        <v>9</v>
      </c>
      <c r="AW528" s="12" t="s">
        <v>35</v>
      </c>
      <c r="AX528" s="12" t="s">
        <v>74</v>
      </c>
      <c r="AY528" s="153" t="s">
        <v>181</v>
      </c>
    </row>
    <row r="529" spans="2:65" s="13" customFormat="1" ht="11.25">
      <c r="B529" s="158"/>
      <c r="D529" s="146" t="s">
        <v>194</v>
      </c>
      <c r="E529" s="159" t="s">
        <v>3</v>
      </c>
      <c r="F529" s="160" t="s">
        <v>5227</v>
      </c>
      <c r="H529" s="161">
        <v>11.792</v>
      </c>
      <c r="I529" s="162"/>
      <c r="L529" s="158"/>
      <c r="M529" s="163"/>
      <c r="T529" s="164"/>
      <c r="AT529" s="159" t="s">
        <v>194</v>
      </c>
      <c r="AU529" s="159" t="s">
        <v>82</v>
      </c>
      <c r="AV529" s="13" t="s">
        <v>82</v>
      </c>
      <c r="AW529" s="13" t="s">
        <v>35</v>
      </c>
      <c r="AX529" s="13" t="s">
        <v>74</v>
      </c>
      <c r="AY529" s="159" t="s">
        <v>181</v>
      </c>
    </row>
    <row r="530" spans="2:65" s="14" customFormat="1" ht="11.25">
      <c r="B530" s="165"/>
      <c r="D530" s="146" t="s">
        <v>194</v>
      </c>
      <c r="E530" s="166" t="s">
        <v>3</v>
      </c>
      <c r="F530" s="167" t="s">
        <v>204</v>
      </c>
      <c r="H530" s="168">
        <v>147.55199999999999</v>
      </c>
      <c r="I530" s="169"/>
      <c r="L530" s="165"/>
      <c r="M530" s="170"/>
      <c r="T530" s="171"/>
      <c r="AT530" s="166" t="s">
        <v>194</v>
      </c>
      <c r="AU530" s="166" t="s">
        <v>82</v>
      </c>
      <c r="AV530" s="14" t="s">
        <v>188</v>
      </c>
      <c r="AW530" s="14" t="s">
        <v>35</v>
      </c>
      <c r="AX530" s="14" t="s">
        <v>9</v>
      </c>
      <c r="AY530" s="166" t="s">
        <v>181</v>
      </c>
    </row>
    <row r="531" spans="2:65" s="1" customFormat="1" ht="16.5" customHeight="1">
      <c r="B531" s="132"/>
      <c r="C531" s="133" t="s">
        <v>643</v>
      </c>
      <c r="D531" s="133" t="s">
        <v>183</v>
      </c>
      <c r="E531" s="134" t="s">
        <v>644</v>
      </c>
      <c r="F531" s="135" t="s">
        <v>645</v>
      </c>
      <c r="G531" s="136" t="s">
        <v>186</v>
      </c>
      <c r="H531" s="137">
        <v>0.22500000000000001</v>
      </c>
      <c r="I531" s="138"/>
      <c r="J531" s="139">
        <f>ROUND(I531*H531,0)</f>
        <v>0</v>
      </c>
      <c r="K531" s="135" t="s">
        <v>187</v>
      </c>
      <c r="L531" s="33"/>
      <c r="M531" s="140" t="s">
        <v>3</v>
      </c>
      <c r="N531" s="141" t="s">
        <v>45</v>
      </c>
      <c r="P531" s="142">
        <f>O531*H531</f>
        <v>0</v>
      </c>
      <c r="Q531" s="142">
        <v>7.9210000000000003E-2</v>
      </c>
      <c r="R531" s="142">
        <f>Q531*H531</f>
        <v>1.7822250000000001E-2</v>
      </c>
      <c r="S531" s="142">
        <v>0</v>
      </c>
      <c r="T531" s="143">
        <f>S531*H531</f>
        <v>0</v>
      </c>
      <c r="AR531" s="144" t="s">
        <v>188</v>
      </c>
      <c r="AT531" s="144" t="s">
        <v>183</v>
      </c>
      <c r="AU531" s="144" t="s">
        <v>82</v>
      </c>
      <c r="AY531" s="18" t="s">
        <v>181</v>
      </c>
      <c r="BE531" s="145">
        <f>IF(N531="základní",J531,0)</f>
        <v>0</v>
      </c>
      <c r="BF531" s="145">
        <f>IF(N531="snížená",J531,0)</f>
        <v>0</v>
      </c>
      <c r="BG531" s="145">
        <f>IF(N531="zákl. přenesená",J531,0)</f>
        <v>0</v>
      </c>
      <c r="BH531" s="145">
        <f>IF(N531="sníž. přenesená",J531,0)</f>
        <v>0</v>
      </c>
      <c r="BI531" s="145">
        <f>IF(N531="nulová",J531,0)</f>
        <v>0</v>
      </c>
      <c r="BJ531" s="18" t="s">
        <v>9</v>
      </c>
      <c r="BK531" s="145">
        <f>ROUND(I531*H531,0)</f>
        <v>0</v>
      </c>
      <c r="BL531" s="18" t="s">
        <v>188</v>
      </c>
      <c r="BM531" s="144" t="s">
        <v>5228</v>
      </c>
    </row>
    <row r="532" spans="2:65" s="1" customFormat="1" ht="11.25">
      <c r="B532" s="33"/>
      <c r="D532" s="146" t="s">
        <v>190</v>
      </c>
      <c r="F532" s="147" t="s">
        <v>647</v>
      </c>
      <c r="I532" s="148"/>
      <c r="L532" s="33"/>
      <c r="M532" s="149"/>
      <c r="T532" s="54"/>
      <c r="AT532" s="18" t="s">
        <v>190</v>
      </c>
      <c r="AU532" s="18" t="s">
        <v>82</v>
      </c>
    </row>
    <row r="533" spans="2:65" s="1" customFormat="1" ht="11.25">
      <c r="B533" s="33"/>
      <c r="D533" s="150" t="s">
        <v>192</v>
      </c>
      <c r="F533" s="151" t="s">
        <v>648</v>
      </c>
      <c r="I533" s="148"/>
      <c r="L533" s="33"/>
      <c r="M533" s="149"/>
      <c r="T533" s="54"/>
      <c r="AT533" s="18" t="s">
        <v>192</v>
      </c>
      <c r="AU533" s="18" t="s">
        <v>82</v>
      </c>
    </row>
    <row r="534" spans="2:65" s="12" customFormat="1" ht="11.25">
      <c r="B534" s="152"/>
      <c r="D534" s="146" t="s">
        <v>194</v>
      </c>
      <c r="E534" s="153" t="s">
        <v>3</v>
      </c>
      <c r="F534" s="154" t="s">
        <v>5229</v>
      </c>
      <c r="H534" s="153" t="s">
        <v>3</v>
      </c>
      <c r="I534" s="155"/>
      <c r="L534" s="152"/>
      <c r="M534" s="156"/>
      <c r="T534" s="157"/>
      <c r="AT534" s="153" t="s">
        <v>194</v>
      </c>
      <c r="AU534" s="153" t="s">
        <v>82</v>
      </c>
      <c r="AV534" s="12" t="s">
        <v>9</v>
      </c>
      <c r="AW534" s="12" t="s">
        <v>35</v>
      </c>
      <c r="AX534" s="12" t="s">
        <v>74</v>
      </c>
      <c r="AY534" s="153" t="s">
        <v>181</v>
      </c>
    </row>
    <row r="535" spans="2:65" s="13" customFormat="1" ht="11.25">
      <c r="B535" s="158"/>
      <c r="D535" s="146" t="s">
        <v>194</v>
      </c>
      <c r="E535" s="159" t="s">
        <v>3</v>
      </c>
      <c r="F535" s="160" t="s">
        <v>5230</v>
      </c>
      <c r="H535" s="161">
        <v>0.22500000000000001</v>
      </c>
      <c r="I535" s="162"/>
      <c r="L535" s="158"/>
      <c r="M535" s="163"/>
      <c r="T535" s="164"/>
      <c r="AT535" s="159" t="s">
        <v>194</v>
      </c>
      <c r="AU535" s="159" t="s">
        <v>82</v>
      </c>
      <c r="AV535" s="13" t="s">
        <v>82</v>
      </c>
      <c r="AW535" s="13" t="s">
        <v>35</v>
      </c>
      <c r="AX535" s="13" t="s">
        <v>9</v>
      </c>
      <c r="AY535" s="159" t="s">
        <v>181</v>
      </c>
    </row>
    <row r="536" spans="2:65" s="11" customFormat="1" ht="22.9" customHeight="1">
      <c r="B536" s="120"/>
      <c r="D536" s="121" t="s">
        <v>73</v>
      </c>
      <c r="E536" s="130" t="s">
        <v>188</v>
      </c>
      <c r="F536" s="130" t="s">
        <v>704</v>
      </c>
      <c r="I536" s="123"/>
      <c r="J536" s="131">
        <f>BK536</f>
        <v>0</v>
      </c>
      <c r="L536" s="120"/>
      <c r="M536" s="125"/>
      <c r="P536" s="126">
        <f>SUM(P537:P702)</f>
        <v>0</v>
      </c>
      <c r="R536" s="126">
        <f>SUM(R537:R702)</f>
        <v>127.46018296</v>
      </c>
      <c r="T536" s="127">
        <f>SUM(T537:T702)</f>
        <v>0</v>
      </c>
      <c r="AR536" s="121" t="s">
        <v>9</v>
      </c>
      <c r="AT536" s="128" t="s">
        <v>73</v>
      </c>
      <c r="AU536" s="128" t="s">
        <v>9</v>
      </c>
      <c r="AY536" s="121" t="s">
        <v>181</v>
      </c>
      <c r="BK536" s="129">
        <f>SUM(BK537:BK702)</f>
        <v>0</v>
      </c>
    </row>
    <row r="537" spans="2:65" s="1" customFormat="1" ht="16.5" customHeight="1">
      <c r="B537" s="132"/>
      <c r="C537" s="133" t="s">
        <v>652</v>
      </c>
      <c r="D537" s="133" t="s">
        <v>183</v>
      </c>
      <c r="E537" s="134" t="s">
        <v>5231</v>
      </c>
      <c r="F537" s="135" t="s">
        <v>5232</v>
      </c>
      <c r="G537" s="136" t="s">
        <v>221</v>
      </c>
      <c r="H537" s="137">
        <v>33.436999999999998</v>
      </c>
      <c r="I537" s="138"/>
      <c r="J537" s="139">
        <f>ROUND(I537*H537,0)</f>
        <v>0</v>
      </c>
      <c r="K537" s="135" t="s">
        <v>187</v>
      </c>
      <c r="L537" s="33"/>
      <c r="M537" s="140" t="s">
        <v>3</v>
      </c>
      <c r="N537" s="141" t="s">
        <v>45</v>
      </c>
      <c r="P537" s="142">
        <f>O537*H537</f>
        <v>0</v>
      </c>
      <c r="Q537" s="142">
        <v>2.5020099999999998</v>
      </c>
      <c r="R537" s="142">
        <f>Q537*H537</f>
        <v>83.65970836999999</v>
      </c>
      <c r="S537" s="142">
        <v>0</v>
      </c>
      <c r="T537" s="143">
        <f>S537*H537</f>
        <v>0</v>
      </c>
      <c r="AR537" s="144" t="s">
        <v>188</v>
      </c>
      <c r="AT537" s="144" t="s">
        <v>183</v>
      </c>
      <c r="AU537" s="144" t="s">
        <v>82</v>
      </c>
      <c r="AY537" s="18" t="s">
        <v>181</v>
      </c>
      <c r="BE537" s="145">
        <f>IF(N537="základní",J537,0)</f>
        <v>0</v>
      </c>
      <c r="BF537" s="145">
        <f>IF(N537="snížená",J537,0)</f>
        <v>0</v>
      </c>
      <c r="BG537" s="145">
        <f>IF(N537="zákl. přenesená",J537,0)</f>
        <v>0</v>
      </c>
      <c r="BH537" s="145">
        <f>IF(N537="sníž. přenesená",J537,0)</f>
        <v>0</v>
      </c>
      <c r="BI537" s="145">
        <f>IF(N537="nulová",J537,0)</f>
        <v>0</v>
      </c>
      <c r="BJ537" s="18" t="s">
        <v>9</v>
      </c>
      <c r="BK537" s="145">
        <f>ROUND(I537*H537,0)</f>
        <v>0</v>
      </c>
      <c r="BL537" s="18" t="s">
        <v>188</v>
      </c>
      <c r="BM537" s="144" t="s">
        <v>5233</v>
      </c>
    </row>
    <row r="538" spans="2:65" s="1" customFormat="1" ht="19.5">
      <c r="B538" s="33"/>
      <c r="D538" s="146" t="s">
        <v>190</v>
      </c>
      <c r="F538" s="147" t="s">
        <v>5234</v>
      </c>
      <c r="I538" s="148"/>
      <c r="L538" s="33"/>
      <c r="M538" s="149"/>
      <c r="T538" s="54"/>
      <c r="AT538" s="18" t="s">
        <v>190</v>
      </c>
      <c r="AU538" s="18" t="s">
        <v>82</v>
      </c>
    </row>
    <row r="539" spans="2:65" s="1" customFormat="1" ht="11.25">
      <c r="B539" s="33"/>
      <c r="D539" s="150" t="s">
        <v>192</v>
      </c>
      <c r="F539" s="151" t="s">
        <v>5235</v>
      </c>
      <c r="I539" s="148"/>
      <c r="L539" s="33"/>
      <c r="M539" s="149"/>
      <c r="T539" s="54"/>
      <c r="AT539" s="18" t="s">
        <v>192</v>
      </c>
      <c r="AU539" s="18" t="s">
        <v>82</v>
      </c>
    </row>
    <row r="540" spans="2:65" s="12" customFormat="1" ht="11.25">
      <c r="B540" s="152"/>
      <c r="D540" s="146" t="s">
        <v>194</v>
      </c>
      <c r="E540" s="153" t="s">
        <v>3</v>
      </c>
      <c r="F540" s="154" t="s">
        <v>244</v>
      </c>
      <c r="H540" s="153" t="s">
        <v>3</v>
      </c>
      <c r="I540" s="155"/>
      <c r="L540" s="152"/>
      <c r="M540" s="156"/>
      <c r="T540" s="157"/>
      <c r="AT540" s="153" t="s">
        <v>194</v>
      </c>
      <c r="AU540" s="153" t="s">
        <v>82</v>
      </c>
      <c r="AV540" s="12" t="s">
        <v>9</v>
      </c>
      <c r="AW540" s="12" t="s">
        <v>35</v>
      </c>
      <c r="AX540" s="12" t="s">
        <v>74</v>
      </c>
      <c r="AY540" s="153" t="s">
        <v>181</v>
      </c>
    </row>
    <row r="541" spans="2:65" s="13" customFormat="1" ht="11.25">
      <c r="B541" s="158"/>
      <c r="D541" s="146" t="s">
        <v>194</v>
      </c>
      <c r="E541" s="159" t="s">
        <v>3</v>
      </c>
      <c r="F541" s="160" t="s">
        <v>5236</v>
      </c>
      <c r="H541" s="161">
        <v>11.75</v>
      </c>
      <c r="I541" s="162"/>
      <c r="L541" s="158"/>
      <c r="M541" s="163"/>
      <c r="T541" s="164"/>
      <c r="AT541" s="159" t="s">
        <v>194</v>
      </c>
      <c r="AU541" s="159" t="s">
        <v>82</v>
      </c>
      <c r="AV541" s="13" t="s">
        <v>82</v>
      </c>
      <c r="AW541" s="13" t="s">
        <v>35</v>
      </c>
      <c r="AX541" s="13" t="s">
        <v>74</v>
      </c>
      <c r="AY541" s="159" t="s">
        <v>181</v>
      </c>
    </row>
    <row r="542" spans="2:65" s="13" customFormat="1" ht="11.25">
      <c r="B542" s="158"/>
      <c r="D542" s="146" t="s">
        <v>194</v>
      </c>
      <c r="E542" s="159" t="s">
        <v>3</v>
      </c>
      <c r="F542" s="160" t="s">
        <v>5237</v>
      </c>
      <c r="H542" s="161">
        <v>2.6549999999999998</v>
      </c>
      <c r="I542" s="162"/>
      <c r="L542" s="158"/>
      <c r="M542" s="163"/>
      <c r="T542" s="164"/>
      <c r="AT542" s="159" t="s">
        <v>194</v>
      </c>
      <c r="AU542" s="159" t="s">
        <v>82</v>
      </c>
      <c r="AV542" s="13" t="s">
        <v>82</v>
      </c>
      <c r="AW542" s="13" t="s">
        <v>35</v>
      </c>
      <c r="AX542" s="13" t="s">
        <v>74</v>
      </c>
      <c r="AY542" s="159" t="s">
        <v>181</v>
      </c>
    </row>
    <row r="543" spans="2:65" s="12" customFormat="1" ht="11.25">
      <c r="B543" s="152"/>
      <c r="D543" s="146" t="s">
        <v>194</v>
      </c>
      <c r="E543" s="153" t="s">
        <v>3</v>
      </c>
      <c r="F543" s="154" t="s">
        <v>548</v>
      </c>
      <c r="H543" s="153" t="s">
        <v>3</v>
      </c>
      <c r="I543" s="155"/>
      <c r="L543" s="152"/>
      <c r="M543" s="156"/>
      <c r="T543" s="157"/>
      <c r="AT543" s="153" t="s">
        <v>194</v>
      </c>
      <c r="AU543" s="153" t="s">
        <v>82</v>
      </c>
      <c r="AV543" s="12" t="s">
        <v>9</v>
      </c>
      <c r="AW543" s="12" t="s">
        <v>35</v>
      </c>
      <c r="AX543" s="12" t="s">
        <v>74</v>
      </c>
      <c r="AY543" s="153" t="s">
        <v>181</v>
      </c>
    </row>
    <row r="544" spans="2:65" s="13" customFormat="1" ht="11.25">
      <c r="B544" s="158"/>
      <c r="D544" s="146" t="s">
        <v>194</v>
      </c>
      <c r="E544" s="159" t="s">
        <v>3</v>
      </c>
      <c r="F544" s="160" t="s">
        <v>5236</v>
      </c>
      <c r="H544" s="161">
        <v>11.75</v>
      </c>
      <c r="I544" s="162"/>
      <c r="L544" s="158"/>
      <c r="M544" s="163"/>
      <c r="T544" s="164"/>
      <c r="AT544" s="159" t="s">
        <v>194</v>
      </c>
      <c r="AU544" s="159" t="s">
        <v>82</v>
      </c>
      <c r="AV544" s="13" t="s">
        <v>82</v>
      </c>
      <c r="AW544" s="13" t="s">
        <v>35</v>
      </c>
      <c r="AX544" s="13" t="s">
        <v>74</v>
      </c>
      <c r="AY544" s="159" t="s">
        <v>181</v>
      </c>
    </row>
    <row r="545" spans="2:65" s="13" customFormat="1" ht="11.25">
      <c r="B545" s="158"/>
      <c r="D545" s="146" t="s">
        <v>194</v>
      </c>
      <c r="E545" s="159" t="s">
        <v>3</v>
      </c>
      <c r="F545" s="160" t="s">
        <v>5237</v>
      </c>
      <c r="H545" s="161">
        <v>2.6549999999999998</v>
      </c>
      <c r="I545" s="162"/>
      <c r="L545" s="158"/>
      <c r="M545" s="163"/>
      <c r="T545" s="164"/>
      <c r="AT545" s="159" t="s">
        <v>194</v>
      </c>
      <c r="AU545" s="159" t="s">
        <v>82</v>
      </c>
      <c r="AV545" s="13" t="s">
        <v>82</v>
      </c>
      <c r="AW545" s="13" t="s">
        <v>35</v>
      </c>
      <c r="AX545" s="13" t="s">
        <v>74</v>
      </c>
      <c r="AY545" s="159" t="s">
        <v>181</v>
      </c>
    </row>
    <row r="546" spans="2:65" s="13" customFormat="1" ht="11.25">
      <c r="B546" s="158"/>
      <c r="D546" s="146" t="s">
        <v>194</v>
      </c>
      <c r="E546" s="159" t="s">
        <v>3</v>
      </c>
      <c r="F546" s="160" t="s">
        <v>5238</v>
      </c>
      <c r="H546" s="161">
        <v>3.5409999999999999</v>
      </c>
      <c r="I546" s="162"/>
      <c r="L546" s="158"/>
      <c r="M546" s="163"/>
      <c r="T546" s="164"/>
      <c r="AT546" s="159" t="s">
        <v>194</v>
      </c>
      <c r="AU546" s="159" t="s">
        <v>82</v>
      </c>
      <c r="AV546" s="13" t="s">
        <v>82</v>
      </c>
      <c r="AW546" s="13" t="s">
        <v>35</v>
      </c>
      <c r="AX546" s="13" t="s">
        <v>74</v>
      </c>
      <c r="AY546" s="159" t="s">
        <v>181</v>
      </c>
    </row>
    <row r="547" spans="2:65" s="13" customFormat="1" ht="11.25">
      <c r="B547" s="158"/>
      <c r="D547" s="146" t="s">
        <v>194</v>
      </c>
      <c r="E547" s="159" t="s">
        <v>3</v>
      </c>
      <c r="F547" s="160" t="s">
        <v>5239</v>
      </c>
      <c r="H547" s="161">
        <v>1.0860000000000001</v>
      </c>
      <c r="I547" s="162"/>
      <c r="L547" s="158"/>
      <c r="M547" s="163"/>
      <c r="T547" s="164"/>
      <c r="AT547" s="159" t="s">
        <v>194</v>
      </c>
      <c r="AU547" s="159" t="s">
        <v>82</v>
      </c>
      <c r="AV547" s="13" t="s">
        <v>82</v>
      </c>
      <c r="AW547" s="13" t="s">
        <v>35</v>
      </c>
      <c r="AX547" s="13" t="s">
        <v>74</v>
      </c>
      <c r="AY547" s="159" t="s">
        <v>181</v>
      </c>
    </row>
    <row r="548" spans="2:65" s="14" customFormat="1" ht="11.25">
      <c r="B548" s="165"/>
      <c r="D548" s="146" t="s">
        <v>194</v>
      </c>
      <c r="E548" s="166" t="s">
        <v>3</v>
      </c>
      <c r="F548" s="167" t="s">
        <v>204</v>
      </c>
      <c r="H548" s="168">
        <v>33.436999999999998</v>
      </c>
      <c r="I548" s="169"/>
      <c r="L548" s="165"/>
      <c r="M548" s="170"/>
      <c r="T548" s="171"/>
      <c r="AT548" s="166" t="s">
        <v>194</v>
      </c>
      <c r="AU548" s="166" t="s">
        <v>82</v>
      </c>
      <c r="AV548" s="14" t="s">
        <v>188</v>
      </c>
      <c r="AW548" s="14" t="s">
        <v>35</v>
      </c>
      <c r="AX548" s="14" t="s">
        <v>9</v>
      </c>
      <c r="AY548" s="166" t="s">
        <v>181</v>
      </c>
    </row>
    <row r="549" spans="2:65" s="1" customFormat="1" ht="16.5" customHeight="1">
      <c r="B549" s="132"/>
      <c r="C549" s="133" t="s">
        <v>659</v>
      </c>
      <c r="D549" s="133" t="s">
        <v>183</v>
      </c>
      <c r="E549" s="134" t="s">
        <v>5240</v>
      </c>
      <c r="F549" s="135" t="s">
        <v>5241</v>
      </c>
      <c r="G549" s="136" t="s">
        <v>186</v>
      </c>
      <c r="H549" s="137">
        <v>42.66</v>
      </c>
      <c r="I549" s="138"/>
      <c r="J549" s="139">
        <f>ROUND(I549*H549,0)</f>
        <v>0</v>
      </c>
      <c r="K549" s="135" t="s">
        <v>187</v>
      </c>
      <c r="L549" s="33"/>
      <c r="M549" s="140" t="s">
        <v>3</v>
      </c>
      <c r="N549" s="141" t="s">
        <v>45</v>
      </c>
      <c r="P549" s="142">
        <f>O549*H549</f>
        <v>0</v>
      </c>
      <c r="Q549" s="142">
        <v>5.5199999999999997E-3</v>
      </c>
      <c r="R549" s="142">
        <f>Q549*H549</f>
        <v>0.23548319999999998</v>
      </c>
      <c r="S549" s="142">
        <v>0</v>
      </c>
      <c r="T549" s="143">
        <f>S549*H549</f>
        <v>0</v>
      </c>
      <c r="AR549" s="144" t="s">
        <v>188</v>
      </c>
      <c r="AT549" s="144" t="s">
        <v>183</v>
      </c>
      <c r="AU549" s="144" t="s">
        <v>82</v>
      </c>
      <c r="AY549" s="18" t="s">
        <v>181</v>
      </c>
      <c r="BE549" s="145">
        <f>IF(N549="základní",J549,0)</f>
        <v>0</v>
      </c>
      <c r="BF549" s="145">
        <f>IF(N549="snížená",J549,0)</f>
        <v>0</v>
      </c>
      <c r="BG549" s="145">
        <f>IF(N549="zákl. přenesená",J549,0)</f>
        <v>0</v>
      </c>
      <c r="BH549" s="145">
        <f>IF(N549="sníž. přenesená",J549,0)</f>
        <v>0</v>
      </c>
      <c r="BI549" s="145">
        <f>IF(N549="nulová",J549,0)</f>
        <v>0</v>
      </c>
      <c r="BJ549" s="18" t="s">
        <v>9</v>
      </c>
      <c r="BK549" s="145">
        <f>ROUND(I549*H549,0)</f>
        <v>0</v>
      </c>
      <c r="BL549" s="18" t="s">
        <v>188</v>
      </c>
      <c r="BM549" s="144" t="s">
        <v>5242</v>
      </c>
    </row>
    <row r="550" spans="2:65" s="1" customFormat="1" ht="11.25">
      <c r="B550" s="33"/>
      <c r="D550" s="146" t="s">
        <v>190</v>
      </c>
      <c r="F550" s="147" t="s">
        <v>5243</v>
      </c>
      <c r="I550" s="148"/>
      <c r="L550" s="33"/>
      <c r="M550" s="149"/>
      <c r="T550" s="54"/>
      <c r="AT550" s="18" t="s">
        <v>190</v>
      </c>
      <c r="AU550" s="18" t="s">
        <v>82</v>
      </c>
    </row>
    <row r="551" spans="2:65" s="1" customFormat="1" ht="11.25">
      <c r="B551" s="33"/>
      <c r="D551" s="150" t="s">
        <v>192</v>
      </c>
      <c r="F551" s="151" t="s">
        <v>5244</v>
      </c>
      <c r="I551" s="148"/>
      <c r="L551" s="33"/>
      <c r="M551" s="149"/>
      <c r="T551" s="54"/>
      <c r="AT551" s="18" t="s">
        <v>192</v>
      </c>
      <c r="AU551" s="18" t="s">
        <v>82</v>
      </c>
    </row>
    <row r="552" spans="2:65" s="12" customFormat="1" ht="11.25">
      <c r="B552" s="152"/>
      <c r="D552" s="146" t="s">
        <v>194</v>
      </c>
      <c r="E552" s="153" t="s">
        <v>3</v>
      </c>
      <c r="F552" s="154" t="s">
        <v>244</v>
      </c>
      <c r="H552" s="153" t="s">
        <v>3</v>
      </c>
      <c r="I552" s="155"/>
      <c r="L552" s="152"/>
      <c r="M552" s="156"/>
      <c r="T552" s="157"/>
      <c r="AT552" s="153" t="s">
        <v>194</v>
      </c>
      <c r="AU552" s="153" t="s">
        <v>82</v>
      </c>
      <c r="AV552" s="12" t="s">
        <v>9</v>
      </c>
      <c r="AW552" s="12" t="s">
        <v>35</v>
      </c>
      <c r="AX552" s="12" t="s">
        <v>74</v>
      </c>
      <c r="AY552" s="153" t="s">
        <v>181</v>
      </c>
    </row>
    <row r="553" spans="2:65" s="13" customFormat="1" ht="11.25">
      <c r="B553" s="158"/>
      <c r="D553" s="146" t="s">
        <v>194</v>
      </c>
      <c r="E553" s="159" t="s">
        <v>3</v>
      </c>
      <c r="F553" s="160" t="s">
        <v>5245</v>
      </c>
      <c r="H553" s="161">
        <v>17.7</v>
      </c>
      <c r="I553" s="162"/>
      <c r="L553" s="158"/>
      <c r="M553" s="163"/>
      <c r="T553" s="164"/>
      <c r="AT553" s="159" t="s">
        <v>194</v>
      </c>
      <c r="AU553" s="159" t="s">
        <v>82</v>
      </c>
      <c r="AV553" s="13" t="s">
        <v>82</v>
      </c>
      <c r="AW553" s="13" t="s">
        <v>35</v>
      </c>
      <c r="AX553" s="13" t="s">
        <v>74</v>
      </c>
      <c r="AY553" s="159" t="s">
        <v>181</v>
      </c>
    </row>
    <row r="554" spans="2:65" s="12" customFormat="1" ht="11.25">
      <c r="B554" s="152"/>
      <c r="D554" s="146" t="s">
        <v>194</v>
      </c>
      <c r="E554" s="153" t="s">
        <v>3</v>
      </c>
      <c r="F554" s="154" t="s">
        <v>548</v>
      </c>
      <c r="H554" s="153" t="s">
        <v>3</v>
      </c>
      <c r="I554" s="155"/>
      <c r="L554" s="152"/>
      <c r="M554" s="156"/>
      <c r="T554" s="157"/>
      <c r="AT554" s="153" t="s">
        <v>194</v>
      </c>
      <c r="AU554" s="153" t="s">
        <v>82</v>
      </c>
      <c r="AV554" s="12" t="s">
        <v>9</v>
      </c>
      <c r="AW554" s="12" t="s">
        <v>35</v>
      </c>
      <c r="AX554" s="12" t="s">
        <v>74</v>
      </c>
      <c r="AY554" s="153" t="s">
        <v>181</v>
      </c>
    </row>
    <row r="555" spans="2:65" s="13" customFormat="1" ht="11.25">
      <c r="B555" s="158"/>
      <c r="D555" s="146" t="s">
        <v>194</v>
      </c>
      <c r="E555" s="159" t="s">
        <v>3</v>
      </c>
      <c r="F555" s="160" t="s">
        <v>5245</v>
      </c>
      <c r="H555" s="161">
        <v>17.7</v>
      </c>
      <c r="I555" s="162"/>
      <c r="L555" s="158"/>
      <c r="M555" s="163"/>
      <c r="T555" s="164"/>
      <c r="AT555" s="159" t="s">
        <v>194</v>
      </c>
      <c r="AU555" s="159" t="s">
        <v>82</v>
      </c>
      <c r="AV555" s="13" t="s">
        <v>82</v>
      </c>
      <c r="AW555" s="13" t="s">
        <v>35</v>
      </c>
      <c r="AX555" s="13" t="s">
        <v>74</v>
      </c>
      <c r="AY555" s="159" t="s">
        <v>181</v>
      </c>
    </row>
    <row r="556" spans="2:65" s="12" customFormat="1" ht="11.25">
      <c r="B556" s="152"/>
      <c r="D556" s="146" t="s">
        <v>194</v>
      </c>
      <c r="E556" s="153" t="s">
        <v>3</v>
      </c>
      <c r="F556" s="154" t="s">
        <v>5246</v>
      </c>
      <c r="H556" s="153" t="s">
        <v>3</v>
      </c>
      <c r="I556" s="155"/>
      <c r="L556" s="152"/>
      <c r="M556" s="156"/>
      <c r="T556" s="157"/>
      <c r="AT556" s="153" t="s">
        <v>194</v>
      </c>
      <c r="AU556" s="153" t="s">
        <v>82</v>
      </c>
      <c r="AV556" s="12" t="s">
        <v>9</v>
      </c>
      <c r="AW556" s="12" t="s">
        <v>35</v>
      </c>
      <c r="AX556" s="12" t="s">
        <v>74</v>
      </c>
      <c r="AY556" s="153" t="s">
        <v>181</v>
      </c>
    </row>
    <row r="557" spans="2:65" s="13" customFormat="1" ht="11.25">
      <c r="B557" s="158"/>
      <c r="D557" s="146" t="s">
        <v>194</v>
      </c>
      <c r="E557" s="159" t="s">
        <v>3</v>
      </c>
      <c r="F557" s="160" t="s">
        <v>5247</v>
      </c>
      <c r="H557" s="161">
        <v>7.26</v>
      </c>
      <c r="I557" s="162"/>
      <c r="L557" s="158"/>
      <c r="M557" s="163"/>
      <c r="T557" s="164"/>
      <c r="AT557" s="159" t="s">
        <v>194</v>
      </c>
      <c r="AU557" s="159" t="s">
        <v>82</v>
      </c>
      <c r="AV557" s="13" t="s">
        <v>82</v>
      </c>
      <c r="AW557" s="13" t="s">
        <v>35</v>
      </c>
      <c r="AX557" s="13" t="s">
        <v>74</v>
      </c>
      <c r="AY557" s="159" t="s">
        <v>181</v>
      </c>
    </row>
    <row r="558" spans="2:65" s="14" customFormat="1" ht="11.25">
      <c r="B558" s="165"/>
      <c r="D558" s="146" t="s">
        <v>194</v>
      </c>
      <c r="E558" s="166" t="s">
        <v>3</v>
      </c>
      <c r="F558" s="167" t="s">
        <v>204</v>
      </c>
      <c r="H558" s="168">
        <v>42.66</v>
      </c>
      <c r="I558" s="169"/>
      <c r="L558" s="165"/>
      <c r="M558" s="170"/>
      <c r="T558" s="171"/>
      <c r="AT558" s="166" t="s">
        <v>194</v>
      </c>
      <c r="AU558" s="166" t="s">
        <v>82</v>
      </c>
      <c r="AV558" s="14" t="s">
        <v>188</v>
      </c>
      <c r="AW558" s="14" t="s">
        <v>35</v>
      </c>
      <c r="AX558" s="14" t="s">
        <v>9</v>
      </c>
      <c r="AY558" s="166" t="s">
        <v>181</v>
      </c>
    </row>
    <row r="559" spans="2:65" s="1" customFormat="1" ht="16.5" customHeight="1">
      <c r="B559" s="132"/>
      <c r="C559" s="133" t="s">
        <v>682</v>
      </c>
      <c r="D559" s="133" t="s">
        <v>183</v>
      </c>
      <c r="E559" s="134" t="s">
        <v>5248</v>
      </c>
      <c r="F559" s="135" t="s">
        <v>5249</v>
      </c>
      <c r="G559" s="136" t="s">
        <v>186</v>
      </c>
      <c r="H559" s="137">
        <v>185.95</v>
      </c>
      <c r="I559" s="138"/>
      <c r="J559" s="139">
        <f>ROUND(I559*H559,0)</f>
        <v>0</v>
      </c>
      <c r="K559" s="135" t="s">
        <v>187</v>
      </c>
      <c r="L559" s="33"/>
      <c r="M559" s="140" t="s">
        <v>3</v>
      </c>
      <c r="N559" s="141" t="s">
        <v>45</v>
      </c>
      <c r="P559" s="142">
        <f>O559*H559</f>
        <v>0</v>
      </c>
      <c r="Q559" s="142">
        <v>7.0800000000000004E-3</v>
      </c>
      <c r="R559" s="142">
        <f>Q559*H559</f>
        <v>1.3165260000000001</v>
      </c>
      <c r="S559" s="142">
        <v>0</v>
      </c>
      <c r="T559" s="143">
        <f>S559*H559</f>
        <v>0</v>
      </c>
      <c r="AR559" s="144" t="s">
        <v>188</v>
      </c>
      <c r="AT559" s="144" t="s">
        <v>183</v>
      </c>
      <c r="AU559" s="144" t="s">
        <v>82</v>
      </c>
      <c r="AY559" s="18" t="s">
        <v>181</v>
      </c>
      <c r="BE559" s="145">
        <f>IF(N559="základní",J559,0)</f>
        <v>0</v>
      </c>
      <c r="BF559" s="145">
        <f>IF(N559="snížená",J559,0)</f>
        <v>0</v>
      </c>
      <c r="BG559" s="145">
        <f>IF(N559="zákl. přenesená",J559,0)</f>
        <v>0</v>
      </c>
      <c r="BH559" s="145">
        <f>IF(N559="sníž. přenesená",J559,0)</f>
        <v>0</v>
      </c>
      <c r="BI559" s="145">
        <f>IF(N559="nulová",J559,0)</f>
        <v>0</v>
      </c>
      <c r="BJ559" s="18" t="s">
        <v>9</v>
      </c>
      <c r="BK559" s="145">
        <f>ROUND(I559*H559,0)</f>
        <v>0</v>
      </c>
      <c r="BL559" s="18" t="s">
        <v>188</v>
      </c>
      <c r="BM559" s="144" t="s">
        <v>5250</v>
      </c>
    </row>
    <row r="560" spans="2:65" s="1" customFormat="1" ht="29.25">
      <c r="B560" s="33"/>
      <c r="D560" s="146" t="s">
        <v>190</v>
      </c>
      <c r="F560" s="147" t="s">
        <v>5251</v>
      </c>
      <c r="I560" s="148"/>
      <c r="L560" s="33"/>
      <c r="M560" s="149"/>
      <c r="T560" s="54"/>
      <c r="AT560" s="18" t="s">
        <v>190</v>
      </c>
      <c r="AU560" s="18" t="s">
        <v>82</v>
      </c>
    </row>
    <row r="561" spans="2:65" s="1" customFormat="1" ht="11.25">
      <c r="B561" s="33"/>
      <c r="D561" s="150" t="s">
        <v>192</v>
      </c>
      <c r="F561" s="151" t="s">
        <v>5252</v>
      </c>
      <c r="I561" s="148"/>
      <c r="L561" s="33"/>
      <c r="M561" s="149"/>
      <c r="T561" s="54"/>
      <c r="AT561" s="18" t="s">
        <v>192</v>
      </c>
      <c r="AU561" s="18" t="s">
        <v>82</v>
      </c>
    </row>
    <row r="562" spans="2:65" s="12" customFormat="1" ht="11.25">
      <c r="B562" s="152"/>
      <c r="D562" s="146" t="s">
        <v>194</v>
      </c>
      <c r="E562" s="153" t="s">
        <v>3</v>
      </c>
      <c r="F562" s="154" t="s">
        <v>244</v>
      </c>
      <c r="H562" s="153" t="s">
        <v>3</v>
      </c>
      <c r="I562" s="155"/>
      <c r="L562" s="152"/>
      <c r="M562" s="156"/>
      <c r="T562" s="157"/>
      <c r="AT562" s="153" t="s">
        <v>194</v>
      </c>
      <c r="AU562" s="153" t="s">
        <v>82</v>
      </c>
      <c r="AV562" s="12" t="s">
        <v>9</v>
      </c>
      <c r="AW562" s="12" t="s">
        <v>35</v>
      </c>
      <c r="AX562" s="12" t="s">
        <v>74</v>
      </c>
      <c r="AY562" s="153" t="s">
        <v>181</v>
      </c>
    </row>
    <row r="563" spans="2:65" s="13" customFormat="1" ht="11.25">
      <c r="B563" s="158"/>
      <c r="D563" s="146" t="s">
        <v>194</v>
      </c>
      <c r="E563" s="159" t="s">
        <v>3</v>
      </c>
      <c r="F563" s="160" t="s">
        <v>5253</v>
      </c>
      <c r="H563" s="161">
        <v>83.93</v>
      </c>
      <c r="I563" s="162"/>
      <c r="L563" s="158"/>
      <c r="M563" s="163"/>
      <c r="T563" s="164"/>
      <c r="AT563" s="159" t="s">
        <v>194</v>
      </c>
      <c r="AU563" s="159" t="s">
        <v>82</v>
      </c>
      <c r="AV563" s="13" t="s">
        <v>82</v>
      </c>
      <c r="AW563" s="13" t="s">
        <v>35</v>
      </c>
      <c r="AX563" s="13" t="s">
        <v>74</v>
      </c>
      <c r="AY563" s="159" t="s">
        <v>181</v>
      </c>
    </row>
    <row r="564" spans="2:65" s="12" customFormat="1" ht="11.25">
      <c r="B564" s="152"/>
      <c r="D564" s="146" t="s">
        <v>194</v>
      </c>
      <c r="E564" s="153" t="s">
        <v>3</v>
      </c>
      <c r="F564" s="154" t="s">
        <v>548</v>
      </c>
      <c r="H564" s="153" t="s">
        <v>3</v>
      </c>
      <c r="I564" s="155"/>
      <c r="L564" s="152"/>
      <c r="M564" s="156"/>
      <c r="T564" s="157"/>
      <c r="AT564" s="153" t="s">
        <v>194</v>
      </c>
      <c r="AU564" s="153" t="s">
        <v>82</v>
      </c>
      <c r="AV564" s="12" t="s">
        <v>9</v>
      </c>
      <c r="AW564" s="12" t="s">
        <v>35</v>
      </c>
      <c r="AX564" s="12" t="s">
        <v>74</v>
      </c>
      <c r="AY564" s="153" t="s">
        <v>181</v>
      </c>
    </row>
    <row r="565" spans="2:65" s="13" customFormat="1" ht="11.25">
      <c r="B565" s="158"/>
      <c r="D565" s="146" t="s">
        <v>194</v>
      </c>
      <c r="E565" s="159" t="s">
        <v>3</v>
      </c>
      <c r="F565" s="160" t="s">
        <v>5253</v>
      </c>
      <c r="H565" s="161">
        <v>83.93</v>
      </c>
      <c r="I565" s="162"/>
      <c r="L565" s="158"/>
      <c r="M565" s="163"/>
      <c r="T565" s="164"/>
      <c r="AT565" s="159" t="s">
        <v>194</v>
      </c>
      <c r="AU565" s="159" t="s">
        <v>82</v>
      </c>
      <c r="AV565" s="13" t="s">
        <v>82</v>
      </c>
      <c r="AW565" s="13" t="s">
        <v>35</v>
      </c>
      <c r="AX565" s="13" t="s">
        <v>74</v>
      </c>
      <c r="AY565" s="159" t="s">
        <v>181</v>
      </c>
    </row>
    <row r="566" spans="2:65" s="12" customFormat="1" ht="11.25">
      <c r="B566" s="152"/>
      <c r="D566" s="146" t="s">
        <v>194</v>
      </c>
      <c r="E566" s="153" t="s">
        <v>3</v>
      </c>
      <c r="F566" s="154" t="s">
        <v>5254</v>
      </c>
      <c r="H566" s="153" t="s">
        <v>3</v>
      </c>
      <c r="I566" s="155"/>
      <c r="L566" s="152"/>
      <c r="M566" s="156"/>
      <c r="T566" s="157"/>
      <c r="AT566" s="153" t="s">
        <v>194</v>
      </c>
      <c r="AU566" s="153" t="s">
        <v>82</v>
      </c>
      <c r="AV566" s="12" t="s">
        <v>9</v>
      </c>
      <c r="AW566" s="12" t="s">
        <v>35</v>
      </c>
      <c r="AX566" s="12" t="s">
        <v>74</v>
      </c>
      <c r="AY566" s="153" t="s">
        <v>181</v>
      </c>
    </row>
    <row r="567" spans="2:65" s="13" customFormat="1" ht="11.25">
      <c r="B567" s="158"/>
      <c r="D567" s="146" t="s">
        <v>194</v>
      </c>
      <c r="E567" s="159" t="s">
        <v>3</v>
      </c>
      <c r="F567" s="160" t="s">
        <v>5255</v>
      </c>
      <c r="H567" s="161">
        <v>18.09</v>
      </c>
      <c r="I567" s="162"/>
      <c r="L567" s="158"/>
      <c r="M567" s="163"/>
      <c r="T567" s="164"/>
      <c r="AT567" s="159" t="s">
        <v>194</v>
      </c>
      <c r="AU567" s="159" t="s">
        <v>82</v>
      </c>
      <c r="AV567" s="13" t="s">
        <v>82</v>
      </c>
      <c r="AW567" s="13" t="s">
        <v>35</v>
      </c>
      <c r="AX567" s="13" t="s">
        <v>74</v>
      </c>
      <c r="AY567" s="159" t="s">
        <v>181</v>
      </c>
    </row>
    <row r="568" spans="2:65" s="14" customFormat="1" ht="11.25">
      <c r="B568" s="165"/>
      <c r="D568" s="146" t="s">
        <v>194</v>
      </c>
      <c r="E568" s="166" t="s">
        <v>3</v>
      </c>
      <c r="F568" s="167" t="s">
        <v>204</v>
      </c>
      <c r="H568" s="168">
        <v>185.95000000000002</v>
      </c>
      <c r="I568" s="169"/>
      <c r="L568" s="165"/>
      <c r="M568" s="170"/>
      <c r="T568" s="171"/>
      <c r="AT568" s="166" t="s">
        <v>194</v>
      </c>
      <c r="AU568" s="166" t="s">
        <v>82</v>
      </c>
      <c r="AV568" s="14" t="s">
        <v>188</v>
      </c>
      <c r="AW568" s="14" t="s">
        <v>35</v>
      </c>
      <c r="AX568" s="14" t="s">
        <v>9</v>
      </c>
      <c r="AY568" s="166" t="s">
        <v>181</v>
      </c>
    </row>
    <row r="569" spans="2:65" s="1" customFormat="1" ht="16.5" customHeight="1">
      <c r="B569" s="132"/>
      <c r="C569" s="133" t="s">
        <v>694</v>
      </c>
      <c r="D569" s="133" t="s">
        <v>183</v>
      </c>
      <c r="E569" s="134" t="s">
        <v>5256</v>
      </c>
      <c r="F569" s="135" t="s">
        <v>5257</v>
      </c>
      <c r="G569" s="136" t="s">
        <v>186</v>
      </c>
      <c r="H569" s="137">
        <v>7.0949999999999998</v>
      </c>
      <c r="I569" s="138"/>
      <c r="J569" s="139">
        <f>ROUND(I569*H569,0)</f>
        <v>0</v>
      </c>
      <c r="K569" s="135" t="s">
        <v>187</v>
      </c>
      <c r="L569" s="33"/>
      <c r="M569" s="140" t="s">
        <v>3</v>
      </c>
      <c r="N569" s="141" t="s">
        <v>45</v>
      </c>
      <c r="P569" s="142">
        <f>O569*H569</f>
        <v>0</v>
      </c>
      <c r="Q569" s="142">
        <v>3.2000000000000002E-3</v>
      </c>
      <c r="R569" s="142">
        <f>Q569*H569</f>
        <v>2.2704000000000002E-2</v>
      </c>
      <c r="S569" s="142">
        <v>0</v>
      </c>
      <c r="T569" s="143">
        <f>S569*H569</f>
        <v>0</v>
      </c>
      <c r="AR569" s="144" t="s">
        <v>188</v>
      </c>
      <c r="AT569" s="144" t="s">
        <v>183</v>
      </c>
      <c r="AU569" s="144" t="s">
        <v>82</v>
      </c>
      <c r="AY569" s="18" t="s">
        <v>181</v>
      </c>
      <c r="BE569" s="145">
        <f>IF(N569="základní",J569,0)</f>
        <v>0</v>
      </c>
      <c r="BF569" s="145">
        <f>IF(N569="snížená",J569,0)</f>
        <v>0</v>
      </c>
      <c r="BG569" s="145">
        <f>IF(N569="zákl. přenesená",J569,0)</f>
        <v>0</v>
      </c>
      <c r="BH569" s="145">
        <f>IF(N569="sníž. přenesená",J569,0)</f>
        <v>0</v>
      </c>
      <c r="BI569" s="145">
        <f>IF(N569="nulová",J569,0)</f>
        <v>0</v>
      </c>
      <c r="BJ569" s="18" t="s">
        <v>9</v>
      </c>
      <c r="BK569" s="145">
        <f>ROUND(I569*H569,0)</f>
        <v>0</v>
      </c>
      <c r="BL569" s="18" t="s">
        <v>188</v>
      </c>
      <c r="BM569" s="144" t="s">
        <v>5258</v>
      </c>
    </row>
    <row r="570" spans="2:65" s="1" customFormat="1" ht="11.25">
      <c r="B570" s="33"/>
      <c r="D570" s="146" t="s">
        <v>190</v>
      </c>
      <c r="F570" s="147" t="s">
        <v>5259</v>
      </c>
      <c r="I570" s="148"/>
      <c r="L570" s="33"/>
      <c r="M570" s="149"/>
      <c r="T570" s="54"/>
      <c r="AT570" s="18" t="s">
        <v>190</v>
      </c>
      <c r="AU570" s="18" t="s">
        <v>82</v>
      </c>
    </row>
    <row r="571" spans="2:65" s="1" customFormat="1" ht="11.25">
      <c r="B571" s="33"/>
      <c r="D571" s="150" t="s">
        <v>192</v>
      </c>
      <c r="F571" s="151" t="s">
        <v>5260</v>
      </c>
      <c r="I571" s="148"/>
      <c r="L571" s="33"/>
      <c r="M571" s="149"/>
      <c r="T571" s="54"/>
      <c r="AT571" s="18" t="s">
        <v>192</v>
      </c>
      <c r="AU571" s="18" t="s">
        <v>82</v>
      </c>
    </row>
    <row r="572" spans="2:65" s="1" customFormat="1" ht="16.5" customHeight="1">
      <c r="B572" s="132"/>
      <c r="C572" s="133" t="s">
        <v>705</v>
      </c>
      <c r="D572" s="133" t="s">
        <v>183</v>
      </c>
      <c r="E572" s="134" t="s">
        <v>748</v>
      </c>
      <c r="F572" s="135" t="s">
        <v>749</v>
      </c>
      <c r="G572" s="136" t="s">
        <v>343</v>
      </c>
      <c r="H572" s="137">
        <v>2.1469999999999998</v>
      </c>
      <c r="I572" s="138"/>
      <c r="J572" s="139">
        <f>ROUND(I572*H572,0)</f>
        <v>0</v>
      </c>
      <c r="K572" s="135" t="s">
        <v>187</v>
      </c>
      <c r="L572" s="33"/>
      <c r="M572" s="140" t="s">
        <v>3</v>
      </c>
      <c r="N572" s="141" t="s">
        <v>45</v>
      </c>
      <c r="P572" s="142">
        <f>O572*H572</f>
        <v>0</v>
      </c>
      <c r="Q572" s="142">
        <v>1.06277</v>
      </c>
      <c r="R572" s="142">
        <f>Q572*H572</f>
        <v>2.2817671899999996</v>
      </c>
      <c r="S572" s="142">
        <v>0</v>
      </c>
      <c r="T572" s="143">
        <f>S572*H572</f>
        <v>0</v>
      </c>
      <c r="AR572" s="144" t="s">
        <v>188</v>
      </c>
      <c r="AT572" s="144" t="s">
        <v>183</v>
      </c>
      <c r="AU572" s="144" t="s">
        <v>82</v>
      </c>
      <c r="AY572" s="18" t="s">
        <v>181</v>
      </c>
      <c r="BE572" s="145">
        <f>IF(N572="základní",J572,0)</f>
        <v>0</v>
      </c>
      <c r="BF572" s="145">
        <f>IF(N572="snížená",J572,0)</f>
        <v>0</v>
      </c>
      <c r="BG572" s="145">
        <f>IF(N572="zákl. přenesená",J572,0)</f>
        <v>0</v>
      </c>
      <c r="BH572" s="145">
        <f>IF(N572="sníž. přenesená",J572,0)</f>
        <v>0</v>
      </c>
      <c r="BI572" s="145">
        <f>IF(N572="nulová",J572,0)</f>
        <v>0</v>
      </c>
      <c r="BJ572" s="18" t="s">
        <v>9</v>
      </c>
      <c r="BK572" s="145">
        <f>ROUND(I572*H572,0)</f>
        <v>0</v>
      </c>
      <c r="BL572" s="18" t="s">
        <v>188</v>
      </c>
      <c r="BM572" s="144" t="s">
        <v>5261</v>
      </c>
    </row>
    <row r="573" spans="2:65" s="1" customFormat="1" ht="29.25">
      <c r="B573" s="33"/>
      <c r="D573" s="146" t="s">
        <v>190</v>
      </c>
      <c r="F573" s="147" t="s">
        <v>751</v>
      </c>
      <c r="I573" s="148"/>
      <c r="L573" s="33"/>
      <c r="M573" s="149"/>
      <c r="T573" s="54"/>
      <c r="AT573" s="18" t="s">
        <v>190</v>
      </c>
      <c r="AU573" s="18" t="s">
        <v>82</v>
      </c>
    </row>
    <row r="574" spans="2:65" s="1" customFormat="1" ht="11.25">
      <c r="B574" s="33"/>
      <c r="D574" s="150" t="s">
        <v>192</v>
      </c>
      <c r="F574" s="151" t="s">
        <v>752</v>
      </c>
      <c r="I574" s="148"/>
      <c r="L574" s="33"/>
      <c r="M574" s="149"/>
      <c r="T574" s="54"/>
      <c r="AT574" s="18" t="s">
        <v>192</v>
      </c>
      <c r="AU574" s="18" t="s">
        <v>82</v>
      </c>
    </row>
    <row r="575" spans="2:65" s="12" customFormat="1" ht="11.25">
      <c r="B575" s="152"/>
      <c r="D575" s="146" t="s">
        <v>194</v>
      </c>
      <c r="E575" s="153" t="s">
        <v>3</v>
      </c>
      <c r="F575" s="154" t="s">
        <v>244</v>
      </c>
      <c r="H575" s="153" t="s">
        <v>3</v>
      </c>
      <c r="I575" s="155"/>
      <c r="L575" s="152"/>
      <c r="M575" s="156"/>
      <c r="T575" s="157"/>
      <c r="AT575" s="153" t="s">
        <v>194</v>
      </c>
      <c r="AU575" s="153" t="s">
        <v>82</v>
      </c>
      <c r="AV575" s="12" t="s">
        <v>9</v>
      </c>
      <c r="AW575" s="12" t="s">
        <v>35</v>
      </c>
      <c r="AX575" s="12" t="s">
        <v>74</v>
      </c>
      <c r="AY575" s="153" t="s">
        <v>181</v>
      </c>
    </row>
    <row r="576" spans="2:65" s="13" customFormat="1" ht="11.25">
      <c r="B576" s="158"/>
      <c r="D576" s="146" t="s">
        <v>194</v>
      </c>
      <c r="E576" s="159" t="s">
        <v>3</v>
      </c>
      <c r="F576" s="160" t="s">
        <v>5253</v>
      </c>
      <c r="H576" s="161">
        <v>83.93</v>
      </c>
      <c r="I576" s="162"/>
      <c r="L576" s="158"/>
      <c r="M576" s="163"/>
      <c r="T576" s="164"/>
      <c r="AT576" s="159" t="s">
        <v>194</v>
      </c>
      <c r="AU576" s="159" t="s">
        <v>82</v>
      </c>
      <c r="AV576" s="13" t="s">
        <v>82</v>
      </c>
      <c r="AW576" s="13" t="s">
        <v>35</v>
      </c>
      <c r="AX576" s="13" t="s">
        <v>74</v>
      </c>
      <c r="AY576" s="159" t="s">
        <v>181</v>
      </c>
    </row>
    <row r="577" spans="2:65" s="12" customFormat="1" ht="11.25">
      <c r="B577" s="152"/>
      <c r="D577" s="146" t="s">
        <v>194</v>
      </c>
      <c r="E577" s="153" t="s">
        <v>3</v>
      </c>
      <c r="F577" s="154" t="s">
        <v>548</v>
      </c>
      <c r="H577" s="153" t="s">
        <v>3</v>
      </c>
      <c r="I577" s="155"/>
      <c r="L577" s="152"/>
      <c r="M577" s="156"/>
      <c r="T577" s="157"/>
      <c r="AT577" s="153" t="s">
        <v>194</v>
      </c>
      <c r="AU577" s="153" t="s">
        <v>82</v>
      </c>
      <c r="AV577" s="12" t="s">
        <v>9</v>
      </c>
      <c r="AW577" s="12" t="s">
        <v>35</v>
      </c>
      <c r="AX577" s="12" t="s">
        <v>74</v>
      </c>
      <c r="AY577" s="153" t="s">
        <v>181</v>
      </c>
    </row>
    <row r="578" spans="2:65" s="13" customFormat="1" ht="11.25">
      <c r="B578" s="158"/>
      <c r="D578" s="146" t="s">
        <v>194</v>
      </c>
      <c r="E578" s="159" t="s">
        <v>3</v>
      </c>
      <c r="F578" s="160" t="s">
        <v>5253</v>
      </c>
      <c r="H578" s="161">
        <v>83.93</v>
      </c>
      <c r="I578" s="162"/>
      <c r="L578" s="158"/>
      <c r="M578" s="163"/>
      <c r="T578" s="164"/>
      <c r="AT578" s="159" t="s">
        <v>194</v>
      </c>
      <c r="AU578" s="159" t="s">
        <v>82</v>
      </c>
      <c r="AV578" s="13" t="s">
        <v>82</v>
      </c>
      <c r="AW578" s="13" t="s">
        <v>35</v>
      </c>
      <c r="AX578" s="13" t="s">
        <v>74</v>
      </c>
      <c r="AY578" s="159" t="s">
        <v>181</v>
      </c>
    </row>
    <row r="579" spans="2:65" s="12" customFormat="1" ht="11.25">
      <c r="B579" s="152"/>
      <c r="D579" s="146" t="s">
        <v>194</v>
      </c>
      <c r="E579" s="153" t="s">
        <v>3</v>
      </c>
      <c r="F579" s="154" t="s">
        <v>5254</v>
      </c>
      <c r="H579" s="153" t="s">
        <v>3</v>
      </c>
      <c r="I579" s="155"/>
      <c r="L579" s="152"/>
      <c r="M579" s="156"/>
      <c r="T579" s="157"/>
      <c r="AT579" s="153" t="s">
        <v>194</v>
      </c>
      <c r="AU579" s="153" t="s">
        <v>82</v>
      </c>
      <c r="AV579" s="12" t="s">
        <v>9</v>
      </c>
      <c r="AW579" s="12" t="s">
        <v>35</v>
      </c>
      <c r="AX579" s="12" t="s">
        <v>74</v>
      </c>
      <c r="AY579" s="153" t="s">
        <v>181</v>
      </c>
    </row>
    <row r="580" spans="2:65" s="13" customFormat="1" ht="11.25">
      <c r="B580" s="158"/>
      <c r="D580" s="146" t="s">
        <v>194</v>
      </c>
      <c r="E580" s="159" t="s">
        <v>3</v>
      </c>
      <c r="F580" s="160" t="s">
        <v>5255</v>
      </c>
      <c r="H580" s="161">
        <v>18.09</v>
      </c>
      <c r="I580" s="162"/>
      <c r="L580" s="158"/>
      <c r="M580" s="163"/>
      <c r="T580" s="164"/>
      <c r="AT580" s="159" t="s">
        <v>194</v>
      </c>
      <c r="AU580" s="159" t="s">
        <v>82</v>
      </c>
      <c r="AV580" s="13" t="s">
        <v>82</v>
      </c>
      <c r="AW580" s="13" t="s">
        <v>35</v>
      </c>
      <c r="AX580" s="13" t="s">
        <v>74</v>
      </c>
      <c r="AY580" s="159" t="s">
        <v>181</v>
      </c>
    </row>
    <row r="581" spans="2:65" s="14" customFormat="1" ht="11.25">
      <c r="B581" s="165"/>
      <c r="D581" s="146" t="s">
        <v>194</v>
      </c>
      <c r="E581" s="166" t="s">
        <v>3</v>
      </c>
      <c r="F581" s="167" t="s">
        <v>204</v>
      </c>
      <c r="H581" s="168">
        <v>185.95000000000002</v>
      </c>
      <c r="I581" s="169"/>
      <c r="L581" s="165"/>
      <c r="M581" s="170"/>
      <c r="T581" s="171"/>
      <c r="AT581" s="166" t="s">
        <v>194</v>
      </c>
      <c r="AU581" s="166" t="s">
        <v>82</v>
      </c>
      <c r="AV581" s="14" t="s">
        <v>188</v>
      </c>
      <c r="AW581" s="14" t="s">
        <v>35</v>
      </c>
      <c r="AX581" s="14" t="s">
        <v>74</v>
      </c>
      <c r="AY581" s="166" t="s">
        <v>181</v>
      </c>
    </row>
    <row r="582" spans="2:65" s="12" customFormat="1" ht="11.25">
      <c r="B582" s="152"/>
      <c r="D582" s="146" t="s">
        <v>194</v>
      </c>
      <c r="E582" s="153" t="s">
        <v>3</v>
      </c>
      <c r="F582" s="154" t="s">
        <v>5262</v>
      </c>
      <c r="H582" s="153" t="s">
        <v>3</v>
      </c>
      <c r="I582" s="155"/>
      <c r="L582" s="152"/>
      <c r="M582" s="156"/>
      <c r="T582" s="157"/>
      <c r="AT582" s="153" t="s">
        <v>194</v>
      </c>
      <c r="AU582" s="153" t="s">
        <v>82</v>
      </c>
      <c r="AV582" s="12" t="s">
        <v>9</v>
      </c>
      <c r="AW582" s="12" t="s">
        <v>35</v>
      </c>
      <c r="AX582" s="12" t="s">
        <v>74</v>
      </c>
      <c r="AY582" s="153" t="s">
        <v>181</v>
      </c>
    </row>
    <row r="583" spans="2:65" s="13" customFormat="1" ht="11.25">
      <c r="B583" s="158"/>
      <c r="D583" s="146" t="s">
        <v>194</v>
      </c>
      <c r="E583" s="159" t="s">
        <v>3</v>
      </c>
      <c r="F583" s="160" t="s">
        <v>5263</v>
      </c>
      <c r="H583" s="161">
        <v>2.1469999999999998</v>
      </c>
      <c r="I583" s="162"/>
      <c r="L583" s="158"/>
      <c r="M583" s="163"/>
      <c r="T583" s="164"/>
      <c r="AT583" s="159" t="s">
        <v>194</v>
      </c>
      <c r="AU583" s="159" t="s">
        <v>82</v>
      </c>
      <c r="AV583" s="13" t="s">
        <v>82</v>
      </c>
      <c r="AW583" s="13" t="s">
        <v>35</v>
      </c>
      <c r="AX583" s="13" t="s">
        <v>9</v>
      </c>
      <c r="AY583" s="159" t="s">
        <v>181</v>
      </c>
    </row>
    <row r="584" spans="2:65" s="1" customFormat="1" ht="24.2" customHeight="1">
      <c r="B584" s="132"/>
      <c r="C584" s="133" t="s">
        <v>713</v>
      </c>
      <c r="D584" s="133" t="s">
        <v>183</v>
      </c>
      <c r="E584" s="134" t="s">
        <v>5264</v>
      </c>
      <c r="F584" s="135" t="s">
        <v>5265</v>
      </c>
      <c r="G584" s="136" t="s">
        <v>343</v>
      </c>
      <c r="H584" s="137">
        <v>1.554</v>
      </c>
      <c r="I584" s="138"/>
      <c r="J584" s="139">
        <f>ROUND(I584*H584,0)</f>
        <v>0</v>
      </c>
      <c r="K584" s="135" t="s">
        <v>187</v>
      </c>
      <c r="L584" s="33"/>
      <c r="M584" s="140" t="s">
        <v>3</v>
      </c>
      <c r="N584" s="141" t="s">
        <v>45</v>
      </c>
      <c r="P584" s="142">
        <f>O584*H584</f>
        <v>0</v>
      </c>
      <c r="Q584" s="142">
        <v>1.7090000000000001E-2</v>
      </c>
      <c r="R584" s="142">
        <f>Q584*H584</f>
        <v>2.6557860000000003E-2</v>
      </c>
      <c r="S584" s="142">
        <v>0</v>
      </c>
      <c r="T584" s="143">
        <f>S584*H584</f>
        <v>0</v>
      </c>
      <c r="AR584" s="144" t="s">
        <v>188</v>
      </c>
      <c r="AT584" s="144" t="s">
        <v>183</v>
      </c>
      <c r="AU584" s="144" t="s">
        <v>82</v>
      </c>
      <c r="AY584" s="18" t="s">
        <v>181</v>
      </c>
      <c r="BE584" s="145">
        <f>IF(N584="základní",J584,0)</f>
        <v>0</v>
      </c>
      <c r="BF584" s="145">
        <f>IF(N584="snížená",J584,0)</f>
        <v>0</v>
      </c>
      <c r="BG584" s="145">
        <f>IF(N584="zákl. přenesená",J584,0)</f>
        <v>0</v>
      </c>
      <c r="BH584" s="145">
        <f>IF(N584="sníž. přenesená",J584,0)</f>
        <v>0</v>
      </c>
      <c r="BI584" s="145">
        <f>IF(N584="nulová",J584,0)</f>
        <v>0</v>
      </c>
      <c r="BJ584" s="18" t="s">
        <v>9</v>
      </c>
      <c r="BK584" s="145">
        <f>ROUND(I584*H584,0)</f>
        <v>0</v>
      </c>
      <c r="BL584" s="18" t="s">
        <v>188</v>
      </c>
      <c r="BM584" s="144" t="s">
        <v>5266</v>
      </c>
    </row>
    <row r="585" spans="2:65" s="1" customFormat="1" ht="11.25">
      <c r="B585" s="33"/>
      <c r="D585" s="146" t="s">
        <v>190</v>
      </c>
      <c r="F585" s="147" t="s">
        <v>5267</v>
      </c>
      <c r="I585" s="148"/>
      <c r="L585" s="33"/>
      <c r="M585" s="149"/>
      <c r="T585" s="54"/>
      <c r="AT585" s="18" t="s">
        <v>190</v>
      </c>
      <c r="AU585" s="18" t="s">
        <v>82</v>
      </c>
    </row>
    <row r="586" spans="2:65" s="1" customFormat="1" ht="11.25">
      <c r="B586" s="33"/>
      <c r="D586" s="150" t="s">
        <v>192</v>
      </c>
      <c r="F586" s="151" t="s">
        <v>5268</v>
      </c>
      <c r="I586" s="148"/>
      <c r="L586" s="33"/>
      <c r="M586" s="149"/>
      <c r="T586" s="54"/>
      <c r="AT586" s="18" t="s">
        <v>192</v>
      </c>
      <c r="AU586" s="18" t="s">
        <v>82</v>
      </c>
    </row>
    <row r="587" spans="2:65" s="12" customFormat="1" ht="11.25">
      <c r="B587" s="152"/>
      <c r="D587" s="146" t="s">
        <v>194</v>
      </c>
      <c r="E587" s="153" t="s">
        <v>3</v>
      </c>
      <c r="F587" s="154" t="s">
        <v>2510</v>
      </c>
      <c r="H587" s="153" t="s">
        <v>3</v>
      </c>
      <c r="I587" s="155"/>
      <c r="L587" s="152"/>
      <c r="M587" s="156"/>
      <c r="T587" s="157"/>
      <c r="AT587" s="153" t="s">
        <v>194</v>
      </c>
      <c r="AU587" s="153" t="s">
        <v>82</v>
      </c>
      <c r="AV587" s="12" t="s">
        <v>9</v>
      </c>
      <c r="AW587" s="12" t="s">
        <v>35</v>
      </c>
      <c r="AX587" s="12" t="s">
        <v>74</v>
      </c>
      <c r="AY587" s="153" t="s">
        <v>181</v>
      </c>
    </row>
    <row r="588" spans="2:65" s="13" customFormat="1" ht="11.25">
      <c r="B588" s="158"/>
      <c r="D588" s="146" t="s">
        <v>194</v>
      </c>
      <c r="E588" s="159" t="s">
        <v>3</v>
      </c>
      <c r="F588" s="160" t="s">
        <v>5269</v>
      </c>
      <c r="H588" s="161">
        <v>1.296</v>
      </c>
      <c r="I588" s="162"/>
      <c r="L588" s="158"/>
      <c r="M588" s="163"/>
      <c r="T588" s="164"/>
      <c r="AT588" s="159" t="s">
        <v>194</v>
      </c>
      <c r="AU588" s="159" t="s">
        <v>82</v>
      </c>
      <c r="AV588" s="13" t="s">
        <v>82</v>
      </c>
      <c r="AW588" s="13" t="s">
        <v>35</v>
      </c>
      <c r="AX588" s="13" t="s">
        <v>74</v>
      </c>
      <c r="AY588" s="159" t="s">
        <v>181</v>
      </c>
    </row>
    <row r="589" spans="2:65" s="13" customFormat="1" ht="11.25">
      <c r="B589" s="158"/>
      <c r="D589" s="146" t="s">
        <v>194</v>
      </c>
      <c r="E589" s="159" t="s">
        <v>3</v>
      </c>
      <c r="F589" s="160" t="s">
        <v>5270</v>
      </c>
      <c r="H589" s="161">
        <v>0.16500000000000001</v>
      </c>
      <c r="I589" s="162"/>
      <c r="L589" s="158"/>
      <c r="M589" s="163"/>
      <c r="T589" s="164"/>
      <c r="AT589" s="159" t="s">
        <v>194</v>
      </c>
      <c r="AU589" s="159" t="s">
        <v>82</v>
      </c>
      <c r="AV589" s="13" t="s">
        <v>82</v>
      </c>
      <c r="AW589" s="13" t="s">
        <v>35</v>
      </c>
      <c r="AX589" s="13" t="s">
        <v>74</v>
      </c>
      <c r="AY589" s="159" t="s">
        <v>181</v>
      </c>
    </row>
    <row r="590" spans="2:65" s="13" customFormat="1" ht="11.25">
      <c r="B590" s="158"/>
      <c r="D590" s="146" t="s">
        <v>194</v>
      </c>
      <c r="E590" s="159" t="s">
        <v>3</v>
      </c>
      <c r="F590" s="160" t="s">
        <v>5271</v>
      </c>
      <c r="H590" s="161">
        <v>9.2999999999999999E-2</v>
      </c>
      <c r="I590" s="162"/>
      <c r="L590" s="158"/>
      <c r="M590" s="163"/>
      <c r="T590" s="164"/>
      <c r="AT590" s="159" t="s">
        <v>194</v>
      </c>
      <c r="AU590" s="159" t="s">
        <v>82</v>
      </c>
      <c r="AV590" s="13" t="s">
        <v>82</v>
      </c>
      <c r="AW590" s="13" t="s">
        <v>35</v>
      </c>
      <c r="AX590" s="13" t="s">
        <v>74</v>
      </c>
      <c r="AY590" s="159" t="s">
        <v>181</v>
      </c>
    </row>
    <row r="591" spans="2:65" s="14" customFormat="1" ht="11.25">
      <c r="B591" s="165"/>
      <c r="D591" s="146" t="s">
        <v>194</v>
      </c>
      <c r="E591" s="166" t="s">
        <v>3</v>
      </c>
      <c r="F591" s="167" t="s">
        <v>204</v>
      </c>
      <c r="H591" s="168">
        <v>1.554</v>
      </c>
      <c r="I591" s="169"/>
      <c r="L591" s="165"/>
      <c r="M591" s="170"/>
      <c r="T591" s="171"/>
      <c r="AT591" s="166" t="s">
        <v>194</v>
      </c>
      <c r="AU591" s="166" t="s">
        <v>82</v>
      </c>
      <c r="AV591" s="14" t="s">
        <v>188</v>
      </c>
      <c r="AW591" s="14" t="s">
        <v>35</v>
      </c>
      <c r="AX591" s="14" t="s">
        <v>9</v>
      </c>
      <c r="AY591" s="166" t="s">
        <v>181</v>
      </c>
    </row>
    <row r="592" spans="2:65" s="1" customFormat="1" ht="16.5" customHeight="1">
      <c r="B592" s="132"/>
      <c r="C592" s="172" t="s">
        <v>720</v>
      </c>
      <c r="D592" s="172" t="s">
        <v>403</v>
      </c>
      <c r="E592" s="173" t="s">
        <v>5272</v>
      </c>
      <c r="F592" s="174" t="s">
        <v>5273</v>
      </c>
      <c r="G592" s="175" t="s">
        <v>343</v>
      </c>
      <c r="H592" s="176">
        <v>1.6779999999999999</v>
      </c>
      <c r="I592" s="177"/>
      <c r="J592" s="178">
        <f>ROUND(I592*H592,0)</f>
        <v>0</v>
      </c>
      <c r="K592" s="174" t="s">
        <v>187</v>
      </c>
      <c r="L592" s="179"/>
      <c r="M592" s="180" t="s">
        <v>3</v>
      </c>
      <c r="N592" s="181" t="s">
        <v>45</v>
      </c>
      <c r="P592" s="142">
        <f>O592*H592</f>
        <v>0</v>
      </c>
      <c r="Q592" s="142">
        <v>1</v>
      </c>
      <c r="R592" s="142">
        <f>Q592*H592</f>
        <v>1.6779999999999999</v>
      </c>
      <c r="S592" s="142">
        <v>0</v>
      </c>
      <c r="T592" s="143">
        <f>S592*H592</f>
        <v>0</v>
      </c>
      <c r="AR592" s="144" t="s">
        <v>261</v>
      </c>
      <c r="AT592" s="144" t="s">
        <v>403</v>
      </c>
      <c r="AU592" s="144" t="s">
        <v>82</v>
      </c>
      <c r="AY592" s="18" t="s">
        <v>181</v>
      </c>
      <c r="BE592" s="145">
        <f>IF(N592="základní",J592,0)</f>
        <v>0</v>
      </c>
      <c r="BF592" s="145">
        <f>IF(N592="snížená",J592,0)</f>
        <v>0</v>
      </c>
      <c r="BG592" s="145">
        <f>IF(N592="zákl. přenesená",J592,0)</f>
        <v>0</v>
      </c>
      <c r="BH592" s="145">
        <f>IF(N592="sníž. přenesená",J592,0)</f>
        <v>0</v>
      </c>
      <c r="BI592" s="145">
        <f>IF(N592="nulová",J592,0)</f>
        <v>0</v>
      </c>
      <c r="BJ592" s="18" t="s">
        <v>9</v>
      </c>
      <c r="BK592" s="145">
        <f>ROUND(I592*H592,0)</f>
        <v>0</v>
      </c>
      <c r="BL592" s="18" t="s">
        <v>188</v>
      </c>
      <c r="BM592" s="144" t="s">
        <v>5274</v>
      </c>
    </row>
    <row r="593" spans="2:65" s="1" customFormat="1" ht="11.25">
      <c r="B593" s="33"/>
      <c r="D593" s="146" t="s">
        <v>190</v>
      </c>
      <c r="F593" s="147" t="s">
        <v>5273</v>
      </c>
      <c r="I593" s="148"/>
      <c r="L593" s="33"/>
      <c r="M593" s="149"/>
      <c r="T593" s="54"/>
      <c r="AT593" s="18" t="s">
        <v>190</v>
      </c>
      <c r="AU593" s="18" t="s">
        <v>82</v>
      </c>
    </row>
    <row r="594" spans="2:65" s="13" customFormat="1" ht="11.25">
      <c r="B594" s="158"/>
      <c r="D594" s="146" t="s">
        <v>194</v>
      </c>
      <c r="E594" s="159" t="s">
        <v>3</v>
      </c>
      <c r="F594" s="160" t="s">
        <v>5275</v>
      </c>
      <c r="H594" s="161">
        <v>1.6779999999999999</v>
      </c>
      <c r="I594" s="162"/>
      <c r="L594" s="158"/>
      <c r="M594" s="163"/>
      <c r="T594" s="164"/>
      <c r="AT594" s="159" t="s">
        <v>194</v>
      </c>
      <c r="AU594" s="159" t="s">
        <v>82</v>
      </c>
      <c r="AV594" s="13" t="s">
        <v>82</v>
      </c>
      <c r="AW594" s="13" t="s">
        <v>35</v>
      </c>
      <c r="AX594" s="13" t="s">
        <v>9</v>
      </c>
      <c r="AY594" s="159" t="s">
        <v>181</v>
      </c>
    </row>
    <row r="595" spans="2:65" s="1" customFormat="1" ht="16.5" customHeight="1">
      <c r="B595" s="132"/>
      <c r="C595" s="133" t="s">
        <v>726</v>
      </c>
      <c r="D595" s="133" t="s">
        <v>183</v>
      </c>
      <c r="E595" s="134" t="s">
        <v>5276</v>
      </c>
      <c r="F595" s="135" t="s">
        <v>5277</v>
      </c>
      <c r="G595" s="136" t="s">
        <v>343</v>
      </c>
      <c r="H595" s="137">
        <v>4.3250000000000002</v>
      </c>
      <c r="I595" s="138"/>
      <c r="J595" s="139">
        <f>ROUND(I595*H595,0)</f>
        <v>0</v>
      </c>
      <c r="K595" s="135" t="s">
        <v>187</v>
      </c>
      <c r="L595" s="33"/>
      <c r="M595" s="140" t="s">
        <v>3</v>
      </c>
      <c r="N595" s="141" t="s">
        <v>45</v>
      </c>
      <c r="P595" s="142">
        <f>O595*H595</f>
        <v>0</v>
      </c>
      <c r="Q595" s="142">
        <v>1.221E-2</v>
      </c>
      <c r="R595" s="142">
        <f>Q595*H595</f>
        <v>5.2808250000000001E-2</v>
      </c>
      <c r="S595" s="142">
        <v>0</v>
      </c>
      <c r="T595" s="143">
        <f>S595*H595</f>
        <v>0</v>
      </c>
      <c r="AR595" s="144" t="s">
        <v>188</v>
      </c>
      <c r="AT595" s="144" t="s">
        <v>183</v>
      </c>
      <c r="AU595" s="144" t="s">
        <v>82</v>
      </c>
      <c r="AY595" s="18" t="s">
        <v>181</v>
      </c>
      <c r="BE595" s="145">
        <f>IF(N595="základní",J595,0)</f>
        <v>0</v>
      </c>
      <c r="BF595" s="145">
        <f>IF(N595="snížená",J595,0)</f>
        <v>0</v>
      </c>
      <c r="BG595" s="145">
        <f>IF(N595="zákl. přenesená",J595,0)</f>
        <v>0</v>
      </c>
      <c r="BH595" s="145">
        <f>IF(N595="sníž. přenesená",J595,0)</f>
        <v>0</v>
      </c>
      <c r="BI595" s="145">
        <f>IF(N595="nulová",J595,0)</f>
        <v>0</v>
      </c>
      <c r="BJ595" s="18" t="s">
        <v>9</v>
      </c>
      <c r="BK595" s="145">
        <f>ROUND(I595*H595,0)</f>
        <v>0</v>
      </c>
      <c r="BL595" s="18" t="s">
        <v>188</v>
      </c>
      <c r="BM595" s="144" t="s">
        <v>5278</v>
      </c>
    </row>
    <row r="596" spans="2:65" s="1" customFormat="1" ht="11.25">
      <c r="B596" s="33"/>
      <c r="D596" s="146" t="s">
        <v>190</v>
      </c>
      <c r="F596" s="147" t="s">
        <v>5279</v>
      </c>
      <c r="I596" s="148"/>
      <c r="L596" s="33"/>
      <c r="M596" s="149"/>
      <c r="T596" s="54"/>
      <c r="AT596" s="18" t="s">
        <v>190</v>
      </c>
      <c r="AU596" s="18" t="s">
        <v>82</v>
      </c>
    </row>
    <row r="597" spans="2:65" s="1" customFormat="1" ht="11.25">
      <c r="B597" s="33"/>
      <c r="D597" s="150" t="s">
        <v>192</v>
      </c>
      <c r="F597" s="151" t="s">
        <v>5280</v>
      </c>
      <c r="I597" s="148"/>
      <c r="L597" s="33"/>
      <c r="M597" s="149"/>
      <c r="T597" s="54"/>
      <c r="AT597" s="18" t="s">
        <v>192</v>
      </c>
      <c r="AU597" s="18" t="s">
        <v>82</v>
      </c>
    </row>
    <row r="598" spans="2:65" s="12" customFormat="1" ht="11.25">
      <c r="B598" s="152"/>
      <c r="D598" s="146" t="s">
        <v>194</v>
      </c>
      <c r="E598" s="153" t="s">
        <v>3</v>
      </c>
      <c r="F598" s="154" t="s">
        <v>244</v>
      </c>
      <c r="H598" s="153" t="s">
        <v>3</v>
      </c>
      <c r="I598" s="155"/>
      <c r="L598" s="152"/>
      <c r="M598" s="156"/>
      <c r="T598" s="157"/>
      <c r="AT598" s="153" t="s">
        <v>194</v>
      </c>
      <c r="AU598" s="153" t="s">
        <v>82</v>
      </c>
      <c r="AV598" s="12" t="s">
        <v>9</v>
      </c>
      <c r="AW598" s="12" t="s">
        <v>35</v>
      </c>
      <c r="AX598" s="12" t="s">
        <v>74</v>
      </c>
      <c r="AY598" s="153" t="s">
        <v>181</v>
      </c>
    </row>
    <row r="599" spans="2:65" s="13" customFormat="1" ht="11.25">
      <c r="B599" s="158"/>
      <c r="D599" s="146" t="s">
        <v>194</v>
      </c>
      <c r="E599" s="159" t="s">
        <v>3</v>
      </c>
      <c r="F599" s="160" t="s">
        <v>5281</v>
      </c>
      <c r="H599" s="161">
        <v>0.33400000000000002</v>
      </c>
      <c r="I599" s="162"/>
      <c r="L599" s="158"/>
      <c r="M599" s="163"/>
      <c r="T599" s="164"/>
      <c r="AT599" s="159" t="s">
        <v>194</v>
      </c>
      <c r="AU599" s="159" t="s">
        <v>82</v>
      </c>
      <c r="AV599" s="13" t="s">
        <v>82</v>
      </c>
      <c r="AW599" s="13" t="s">
        <v>35</v>
      </c>
      <c r="AX599" s="13" t="s">
        <v>74</v>
      </c>
      <c r="AY599" s="159" t="s">
        <v>181</v>
      </c>
    </row>
    <row r="600" spans="2:65" s="13" customFormat="1" ht="11.25">
      <c r="B600" s="158"/>
      <c r="D600" s="146" t="s">
        <v>194</v>
      </c>
      <c r="E600" s="159" t="s">
        <v>3</v>
      </c>
      <c r="F600" s="160" t="s">
        <v>5282</v>
      </c>
      <c r="H600" s="161">
        <v>2.1019999999999999</v>
      </c>
      <c r="I600" s="162"/>
      <c r="L600" s="158"/>
      <c r="M600" s="163"/>
      <c r="T600" s="164"/>
      <c r="AT600" s="159" t="s">
        <v>194</v>
      </c>
      <c r="AU600" s="159" t="s">
        <v>82</v>
      </c>
      <c r="AV600" s="13" t="s">
        <v>82</v>
      </c>
      <c r="AW600" s="13" t="s">
        <v>35</v>
      </c>
      <c r="AX600" s="13" t="s">
        <v>74</v>
      </c>
      <c r="AY600" s="159" t="s">
        <v>181</v>
      </c>
    </row>
    <row r="601" spans="2:65" s="13" customFormat="1" ht="11.25">
      <c r="B601" s="158"/>
      <c r="D601" s="146" t="s">
        <v>194</v>
      </c>
      <c r="E601" s="159" t="s">
        <v>3</v>
      </c>
      <c r="F601" s="160" t="s">
        <v>5283</v>
      </c>
      <c r="H601" s="161">
        <v>0.26700000000000002</v>
      </c>
      <c r="I601" s="162"/>
      <c r="L601" s="158"/>
      <c r="M601" s="163"/>
      <c r="T601" s="164"/>
      <c r="AT601" s="159" t="s">
        <v>194</v>
      </c>
      <c r="AU601" s="159" t="s">
        <v>82</v>
      </c>
      <c r="AV601" s="13" t="s">
        <v>82</v>
      </c>
      <c r="AW601" s="13" t="s">
        <v>35</v>
      </c>
      <c r="AX601" s="13" t="s">
        <v>74</v>
      </c>
      <c r="AY601" s="159" t="s">
        <v>181</v>
      </c>
    </row>
    <row r="602" spans="2:65" s="13" customFormat="1" ht="11.25">
      <c r="B602" s="158"/>
      <c r="D602" s="146" t="s">
        <v>194</v>
      </c>
      <c r="E602" s="159" t="s">
        <v>3</v>
      </c>
      <c r="F602" s="160" t="s">
        <v>5284</v>
      </c>
      <c r="H602" s="161">
        <v>0.151</v>
      </c>
      <c r="I602" s="162"/>
      <c r="L602" s="158"/>
      <c r="M602" s="163"/>
      <c r="T602" s="164"/>
      <c r="AT602" s="159" t="s">
        <v>194</v>
      </c>
      <c r="AU602" s="159" t="s">
        <v>82</v>
      </c>
      <c r="AV602" s="13" t="s">
        <v>82</v>
      </c>
      <c r="AW602" s="13" t="s">
        <v>35</v>
      </c>
      <c r="AX602" s="13" t="s">
        <v>74</v>
      </c>
      <c r="AY602" s="159" t="s">
        <v>181</v>
      </c>
    </row>
    <row r="603" spans="2:65" s="12" customFormat="1" ht="11.25">
      <c r="B603" s="152"/>
      <c r="D603" s="146" t="s">
        <v>194</v>
      </c>
      <c r="E603" s="153" t="s">
        <v>3</v>
      </c>
      <c r="F603" s="154" t="s">
        <v>5285</v>
      </c>
      <c r="H603" s="153" t="s">
        <v>3</v>
      </c>
      <c r="I603" s="155"/>
      <c r="L603" s="152"/>
      <c r="M603" s="156"/>
      <c r="T603" s="157"/>
      <c r="AT603" s="153" t="s">
        <v>194</v>
      </c>
      <c r="AU603" s="153" t="s">
        <v>82</v>
      </c>
      <c r="AV603" s="12" t="s">
        <v>9</v>
      </c>
      <c r="AW603" s="12" t="s">
        <v>35</v>
      </c>
      <c r="AX603" s="12" t="s">
        <v>74</v>
      </c>
      <c r="AY603" s="153" t="s">
        <v>181</v>
      </c>
    </row>
    <row r="604" spans="2:65" s="13" customFormat="1" ht="11.25">
      <c r="B604" s="158"/>
      <c r="D604" s="146" t="s">
        <v>194</v>
      </c>
      <c r="E604" s="159" t="s">
        <v>3</v>
      </c>
      <c r="F604" s="160" t="s">
        <v>5286</v>
      </c>
      <c r="H604" s="161">
        <v>0.27800000000000002</v>
      </c>
      <c r="I604" s="162"/>
      <c r="L604" s="158"/>
      <c r="M604" s="163"/>
      <c r="T604" s="164"/>
      <c r="AT604" s="159" t="s">
        <v>194</v>
      </c>
      <c r="AU604" s="159" t="s">
        <v>82</v>
      </c>
      <c r="AV604" s="13" t="s">
        <v>82</v>
      </c>
      <c r="AW604" s="13" t="s">
        <v>35</v>
      </c>
      <c r="AX604" s="13" t="s">
        <v>74</v>
      </c>
      <c r="AY604" s="159" t="s">
        <v>181</v>
      </c>
    </row>
    <row r="605" spans="2:65" s="12" customFormat="1" ht="11.25">
      <c r="B605" s="152"/>
      <c r="D605" s="146" t="s">
        <v>194</v>
      </c>
      <c r="E605" s="153" t="s">
        <v>3</v>
      </c>
      <c r="F605" s="154" t="s">
        <v>5287</v>
      </c>
      <c r="H605" s="153" t="s">
        <v>3</v>
      </c>
      <c r="I605" s="155"/>
      <c r="L605" s="152"/>
      <c r="M605" s="156"/>
      <c r="T605" s="157"/>
      <c r="AT605" s="153" t="s">
        <v>194</v>
      </c>
      <c r="AU605" s="153" t="s">
        <v>82</v>
      </c>
      <c r="AV605" s="12" t="s">
        <v>9</v>
      </c>
      <c r="AW605" s="12" t="s">
        <v>35</v>
      </c>
      <c r="AX605" s="12" t="s">
        <v>74</v>
      </c>
      <c r="AY605" s="153" t="s">
        <v>181</v>
      </c>
    </row>
    <row r="606" spans="2:65" s="13" customFormat="1" ht="11.25">
      <c r="B606" s="158"/>
      <c r="D606" s="146" t="s">
        <v>194</v>
      </c>
      <c r="E606" s="159" t="s">
        <v>3</v>
      </c>
      <c r="F606" s="160" t="s">
        <v>5288</v>
      </c>
      <c r="H606" s="161">
        <v>0.83799999999999997</v>
      </c>
      <c r="I606" s="162"/>
      <c r="L606" s="158"/>
      <c r="M606" s="163"/>
      <c r="T606" s="164"/>
      <c r="AT606" s="159" t="s">
        <v>194</v>
      </c>
      <c r="AU606" s="159" t="s">
        <v>82</v>
      </c>
      <c r="AV606" s="13" t="s">
        <v>82</v>
      </c>
      <c r="AW606" s="13" t="s">
        <v>35</v>
      </c>
      <c r="AX606" s="13" t="s">
        <v>74</v>
      </c>
      <c r="AY606" s="159" t="s">
        <v>181</v>
      </c>
    </row>
    <row r="607" spans="2:65" s="12" customFormat="1" ht="11.25">
      <c r="B607" s="152"/>
      <c r="D607" s="146" t="s">
        <v>194</v>
      </c>
      <c r="E607" s="153" t="s">
        <v>3</v>
      </c>
      <c r="F607" s="154" t="s">
        <v>5289</v>
      </c>
      <c r="H607" s="153" t="s">
        <v>3</v>
      </c>
      <c r="I607" s="155"/>
      <c r="L607" s="152"/>
      <c r="M607" s="156"/>
      <c r="T607" s="157"/>
      <c r="AT607" s="153" t="s">
        <v>194</v>
      </c>
      <c r="AU607" s="153" t="s">
        <v>82</v>
      </c>
      <c r="AV607" s="12" t="s">
        <v>9</v>
      </c>
      <c r="AW607" s="12" t="s">
        <v>35</v>
      </c>
      <c r="AX607" s="12" t="s">
        <v>74</v>
      </c>
      <c r="AY607" s="153" t="s">
        <v>181</v>
      </c>
    </row>
    <row r="608" spans="2:65" s="13" customFormat="1" ht="11.25">
      <c r="B608" s="158"/>
      <c r="D608" s="146" t="s">
        <v>194</v>
      </c>
      <c r="E608" s="159" t="s">
        <v>3</v>
      </c>
      <c r="F608" s="160" t="s">
        <v>5290</v>
      </c>
      <c r="H608" s="161">
        <v>0.35499999999999998</v>
      </c>
      <c r="I608" s="162"/>
      <c r="L608" s="158"/>
      <c r="M608" s="163"/>
      <c r="T608" s="164"/>
      <c r="AT608" s="159" t="s">
        <v>194</v>
      </c>
      <c r="AU608" s="159" t="s">
        <v>82</v>
      </c>
      <c r="AV608" s="13" t="s">
        <v>82</v>
      </c>
      <c r="AW608" s="13" t="s">
        <v>35</v>
      </c>
      <c r="AX608" s="13" t="s">
        <v>74</v>
      </c>
      <c r="AY608" s="159" t="s">
        <v>181</v>
      </c>
    </row>
    <row r="609" spans="2:65" s="14" customFormat="1" ht="11.25">
      <c r="B609" s="165"/>
      <c r="D609" s="146" t="s">
        <v>194</v>
      </c>
      <c r="E609" s="166" t="s">
        <v>3</v>
      </c>
      <c r="F609" s="167" t="s">
        <v>204</v>
      </c>
      <c r="H609" s="168">
        <v>4.3249999999999993</v>
      </c>
      <c r="I609" s="169"/>
      <c r="L609" s="165"/>
      <c r="M609" s="170"/>
      <c r="T609" s="171"/>
      <c r="AT609" s="166" t="s">
        <v>194</v>
      </c>
      <c r="AU609" s="166" t="s">
        <v>82</v>
      </c>
      <c r="AV609" s="14" t="s">
        <v>188</v>
      </c>
      <c r="AW609" s="14" t="s">
        <v>35</v>
      </c>
      <c r="AX609" s="14" t="s">
        <v>9</v>
      </c>
      <c r="AY609" s="166" t="s">
        <v>181</v>
      </c>
    </row>
    <row r="610" spans="2:65" s="1" customFormat="1" ht="16.5" customHeight="1">
      <c r="B610" s="132"/>
      <c r="C610" s="172" t="s">
        <v>734</v>
      </c>
      <c r="D610" s="172" t="s">
        <v>403</v>
      </c>
      <c r="E610" s="173" t="s">
        <v>5291</v>
      </c>
      <c r="F610" s="174" t="s">
        <v>5292</v>
      </c>
      <c r="G610" s="175" t="s">
        <v>343</v>
      </c>
      <c r="H610" s="176">
        <v>0.3</v>
      </c>
      <c r="I610" s="177"/>
      <c r="J610" s="178">
        <f>ROUND(I610*H610,0)</f>
        <v>0</v>
      </c>
      <c r="K610" s="174" t="s">
        <v>187</v>
      </c>
      <c r="L610" s="179"/>
      <c r="M610" s="180" t="s">
        <v>3</v>
      </c>
      <c r="N610" s="181" t="s">
        <v>45</v>
      </c>
      <c r="P610" s="142">
        <f>O610*H610</f>
        <v>0</v>
      </c>
      <c r="Q610" s="142">
        <v>1</v>
      </c>
      <c r="R610" s="142">
        <f>Q610*H610</f>
        <v>0.3</v>
      </c>
      <c r="S610" s="142">
        <v>0</v>
      </c>
      <c r="T610" s="143">
        <f>S610*H610</f>
        <v>0</v>
      </c>
      <c r="AR610" s="144" t="s">
        <v>261</v>
      </c>
      <c r="AT610" s="144" t="s">
        <v>403</v>
      </c>
      <c r="AU610" s="144" t="s">
        <v>82</v>
      </c>
      <c r="AY610" s="18" t="s">
        <v>181</v>
      </c>
      <c r="BE610" s="145">
        <f>IF(N610="základní",J610,0)</f>
        <v>0</v>
      </c>
      <c r="BF610" s="145">
        <f>IF(N610="snížená",J610,0)</f>
        <v>0</v>
      </c>
      <c r="BG610" s="145">
        <f>IF(N610="zákl. přenesená",J610,0)</f>
        <v>0</v>
      </c>
      <c r="BH610" s="145">
        <f>IF(N610="sníž. přenesená",J610,0)</f>
        <v>0</v>
      </c>
      <c r="BI610" s="145">
        <f>IF(N610="nulová",J610,0)</f>
        <v>0</v>
      </c>
      <c r="BJ610" s="18" t="s">
        <v>9</v>
      </c>
      <c r="BK610" s="145">
        <f>ROUND(I610*H610,0)</f>
        <v>0</v>
      </c>
      <c r="BL610" s="18" t="s">
        <v>188</v>
      </c>
      <c r="BM610" s="144" t="s">
        <v>5293</v>
      </c>
    </row>
    <row r="611" spans="2:65" s="1" customFormat="1" ht="11.25">
      <c r="B611" s="33"/>
      <c r="D611" s="146" t="s">
        <v>190</v>
      </c>
      <c r="F611" s="147" t="s">
        <v>5292</v>
      </c>
      <c r="I611" s="148"/>
      <c r="L611" s="33"/>
      <c r="M611" s="149"/>
      <c r="T611" s="54"/>
      <c r="AT611" s="18" t="s">
        <v>190</v>
      </c>
      <c r="AU611" s="18" t="s">
        <v>82</v>
      </c>
    </row>
    <row r="612" spans="2:65" s="13" customFormat="1" ht="11.25">
      <c r="B612" s="158"/>
      <c r="D612" s="146" t="s">
        <v>194</v>
      </c>
      <c r="E612" s="159" t="s">
        <v>3</v>
      </c>
      <c r="F612" s="160" t="s">
        <v>5294</v>
      </c>
      <c r="H612" s="161">
        <v>0.3</v>
      </c>
      <c r="I612" s="162"/>
      <c r="L612" s="158"/>
      <c r="M612" s="163"/>
      <c r="T612" s="164"/>
      <c r="AT612" s="159" t="s">
        <v>194</v>
      </c>
      <c r="AU612" s="159" t="s">
        <v>82</v>
      </c>
      <c r="AV612" s="13" t="s">
        <v>82</v>
      </c>
      <c r="AW612" s="13" t="s">
        <v>35</v>
      </c>
      <c r="AX612" s="13" t="s">
        <v>9</v>
      </c>
      <c r="AY612" s="159" t="s">
        <v>181</v>
      </c>
    </row>
    <row r="613" spans="2:65" s="1" customFormat="1" ht="16.5" customHeight="1">
      <c r="B613" s="132"/>
      <c r="C613" s="172" t="s">
        <v>741</v>
      </c>
      <c r="D613" s="172" t="s">
        <v>403</v>
      </c>
      <c r="E613" s="173" t="s">
        <v>5295</v>
      </c>
      <c r="F613" s="174" t="s">
        <v>5296</v>
      </c>
      <c r="G613" s="175" t="s">
        <v>343</v>
      </c>
      <c r="H613" s="176">
        <v>0.745</v>
      </c>
      <c r="I613" s="177"/>
      <c r="J613" s="178">
        <f>ROUND(I613*H613,0)</f>
        <v>0</v>
      </c>
      <c r="K613" s="174" t="s">
        <v>187</v>
      </c>
      <c r="L613" s="179"/>
      <c r="M613" s="180" t="s">
        <v>3</v>
      </c>
      <c r="N613" s="181" t="s">
        <v>45</v>
      </c>
      <c r="P613" s="142">
        <f>O613*H613</f>
        <v>0</v>
      </c>
      <c r="Q613" s="142">
        <v>1</v>
      </c>
      <c r="R613" s="142">
        <f>Q613*H613</f>
        <v>0.745</v>
      </c>
      <c r="S613" s="142">
        <v>0</v>
      </c>
      <c r="T613" s="143">
        <f>S613*H613</f>
        <v>0</v>
      </c>
      <c r="AR613" s="144" t="s">
        <v>261</v>
      </c>
      <c r="AT613" s="144" t="s">
        <v>403</v>
      </c>
      <c r="AU613" s="144" t="s">
        <v>82</v>
      </c>
      <c r="AY613" s="18" t="s">
        <v>181</v>
      </c>
      <c r="BE613" s="145">
        <f>IF(N613="základní",J613,0)</f>
        <v>0</v>
      </c>
      <c r="BF613" s="145">
        <f>IF(N613="snížená",J613,0)</f>
        <v>0</v>
      </c>
      <c r="BG613" s="145">
        <f>IF(N613="zákl. přenesená",J613,0)</f>
        <v>0</v>
      </c>
      <c r="BH613" s="145">
        <f>IF(N613="sníž. přenesená",J613,0)</f>
        <v>0</v>
      </c>
      <c r="BI613" s="145">
        <f>IF(N613="nulová",J613,0)</f>
        <v>0</v>
      </c>
      <c r="BJ613" s="18" t="s">
        <v>9</v>
      </c>
      <c r="BK613" s="145">
        <f>ROUND(I613*H613,0)</f>
        <v>0</v>
      </c>
      <c r="BL613" s="18" t="s">
        <v>188</v>
      </c>
      <c r="BM613" s="144" t="s">
        <v>5297</v>
      </c>
    </row>
    <row r="614" spans="2:65" s="1" customFormat="1" ht="11.25">
      <c r="B614" s="33"/>
      <c r="D614" s="146" t="s">
        <v>190</v>
      </c>
      <c r="F614" s="147" t="s">
        <v>5296</v>
      </c>
      <c r="I614" s="148"/>
      <c r="L614" s="33"/>
      <c r="M614" s="149"/>
      <c r="T614" s="54"/>
      <c r="AT614" s="18" t="s">
        <v>190</v>
      </c>
      <c r="AU614" s="18" t="s">
        <v>82</v>
      </c>
    </row>
    <row r="615" spans="2:65" s="13" customFormat="1" ht="11.25">
      <c r="B615" s="158"/>
      <c r="D615" s="146" t="s">
        <v>194</v>
      </c>
      <c r="E615" s="159" t="s">
        <v>3</v>
      </c>
      <c r="F615" s="160" t="s">
        <v>5298</v>
      </c>
      <c r="H615" s="161">
        <v>0.69</v>
      </c>
      <c r="I615" s="162"/>
      <c r="L615" s="158"/>
      <c r="M615" s="163"/>
      <c r="T615" s="164"/>
      <c r="AT615" s="159" t="s">
        <v>194</v>
      </c>
      <c r="AU615" s="159" t="s">
        <v>82</v>
      </c>
      <c r="AV615" s="13" t="s">
        <v>82</v>
      </c>
      <c r="AW615" s="13" t="s">
        <v>35</v>
      </c>
      <c r="AX615" s="13" t="s">
        <v>74</v>
      </c>
      <c r="AY615" s="159" t="s">
        <v>181</v>
      </c>
    </row>
    <row r="616" spans="2:65" s="13" customFormat="1" ht="11.25">
      <c r="B616" s="158"/>
      <c r="D616" s="146" t="s">
        <v>194</v>
      </c>
      <c r="E616" s="159" t="s">
        <v>3</v>
      </c>
      <c r="F616" s="160" t="s">
        <v>5299</v>
      </c>
      <c r="H616" s="161">
        <v>0.745</v>
      </c>
      <c r="I616" s="162"/>
      <c r="L616" s="158"/>
      <c r="M616" s="163"/>
      <c r="T616" s="164"/>
      <c r="AT616" s="159" t="s">
        <v>194</v>
      </c>
      <c r="AU616" s="159" t="s">
        <v>82</v>
      </c>
      <c r="AV616" s="13" t="s">
        <v>82</v>
      </c>
      <c r="AW616" s="13" t="s">
        <v>35</v>
      </c>
      <c r="AX616" s="13" t="s">
        <v>9</v>
      </c>
      <c r="AY616" s="159" t="s">
        <v>181</v>
      </c>
    </row>
    <row r="617" spans="2:65" s="1" customFormat="1" ht="16.5" customHeight="1">
      <c r="B617" s="132"/>
      <c r="C617" s="172" t="s">
        <v>747</v>
      </c>
      <c r="D617" s="172" t="s">
        <v>403</v>
      </c>
      <c r="E617" s="173" t="s">
        <v>5300</v>
      </c>
      <c r="F617" s="174" t="s">
        <v>5301</v>
      </c>
      <c r="G617" s="175" t="s">
        <v>343</v>
      </c>
      <c r="H617" s="176">
        <v>3.6259999999999999</v>
      </c>
      <c r="I617" s="177"/>
      <c r="J617" s="178">
        <f>ROUND(I617*H617,0)</f>
        <v>0</v>
      </c>
      <c r="K617" s="174" t="s">
        <v>187</v>
      </c>
      <c r="L617" s="179"/>
      <c r="M617" s="180" t="s">
        <v>3</v>
      </c>
      <c r="N617" s="181" t="s">
        <v>45</v>
      </c>
      <c r="P617" s="142">
        <f>O617*H617</f>
        <v>0</v>
      </c>
      <c r="Q617" s="142">
        <v>1</v>
      </c>
      <c r="R617" s="142">
        <f>Q617*H617</f>
        <v>3.6259999999999999</v>
      </c>
      <c r="S617" s="142">
        <v>0</v>
      </c>
      <c r="T617" s="143">
        <f>S617*H617</f>
        <v>0</v>
      </c>
      <c r="AR617" s="144" t="s">
        <v>261</v>
      </c>
      <c r="AT617" s="144" t="s">
        <v>403</v>
      </c>
      <c r="AU617" s="144" t="s">
        <v>82</v>
      </c>
      <c r="AY617" s="18" t="s">
        <v>181</v>
      </c>
      <c r="BE617" s="145">
        <f>IF(N617="základní",J617,0)</f>
        <v>0</v>
      </c>
      <c r="BF617" s="145">
        <f>IF(N617="snížená",J617,0)</f>
        <v>0</v>
      </c>
      <c r="BG617" s="145">
        <f>IF(N617="zákl. přenesená",J617,0)</f>
        <v>0</v>
      </c>
      <c r="BH617" s="145">
        <f>IF(N617="sníž. přenesená",J617,0)</f>
        <v>0</v>
      </c>
      <c r="BI617" s="145">
        <f>IF(N617="nulová",J617,0)</f>
        <v>0</v>
      </c>
      <c r="BJ617" s="18" t="s">
        <v>9</v>
      </c>
      <c r="BK617" s="145">
        <f>ROUND(I617*H617,0)</f>
        <v>0</v>
      </c>
      <c r="BL617" s="18" t="s">
        <v>188</v>
      </c>
      <c r="BM617" s="144" t="s">
        <v>5302</v>
      </c>
    </row>
    <row r="618" spans="2:65" s="1" customFormat="1" ht="11.25">
      <c r="B618" s="33"/>
      <c r="D618" s="146" t="s">
        <v>190</v>
      </c>
      <c r="F618" s="147" t="s">
        <v>5301</v>
      </c>
      <c r="I618" s="148"/>
      <c r="L618" s="33"/>
      <c r="M618" s="149"/>
      <c r="T618" s="54"/>
      <c r="AT618" s="18" t="s">
        <v>190</v>
      </c>
      <c r="AU618" s="18" t="s">
        <v>82</v>
      </c>
    </row>
    <row r="619" spans="2:65" s="13" customFormat="1" ht="11.25">
      <c r="B619" s="158"/>
      <c r="D619" s="146" t="s">
        <v>194</v>
      </c>
      <c r="E619" s="159" t="s">
        <v>3</v>
      </c>
      <c r="F619" s="160" t="s">
        <v>5303</v>
      </c>
      <c r="H619" s="161">
        <v>3.6259999999999999</v>
      </c>
      <c r="I619" s="162"/>
      <c r="L619" s="158"/>
      <c r="M619" s="163"/>
      <c r="T619" s="164"/>
      <c r="AT619" s="159" t="s">
        <v>194</v>
      </c>
      <c r="AU619" s="159" t="s">
        <v>82</v>
      </c>
      <c r="AV619" s="13" t="s">
        <v>82</v>
      </c>
      <c r="AW619" s="13" t="s">
        <v>35</v>
      </c>
      <c r="AX619" s="13" t="s">
        <v>9</v>
      </c>
      <c r="AY619" s="159" t="s">
        <v>181</v>
      </c>
    </row>
    <row r="620" spans="2:65" s="1" customFormat="1" ht="16.5" customHeight="1">
      <c r="B620" s="132"/>
      <c r="C620" s="133" t="s">
        <v>756</v>
      </c>
      <c r="D620" s="133" t="s">
        <v>183</v>
      </c>
      <c r="E620" s="134" t="s">
        <v>5304</v>
      </c>
      <c r="F620" s="135" t="s">
        <v>5305</v>
      </c>
      <c r="G620" s="136" t="s">
        <v>221</v>
      </c>
      <c r="H620" s="137">
        <v>6.6130000000000004</v>
      </c>
      <c r="I620" s="138"/>
      <c r="J620" s="139">
        <f>ROUND(I620*H620,0)</f>
        <v>0</v>
      </c>
      <c r="K620" s="135" t="s">
        <v>187</v>
      </c>
      <c r="L620" s="33"/>
      <c r="M620" s="140" t="s">
        <v>3</v>
      </c>
      <c r="N620" s="141" t="s">
        <v>45</v>
      </c>
      <c r="P620" s="142">
        <f>O620*H620</f>
        <v>0</v>
      </c>
      <c r="Q620" s="142">
        <v>2.5019800000000001</v>
      </c>
      <c r="R620" s="142">
        <f>Q620*H620</f>
        <v>16.545593740000001</v>
      </c>
      <c r="S620" s="142">
        <v>0</v>
      </c>
      <c r="T620" s="143">
        <f>S620*H620</f>
        <v>0</v>
      </c>
      <c r="AR620" s="144" t="s">
        <v>188</v>
      </c>
      <c r="AT620" s="144" t="s">
        <v>183</v>
      </c>
      <c r="AU620" s="144" t="s">
        <v>82</v>
      </c>
      <c r="AY620" s="18" t="s">
        <v>181</v>
      </c>
      <c r="BE620" s="145">
        <f>IF(N620="základní",J620,0)</f>
        <v>0</v>
      </c>
      <c r="BF620" s="145">
        <f>IF(N620="snížená",J620,0)</f>
        <v>0</v>
      </c>
      <c r="BG620" s="145">
        <f>IF(N620="zákl. přenesená",J620,0)</f>
        <v>0</v>
      </c>
      <c r="BH620" s="145">
        <f>IF(N620="sníž. přenesená",J620,0)</f>
        <v>0</v>
      </c>
      <c r="BI620" s="145">
        <f>IF(N620="nulová",J620,0)</f>
        <v>0</v>
      </c>
      <c r="BJ620" s="18" t="s">
        <v>9</v>
      </c>
      <c r="BK620" s="145">
        <f>ROUND(I620*H620,0)</f>
        <v>0</v>
      </c>
      <c r="BL620" s="18" t="s">
        <v>188</v>
      </c>
      <c r="BM620" s="144" t="s">
        <v>5306</v>
      </c>
    </row>
    <row r="621" spans="2:65" s="1" customFormat="1" ht="11.25">
      <c r="B621" s="33"/>
      <c r="D621" s="146" t="s">
        <v>190</v>
      </c>
      <c r="F621" s="147" t="s">
        <v>5307</v>
      </c>
      <c r="I621" s="148"/>
      <c r="L621" s="33"/>
      <c r="M621" s="149"/>
      <c r="T621" s="54"/>
      <c r="AT621" s="18" t="s">
        <v>190</v>
      </c>
      <c r="AU621" s="18" t="s">
        <v>82</v>
      </c>
    </row>
    <row r="622" spans="2:65" s="1" customFormat="1" ht="11.25">
      <c r="B622" s="33"/>
      <c r="D622" s="150" t="s">
        <v>192</v>
      </c>
      <c r="F622" s="151" t="s">
        <v>5308</v>
      </c>
      <c r="I622" s="148"/>
      <c r="L622" s="33"/>
      <c r="M622" s="149"/>
      <c r="T622" s="54"/>
      <c r="AT622" s="18" t="s">
        <v>192</v>
      </c>
      <c r="AU622" s="18" t="s">
        <v>82</v>
      </c>
    </row>
    <row r="623" spans="2:65" s="12" customFormat="1" ht="11.25">
      <c r="B623" s="152"/>
      <c r="D623" s="146" t="s">
        <v>194</v>
      </c>
      <c r="E623" s="153" t="s">
        <v>3</v>
      </c>
      <c r="F623" s="154" t="s">
        <v>244</v>
      </c>
      <c r="H623" s="153" t="s">
        <v>3</v>
      </c>
      <c r="I623" s="155"/>
      <c r="L623" s="152"/>
      <c r="M623" s="156"/>
      <c r="T623" s="157"/>
      <c r="AT623" s="153" t="s">
        <v>194</v>
      </c>
      <c r="AU623" s="153" t="s">
        <v>82</v>
      </c>
      <c r="AV623" s="12" t="s">
        <v>9</v>
      </c>
      <c r="AW623" s="12" t="s">
        <v>35</v>
      </c>
      <c r="AX623" s="12" t="s">
        <v>74</v>
      </c>
      <c r="AY623" s="153" t="s">
        <v>181</v>
      </c>
    </row>
    <row r="624" spans="2:65" s="12" customFormat="1" ht="11.25">
      <c r="B624" s="152"/>
      <c r="D624" s="146" t="s">
        <v>194</v>
      </c>
      <c r="E624" s="153" t="s">
        <v>3</v>
      </c>
      <c r="F624" s="154" t="s">
        <v>1178</v>
      </c>
      <c r="H624" s="153" t="s">
        <v>3</v>
      </c>
      <c r="I624" s="155"/>
      <c r="L624" s="152"/>
      <c r="M624" s="156"/>
      <c r="T624" s="157"/>
      <c r="AT624" s="153" t="s">
        <v>194</v>
      </c>
      <c r="AU624" s="153" t="s">
        <v>82</v>
      </c>
      <c r="AV624" s="12" t="s">
        <v>9</v>
      </c>
      <c r="AW624" s="12" t="s">
        <v>35</v>
      </c>
      <c r="AX624" s="12" t="s">
        <v>74</v>
      </c>
      <c r="AY624" s="153" t="s">
        <v>181</v>
      </c>
    </row>
    <row r="625" spans="2:65" s="13" customFormat="1" ht="11.25">
      <c r="B625" s="158"/>
      <c r="D625" s="146" t="s">
        <v>194</v>
      </c>
      <c r="E625" s="159" t="s">
        <v>3</v>
      </c>
      <c r="F625" s="160" t="s">
        <v>5309</v>
      </c>
      <c r="H625" s="161">
        <v>0.77600000000000002</v>
      </c>
      <c r="I625" s="162"/>
      <c r="L625" s="158"/>
      <c r="M625" s="163"/>
      <c r="T625" s="164"/>
      <c r="AT625" s="159" t="s">
        <v>194</v>
      </c>
      <c r="AU625" s="159" t="s">
        <v>82</v>
      </c>
      <c r="AV625" s="13" t="s">
        <v>82</v>
      </c>
      <c r="AW625" s="13" t="s">
        <v>35</v>
      </c>
      <c r="AX625" s="13" t="s">
        <v>74</v>
      </c>
      <c r="AY625" s="159" t="s">
        <v>181</v>
      </c>
    </row>
    <row r="626" spans="2:65" s="12" customFormat="1" ht="11.25">
      <c r="B626" s="152"/>
      <c r="D626" s="146" t="s">
        <v>194</v>
      </c>
      <c r="E626" s="153" t="s">
        <v>3</v>
      </c>
      <c r="F626" s="154" t="s">
        <v>1183</v>
      </c>
      <c r="H626" s="153" t="s">
        <v>3</v>
      </c>
      <c r="I626" s="155"/>
      <c r="L626" s="152"/>
      <c r="M626" s="156"/>
      <c r="T626" s="157"/>
      <c r="AT626" s="153" t="s">
        <v>194</v>
      </c>
      <c r="AU626" s="153" t="s">
        <v>82</v>
      </c>
      <c r="AV626" s="12" t="s">
        <v>9</v>
      </c>
      <c r="AW626" s="12" t="s">
        <v>35</v>
      </c>
      <c r="AX626" s="12" t="s">
        <v>74</v>
      </c>
      <c r="AY626" s="153" t="s">
        <v>181</v>
      </c>
    </row>
    <row r="627" spans="2:65" s="13" customFormat="1" ht="11.25">
      <c r="B627" s="158"/>
      <c r="D627" s="146" t="s">
        <v>194</v>
      </c>
      <c r="E627" s="159" t="s">
        <v>3</v>
      </c>
      <c r="F627" s="160" t="s">
        <v>5310</v>
      </c>
      <c r="H627" s="161">
        <v>0.53300000000000003</v>
      </c>
      <c r="I627" s="162"/>
      <c r="L627" s="158"/>
      <c r="M627" s="163"/>
      <c r="T627" s="164"/>
      <c r="AT627" s="159" t="s">
        <v>194</v>
      </c>
      <c r="AU627" s="159" t="s">
        <v>82</v>
      </c>
      <c r="AV627" s="13" t="s">
        <v>82</v>
      </c>
      <c r="AW627" s="13" t="s">
        <v>35</v>
      </c>
      <c r="AX627" s="13" t="s">
        <v>74</v>
      </c>
      <c r="AY627" s="159" t="s">
        <v>181</v>
      </c>
    </row>
    <row r="628" spans="2:65" s="12" customFormat="1" ht="11.25">
      <c r="B628" s="152"/>
      <c r="D628" s="146" t="s">
        <v>194</v>
      </c>
      <c r="E628" s="153" t="s">
        <v>3</v>
      </c>
      <c r="F628" s="154" t="s">
        <v>281</v>
      </c>
      <c r="H628" s="153" t="s">
        <v>3</v>
      </c>
      <c r="I628" s="155"/>
      <c r="L628" s="152"/>
      <c r="M628" s="156"/>
      <c r="T628" s="157"/>
      <c r="AT628" s="153" t="s">
        <v>194</v>
      </c>
      <c r="AU628" s="153" t="s">
        <v>82</v>
      </c>
      <c r="AV628" s="12" t="s">
        <v>9</v>
      </c>
      <c r="AW628" s="12" t="s">
        <v>35</v>
      </c>
      <c r="AX628" s="12" t="s">
        <v>74</v>
      </c>
      <c r="AY628" s="153" t="s">
        <v>181</v>
      </c>
    </row>
    <row r="629" spans="2:65" s="13" customFormat="1" ht="11.25">
      <c r="B629" s="158"/>
      <c r="D629" s="146" t="s">
        <v>194</v>
      </c>
      <c r="E629" s="159" t="s">
        <v>3</v>
      </c>
      <c r="F629" s="160" t="s">
        <v>5311</v>
      </c>
      <c r="H629" s="161">
        <v>0.875</v>
      </c>
      <c r="I629" s="162"/>
      <c r="L629" s="158"/>
      <c r="M629" s="163"/>
      <c r="T629" s="164"/>
      <c r="AT629" s="159" t="s">
        <v>194</v>
      </c>
      <c r="AU629" s="159" t="s">
        <v>82</v>
      </c>
      <c r="AV629" s="13" t="s">
        <v>82</v>
      </c>
      <c r="AW629" s="13" t="s">
        <v>35</v>
      </c>
      <c r="AX629" s="13" t="s">
        <v>74</v>
      </c>
      <c r="AY629" s="159" t="s">
        <v>181</v>
      </c>
    </row>
    <row r="630" spans="2:65" s="15" customFormat="1" ht="11.25">
      <c r="B630" s="182"/>
      <c r="D630" s="146" t="s">
        <v>194</v>
      </c>
      <c r="E630" s="183" t="s">
        <v>3</v>
      </c>
      <c r="F630" s="184" t="s">
        <v>595</v>
      </c>
      <c r="H630" s="185">
        <v>2.1840000000000002</v>
      </c>
      <c r="I630" s="186"/>
      <c r="L630" s="182"/>
      <c r="M630" s="187"/>
      <c r="T630" s="188"/>
      <c r="AT630" s="183" t="s">
        <v>194</v>
      </c>
      <c r="AU630" s="183" t="s">
        <v>82</v>
      </c>
      <c r="AV630" s="15" t="s">
        <v>205</v>
      </c>
      <c r="AW630" s="15" t="s">
        <v>35</v>
      </c>
      <c r="AX630" s="15" t="s">
        <v>74</v>
      </c>
      <c r="AY630" s="183" t="s">
        <v>181</v>
      </c>
    </row>
    <row r="631" spans="2:65" s="12" customFormat="1" ht="11.25">
      <c r="B631" s="152"/>
      <c r="D631" s="146" t="s">
        <v>194</v>
      </c>
      <c r="E631" s="153" t="s">
        <v>3</v>
      </c>
      <c r="F631" s="154" t="s">
        <v>5312</v>
      </c>
      <c r="H631" s="153" t="s">
        <v>3</v>
      </c>
      <c r="I631" s="155"/>
      <c r="L631" s="152"/>
      <c r="M631" s="156"/>
      <c r="T631" s="157"/>
      <c r="AT631" s="153" t="s">
        <v>194</v>
      </c>
      <c r="AU631" s="153" t="s">
        <v>82</v>
      </c>
      <c r="AV631" s="12" t="s">
        <v>9</v>
      </c>
      <c r="AW631" s="12" t="s">
        <v>35</v>
      </c>
      <c r="AX631" s="12" t="s">
        <v>74</v>
      </c>
      <c r="AY631" s="153" t="s">
        <v>181</v>
      </c>
    </row>
    <row r="632" spans="2:65" s="13" customFormat="1" ht="11.25">
      <c r="B632" s="158"/>
      <c r="D632" s="146" t="s">
        <v>194</v>
      </c>
      <c r="E632" s="159" t="s">
        <v>3</v>
      </c>
      <c r="F632" s="160" t="s">
        <v>5313</v>
      </c>
      <c r="H632" s="161">
        <v>2.1840000000000002</v>
      </c>
      <c r="I632" s="162"/>
      <c r="L632" s="158"/>
      <c r="M632" s="163"/>
      <c r="T632" s="164"/>
      <c r="AT632" s="159" t="s">
        <v>194</v>
      </c>
      <c r="AU632" s="159" t="s">
        <v>82</v>
      </c>
      <c r="AV632" s="13" t="s">
        <v>82</v>
      </c>
      <c r="AW632" s="13" t="s">
        <v>35</v>
      </c>
      <c r="AX632" s="13" t="s">
        <v>74</v>
      </c>
      <c r="AY632" s="159" t="s">
        <v>181</v>
      </c>
    </row>
    <row r="633" spans="2:65" s="12" customFormat="1" ht="11.25">
      <c r="B633" s="152"/>
      <c r="D633" s="146" t="s">
        <v>194</v>
      </c>
      <c r="E633" s="153" t="s">
        <v>3</v>
      </c>
      <c r="F633" s="154" t="s">
        <v>5062</v>
      </c>
      <c r="H633" s="153" t="s">
        <v>3</v>
      </c>
      <c r="I633" s="155"/>
      <c r="L633" s="152"/>
      <c r="M633" s="156"/>
      <c r="T633" s="157"/>
      <c r="AT633" s="153" t="s">
        <v>194</v>
      </c>
      <c r="AU633" s="153" t="s">
        <v>82</v>
      </c>
      <c r="AV633" s="12" t="s">
        <v>9</v>
      </c>
      <c r="AW633" s="12" t="s">
        <v>35</v>
      </c>
      <c r="AX633" s="12" t="s">
        <v>74</v>
      </c>
      <c r="AY633" s="153" t="s">
        <v>181</v>
      </c>
    </row>
    <row r="634" spans="2:65" s="13" customFormat="1" ht="11.25">
      <c r="B634" s="158"/>
      <c r="D634" s="146" t="s">
        <v>194</v>
      </c>
      <c r="E634" s="159" t="s">
        <v>3</v>
      </c>
      <c r="F634" s="160" t="s">
        <v>5314</v>
      </c>
      <c r="H634" s="161">
        <v>1.337</v>
      </c>
      <c r="I634" s="162"/>
      <c r="L634" s="158"/>
      <c r="M634" s="163"/>
      <c r="T634" s="164"/>
      <c r="AT634" s="159" t="s">
        <v>194</v>
      </c>
      <c r="AU634" s="159" t="s">
        <v>82</v>
      </c>
      <c r="AV634" s="13" t="s">
        <v>82</v>
      </c>
      <c r="AW634" s="13" t="s">
        <v>35</v>
      </c>
      <c r="AX634" s="13" t="s">
        <v>74</v>
      </c>
      <c r="AY634" s="159" t="s">
        <v>181</v>
      </c>
    </row>
    <row r="635" spans="2:65" s="12" customFormat="1" ht="11.25">
      <c r="B635" s="152"/>
      <c r="D635" s="146" t="s">
        <v>194</v>
      </c>
      <c r="E635" s="153" t="s">
        <v>3</v>
      </c>
      <c r="F635" s="154" t="s">
        <v>5246</v>
      </c>
      <c r="H635" s="153" t="s">
        <v>3</v>
      </c>
      <c r="I635" s="155"/>
      <c r="L635" s="152"/>
      <c r="M635" s="156"/>
      <c r="T635" s="157"/>
      <c r="AT635" s="153" t="s">
        <v>194</v>
      </c>
      <c r="AU635" s="153" t="s">
        <v>82</v>
      </c>
      <c r="AV635" s="12" t="s">
        <v>9</v>
      </c>
      <c r="AW635" s="12" t="s">
        <v>35</v>
      </c>
      <c r="AX635" s="12" t="s">
        <v>74</v>
      </c>
      <c r="AY635" s="153" t="s">
        <v>181</v>
      </c>
    </row>
    <row r="636" spans="2:65" s="13" customFormat="1" ht="11.25">
      <c r="B636" s="158"/>
      <c r="D636" s="146" t="s">
        <v>194</v>
      </c>
      <c r="E636" s="159" t="s">
        <v>3</v>
      </c>
      <c r="F636" s="160" t="s">
        <v>5315</v>
      </c>
      <c r="H636" s="161">
        <v>0.90800000000000003</v>
      </c>
      <c r="I636" s="162"/>
      <c r="L636" s="158"/>
      <c r="M636" s="163"/>
      <c r="T636" s="164"/>
      <c r="AT636" s="159" t="s">
        <v>194</v>
      </c>
      <c r="AU636" s="159" t="s">
        <v>82</v>
      </c>
      <c r="AV636" s="13" t="s">
        <v>82</v>
      </c>
      <c r="AW636" s="13" t="s">
        <v>35</v>
      </c>
      <c r="AX636" s="13" t="s">
        <v>74</v>
      </c>
      <c r="AY636" s="159" t="s">
        <v>181</v>
      </c>
    </row>
    <row r="637" spans="2:65" s="14" customFormat="1" ht="11.25">
      <c r="B637" s="165"/>
      <c r="D637" s="146" t="s">
        <v>194</v>
      </c>
      <c r="E637" s="166" t="s">
        <v>3</v>
      </c>
      <c r="F637" s="167" t="s">
        <v>204</v>
      </c>
      <c r="H637" s="168">
        <v>6.6130000000000004</v>
      </c>
      <c r="I637" s="169"/>
      <c r="L637" s="165"/>
      <c r="M637" s="170"/>
      <c r="T637" s="171"/>
      <c r="AT637" s="166" t="s">
        <v>194</v>
      </c>
      <c r="AU637" s="166" t="s">
        <v>82</v>
      </c>
      <c r="AV637" s="14" t="s">
        <v>188</v>
      </c>
      <c r="AW637" s="14" t="s">
        <v>35</v>
      </c>
      <c r="AX637" s="14" t="s">
        <v>9</v>
      </c>
      <c r="AY637" s="166" t="s">
        <v>181</v>
      </c>
    </row>
    <row r="638" spans="2:65" s="1" customFormat="1" ht="16.5" customHeight="1">
      <c r="B638" s="132"/>
      <c r="C638" s="133" t="s">
        <v>764</v>
      </c>
      <c r="D638" s="133" t="s">
        <v>183</v>
      </c>
      <c r="E638" s="134" t="s">
        <v>5316</v>
      </c>
      <c r="F638" s="135" t="s">
        <v>5317</v>
      </c>
      <c r="G638" s="136" t="s">
        <v>186</v>
      </c>
      <c r="H638" s="137">
        <v>41.030999999999999</v>
      </c>
      <c r="I638" s="138"/>
      <c r="J638" s="139">
        <f>ROUND(I638*H638,0)</f>
        <v>0</v>
      </c>
      <c r="K638" s="135" t="s">
        <v>187</v>
      </c>
      <c r="L638" s="33"/>
      <c r="M638" s="140" t="s">
        <v>3</v>
      </c>
      <c r="N638" s="141" t="s">
        <v>45</v>
      </c>
      <c r="P638" s="142">
        <f>O638*H638</f>
        <v>0</v>
      </c>
      <c r="Q638" s="142">
        <v>5.7600000000000004E-3</v>
      </c>
      <c r="R638" s="142">
        <f>Q638*H638</f>
        <v>0.23633856</v>
      </c>
      <c r="S638" s="142">
        <v>0</v>
      </c>
      <c r="T638" s="143">
        <f>S638*H638</f>
        <v>0</v>
      </c>
      <c r="AR638" s="144" t="s">
        <v>188</v>
      </c>
      <c r="AT638" s="144" t="s">
        <v>183</v>
      </c>
      <c r="AU638" s="144" t="s">
        <v>82</v>
      </c>
      <c r="AY638" s="18" t="s">
        <v>181</v>
      </c>
      <c r="BE638" s="145">
        <f>IF(N638="základní",J638,0)</f>
        <v>0</v>
      </c>
      <c r="BF638" s="145">
        <f>IF(N638="snížená",J638,0)</f>
        <v>0</v>
      </c>
      <c r="BG638" s="145">
        <f>IF(N638="zákl. přenesená",J638,0)</f>
        <v>0</v>
      </c>
      <c r="BH638" s="145">
        <f>IF(N638="sníž. přenesená",J638,0)</f>
        <v>0</v>
      </c>
      <c r="BI638" s="145">
        <f>IF(N638="nulová",J638,0)</f>
        <v>0</v>
      </c>
      <c r="BJ638" s="18" t="s">
        <v>9</v>
      </c>
      <c r="BK638" s="145">
        <f>ROUND(I638*H638,0)</f>
        <v>0</v>
      </c>
      <c r="BL638" s="18" t="s">
        <v>188</v>
      </c>
      <c r="BM638" s="144" t="s">
        <v>5318</v>
      </c>
    </row>
    <row r="639" spans="2:65" s="1" customFormat="1" ht="11.25">
      <c r="B639" s="33"/>
      <c r="D639" s="146" t="s">
        <v>190</v>
      </c>
      <c r="F639" s="147" t="s">
        <v>5319</v>
      </c>
      <c r="I639" s="148"/>
      <c r="L639" s="33"/>
      <c r="M639" s="149"/>
      <c r="T639" s="54"/>
      <c r="AT639" s="18" t="s">
        <v>190</v>
      </c>
      <c r="AU639" s="18" t="s">
        <v>82</v>
      </c>
    </row>
    <row r="640" spans="2:65" s="1" customFormat="1" ht="11.25">
      <c r="B640" s="33"/>
      <c r="D640" s="150" t="s">
        <v>192</v>
      </c>
      <c r="F640" s="151" t="s">
        <v>5320</v>
      </c>
      <c r="I640" s="148"/>
      <c r="L640" s="33"/>
      <c r="M640" s="149"/>
      <c r="T640" s="54"/>
      <c r="AT640" s="18" t="s">
        <v>192</v>
      </c>
      <c r="AU640" s="18" t="s">
        <v>82</v>
      </c>
    </row>
    <row r="641" spans="2:51" s="12" customFormat="1" ht="11.25">
      <c r="B641" s="152"/>
      <c r="D641" s="146" t="s">
        <v>194</v>
      </c>
      <c r="E641" s="153" t="s">
        <v>3</v>
      </c>
      <c r="F641" s="154" t="s">
        <v>244</v>
      </c>
      <c r="H641" s="153" t="s">
        <v>3</v>
      </c>
      <c r="I641" s="155"/>
      <c r="L641" s="152"/>
      <c r="M641" s="156"/>
      <c r="T641" s="157"/>
      <c r="AT641" s="153" t="s">
        <v>194</v>
      </c>
      <c r="AU641" s="153" t="s">
        <v>82</v>
      </c>
      <c r="AV641" s="12" t="s">
        <v>9</v>
      </c>
      <c r="AW641" s="12" t="s">
        <v>35</v>
      </c>
      <c r="AX641" s="12" t="s">
        <v>74</v>
      </c>
      <c r="AY641" s="153" t="s">
        <v>181</v>
      </c>
    </row>
    <row r="642" spans="2:51" s="12" customFormat="1" ht="11.25">
      <c r="B642" s="152"/>
      <c r="D642" s="146" t="s">
        <v>194</v>
      </c>
      <c r="E642" s="153" t="s">
        <v>3</v>
      </c>
      <c r="F642" s="154" t="s">
        <v>1178</v>
      </c>
      <c r="H642" s="153" t="s">
        <v>3</v>
      </c>
      <c r="I642" s="155"/>
      <c r="L642" s="152"/>
      <c r="M642" s="156"/>
      <c r="T642" s="157"/>
      <c r="AT642" s="153" t="s">
        <v>194</v>
      </c>
      <c r="AU642" s="153" t="s">
        <v>82</v>
      </c>
      <c r="AV642" s="12" t="s">
        <v>9</v>
      </c>
      <c r="AW642" s="12" t="s">
        <v>35</v>
      </c>
      <c r="AX642" s="12" t="s">
        <v>74</v>
      </c>
      <c r="AY642" s="153" t="s">
        <v>181</v>
      </c>
    </row>
    <row r="643" spans="2:51" s="13" customFormat="1" ht="11.25">
      <c r="B643" s="158"/>
      <c r="D643" s="146" t="s">
        <v>194</v>
      </c>
      <c r="E643" s="159" t="s">
        <v>3</v>
      </c>
      <c r="F643" s="160" t="s">
        <v>5321</v>
      </c>
      <c r="H643" s="161">
        <v>5.0999999999999996</v>
      </c>
      <c r="I643" s="162"/>
      <c r="L643" s="158"/>
      <c r="M643" s="163"/>
      <c r="T643" s="164"/>
      <c r="AT643" s="159" t="s">
        <v>194</v>
      </c>
      <c r="AU643" s="159" t="s">
        <v>82</v>
      </c>
      <c r="AV643" s="13" t="s">
        <v>82</v>
      </c>
      <c r="AW643" s="13" t="s">
        <v>35</v>
      </c>
      <c r="AX643" s="13" t="s">
        <v>74</v>
      </c>
      <c r="AY643" s="159" t="s">
        <v>181</v>
      </c>
    </row>
    <row r="644" spans="2:51" s="12" customFormat="1" ht="11.25">
      <c r="B644" s="152"/>
      <c r="D644" s="146" t="s">
        <v>194</v>
      </c>
      <c r="E644" s="153" t="s">
        <v>3</v>
      </c>
      <c r="F644" s="154" t="s">
        <v>1183</v>
      </c>
      <c r="H644" s="153" t="s">
        <v>3</v>
      </c>
      <c r="I644" s="155"/>
      <c r="L644" s="152"/>
      <c r="M644" s="156"/>
      <c r="T644" s="157"/>
      <c r="AT644" s="153" t="s">
        <v>194</v>
      </c>
      <c r="AU644" s="153" t="s">
        <v>82</v>
      </c>
      <c r="AV644" s="12" t="s">
        <v>9</v>
      </c>
      <c r="AW644" s="12" t="s">
        <v>35</v>
      </c>
      <c r="AX644" s="12" t="s">
        <v>74</v>
      </c>
      <c r="AY644" s="153" t="s">
        <v>181</v>
      </c>
    </row>
    <row r="645" spans="2:51" s="13" customFormat="1" ht="11.25">
      <c r="B645" s="158"/>
      <c r="D645" s="146" t="s">
        <v>194</v>
      </c>
      <c r="E645" s="159" t="s">
        <v>3</v>
      </c>
      <c r="F645" s="160" t="s">
        <v>5322</v>
      </c>
      <c r="H645" s="161">
        <v>3.7749999999999999</v>
      </c>
      <c r="I645" s="162"/>
      <c r="L645" s="158"/>
      <c r="M645" s="163"/>
      <c r="T645" s="164"/>
      <c r="AT645" s="159" t="s">
        <v>194</v>
      </c>
      <c r="AU645" s="159" t="s">
        <v>82</v>
      </c>
      <c r="AV645" s="13" t="s">
        <v>82</v>
      </c>
      <c r="AW645" s="13" t="s">
        <v>35</v>
      </c>
      <c r="AX645" s="13" t="s">
        <v>74</v>
      </c>
      <c r="AY645" s="159" t="s">
        <v>181</v>
      </c>
    </row>
    <row r="646" spans="2:51" s="12" customFormat="1" ht="11.25">
      <c r="B646" s="152"/>
      <c r="D646" s="146" t="s">
        <v>194</v>
      </c>
      <c r="E646" s="153" t="s">
        <v>3</v>
      </c>
      <c r="F646" s="154" t="s">
        <v>281</v>
      </c>
      <c r="H646" s="153" t="s">
        <v>3</v>
      </c>
      <c r="I646" s="155"/>
      <c r="L646" s="152"/>
      <c r="M646" s="156"/>
      <c r="T646" s="157"/>
      <c r="AT646" s="153" t="s">
        <v>194</v>
      </c>
      <c r="AU646" s="153" t="s">
        <v>82</v>
      </c>
      <c r="AV646" s="12" t="s">
        <v>9</v>
      </c>
      <c r="AW646" s="12" t="s">
        <v>35</v>
      </c>
      <c r="AX646" s="12" t="s">
        <v>74</v>
      </c>
      <c r="AY646" s="153" t="s">
        <v>181</v>
      </c>
    </row>
    <row r="647" spans="2:51" s="13" customFormat="1" ht="11.25">
      <c r="B647" s="158"/>
      <c r="D647" s="146" t="s">
        <v>194</v>
      </c>
      <c r="E647" s="159" t="s">
        <v>3</v>
      </c>
      <c r="F647" s="160" t="s">
        <v>5323</v>
      </c>
      <c r="H647" s="161">
        <v>5.76</v>
      </c>
      <c r="I647" s="162"/>
      <c r="L647" s="158"/>
      <c r="M647" s="163"/>
      <c r="T647" s="164"/>
      <c r="AT647" s="159" t="s">
        <v>194</v>
      </c>
      <c r="AU647" s="159" t="s">
        <v>82</v>
      </c>
      <c r="AV647" s="13" t="s">
        <v>82</v>
      </c>
      <c r="AW647" s="13" t="s">
        <v>35</v>
      </c>
      <c r="AX647" s="13" t="s">
        <v>74</v>
      </c>
      <c r="AY647" s="159" t="s">
        <v>181</v>
      </c>
    </row>
    <row r="648" spans="2:51" s="15" customFormat="1" ht="11.25">
      <c r="B648" s="182"/>
      <c r="D648" s="146" t="s">
        <v>194</v>
      </c>
      <c r="E648" s="183" t="s">
        <v>3</v>
      </c>
      <c r="F648" s="184" t="s">
        <v>595</v>
      </c>
      <c r="H648" s="185">
        <v>14.635</v>
      </c>
      <c r="I648" s="186"/>
      <c r="L648" s="182"/>
      <c r="M648" s="187"/>
      <c r="T648" s="188"/>
      <c r="AT648" s="183" t="s">
        <v>194</v>
      </c>
      <c r="AU648" s="183" t="s">
        <v>82</v>
      </c>
      <c r="AV648" s="15" t="s">
        <v>205</v>
      </c>
      <c r="AW648" s="15" t="s">
        <v>35</v>
      </c>
      <c r="AX648" s="15" t="s">
        <v>74</v>
      </c>
      <c r="AY648" s="183" t="s">
        <v>181</v>
      </c>
    </row>
    <row r="649" spans="2:51" s="12" customFormat="1" ht="11.25">
      <c r="B649" s="152"/>
      <c r="D649" s="146" t="s">
        <v>194</v>
      </c>
      <c r="E649" s="153" t="s">
        <v>3</v>
      </c>
      <c r="F649" s="154" t="s">
        <v>5312</v>
      </c>
      <c r="H649" s="153" t="s">
        <v>3</v>
      </c>
      <c r="I649" s="155"/>
      <c r="L649" s="152"/>
      <c r="M649" s="156"/>
      <c r="T649" s="157"/>
      <c r="AT649" s="153" t="s">
        <v>194</v>
      </c>
      <c r="AU649" s="153" t="s">
        <v>82</v>
      </c>
      <c r="AV649" s="12" t="s">
        <v>9</v>
      </c>
      <c r="AW649" s="12" t="s">
        <v>35</v>
      </c>
      <c r="AX649" s="12" t="s">
        <v>74</v>
      </c>
      <c r="AY649" s="153" t="s">
        <v>181</v>
      </c>
    </row>
    <row r="650" spans="2:51" s="13" customFormat="1" ht="11.25">
      <c r="B650" s="158"/>
      <c r="D650" s="146" t="s">
        <v>194</v>
      </c>
      <c r="E650" s="159" t="s">
        <v>3</v>
      </c>
      <c r="F650" s="160" t="s">
        <v>5324</v>
      </c>
      <c r="H650" s="161">
        <v>14.635</v>
      </c>
      <c r="I650" s="162"/>
      <c r="L650" s="158"/>
      <c r="M650" s="163"/>
      <c r="T650" s="164"/>
      <c r="AT650" s="159" t="s">
        <v>194</v>
      </c>
      <c r="AU650" s="159" t="s">
        <v>82</v>
      </c>
      <c r="AV650" s="13" t="s">
        <v>82</v>
      </c>
      <c r="AW650" s="13" t="s">
        <v>35</v>
      </c>
      <c r="AX650" s="13" t="s">
        <v>74</v>
      </c>
      <c r="AY650" s="159" t="s">
        <v>181</v>
      </c>
    </row>
    <row r="651" spans="2:51" s="12" customFormat="1" ht="11.25">
      <c r="B651" s="152"/>
      <c r="D651" s="146" t="s">
        <v>194</v>
      </c>
      <c r="E651" s="153" t="s">
        <v>3</v>
      </c>
      <c r="F651" s="154" t="s">
        <v>5062</v>
      </c>
      <c r="H651" s="153" t="s">
        <v>3</v>
      </c>
      <c r="I651" s="155"/>
      <c r="L651" s="152"/>
      <c r="M651" s="156"/>
      <c r="T651" s="157"/>
      <c r="AT651" s="153" t="s">
        <v>194</v>
      </c>
      <c r="AU651" s="153" t="s">
        <v>82</v>
      </c>
      <c r="AV651" s="12" t="s">
        <v>9</v>
      </c>
      <c r="AW651" s="12" t="s">
        <v>35</v>
      </c>
      <c r="AX651" s="12" t="s">
        <v>74</v>
      </c>
      <c r="AY651" s="153" t="s">
        <v>181</v>
      </c>
    </row>
    <row r="652" spans="2:51" s="13" customFormat="1" ht="11.25">
      <c r="B652" s="158"/>
      <c r="D652" s="146" t="s">
        <v>194</v>
      </c>
      <c r="E652" s="159" t="s">
        <v>3</v>
      </c>
      <c r="F652" s="160" t="s">
        <v>5325</v>
      </c>
      <c r="H652" s="161">
        <v>4.4580000000000002</v>
      </c>
      <c r="I652" s="162"/>
      <c r="L652" s="158"/>
      <c r="M652" s="163"/>
      <c r="T652" s="164"/>
      <c r="AT652" s="159" t="s">
        <v>194</v>
      </c>
      <c r="AU652" s="159" t="s">
        <v>82</v>
      </c>
      <c r="AV652" s="13" t="s">
        <v>82</v>
      </c>
      <c r="AW652" s="13" t="s">
        <v>35</v>
      </c>
      <c r="AX652" s="13" t="s">
        <v>74</v>
      </c>
      <c r="AY652" s="159" t="s">
        <v>181</v>
      </c>
    </row>
    <row r="653" spans="2:51" s="13" customFormat="1" ht="11.25">
      <c r="B653" s="158"/>
      <c r="D653" s="146" t="s">
        <v>194</v>
      </c>
      <c r="E653" s="159" t="s">
        <v>3</v>
      </c>
      <c r="F653" s="160" t="s">
        <v>5326</v>
      </c>
      <c r="H653" s="161">
        <v>4.2779999999999996</v>
      </c>
      <c r="I653" s="162"/>
      <c r="L653" s="158"/>
      <c r="M653" s="163"/>
      <c r="T653" s="164"/>
      <c r="AT653" s="159" t="s">
        <v>194</v>
      </c>
      <c r="AU653" s="159" t="s">
        <v>82</v>
      </c>
      <c r="AV653" s="13" t="s">
        <v>82</v>
      </c>
      <c r="AW653" s="13" t="s">
        <v>35</v>
      </c>
      <c r="AX653" s="13" t="s">
        <v>74</v>
      </c>
      <c r="AY653" s="159" t="s">
        <v>181</v>
      </c>
    </row>
    <row r="654" spans="2:51" s="12" customFormat="1" ht="11.25">
      <c r="B654" s="152"/>
      <c r="D654" s="146" t="s">
        <v>194</v>
      </c>
      <c r="E654" s="153" t="s">
        <v>3</v>
      </c>
      <c r="F654" s="154" t="s">
        <v>5246</v>
      </c>
      <c r="H654" s="153" t="s">
        <v>3</v>
      </c>
      <c r="I654" s="155"/>
      <c r="L654" s="152"/>
      <c r="M654" s="156"/>
      <c r="T654" s="157"/>
      <c r="AT654" s="153" t="s">
        <v>194</v>
      </c>
      <c r="AU654" s="153" t="s">
        <v>82</v>
      </c>
      <c r="AV654" s="12" t="s">
        <v>9</v>
      </c>
      <c r="AW654" s="12" t="s">
        <v>35</v>
      </c>
      <c r="AX654" s="12" t="s">
        <v>74</v>
      </c>
      <c r="AY654" s="153" t="s">
        <v>181</v>
      </c>
    </row>
    <row r="655" spans="2:51" s="13" customFormat="1" ht="11.25">
      <c r="B655" s="158"/>
      <c r="D655" s="146" t="s">
        <v>194</v>
      </c>
      <c r="E655" s="159" t="s">
        <v>3</v>
      </c>
      <c r="F655" s="160" t="s">
        <v>5327</v>
      </c>
      <c r="H655" s="161">
        <v>3.0249999999999999</v>
      </c>
      <c r="I655" s="162"/>
      <c r="L655" s="158"/>
      <c r="M655" s="163"/>
      <c r="T655" s="164"/>
      <c r="AT655" s="159" t="s">
        <v>194</v>
      </c>
      <c r="AU655" s="159" t="s">
        <v>82</v>
      </c>
      <c r="AV655" s="13" t="s">
        <v>82</v>
      </c>
      <c r="AW655" s="13" t="s">
        <v>35</v>
      </c>
      <c r="AX655" s="13" t="s">
        <v>74</v>
      </c>
      <c r="AY655" s="159" t="s">
        <v>181</v>
      </c>
    </row>
    <row r="656" spans="2:51" s="14" customFormat="1" ht="11.25">
      <c r="B656" s="165"/>
      <c r="D656" s="146" t="s">
        <v>194</v>
      </c>
      <c r="E656" s="166" t="s">
        <v>3</v>
      </c>
      <c r="F656" s="167" t="s">
        <v>204</v>
      </c>
      <c r="H656" s="168">
        <v>41.030999999999999</v>
      </c>
      <c r="I656" s="169"/>
      <c r="L656" s="165"/>
      <c r="M656" s="170"/>
      <c r="T656" s="171"/>
      <c r="AT656" s="166" t="s">
        <v>194</v>
      </c>
      <c r="AU656" s="166" t="s">
        <v>82</v>
      </c>
      <c r="AV656" s="14" t="s">
        <v>188</v>
      </c>
      <c r="AW656" s="14" t="s">
        <v>35</v>
      </c>
      <c r="AX656" s="14" t="s">
        <v>9</v>
      </c>
      <c r="AY656" s="166" t="s">
        <v>181</v>
      </c>
    </row>
    <row r="657" spans="2:65" s="1" customFormat="1" ht="16.5" customHeight="1">
      <c r="B657" s="132"/>
      <c r="C657" s="133" t="s">
        <v>773</v>
      </c>
      <c r="D657" s="133" t="s">
        <v>183</v>
      </c>
      <c r="E657" s="134" t="s">
        <v>5328</v>
      </c>
      <c r="F657" s="135" t="s">
        <v>5329</v>
      </c>
      <c r="G657" s="136" t="s">
        <v>186</v>
      </c>
      <c r="H657" s="137">
        <v>41.030999999999999</v>
      </c>
      <c r="I657" s="138"/>
      <c r="J657" s="139">
        <f>ROUND(I657*H657,0)</f>
        <v>0</v>
      </c>
      <c r="K657" s="135" t="s">
        <v>187</v>
      </c>
      <c r="L657" s="33"/>
      <c r="M657" s="140" t="s">
        <v>3</v>
      </c>
      <c r="N657" s="141" t="s">
        <v>45</v>
      </c>
      <c r="P657" s="142">
        <f>O657*H657</f>
        <v>0</v>
      </c>
      <c r="Q657" s="142">
        <v>0</v>
      </c>
      <c r="R657" s="142">
        <f>Q657*H657</f>
        <v>0</v>
      </c>
      <c r="S657" s="142">
        <v>0</v>
      </c>
      <c r="T657" s="143">
        <f>S657*H657</f>
        <v>0</v>
      </c>
      <c r="AR657" s="144" t="s">
        <v>188</v>
      </c>
      <c r="AT657" s="144" t="s">
        <v>183</v>
      </c>
      <c r="AU657" s="144" t="s">
        <v>82</v>
      </c>
      <c r="AY657" s="18" t="s">
        <v>181</v>
      </c>
      <c r="BE657" s="145">
        <f>IF(N657="základní",J657,0)</f>
        <v>0</v>
      </c>
      <c r="BF657" s="145">
        <f>IF(N657="snížená",J657,0)</f>
        <v>0</v>
      </c>
      <c r="BG657" s="145">
        <f>IF(N657="zákl. přenesená",J657,0)</f>
        <v>0</v>
      </c>
      <c r="BH657" s="145">
        <f>IF(N657="sníž. přenesená",J657,0)</f>
        <v>0</v>
      </c>
      <c r="BI657" s="145">
        <f>IF(N657="nulová",J657,0)</f>
        <v>0</v>
      </c>
      <c r="BJ657" s="18" t="s">
        <v>9</v>
      </c>
      <c r="BK657" s="145">
        <f>ROUND(I657*H657,0)</f>
        <v>0</v>
      </c>
      <c r="BL657" s="18" t="s">
        <v>188</v>
      </c>
      <c r="BM657" s="144" t="s">
        <v>5330</v>
      </c>
    </row>
    <row r="658" spans="2:65" s="1" customFormat="1" ht="11.25">
      <c r="B658" s="33"/>
      <c r="D658" s="146" t="s">
        <v>190</v>
      </c>
      <c r="F658" s="147" t="s">
        <v>5331</v>
      </c>
      <c r="I658" s="148"/>
      <c r="L658" s="33"/>
      <c r="M658" s="149"/>
      <c r="T658" s="54"/>
      <c r="AT658" s="18" t="s">
        <v>190</v>
      </c>
      <c r="AU658" s="18" t="s">
        <v>82</v>
      </c>
    </row>
    <row r="659" spans="2:65" s="1" customFormat="1" ht="11.25">
      <c r="B659" s="33"/>
      <c r="D659" s="150" t="s">
        <v>192</v>
      </c>
      <c r="F659" s="151" t="s">
        <v>5332</v>
      </c>
      <c r="I659" s="148"/>
      <c r="L659" s="33"/>
      <c r="M659" s="149"/>
      <c r="T659" s="54"/>
      <c r="AT659" s="18" t="s">
        <v>192</v>
      </c>
      <c r="AU659" s="18" t="s">
        <v>82</v>
      </c>
    </row>
    <row r="660" spans="2:65" s="1" customFormat="1" ht="16.5" customHeight="1">
      <c r="B660" s="132"/>
      <c r="C660" s="133" t="s">
        <v>779</v>
      </c>
      <c r="D660" s="133" t="s">
        <v>183</v>
      </c>
      <c r="E660" s="134" t="s">
        <v>5333</v>
      </c>
      <c r="F660" s="135" t="s">
        <v>5334</v>
      </c>
      <c r="G660" s="136" t="s">
        <v>343</v>
      </c>
      <c r="H660" s="137">
        <v>0.53600000000000003</v>
      </c>
      <c r="I660" s="138"/>
      <c r="J660" s="139">
        <f>ROUND(I660*H660,0)</f>
        <v>0</v>
      </c>
      <c r="K660" s="135" t="s">
        <v>187</v>
      </c>
      <c r="L660" s="33"/>
      <c r="M660" s="140" t="s">
        <v>3</v>
      </c>
      <c r="N660" s="141" t="s">
        <v>45</v>
      </c>
      <c r="P660" s="142">
        <f>O660*H660</f>
        <v>0</v>
      </c>
      <c r="Q660" s="142">
        <v>1.05291</v>
      </c>
      <c r="R660" s="142">
        <f>Q660*H660</f>
        <v>0.56435975999999999</v>
      </c>
      <c r="S660" s="142">
        <v>0</v>
      </c>
      <c r="T660" s="143">
        <f>S660*H660</f>
        <v>0</v>
      </c>
      <c r="AR660" s="144" t="s">
        <v>188</v>
      </c>
      <c r="AT660" s="144" t="s">
        <v>183</v>
      </c>
      <c r="AU660" s="144" t="s">
        <v>82</v>
      </c>
      <c r="AY660" s="18" t="s">
        <v>181</v>
      </c>
      <c r="BE660" s="145">
        <f>IF(N660="základní",J660,0)</f>
        <v>0</v>
      </c>
      <c r="BF660" s="145">
        <f>IF(N660="snížená",J660,0)</f>
        <v>0</v>
      </c>
      <c r="BG660" s="145">
        <f>IF(N660="zákl. přenesená",J660,0)</f>
        <v>0</v>
      </c>
      <c r="BH660" s="145">
        <f>IF(N660="sníž. přenesená",J660,0)</f>
        <v>0</v>
      </c>
      <c r="BI660" s="145">
        <f>IF(N660="nulová",J660,0)</f>
        <v>0</v>
      </c>
      <c r="BJ660" s="18" t="s">
        <v>9</v>
      </c>
      <c r="BK660" s="145">
        <f>ROUND(I660*H660,0)</f>
        <v>0</v>
      </c>
      <c r="BL660" s="18" t="s">
        <v>188</v>
      </c>
      <c r="BM660" s="144" t="s">
        <v>5335</v>
      </c>
    </row>
    <row r="661" spans="2:65" s="1" customFormat="1" ht="11.25">
      <c r="B661" s="33"/>
      <c r="D661" s="146" t="s">
        <v>190</v>
      </c>
      <c r="F661" s="147" t="s">
        <v>5336</v>
      </c>
      <c r="I661" s="148"/>
      <c r="L661" s="33"/>
      <c r="M661" s="149"/>
      <c r="T661" s="54"/>
      <c r="AT661" s="18" t="s">
        <v>190</v>
      </c>
      <c r="AU661" s="18" t="s">
        <v>82</v>
      </c>
    </row>
    <row r="662" spans="2:65" s="1" customFormat="1" ht="11.25">
      <c r="B662" s="33"/>
      <c r="D662" s="150" t="s">
        <v>192</v>
      </c>
      <c r="F662" s="151" t="s">
        <v>5337</v>
      </c>
      <c r="I662" s="148"/>
      <c r="L662" s="33"/>
      <c r="M662" s="149"/>
      <c r="T662" s="54"/>
      <c r="AT662" s="18" t="s">
        <v>192</v>
      </c>
      <c r="AU662" s="18" t="s">
        <v>82</v>
      </c>
    </row>
    <row r="663" spans="2:65" s="13" customFormat="1" ht="11.25">
      <c r="B663" s="158"/>
      <c r="D663" s="146" t="s">
        <v>194</v>
      </c>
      <c r="E663" s="159" t="s">
        <v>3</v>
      </c>
      <c r="F663" s="160" t="s">
        <v>5338</v>
      </c>
      <c r="H663" s="161">
        <v>419.13900000000001</v>
      </c>
      <c r="I663" s="162"/>
      <c r="L663" s="158"/>
      <c r="M663" s="163"/>
      <c r="T663" s="164"/>
      <c r="AT663" s="159" t="s">
        <v>194</v>
      </c>
      <c r="AU663" s="159" t="s">
        <v>82</v>
      </c>
      <c r="AV663" s="13" t="s">
        <v>82</v>
      </c>
      <c r="AW663" s="13" t="s">
        <v>35</v>
      </c>
      <c r="AX663" s="13" t="s">
        <v>74</v>
      </c>
      <c r="AY663" s="159" t="s">
        <v>181</v>
      </c>
    </row>
    <row r="664" spans="2:65" s="13" customFormat="1" ht="11.25">
      <c r="B664" s="158"/>
      <c r="D664" s="146" t="s">
        <v>194</v>
      </c>
      <c r="E664" s="159" t="s">
        <v>3</v>
      </c>
      <c r="F664" s="160" t="s">
        <v>5339</v>
      </c>
      <c r="H664" s="161">
        <v>68.072000000000003</v>
      </c>
      <c r="I664" s="162"/>
      <c r="L664" s="158"/>
      <c r="M664" s="163"/>
      <c r="T664" s="164"/>
      <c r="AT664" s="159" t="s">
        <v>194</v>
      </c>
      <c r="AU664" s="159" t="s">
        <v>82</v>
      </c>
      <c r="AV664" s="13" t="s">
        <v>82</v>
      </c>
      <c r="AW664" s="13" t="s">
        <v>35</v>
      </c>
      <c r="AX664" s="13" t="s">
        <v>74</v>
      </c>
      <c r="AY664" s="159" t="s">
        <v>181</v>
      </c>
    </row>
    <row r="665" spans="2:65" s="14" customFormat="1" ht="11.25">
      <c r="B665" s="165"/>
      <c r="D665" s="146" t="s">
        <v>194</v>
      </c>
      <c r="E665" s="166" t="s">
        <v>3</v>
      </c>
      <c r="F665" s="167" t="s">
        <v>204</v>
      </c>
      <c r="H665" s="168">
        <v>487.21100000000001</v>
      </c>
      <c r="I665" s="169"/>
      <c r="L665" s="165"/>
      <c r="M665" s="170"/>
      <c r="T665" s="171"/>
      <c r="AT665" s="166" t="s">
        <v>194</v>
      </c>
      <c r="AU665" s="166" t="s">
        <v>82</v>
      </c>
      <c r="AV665" s="14" t="s">
        <v>188</v>
      </c>
      <c r="AW665" s="14" t="s">
        <v>35</v>
      </c>
      <c r="AX665" s="14" t="s">
        <v>74</v>
      </c>
      <c r="AY665" s="166" t="s">
        <v>181</v>
      </c>
    </row>
    <row r="666" spans="2:65" s="13" customFormat="1" ht="11.25">
      <c r="B666" s="158"/>
      <c r="D666" s="146" t="s">
        <v>194</v>
      </c>
      <c r="E666" s="159" t="s">
        <v>3</v>
      </c>
      <c r="F666" s="160" t="s">
        <v>5340</v>
      </c>
      <c r="H666" s="161">
        <v>0.53600000000000003</v>
      </c>
      <c r="I666" s="162"/>
      <c r="L666" s="158"/>
      <c r="M666" s="163"/>
      <c r="T666" s="164"/>
      <c r="AT666" s="159" t="s">
        <v>194</v>
      </c>
      <c r="AU666" s="159" t="s">
        <v>82</v>
      </c>
      <c r="AV666" s="13" t="s">
        <v>82</v>
      </c>
      <c r="AW666" s="13" t="s">
        <v>35</v>
      </c>
      <c r="AX666" s="13" t="s">
        <v>9</v>
      </c>
      <c r="AY666" s="159" t="s">
        <v>181</v>
      </c>
    </row>
    <row r="667" spans="2:65" s="1" customFormat="1" ht="16.5" customHeight="1">
      <c r="B667" s="132"/>
      <c r="C667" s="133" t="s">
        <v>784</v>
      </c>
      <c r="D667" s="133" t="s">
        <v>183</v>
      </c>
      <c r="E667" s="134" t="s">
        <v>5341</v>
      </c>
      <c r="F667" s="135" t="s">
        <v>5342</v>
      </c>
      <c r="G667" s="136" t="s">
        <v>221</v>
      </c>
      <c r="H667" s="137">
        <v>4.3520000000000003</v>
      </c>
      <c r="I667" s="138"/>
      <c r="J667" s="139">
        <f>ROUND(I667*H667,0)</f>
        <v>0</v>
      </c>
      <c r="K667" s="135" t="s">
        <v>187</v>
      </c>
      <c r="L667" s="33"/>
      <c r="M667" s="140" t="s">
        <v>3</v>
      </c>
      <c r="N667" s="141" t="s">
        <v>45</v>
      </c>
      <c r="P667" s="142">
        <f>O667*H667</f>
        <v>0</v>
      </c>
      <c r="Q667" s="142">
        <v>2.5019499999999999</v>
      </c>
      <c r="R667" s="142">
        <f>Q667*H667</f>
        <v>10.8884864</v>
      </c>
      <c r="S667" s="142">
        <v>0</v>
      </c>
      <c r="T667" s="143">
        <f>S667*H667</f>
        <v>0</v>
      </c>
      <c r="AR667" s="144" t="s">
        <v>188</v>
      </c>
      <c r="AT667" s="144" t="s">
        <v>183</v>
      </c>
      <c r="AU667" s="144" t="s">
        <v>82</v>
      </c>
      <c r="AY667" s="18" t="s">
        <v>181</v>
      </c>
      <c r="BE667" s="145">
        <f>IF(N667="základní",J667,0)</f>
        <v>0</v>
      </c>
      <c r="BF667" s="145">
        <f>IF(N667="snížená",J667,0)</f>
        <v>0</v>
      </c>
      <c r="BG667" s="145">
        <f>IF(N667="zákl. přenesená",J667,0)</f>
        <v>0</v>
      </c>
      <c r="BH667" s="145">
        <f>IF(N667="sníž. přenesená",J667,0)</f>
        <v>0</v>
      </c>
      <c r="BI667" s="145">
        <f>IF(N667="nulová",J667,0)</f>
        <v>0</v>
      </c>
      <c r="BJ667" s="18" t="s">
        <v>9</v>
      </c>
      <c r="BK667" s="145">
        <f>ROUND(I667*H667,0)</f>
        <v>0</v>
      </c>
      <c r="BL667" s="18" t="s">
        <v>188</v>
      </c>
      <c r="BM667" s="144" t="s">
        <v>5343</v>
      </c>
    </row>
    <row r="668" spans="2:65" s="1" customFormat="1" ht="11.25">
      <c r="B668" s="33"/>
      <c r="D668" s="146" t="s">
        <v>190</v>
      </c>
      <c r="F668" s="147" t="s">
        <v>5344</v>
      </c>
      <c r="I668" s="148"/>
      <c r="L668" s="33"/>
      <c r="M668" s="149"/>
      <c r="T668" s="54"/>
      <c r="AT668" s="18" t="s">
        <v>190</v>
      </c>
      <c r="AU668" s="18" t="s">
        <v>82</v>
      </c>
    </row>
    <row r="669" spans="2:65" s="1" customFormat="1" ht="11.25">
      <c r="B669" s="33"/>
      <c r="D669" s="150" t="s">
        <v>192</v>
      </c>
      <c r="F669" s="151" t="s">
        <v>5345</v>
      </c>
      <c r="I669" s="148"/>
      <c r="L669" s="33"/>
      <c r="M669" s="149"/>
      <c r="T669" s="54"/>
      <c r="AT669" s="18" t="s">
        <v>192</v>
      </c>
      <c r="AU669" s="18" t="s">
        <v>82</v>
      </c>
    </row>
    <row r="670" spans="2:65" s="12" customFormat="1" ht="11.25">
      <c r="B670" s="152"/>
      <c r="D670" s="146" t="s">
        <v>194</v>
      </c>
      <c r="E670" s="153" t="s">
        <v>3</v>
      </c>
      <c r="F670" s="154" t="s">
        <v>5346</v>
      </c>
      <c r="H670" s="153" t="s">
        <v>3</v>
      </c>
      <c r="I670" s="155"/>
      <c r="L670" s="152"/>
      <c r="M670" s="156"/>
      <c r="T670" s="157"/>
      <c r="AT670" s="153" t="s">
        <v>194</v>
      </c>
      <c r="AU670" s="153" t="s">
        <v>82</v>
      </c>
      <c r="AV670" s="12" t="s">
        <v>9</v>
      </c>
      <c r="AW670" s="12" t="s">
        <v>35</v>
      </c>
      <c r="AX670" s="12" t="s">
        <v>74</v>
      </c>
      <c r="AY670" s="153" t="s">
        <v>181</v>
      </c>
    </row>
    <row r="671" spans="2:65" s="13" customFormat="1" ht="11.25">
      <c r="B671" s="158"/>
      <c r="D671" s="146" t="s">
        <v>194</v>
      </c>
      <c r="E671" s="159" t="s">
        <v>3</v>
      </c>
      <c r="F671" s="160" t="s">
        <v>5347</v>
      </c>
      <c r="H671" s="161">
        <v>2.4300000000000002</v>
      </c>
      <c r="I671" s="162"/>
      <c r="L671" s="158"/>
      <c r="M671" s="163"/>
      <c r="T671" s="164"/>
      <c r="AT671" s="159" t="s">
        <v>194</v>
      </c>
      <c r="AU671" s="159" t="s">
        <v>82</v>
      </c>
      <c r="AV671" s="13" t="s">
        <v>82</v>
      </c>
      <c r="AW671" s="13" t="s">
        <v>35</v>
      </c>
      <c r="AX671" s="13" t="s">
        <v>74</v>
      </c>
      <c r="AY671" s="159" t="s">
        <v>181</v>
      </c>
    </row>
    <row r="672" spans="2:65" s="13" customFormat="1" ht="11.25">
      <c r="B672" s="158"/>
      <c r="D672" s="146" t="s">
        <v>194</v>
      </c>
      <c r="E672" s="159" t="s">
        <v>3</v>
      </c>
      <c r="F672" s="160" t="s">
        <v>5348</v>
      </c>
      <c r="H672" s="161">
        <v>1.1519999999999999</v>
      </c>
      <c r="I672" s="162"/>
      <c r="L672" s="158"/>
      <c r="M672" s="163"/>
      <c r="T672" s="164"/>
      <c r="AT672" s="159" t="s">
        <v>194</v>
      </c>
      <c r="AU672" s="159" t="s">
        <v>82</v>
      </c>
      <c r="AV672" s="13" t="s">
        <v>82</v>
      </c>
      <c r="AW672" s="13" t="s">
        <v>35</v>
      </c>
      <c r="AX672" s="13" t="s">
        <v>74</v>
      </c>
      <c r="AY672" s="159" t="s">
        <v>181</v>
      </c>
    </row>
    <row r="673" spans="2:65" s="12" customFormat="1" ht="11.25">
      <c r="B673" s="152"/>
      <c r="D673" s="146" t="s">
        <v>194</v>
      </c>
      <c r="E673" s="153" t="s">
        <v>3</v>
      </c>
      <c r="F673" s="154" t="s">
        <v>5349</v>
      </c>
      <c r="H673" s="153" t="s">
        <v>3</v>
      </c>
      <c r="I673" s="155"/>
      <c r="L673" s="152"/>
      <c r="M673" s="156"/>
      <c r="T673" s="157"/>
      <c r="AT673" s="153" t="s">
        <v>194</v>
      </c>
      <c r="AU673" s="153" t="s">
        <v>82</v>
      </c>
      <c r="AV673" s="12" t="s">
        <v>9</v>
      </c>
      <c r="AW673" s="12" t="s">
        <v>35</v>
      </c>
      <c r="AX673" s="12" t="s">
        <v>74</v>
      </c>
      <c r="AY673" s="153" t="s">
        <v>181</v>
      </c>
    </row>
    <row r="674" spans="2:65" s="13" customFormat="1" ht="11.25">
      <c r="B674" s="158"/>
      <c r="D674" s="146" t="s">
        <v>194</v>
      </c>
      <c r="E674" s="159" t="s">
        <v>3</v>
      </c>
      <c r="F674" s="160" t="s">
        <v>5350</v>
      </c>
      <c r="H674" s="161">
        <v>0.77</v>
      </c>
      <c r="I674" s="162"/>
      <c r="L674" s="158"/>
      <c r="M674" s="163"/>
      <c r="T674" s="164"/>
      <c r="AT674" s="159" t="s">
        <v>194</v>
      </c>
      <c r="AU674" s="159" t="s">
        <v>82</v>
      </c>
      <c r="AV674" s="13" t="s">
        <v>82</v>
      </c>
      <c r="AW674" s="13" t="s">
        <v>35</v>
      </c>
      <c r="AX674" s="13" t="s">
        <v>74</v>
      </c>
      <c r="AY674" s="159" t="s">
        <v>181</v>
      </c>
    </row>
    <row r="675" spans="2:65" s="14" customFormat="1" ht="11.25">
      <c r="B675" s="165"/>
      <c r="D675" s="146" t="s">
        <v>194</v>
      </c>
      <c r="E675" s="166" t="s">
        <v>3</v>
      </c>
      <c r="F675" s="167" t="s">
        <v>204</v>
      </c>
      <c r="H675" s="168">
        <v>4.3520000000000003</v>
      </c>
      <c r="I675" s="169"/>
      <c r="L675" s="165"/>
      <c r="M675" s="170"/>
      <c r="T675" s="171"/>
      <c r="AT675" s="166" t="s">
        <v>194</v>
      </c>
      <c r="AU675" s="166" t="s">
        <v>82</v>
      </c>
      <c r="AV675" s="14" t="s">
        <v>188</v>
      </c>
      <c r="AW675" s="14" t="s">
        <v>35</v>
      </c>
      <c r="AX675" s="14" t="s">
        <v>9</v>
      </c>
      <c r="AY675" s="166" t="s">
        <v>181</v>
      </c>
    </row>
    <row r="676" spans="2:65" s="1" customFormat="1" ht="16.5" customHeight="1">
      <c r="B676" s="132"/>
      <c r="C676" s="133" t="s">
        <v>792</v>
      </c>
      <c r="D676" s="133" t="s">
        <v>183</v>
      </c>
      <c r="E676" s="134" t="s">
        <v>5351</v>
      </c>
      <c r="F676" s="135" t="s">
        <v>5352</v>
      </c>
      <c r="G676" s="136" t="s">
        <v>343</v>
      </c>
      <c r="H676" s="137">
        <v>0.84899999999999998</v>
      </c>
      <c r="I676" s="138"/>
      <c r="J676" s="139">
        <f>ROUND(I676*H676,0)</f>
        <v>0</v>
      </c>
      <c r="K676" s="135" t="s">
        <v>187</v>
      </c>
      <c r="L676" s="33"/>
      <c r="M676" s="140" t="s">
        <v>3</v>
      </c>
      <c r="N676" s="141" t="s">
        <v>45</v>
      </c>
      <c r="P676" s="142">
        <f>O676*H676</f>
        <v>0</v>
      </c>
      <c r="Q676" s="142">
        <v>1.06277</v>
      </c>
      <c r="R676" s="142">
        <f>Q676*H676</f>
        <v>0.90229172999999996</v>
      </c>
      <c r="S676" s="142">
        <v>0</v>
      </c>
      <c r="T676" s="143">
        <f>S676*H676</f>
        <v>0</v>
      </c>
      <c r="AR676" s="144" t="s">
        <v>188</v>
      </c>
      <c r="AT676" s="144" t="s">
        <v>183</v>
      </c>
      <c r="AU676" s="144" t="s">
        <v>82</v>
      </c>
      <c r="AY676" s="18" t="s">
        <v>181</v>
      </c>
      <c r="BE676" s="145">
        <f>IF(N676="základní",J676,0)</f>
        <v>0</v>
      </c>
      <c r="BF676" s="145">
        <f>IF(N676="snížená",J676,0)</f>
        <v>0</v>
      </c>
      <c r="BG676" s="145">
        <f>IF(N676="zákl. přenesená",J676,0)</f>
        <v>0</v>
      </c>
      <c r="BH676" s="145">
        <f>IF(N676="sníž. přenesená",J676,0)</f>
        <v>0</v>
      </c>
      <c r="BI676" s="145">
        <f>IF(N676="nulová",J676,0)</f>
        <v>0</v>
      </c>
      <c r="BJ676" s="18" t="s">
        <v>9</v>
      </c>
      <c r="BK676" s="145">
        <f>ROUND(I676*H676,0)</f>
        <v>0</v>
      </c>
      <c r="BL676" s="18" t="s">
        <v>188</v>
      </c>
      <c r="BM676" s="144" t="s">
        <v>5353</v>
      </c>
    </row>
    <row r="677" spans="2:65" s="1" customFormat="1" ht="11.25">
      <c r="B677" s="33"/>
      <c r="D677" s="146" t="s">
        <v>190</v>
      </c>
      <c r="F677" s="147" t="s">
        <v>5354</v>
      </c>
      <c r="I677" s="148"/>
      <c r="L677" s="33"/>
      <c r="M677" s="149"/>
      <c r="T677" s="54"/>
      <c r="AT677" s="18" t="s">
        <v>190</v>
      </c>
      <c r="AU677" s="18" t="s">
        <v>82</v>
      </c>
    </row>
    <row r="678" spans="2:65" s="1" customFormat="1" ht="11.25">
      <c r="B678" s="33"/>
      <c r="D678" s="150" t="s">
        <v>192</v>
      </c>
      <c r="F678" s="151" t="s">
        <v>5355</v>
      </c>
      <c r="I678" s="148"/>
      <c r="L678" s="33"/>
      <c r="M678" s="149"/>
      <c r="T678" s="54"/>
      <c r="AT678" s="18" t="s">
        <v>192</v>
      </c>
      <c r="AU678" s="18" t="s">
        <v>82</v>
      </c>
    </row>
    <row r="679" spans="2:65" s="12" customFormat="1" ht="11.25">
      <c r="B679" s="152"/>
      <c r="D679" s="146" t="s">
        <v>194</v>
      </c>
      <c r="E679" s="153" t="s">
        <v>3</v>
      </c>
      <c r="F679" s="154" t="s">
        <v>5356</v>
      </c>
      <c r="H679" s="153" t="s">
        <v>3</v>
      </c>
      <c r="I679" s="155"/>
      <c r="L679" s="152"/>
      <c r="M679" s="156"/>
      <c r="T679" s="157"/>
      <c r="AT679" s="153" t="s">
        <v>194</v>
      </c>
      <c r="AU679" s="153" t="s">
        <v>82</v>
      </c>
      <c r="AV679" s="12" t="s">
        <v>9</v>
      </c>
      <c r="AW679" s="12" t="s">
        <v>35</v>
      </c>
      <c r="AX679" s="12" t="s">
        <v>74</v>
      </c>
      <c r="AY679" s="153" t="s">
        <v>181</v>
      </c>
    </row>
    <row r="680" spans="2:65" s="12" customFormat="1" ht="11.25">
      <c r="B680" s="152"/>
      <c r="D680" s="146" t="s">
        <v>194</v>
      </c>
      <c r="E680" s="153" t="s">
        <v>3</v>
      </c>
      <c r="F680" s="154" t="s">
        <v>5357</v>
      </c>
      <c r="H680" s="153" t="s">
        <v>3</v>
      </c>
      <c r="I680" s="155"/>
      <c r="L680" s="152"/>
      <c r="M680" s="156"/>
      <c r="T680" s="157"/>
      <c r="AT680" s="153" t="s">
        <v>194</v>
      </c>
      <c r="AU680" s="153" t="s">
        <v>82</v>
      </c>
      <c r="AV680" s="12" t="s">
        <v>9</v>
      </c>
      <c r="AW680" s="12" t="s">
        <v>35</v>
      </c>
      <c r="AX680" s="12" t="s">
        <v>74</v>
      </c>
      <c r="AY680" s="153" t="s">
        <v>181</v>
      </c>
    </row>
    <row r="681" spans="2:65" s="13" customFormat="1" ht="11.25">
      <c r="B681" s="158"/>
      <c r="D681" s="146" t="s">
        <v>194</v>
      </c>
      <c r="E681" s="159" t="s">
        <v>3</v>
      </c>
      <c r="F681" s="160" t="s">
        <v>5358</v>
      </c>
      <c r="H681" s="161">
        <v>9.7200000000000006</v>
      </c>
      <c r="I681" s="162"/>
      <c r="L681" s="158"/>
      <c r="M681" s="163"/>
      <c r="T681" s="164"/>
      <c r="AT681" s="159" t="s">
        <v>194</v>
      </c>
      <c r="AU681" s="159" t="s">
        <v>82</v>
      </c>
      <c r="AV681" s="13" t="s">
        <v>82</v>
      </c>
      <c r="AW681" s="13" t="s">
        <v>35</v>
      </c>
      <c r="AX681" s="13" t="s">
        <v>74</v>
      </c>
      <c r="AY681" s="159" t="s">
        <v>181</v>
      </c>
    </row>
    <row r="682" spans="2:65" s="12" customFormat="1" ht="11.25">
      <c r="B682" s="152"/>
      <c r="D682" s="146" t="s">
        <v>194</v>
      </c>
      <c r="E682" s="153" t="s">
        <v>3</v>
      </c>
      <c r="F682" s="154" t="s">
        <v>5349</v>
      </c>
      <c r="H682" s="153" t="s">
        <v>3</v>
      </c>
      <c r="I682" s="155"/>
      <c r="L682" s="152"/>
      <c r="M682" s="156"/>
      <c r="T682" s="157"/>
      <c r="AT682" s="153" t="s">
        <v>194</v>
      </c>
      <c r="AU682" s="153" t="s">
        <v>82</v>
      </c>
      <c r="AV682" s="12" t="s">
        <v>9</v>
      </c>
      <c r="AW682" s="12" t="s">
        <v>35</v>
      </c>
      <c r="AX682" s="12" t="s">
        <v>74</v>
      </c>
      <c r="AY682" s="153" t="s">
        <v>181</v>
      </c>
    </row>
    <row r="683" spans="2:65" s="13" customFormat="1" ht="11.25">
      <c r="B683" s="158"/>
      <c r="D683" s="146" t="s">
        <v>194</v>
      </c>
      <c r="E683" s="159" t="s">
        <v>3</v>
      </c>
      <c r="F683" s="160" t="s">
        <v>5359</v>
      </c>
      <c r="H683" s="161">
        <v>5.13</v>
      </c>
      <c r="I683" s="162"/>
      <c r="L683" s="158"/>
      <c r="M683" s="163"/>
      <c r="T683" s="164"/>
      <c r="AT683" s="159" t="s">
        <v>194</v>
      </c>
      <c r="AU683" s="159" t="s">
        <v>82</v>
      </c>
      <c r="AV683" s="13" t="s">
        <v>82</v>
      </c>
      <c r="AW683" s="13" t="s">
        <v>35</v>
      </c>
      <c r="AX683" s="13" t="s">
        <v>74</v>
      </c>
      <c r="AY683" s="159" t="s">
        <v>181</v>
      </c>
    </row>
    <row r="684" spans="2:65" s="14" customFormat="1" ht="11.25">
      <c r="B684" s="165"/>
      <c r="D684" s="146" t="s">
        <v>194</v>
      </c>
      <c r="E684" s="166" t="s">
        <v>3</v>
      </c>
      <c r="F684" s="167" t="s">
        <v>204</v>
      </c>
      <c r="H684" s="168">
        <v>14.850000000000001</v>
      </c>
      <c r="I684" s="169"/>
      <c r="L684" s="165"/>
      <c r="M684" s="170"/>
      <c r="T684" s="171"/>
      <c r="AT684" s="166" t="s">
        <v>194</v>
      </c>
      <c r="AU684" s="166" t="s">
        <v>82</v>
      </c>
      <c r="AV684" s="14" t="s">
        <v>188</v>
      </c>
      <c r="AW684" s="14" t="s">
        <v>35</v>
      </c>
      <c r="AX684" s="14" t="s">
        <v>74</v>
      </c>
      <c r="AY684" s="166" t="s">
        <v>181</v>
      </c>
    </row>
    <row r="685" spans="2:65" s="13" customFormat="1" ht="11.25">
      <c r="B685" s="158"/>
      <c r="D685" s="146" t="s">
        <v>194</v>
      </c>
      <c r="E685" s="159" t="s">
        <v>3</v>
      </c>
      <c r="F685" s="160" t="s">
        <v>5360</v>
      </c>
      <c r="H685" s="161">
        <v>0.84899999999999998</v>
      </c>
      <c r="I685" s="162"/>
      <c r="L685" s="158"/>
      <c r="M685" s="163"/>
      <c r="T685" s="164"/>
      <c r="AT685" s="159" t="s">
        <v>194</v>
      </c>
      <c r="AU685" s="159" t="s">
        <v>82</v>
      </c>
      <c r="AV685" s="13" t="s">
        <v>82</v>
      </c>
      <c r="AW685" s="13" t="s">
        <v>35</v>
      </c>
      <c r="AX685" s="13" t="s">
        <v>9</v>
      </c>
      <c r="AY685" s="159" t="s">
        <v>181</v>
      </c>
    </row>
    <row r="686" spans="2:65" s="1" customFormat="1" ht="16.5" customHeight="1">
      <c r="B686" s="132"/>
      <c r="C686" s="133" t="s">
        <v>815</v>
      </c>
      <c r="D686" s="133" t="s">
        <v>183</v>
      </c>
      <c r="E686" s="134" t="s">
        <v>5361</v>
      </c>
      <c r="F686" s="135" t="s">
        <v>5362</v>
      </c>
      <c r="G686" s="136" t="s">
        <v>186</v>
      </c>
      <c r="H686" s="137">
        <v>7.0949999999999998</v>
      </c>
      <c r="I686" s="138"/>
      <c r="J686" s="139">
        <f>ROUND(I686*H686,0)</f>
        <v>0</v>
      </c>
      <c r="K686" s="135" t="s">
        <v>187</v>
      </c>
      <c r="L686" s="33"/>
      <c r="M686" s="140" t="s">
        <v>3</v>
      </c>
      <c r="N686" s="141" t="s">
        <v>45</v>
      </c>
      <c r="P686" s="142">
        <f>O686*H686</f>
        <v>0</v>
      </c>
      <c r="Q686" s="142">
        <v>1.282E-2</v>
      </c>
      <c r="R686" s="142">
        <f>Q686*H686</f>
        <v>9.0957899999999994E-2</v>
      </c>
      <c r="S686" s="142">
        <v>0</v>
      </c>
      <c r="T686" s="143">
        <f>S686*H686</f>
        <v>0</v>
      </c>
      <c r="AR686" s="144" t="s">
        <v>188</v>
      </c>
      <c r="AT686" s="144" t="s">
        <v>183</v>
      </c>
      <c r="AU686" s="144" t="s">
        <v>82</v>
      </c>
      <c r="AY686" s="18" t="s">
        <v>181</v>
      </c>
      <c r="BE686" s="145">
        <f>IF(N686="základní",J686,0)</f>
        <v>0</v>
      </c>
      <c r="BF686" s="145">
        <f>IF(N686="snížená",J686,0)</f>
        <v>0</v>
      </c>
      <c r="BG686" s="145">
        <f>IF(N686="zákl. přenesená",J686,0)</f>
        <v>0</v>
      </c>
      <c r="BH686" s="145">
        <f>IF(N686="sníž. přenesená",J686,0)</f>
        <v>0</v>
      </c>
      <c r="BI686" s="145">
        <f>IF(N686="nulová",J686,0)</f>
        <v>0</v>
      </c>
      <c r="BJ686" s="18" t="s">
        <v>9</v>
      </c>
      <c r="BK686" s="145">
        <f>ROUND(I686*H686,0)</f>
        <v>0</v>
      </c>
      <c r="BL686" s="18" t="s">
        <v>188</v>
      </c>
      <c r="BM686" s="144" t="s">
        <v>5363</v>
      </c>
    </row>
    <row r="687" spans="2:65" s="1" customFormat="1" ht="11.25">
      <c r="B687" s="33"/>
      <c r="D687" s="146" t="s">
        <v>190</v>
      </c>
      <c r="F687" s="147" t="s">
        <v>5364</v>
      </c>
      <c r="I687" s="148"/>
      <c r="L687" s="33"/>
      <c r="M687" s="149"/>
      <c r="T687" s="54"/>
      <c r="AT687" s="18" t="s">
        <v>190</v>
      </c>
      <c r="AU687" s="18" t="s">
        <v>82</v>
      </c>
    </row>
    <row r="688" spans="2:65" s="1" customFormat="1" ht="11.25">
      <c r="B688" s="33"/>
      <c r="D688" s="150" t="s">
        <v>192</v>
      </c>
      <c r="F688" s="151" t="s">
        <v>5365</v>
      </c>
      <c r="I688" s="148"/>
      <c r="L688" s="33"/>
      <c r="M688" s="149"/>
      <c r="T688" s="54"/>
      <c r="AT688" s="18" t="s">
        <v>192</v>
      </c>
      <c r="AU688" s="18" t="s">
        <v>82</v>
      </c>
    </row>
    <row r="689" spans="2:65" s="13" customFormat="1" ht="11.25">
      <c r="B689" s="158"/>
      <c r="D689" s="146" t="s">
        <v>194</v>
      </c>
      <c r="E689" s="159" t="s">
        <v>3</v>
      </c>
      <c r="F689" s="160" t="s">
        <v>5366</v>
      </c>
      <c r="H689" s="161">
        <v>5.13</v>
      </c>
      <c r="I689" s="162"/>
      <c r="L689" s="158"/>
      <c r="M689" s="163"/>
      <c r="T689" s="164"/>
      <c r="AT689" s="159" t="s">
        <v>194</v>
      </c>
      <c r="AU689" s="159" t="s">
        <v>82</v>
      </c>
      <c r="AV689" s="13" t="s">
        <v>82</v>
      </c>
      <c r="AW689" s="13" t="s">
        <v>35</v>
      </c>
      <c r="AX689" s="13" t="s">
        <v>74</v>
      </c>
      <c r="AY689" s="159" t="s">
        <v>181</v>
      </c>
    </row>
    <row r="690" spans="2:65" s="13" customFormat="1" ht="11.25">
      <c r="B690" s="158"/>
      <c r="D690" s="146" t="s">
        <v>194</v>
      </c>
      <c r="E690" s="159" t="s">
        <v>3</v>
      </c>
      <c r="F690" s="160" t="s">
        <v>5367</v>
      </c>
      <c r="H690" s="161">
        <v>1.2</v>
      </c>
      <c r="I690" s="162"/>
      <c r="L690" s="158"/>
      <c r="M690" s="163"/>
      <c r="T690" s="164"/>
      <c r="AT690" s="159" t="s">
        <v>194</v>
      </c>
      <c r="AU690" s="159" t="s">
        <v>82</v>
      </c>
      <c r="AV690" s="13" t="s">
        <v>82</v>
      </c>
      <c r="AW690" s="13" t="s">
        <v>35</v>
      </c>
      <c r="AX690" s="13" t="s">
        <v>74</v>
      </c>
      <c r="AY690" s="159" t="s">
        <v>181</v>
      </c>
    </row>
    <row r="691" spans="2:65" s="13" customFormat="1" ht="11.25">
      <c r="B691" s="158"/>
      <c r="D691" s="146" t="s">
        <v>194</v>
      </c>
      <c r="E691" s="159" t="s">
        <v>3</v>
      </c>
      <c r="F691" s="160" t="s">
        <v>5368</v>
      </c>
      <c r="H691" s="161">
        <v>0.76500000000000001</v>
      </c>
      <c r="I691" s="162"/>
      <c r="L691" s="158"/>
      <c r="M691" s="163"/>
      <c r="T691" s="164"/>
      <c r="AT691" s="159" t="s">
        <v>194</v>
      </c>
      <c r="AU691" s="159" t="s">
        <v>82</v>
      </c>
      <c r="AV691" s="13" t="s">
        <v>82</v>
      </c>
      <c r="AW691" s="13" t="s">
        <v>35</v>
      </c>
      <c r="AX691" s="13" t="s">
        <v>74</v>
      </c>
      <c r="AY691" s="159" t="s">
        <v>181</v>
      </c>
    </row>
    <row r="692" spans="2:65" s="14" customFormat="1" ht="11.25">
      <c r="B692" s="165"/>
      <c r="D692" s="146" t="s">
        <v>194</v>
      </c>
      <c r="E692" s="166" t="s">
        <v>3</v>
      </c>
      <c r="F692" s="167" t="s">
        <v>204</v>
      </c>
      <c r="H692" s="168">
        <v>7.0949999999999998</v>
      </c>
      <c r="I692" s="169"/>
      <c r="L692" s="165"/>
      <c r="M692" s="170"/>
      <c r="T692" s="171"/>
      <c r="AT692" s="166" t="s">
        <v>194</v>
      </c>
      <c r="AU692" s="166" t="s">
        <v>82</v>
      </c>
      <c r="AV692" s="14" t="s">
        <v>188</v>
      </c>
      <c r="AW692" s="14" t="s">
        <v>35</v>
      </c>
      <c r="AX692" s="14" t="s">
        <v>9</v>
      </c>
      <c r="AY692" s="166" t="s">
        <v>181</v>
      </c>
    </row>
    <row r="693" spans="2:65" s="1" customFormat="1" ht="16.5" customHeight="1">
      <c r="B693" s="132"/>
      <c r="C693" s="133" t="s">
        <v>822</v>
      </c>
      <c r="D693" s="133" t="s">
        <v>183</v>
      </c>
      <c r="E693" s="134" t="s">
        <v>5369</v>
      </c>
      <c r="F693" s="135" t="s">
        <v>5370</v>
      </c>
      <c r="G693" s="136" t="s">
        <v>186</v>
      </c>
      <c r="H693" s="137">
        <v>7.0949999999999998</v>
      </c>
      <c r="I693" s="138"/>
      <c r="J693" s="139">
        <f>ROUND(I693*H693,0)</f>
        <v>0</v>
      </c>
      <c r="K693" s="135" t="s">
        <v>187</v>
      </c>
      <c r="L693" s="33"/>
      <c r="M693" s="140" t="s">
        <v>3</v>
      </c>
      <c r="N693" s="141" t="s">
        <v>45</v>
      </c>
      <c r="P693" s="142">
        <f>O693*H693</f>
        <v>0</v>
      </c>
      <c r="Q693" s="142">
        <v>0</v>
      </c>
      <c r="R693" s="142">
        <f>Q693*H693</f>
        <v>0</v>
      </c>
      <c r="S693" s="142">
        <v>0</v>
      </c>
      <c r="T693" s="143">
        <f>S693*H693</f>
        <v>0</v>
      </c>
      <c r="AR693" s="144" t="s">
        <v>188</v>
      </c>
      <c r="AT693" s="144" t="s">
        <v>183</v>
      </c>
      <c r="AU693" s="144" t="s">
        <v>82</v>
      </c>
      <c r="AY693" s="18" t="s">
        <v>181</v>
      </c>
      <c r="BE693" s="145">
        <f>IF(N693="základní",J693,0)</f>
        <v>0</v>
      </c>
      <c r="BF693" s="145">
        <f>IF(N693="snížená",J693,0)</f>
        <v>0</v>
      </c>
      <c r="BG693" s="145">
        <f>IF(N693="zákl. přenesená",J693,0)</f>
        <v>0</v>
      </c>
      <c r="BH693" s="145">
        <f>IF(N693="sníž. přenesená",J693,0)</f>
        <v>0</v>
      </c>
      <c r="BI693" s="145">
        <f>IF(N693="nulová",J693,0)</f>
        <v>0</v>
      </c>
      <c r="BJ693" s="18" t="s">
        <v>9</v>
      </c>
      <c r="BK693" s="145">
        <f>ROUND(I693*H693,0)</f>
        <v>0</v>
      </c>
      <c r="BL693" s="18" t="s">
        <v>188</v>
      </c>
      <c r="BM693" s="144" t="s">
        <v>5371</v>
      </c>
    </row>
    <row r="694" spans="2:65" s="1" customFormat="1" ht="11.25">
      <c r="B694" s="33"/>
      <c r="D694" s="146" t="s">
        <v>190</v>
      </c>
      <c r="F694" s="147" t="s">
        <v>5372</v>
      </c>
      <c r="I694" s="148"/>
      <c r="L694" s="33"/>
      <c r="M694" s="149"/>
      <c r="T694" s="54"/>
      <c r="AT694" s="18" t="s">
        <v>190</v>
      </c>
      <c r="AU694" s="18" t="s">
        <v>82</v>
      </c>
    </row>
    <row r="695" spans="2:65" s="1" customFormat="1" ht="11.25">
      <c r="B695" s="33"/>
      <c r="D695" s="150" t="s">
        <v>192</v>
      </c>
      <c r="F695" s="151" t="s">
        <v>5373</v>
      </c>
      <c r="I695" s="148"/>
      <c r="L695" s="33"/>
      <c r="M695" s="149"/>
      <c r="T695" s="54"/>
      <c r="AT695" s="18" t="s">
        <v>192</v>
      </c>
      <c r="AU695" s="18" t="s">
        <v>82</v>
      </c>
    </row>
    <row r="696" spans="2:65" s="1" customFormat="1" ht="16.5" customHeight="1">
      <c r="B696" s="132"/>
      <c r="C696" s="133" t="s">
        <v>828</v>
      </c>
      <c r="D696" s="133" t="s">
        <v>183</v>
      </c>
      <c r="E696" s="134" t="s">
        <v>5374</v>
      </c>
      <c r="F696" s="135" t="s">
        <v>5375</v>
      </c>
      <c r="G696" s="136" t="s">
        <v>214</v>
      </c>
      <c r="H696" s="137">
        <v>24</v>
      </c>
      <c r="I696" s="138"/>
      <c r="J696" s="139">
        <f>ROUND(I696*H696,0)</f>
        <v>0</v>
      </c>
      <c r="K696" s="135" t="s">
        <v>187</v>
      </c>
      <c r="L696" s="33"/>
      <c r="M696" s="140" t="s">
        <v>3</v>
      </c>
      <c r="N696" s="141" t="s">
        <v>45</v>
      </c>
      <c r="P696" s="142">
        <f>O696*H696</f>
        <v>0</v>
      </c>
      <c r="Q696" s="142">
        <v>3.465E-2</v>
      </c>
      <c r="R696" s="142">
        <f>Q696*H696</f>
        <v>0.83160000000000001</v>
      </c>
      <c r="S696" s="142">
        <v>0</v>
      </c>
      <c r="T696" s="143">
        <f>S696*H696</f>
        <v>0</v>
      </c>
      <c r="AR696" s="144" t="s">
        <v>188</v>
      </c>
      <c r="AT696" s="144" t="s">
        <v>183</v>
      </c>
      <c r="AU696" s="144" t="s">
        <v>82</v>
      </c>
      <c r="AY696" s="18" t="s">
        <v>181</v>
      </c>
      <c r="BE696" s="145">
        <f>IF(N696="základní",J696,0)</f>
        <v>0</v>
      </c>
      <c r="BF696" s="145">
        <f>IF(N696="snížená",J696,0)</f>
        <v>0</v>
      </c>
      <c r="BG696" s="145">
        <f>IF(N696="zákl. přenesená",J696,0)</f>
        <v>0</v>
      </c>
      <c r="BH696" s="145">
        <f>IF(N696="sníž. přenesená",J696,0)</f>
        <v>0</v>
      </c>
      <c r="BI696" s="145">
        <f>IF(N696="nulová",J696,0)</f>
        <v>0</v>
      </c>
      <c r="BJ696" s="18" t="s">
        <v>9</v>
      </c>
      <c r="BK696" s="145">
        <f>ROUND(I696*H696,0)</f>
        <v>0</v>
      </c>
      <c r="BL696" s="18" t="s">
        <v>188</v>
      </c>
      <c r="BM696" s="144" t="s">
        <v>5376</v>
      </c>
    </row>
    <row r="697" spans="2:65" s="1" customFormat="1" ht="19.5">
      <c r="B697" s="33"/>
      <c r="D697" s="146" t="s">
        <v>190</v>
      </c>
      <c r="F697" s="147" t="s">
        <v>5377</v>
      </c>
      <c r="I697" s="148"/>
      <c r="L697" s="33"/>
      <c r="M697" s="149"/>
      <c r="T697" s="54"/>
      <c r="AT697" s="18" t="s">
        <v>190</v>
      </c>
      <c r="AU697" s="18" t="s">
        <v>82</v>
      </c>
    </row>
    <row r="698" spans="2:65" s="1" customFormat="1" ht="11.25">
      <c r="B698" s="33"/>
      <c r="D698" s="150" t="s">
        <v>192</v>
      </c>
      <c r="F698" s="151" t="s">
        <v>5378</v>
      </c>
      <c r="I698" s="148"/>
      <c r="L698" s="33"/>
      <c r="M698" s="149"/>
      <c r="T698" s="54"/>
      <c r="AT698" s="18" t="s">
        <v>192</v>
      </c>
      <c r="AU698" s="18" t="s">
        <v>82</v>
      </c>
    </row>
    <row r="699" spans="2:65" s="1" customFormat="1" ht="16.5" customHeight="1">
      <c r="B699" s="132"/>
      <c r="C699" s="172" t="s">
        <v>834</v>
      </c>
      <c r="D699" s="172" t="s">
        <v>403</v>
      </c>
      <c r="E699" s="173" t="s">
        <v>5379</v>
      </c>
      <c r="F699" s="174" t="s">
        <v>5380</v>
      </c>
      <c r="G699" s="175" t="s">
        <v>980</v>
      </c>
      <c r="H699" s="176">
        <v>24</v>
      </c>
      <c r="I699" s="177"/>
      <c r="J699" s="178">
        <f>ROUND(I699*H699,0)</f>
        <v>0</v>
      </c>
      <c r="K699" s="174" t="s">
        <v>3</v>
      </c>
      <c r="L699" s="179"/>
      <c r="M699" s="180" t="s">
        <v>3</v>
      </c>
      <c r="N699" s="181" t="s">
        <v>45</v>
      </c>
      <c r="P699" s="142">
        <f>O699*H699</f>
        <v>0</v>
      </c>
      <c r="Q699" s="142">
        <v>0.14399999999999999</v>
      </c>
      <c r="R699" s="142">
        <f>Q699*H699</f>
        <v>3.4559999999999995</v>
      </c>
      <c r="S699" s="142">
        <v>0</v>
      </c>
      <c r="T699" s="143">
        <f>S699*H699</f>
        <v>0</v>
      </c>
      <c r="AR699" s="144" t="s">
        <v>261</v>
      </c>
      <c r="AT699" s="144" t="s">
        <v>403</v>
      </c>
      <c r="AU699" s="144" t="s">
        <v>82</v>
      </c>
      <c r="AY699" s="18" t="s">
        <v>181</v>
      </c>
      <c r="BE699" s="145">
        <f>IF(N699="základní",J699,0)</f>
        <v>0</v>
      </c>
      <c r="BF699" s="145">
        <f>IF(N699="snížená",J699,0)</f>
        <v>0</v>
      </c>
      <c r="BG699" s="145">
        <f>IF(N699="zákl. přenesená",J699,0)</f>
        <v>0</v>
      </c>
      <c r="BH699" s="145">
        <f>IF(N699="sníž. přenesená",J699,0)</f>
        <v>0</v>
      </c>
      <c r="BI699" s="145">
        <f>IF(N699="nulová",J699,0)</f>
        <v>0</v>
      </c>
      <c r="BJ699" s="18" t="s">
        <v>9</v>
      </c>
      <c r="BK699" s="145">
        <f>ROUND(I699*H699,0)</f>
        <v>0</v>
      </c>
      <c r="BL699" s="18" t="s">
        <v>188</v>
      </c>
      <c r="BM699" s="144" t="s">
        <v>5381</v>
      </c>
    </row>
    <row r="700" spans="2:65" s="1" customFormat="1" ht="11.25">
      <c r="B700" s="33"/>
      <c r="D700" s="146" t="s">
        <v>190</v>
      </c>
      <c r="F700" s="147" t="s">
        <v>5380</v>
      </c>
      <c r="I700" s="148"/>
      <c r="L700" s="33"/>
      <c r="M700" s="149"/>
      <c r="T700" s="54"/>
      <c r="AT700" s="18" t="s">
        <v>190</v>
      </c>
      <c r="AU700" s="18" t="s">
        <v>82</v>
      </c>
    </row>
    <row r="701" spans="2:65" s="1" customFormat="1" ht="19.5">
      <c r="B701" s="33"/>
      <c r="D701" s="146" t="s">
        <v>698</v>
      </c>
      <c r="F701" s="189" t="s">
        <v>5382</v>
      </c>
      <c r="I701" s="148"/>
      <c r="L701" s="33"/>
      <c r="M701" s="149"/>
      <c r="T701" s="54"/>
      <c r="AT701" s="18" t="s">
        <v>698</v>
      </c>
      <c r="AU701" s="18" t="s">
        <v>82</v>
      </c>
    </row>
    <row r="702" spans="2:65" s="13" customFormat="1" ht="11.25">
      <c r="B702" s="158"/>
      <c r="D702" s="146" t="s">
        <v>194</v>
      </c>
      <c r="E702" s="159" t="s">
        <v>3</v>
      </c>
      <c r="F702" s="160" t="s">
        <v>5383</v>
      </c>
      <c r="H702" s="161">
        <v>24</v>
      </c>
      <c r="I702" s="162"/>
      <c r="L702" s="158"/>
      <c r="M702" s="163"/>
      <c r="T702" s="164"/>
      <c r="AT702" s="159" t="s">
        <v>194</v>
      </c>
      <c r="AU702" s="159" t="s">
        <v>82</v>
      </c>
      <c r="AV702" s="13" t="s">
        <v>82</v>
      </c>
      <c r="AW702" s="13" t="s">
        <v>35</v>
      </c>
      <c r="AX702" s="13" t="s">
        <v>9</v>
      </c>
      <c r="AY702" s="159" t="s">
        <v>181</v>
      </c>
    </row>
    <row r="703" spans="2:65" s="11" customFormat="1" ht="22.9" customHeight="1">
      <c r="B703" s="120"/>
      <c r="D703" s="121" t="s">
        <v>73</v>
      </c>
      <c r="E703" s="130" t="s">
        <v>229</v>
      </c>
      <c r="F703" s="130" t="s">
        <v>791</v>
      </c>
      <c r="I703" s="123"/>
      <c r="J703" s="131">
        <f>BK703</f>
        <v>0</v>
      </c>
      <c r="L703" s="120"/>
      <c r="M703" s="125"/>
      <c r="P703" s="126">
        <f>SUM(P704:P1303)</f>
        <v>0</v>
      </c>
      <c r="R703" s="126">
        <f>SUM(R704:R1303)</f>
        <v>132.87430173000004</v>
      </c>
      <c r="T703" s="127">
        <f>SUM(T704:T1303)</f>
        <v>0</v>
      </c>
      <c r="AR703" s="121" t="s">
        <v>9</v>
      </c>
      <c r="AT703" s="128" t="s">
        <v>73</v>
      </c>
      <c r="AU703" s="128" t="s">
        <v>9</v>
      </c>
      <c r="AY703" s="121" t="s">
        <v>181</v>
      </c>
      <c r="BK703" s="129">
        <f>SUM(BK704:BK1303)</f>
        <v>0</v>
      </c>
    </row>
    <row r="704" spans="2:65" s="1" customFormat="1" ht="16.5" customHeight="1">
      <c r="B704" s="132"/>
      <c r="C704" s="133" t="s">
        <v>853</v>
      </c>
      <c r="D704" s="133" t="s">
        <v>183</v>
      </c>
      <c r="E704" s="134" t="s">
        <v>866</v>
      </c>
      <c r="F704" s="135" t="s">
        <v>867</v>
      </c>
      <c r="G704" s="136" t="s">
        <v>186</v>
      </c>
      <c r="H704" s="137">
        <v>542.73099999999999</v>
      </c>
      <c r="I704" s="138"/>
      <c r="J704" s="139">
        <f>ROUND(I704*H704,0)</f>
        <v>0</v>
      </c>
      <c r="K704" s="135" t="s">
        <v>187</v>
      </c>
      <c r="L704" s="33"/>
      <c r="M704" s="140" t="s">
        <v>3</v>
      </c>
      <c r="N704" s="141" t="s">
        <v>45</v>
      </c>
      <c r="P704" s="142">
        <f>O704*H704</f>
        <v>0</v>
      </c>
      <c r="Q704" s="142">
        <v>7.3499999999999998E-3</v>
      </c>
      <c r="R704" s="142">
        <f>Q704*H704</f>
        <v>3.9890728499999999</v>
      </c>
      <c r="S704" s="142">
        <v>0</v>
      </c>
      <c r="T704" s="143">
        <f>S704*H704</f>
        <v>0</v>
      </c>
      <c r="AR704" s="144" t="s">
        <v>188</v>
      </c>
      <c r="AT704" s="144" t="s">
        <v>183</v>
      </c>
      <c r="AU704" s="144" t="s">
        <v>82</v>
      </c>
      <c r="AY704" s="18" t="s">
        <v>181</v>
      </c>
      <c r="BE704" s="145">
        <f>IF(N704="základní",J704,0)</f>
        <v>0</v>
      </c>
      <c r="BF704" s="145">
        <f>IF(N704="snížená",J704,0)</f>
        <v>0</v>
      </c>
      <c r="BG704" s="145">
        <f>IF(N704="zákl. přenesená",J704,0)</f>
        <v>0</v>
      </c>
      <c r="BH704" s="145">
        <f>IF(N704="sníž. přenesená",J704,0)</f>
        <v>0</v>
      </c>
      <c r="BI704" s="145">
        <f>IF(N704="nulová",J704,0)</f>
        <v>0</v>
      </c>
      <c r="BJ704" s="18" t="s">
        <v>9</v>
      </c>
      <c r="BK704" s="145">
        <f>ROUND(I704*H704,0)</f>
        <v>0</v>
      </c>
      <c r="BL704" s="18" t="s">
        <v>188</v>
      </c>
      <c r="BM704" s="144" t="s">
        <v>5384</v>
      </c>
    </row>
    <row r="705" spans="2:51" s="1" customFormat="1" ht="11.25">
      <c r="B705" s="33"/>
      <c r="D705" s="146" t="s">
        <v>190</v>
      </c>
      <c r="F705" s="147" t="s">
        <v>869</v>
      </c>
      <c r="I705" s="148"/>
      <c r="L705" s="33"/>
      <c r="M705" s="149"/>
      <c r="T705" s="54"/>
      <c r="AT705" s="18" t="s">
        <v>190</v>
      </c>
      <c r="AU705" s="18" t="s">
        <v>82</v>
      </c>
    </row>
    <row r="706" spans="2:51" s="1" customFormat="1" ht="11.25">
      <c r="B706" s="33"/>
      <c r="D706" s="150" t="s">
        <v>192</v>
      </c>
      <c r="F706" s="151" t="s">
        <v>870</v>
      </c>
      <c r="I706" s="148"/>
      <c r="L706" s="33"/>
      <c r="M706" s="149"/>
      <c r="T706" s="54"/>
      <c r="AT706" s="18" t="s">
        <v>192</v>
      </c>
      <c r="AU706" s="18" t="s">
        <v>82</v>
      </c>
    </row>
    <row r="707" spans="2:51" s="12" customFormat="1" ht="11.25">
      <c r="B707" s="152"/>
      <c r="D707" s="146" t="s">
        <v>194</v>
      </c>
      <c r="E707" s="153" t="s">
        <v>3</v>
      </c>
      <c r="F707" s="154" t="s">
        <v>244</v>
      </c>
      <c r="H707" s="153" t="s">
        <v>3</v>
      </c>
      <c r="I707" s="155"/>
      <c r="L707" s="152"/>
      <c r="M707" s="156"/>
      <c r="T707" s="157"/>
      <c r="AT707" s="153" t="s">
        <v>194</v>
      </c>
      <c r="AU707" s="153" t="s">
        <v>82</v>
      </c>
      <c r="AV707" s="12" t="s">
        <v>9</v>
      </c>
      <c r="AW707" s="12" t="s">
        <v>35</v>
      </c>
      <c r="AX707" s="12" t="s">
        <v>74</v>
      </c>
      <c r="AY707" s="153" t="s">
        <v>181</v>
      </c>
    </row>
    <row r="708" spans="2:51" s="13" customFormat="1" ht="11.25">
      <c r="B708" s="158"/>
      <c r="D708" s="146" t="s">
        <v>194</v>
      </c>
      <c r="E708" s="159" t="s">
        <v>3</v>
      </c>
      <c r="F708" s="160" t="s">
        <v>5385</v>
      </c>
      <c r="H708" s="161">
        <v>49.5</v>
      </c>
      <c r="I708" s="162"/>
      <c r="L708" s="158"/>
      <c r="M708" s="163"/>
      <c r="T708" s="164"/>
      <c r="AT708" s="159" t="s">
        <v>194</v>
      </c>
      <c r="AU708" s="159" t="s">
        <v>82</v>
      </c>
      <c r="AV708" s="13" t="s">
        <v>82</v>
      </c>
      <c r="AW708" s="13" t="s">
        <v>35</v>
      </c>
      <c r="AX708" s="13" t="s">
        <v>74</v>
      </c>
      <c r="AY708" s="159" t="s">
        <v>181</v>
      </c>
    </row>
    <row r="709" spans="2:51" s="13" customFormat="1" ht="11.25">
      <c r="B709" s="158"/>
      <c r="D709" s="146" t="s">
        <v>194</v>
      </c>
      <c r="E709" s="159" t="s">
        <v>3</v>
      </c>
      <c r="F709" s="160" t="s">
        <v>5386</v>
      </c>
      <c r="H709" s="161">
        <v>-7.3259999999999996</v>
      </c>
      <c r="I709" s="162"/>
      <c r="L709" s="158"/>
      <c r="M709" s="163"/>
      <c r="T709" s="164"/>
      <c r="AT709" s="159" t="s">
        <v>194</v>
      </c>
      <c r="AU709" s="159" t="s">
        <v>82</v>
      </c>
      <c r="AV709" s="13" t="s">
        <v>82</v>
      </c>
      <c r="AW709" s="13" t="s">
        <v>35</v>
      </c>
      <c r="AX709" s="13" t="s">
        <v>74</v>
      </c>
      <c r="AY709" s="159" t="s">
        <v>181</v>
      </c>
    </row>
    <row r="710" spans="2:51" s="13" customFormat="1" ht="11.25">
      <c r="B710" s="158"/>
      <c r="D710" s="146" t="s">
        <v>194</v>
      </c>
      <c r="E710" s="159" t="s">
        <v>3</v>
      </c>
      <c r="F710" s="160" t="s">
        <v>5387</v>
      </c>
      <c r="H710" s="161">
        <v>-3.2690000000000001</v>
      </c>
      <c r="I710" s="162"/>
      <c r="L710" s="158"/>
      <c r="M710" s="163"/>
      <c r="T710" s="164"/>
      <c r="AT710" s="159" t="s">
        <v>194</v>
      </c>
      <c r="AU710" s="159" t="s">
        <v>82</v>
      </c>
      <c r="AV710" s="13" t="s">
        <v>82</v>
      </c>
      <c r="AW710" s="13" t="s">
        <v>35</v>
      </c>
      <c r="AX710" s="13" t="s">
        <v>74</v>
      </c>
      <c r="AY710" s="159" t="s">
        <v>181</v>
      </c>
    </row>
    <row r="711" spans="2:51" s="13" customFormat="1" ht="11.25">
      <c r="B711" s="158"/>
      <c r="D711" s="146" t="s">
        <v>194</v>
      </c>
      <c r="E711" s="159" t="s">
        <v>3</v>
      </c>
      <c r="F711" s="160" t="s">
        <v>5388</v>
      </c>
      <c r="H711" s="161">
        <v>17.82</v>
      </c>
      <c r="I711" s="162"/>
      <c r="L711" s="158"/>
      <c r="M711" s="163"/>
      <c r="T711" s="164"/>
      <c r="AT711" s="159" t="s">
        <v>194</v>
      </c>
      <c r="AU711" s="159" t="s">
        <v>82</v>
      </c>
      <c r="AV711" s="13" t="s">
        <v>82</v>
      </c>
      <c r="AW711" s="13" t="s">
        <v>35</v>
      </c>
      <c r="AX711" s="13" t="s">
        <v>74</v>
      </c>
      <c r="AY711" s="159" t="s">
        <v>181</v>
      </c>
    </row>
    <row r="712" spans="2:51" s="13" customFormat="1" ht="11.25">
      <c r="B712" s="158"/>
      <c r="D712" s="146" t="s">
        <v>194</v>
      </c>
      <c r="E712" s="159" t="s">
        <v>3</v>
      </c>
      <c r="F712" s="160" t="s">
        <v>5389</v>
      </c>
      <c r="H712" s="161">
        <v>-1.379</v>
      </c>
      <c r="I712" s="162"/>
      <c r="L712" s="158"/>
      <c r="M712" s="163"/>
      <c r="T712" s="164"/>
      <c r="AT712" s="159" t="s">
        <v>194</v>
      </c>
      <c r="AU712" s="159" t="s">
        <v>82</v>
      </c>
      <c r="AV712" s="13" t="s">
        <v>82</v>
      </c>
      <c r="AW712" s="13" t="s">
        <v>35</v>
      </c>
      <c r="AX712" s="13" t="s">
        <v>74</v>
      </c>
      <c r="AY712" s="159" t="s">
        <v>181</v>
      </c>
    </row>
    <row r="713" spans="2:51" s="13" customFormat="1" ht="11.25">
      <c r="B713" s="158"/>
      <c r="D713" s="146" t="s">
        <v>194</v>
      </c>
      <c r="E713" s="159" t="s">
        <v>3</v>
      </c>
      <c r="F713" s="160" t="s">
        <v>5390</v>
      </c>
      <c r="H713" s="161">
        <v>50.573</v>
      </c>
      <c r="I713" s="162"/>
      <c r="L713" s="158"/>
      <c r="M713" s="163"/>
      <c r="T713" s="164"/>
      <c r="AT713" s="159" t="s">
        <v>194</v>
      </c>
      <c r="AU713" s="159" t="s">
        <v>82</v>
      </c>
      <c r="AV713" s="13" t="s">
        <v>82</v>
      </c>
      <c r="AW713" s="13" t="s">
        <v>35</v>
      </c>
      <c r="AX713" s="13" t="s">
        <v>74</v>
      </c>
      <c r="AY713" s="159" t="s">
        <v>181</v>
      </c>
    </row>
    <row r="714" spans="2:51" s="13" customFormat="1" ht="11.25">
      <c r="B714" s="158"/>
      <c r="D714" s="146" t="s">
        <v>194</v>
      </c>
      <c r="E714" s="159" t="s">
        <v>3</v>
      </c>
      <c r="F714" s="160" t="s">
        <v>5391</v>
      </c>
      <c r="H714" s="161">
        <v>-3.03</v>
      </c>
      <c r="I714" s="162"/>
      <c r="L714" s="158"/>
      <c r="M714" s="163"/>
      <c r="T714" s="164"/>
      <c r="AT714" s="159" t="s">
        <v>194</v>
      </c>
      <c r="AU714" s="159" t="s">
        <v>82</v>
      </c>
      <c r="AV714" s="13" t="s">
        <v>82</v>
      </c>
      <c r="AW714" s="13" t="s">
        <v>35</v>
      </c>
      <c r="AX714" s="13" t="s">
        <v>74</v>
      </c>
      <c r="AY714" s="159" t="s">
        <v>181</v>
      </c>
    </row>
    <row r="715" spans="2:51" s="13" customFormat="1" ht="11.25">
      <c r="B715" s="158"/>
      <c r="D715" s="146" t="s">
        <v>194</v>
      </c>
      <c r="E715" s="159" t="s">
        <v>3</v>
      </c>
      <c r="F715" s="160" t="s">
        <v>5392</v>
      </c>
      <c r="H715" s="161">
        <v>26.07</v>
      </c>
      <c r="I715" s="162"/>
      <c r="L715" s="158"/>
      <c r="M715" s="163"/>
      <c r="T715" s="164"/>
      <c r="AT715" s="159" t="s">
        <v>194</v>
      </c>
      <c r="AU715" s="159" t="s">
        <v>82</v>
      </c>
      <c r="AV715" s="13" t="s">
        <v>82</v>
      </c>
      <c r="AW715" s="13" t="s">
        <v>35</v>
      </c>
      <c r="AX715" s="13" t="s">
        <v>74</v>
      </c>
      <c r="AY715" s="159" t="s">
        <v>181</v>
      </c>
    </row>
    <row r="716" spans="2:51" s="13" customFormat="1" ht="11.25">
      <c r="B716" s="158"/>
      <c r="D716" s="146" t="s">
        <v>194</v>
      </c>
      <c r="E716" s="159" t="s">
        <v>3</v>
      </c>
      <c r="F716" s="160" t="s">
        <v>5393</v>
      </c>
      <c r="H716" s="161">
        <v>-1.7729999999999999</v>
      </c>
      <c r="I716" s="162"/>
      <c r="L716" s="158"/>
      <c r="M716" s="163"/>
      <c r="T716" s="164"/>
      <c r="AT716" s="159" t="s">
        <v>194</v>
      </c>
      <c r="AU716" s="159" t="s">
        <v>82</v>
      </c>
      <c r="AV716" s="13" t="s">
        <v>82</v>
      </c>
      <c r="AW716" s="13" t="s">
        <v>35</v>
      </c>
      <c r="AX716" s="13" t="s">
        <v>74</v>
      </c>
      <c r="AY716" s="159" t="s">
        <v>181</v>
      </c>
    </row>
    <row r="717" spans="2:51" s="13" customFormat="1" ht="11.25">
      <c r="B717" s="158"/>
      <c r="D717" s="146" t="s">
        <v>194</v>
      </c>
      <c r="E717" s="159" t="s">
        <v>3</v>
      </c>
      <c r="F717" s="160" t="s">
        <v>5394</v>
      </c>
      <c r="H717" s="161">
        <v>17.82</v>
      </c>
      <c r="I717" s="162"/>
      <c r="L717" s="158"/>
      <c r="M717" s="163"/>
      <c r="T717" s="164"/>
      <c r="AT717" s="159" t="s">
        <v>194</v>
      </c>
      <c r="AU717" s="159" t="s">
        <v>82</v>
      </c>
      <c r="AV717" s="13" t="s">
        <v>82</v>
      </c>
      <c r="AW717" s="13" t="s">
        <v>35</v>
      </c>
      <c r="AX717" s="13" t="s">
        <v>74</v>
      </c>
      <c r="AY717" s="159" t="s">
        <v>181</v>
      </c>
    </row>
    <row r="718" spans="2:51" s="13" customFormat="1" ht="11.25">
      <c r="B718" s="158"/>
      <c r="D718" s="146" t="s">
        <v>194</v>
      </c>
      <c r="E718" s="159" t="s">
        <v>3</v>
      </c>
      <c r="F718" s="160" t="s">
        <v>5389</v>
      </c>
      <c r="H718" s="161">
        <v>-1.379</v>
      </c>
      <c r="I718" s="162"/>
      <c r="L718" s="158"/>
      <c r="M718" s="163"/>
      <c r="T718" s="164"/>
      <c r="AT718" s="159" t="s">
        <v>194</v>
      </c>
      <c r="AU718" s="159" t="s">
        <v>82</v>
      </c>
      <c r="AV718" s="13" t="s">
        <v>82</v>
      </c>
      <c r="AW718" s="13" t="s">
        <v>35</v>
      </c>
      <c r="AX718" s="13" t="s">
        <v>74</v>
      </c>
      <c r="AY718" s="159" t="s">
        <v>181</v>
      </c>
    </row>
    <row r="719" spans="2:51" s="13" customFormat="1" ht="11.25">
      <c r="B719" s="158"/>
      <c r="D719" s="146" t="s">
        <v>194</v>
      </c>
      <c r="E719" s="159" t="s">
        <v>3</v>
      </c>
      <c r="F719" s="160" t="s">
        <v>5395</v>
      </c>
      <c r="H719" s="161">
        <v>17.82</v>
      </c>
      <c r="I719" s="162"/>
      <c r="L719" s="158"/>
      <c r="M719" s="163"/>
      <c r="T719" s="164"/>
      <c r="AT719" s="159" t="s">
        <v>194</v>
      </c>
      <c r="AU719" s="159" t="s">
        <v>82</v>
      </c>
      <c r="AV719" s="13" t="s">
        <v>82</v>
      </c>
      <c r="AW719" s="13" t="s">
        <v>35</v>
      </c>
      <c r="AX719" s="13" t="s">
        <v>74</v>
      </c>
      <c r="AY719" s="159" t="s">
        <v>181</v>
      </c>
    </row>
    <row r="720" spans="2:51" s="13" customFormat="1" ht="11.25">
      <c r="B720" s="158"/>
      <c r="D720" s="146" t="s">
        <v>194</v>
      </c>
      <c r="E720" s="159" t="s">
        <v>3</v>
      </c>
      <c r="F720" s="160" t="s">
        <v>5396</v>
      </c>
      <c r="H720" s="161">
        <v>-2.758</v>
      </c>
      <c r="I720" s="162"/>
      <c r="L720" s="158"/>
      <c r="M720" s="163"/>
      <c r="T720" s="164"/>
      <c r="AT720" s="159" t="s">
        <v>194</v>
      </c>
      <c r="AU720" s="159" t="s">
        <v>82</v>
      </c>
      <c r="AV720" s="13" t="s">
        <v>82</v>
      </c>
      <c r="AW720" s="13" t="s">
        <v>35</v>
      </c>
      <c r="AX720" s="13" t="s">
        <v>74</v>
      </c>
      <c r="AY720" s="159" t="s">
        <v>181</v>
      </c>
    </row>
    <row r="721" spans="2:51" s="13" customFormat="1" ht="11.25">
      <c r="B721" s="158"/>
      <c r="D721" s="146" t="s">
        <v>194</v>
      </c>
      <c r="E721" s="159" t="s">
        <v>3</v>
      </c>
      <c r="F721" s="160" t="s">
        <v>5397</v>
      </c>
      <c r="H721" s="161">
        <v>17.82</v>
      </c>
      <c r="I721" s="162"/>
      <c r="L721" s="158"/>
      <c r="M721" s="163"/>
      <c r="T721" s="164"/>
      <c r="AT721" s="159" t="s">
        <v>194</v>
      </c>
      <c r="AU721" s="159" t="s">
        <v>82</v>
      </c>
      <c r="AV721" s="13" t="s">
        <v>82</v>
      </c>
      <c r="AW721" s="13" t="s">
        <v>35</v>
      </c>
      <c r="AX721" s="13" t="s">
        <v>74</v>
      </c>
      <c r="AY721" s="159" t="s">
        <v>181</v>
      </c>
    </row>
    <row r="722" spans="2:51" s="13" customFormat="1" ht="11.25">
      <c r="B722" s="158"/>
      <c r="D722" s="146" t="s">
        <v>194</v>
      </c>
      <c r="E722" s="159" t="s">
        <v>3</v>
      </c>
      <c r="F722" s="160" t="s">
        <v>5398</v>
      </c>
      <c r="H722" s="161">
        <v>-1.379</v>
      </c>
      <c r="I722" s="162"/>
      <c r="L722" s="158"/>
      <c r="M722" s="163"/>
      <c r="T722" s="164"/>
      <c r="AT722" s="159" t="s">
        <v>194</v>
      </c>
      <c r="AU722" s="159" t="s">
        <v>82</v>
      </c>
      <c r="AV722" s="13" t="s">
        <v>82</v>
      </c>
      <c r="AW722" s="13" t="s">
        <v>35</v>
      </c>
      <c r="AX722" s="13" t="s">
        <v>74</v>
      </c>
      <c r="AY722" s="159" t="s">
        <v>181</v>
      </c>
    </row>
    <row r="723" spans="2:51" s="13" customFormat="1" ht="11.25">
      <c r="B723" s="158"/>
      <c r="D723" s="146" t="s">
        <v>194</v>
      </c>
      <c r="E723" s="159" t="s">
        <v>3</v>
      </c>
      <c r="F723" s="160" t="s">
        <v>5399</v>
      </c>
      <c r="H723" s="161">
        <v>55.604999999999997</v>
      </c>
      <c r="I723" s="162"/>
      <c r="L723" s="158"/>
      <c r="M723" s="163"/>
      <c r="T723" s="164"/>
      <c r="AT723" s="159" t="s">
        <v>194</v>
      </c>
      <c r="AU723" s="159" t="s">
        <v>82</v>
      </c>
      <c r="AV723" s="13" t="s">
        <v>82</v>
      </c>
      <c r="AW723" s="13" t="s">
        <v>35</v>
      </c>
      <c r="AX723" s="13" t="s">
        <v>74</v>
      </c>
      <c r="AY723" s="159" t="s">
        <v>181</v>
      </c>
    </row>
    <row r="724" spans="2:51" s="13" customFormat="1" ht="11.25">
      <c r="B724" s="158"/>
      <c r="D724" s="146" t="s">
        <v>194</v>
      </c>
      <c r="E724" s="159" t="s">
        <v>3</v>
      </c>
      <c r="F724" s="160" t="s">
        <v>5400</v>
      </c>
      <c r="H724" s="161">
        <v>-5.8559999999999999</v>
      </c>
      <c r="I724" s="162"/>
      <c r="L724" s="158"/>
      <c r="M724" s="163"/>
      <c r="T724" s="164"/>
      <c r="AT724" s="159" t="s">
        <v>194</v>
      </c>
      <c r="AU724" s="159" t="s">
        <v>82</v>
      </c>
      <c r="AV724" s="13" t="s">
        <v>82</v>
      </c>
      <c r="AW724" s="13" t="s">
        <v>35</v>
      </c>
      <c r="AX724" s="13" t="s">
        <v>74</v>
      </c>
      <c r="AY724" s="159" t="s">
        <v>181</v>
      </c>
    </row>
    <row r="725" spans="2:51" s="13" customFormat="1" ht="11.25">
      <c r="B725" s="158"/>
      <c r="D725" s="146" t="s">
        <v>194</v>
      </c>
      <c r="E725" s="159" t="s">
        <v>3</v>
      </c>
      <c r="F725" s="160" t="s">
        <v>5401</v>
      </c>
      <c r="H725" s="161">
        <v>30.69</v>
      </c>
      <c r="I725" s="162"/>
      <c r="L725" s="158"/>
      <c r="M725" s="163"/>
      <c r="T725" s="164"/>
      <c r="AT725" s="159" t="s">
        <v>194</v>
      </c>
      <c r="AU725" s="159" t="s">
        <v>82</v>
      </c>
      <c r="AV725" s="13" t="s">
        <v>82</v>
      </c>
      <c r="AW725" s="13" t="s">
        <v>35</v>
      </c>
      <c r="AX725" s="13" t="s">
        <v>74</v>
      </c>
      <c r="AY725" s="159" t="s">
        <v>181</v>
      </c>
    </row>
    <row r="726" spans="2:51" s="13" customFormat="1" ht="11.25">
      <c r="B726" s="158"/>
      <c r="D726" s="146" t="s">
        <v>194</v>
      </c>
      <c r="E726" s="159" t="s">
        <v>3</v>
      </c>
      <c r="F726" s="160" t="s">
        <v>5402</v>
      </c>
      <c r="H726" s="161">
        <v>-2.5979999999999999</v>
      </c>
      <c r="I726" s="162"/>
      <c r="L726" s="158"/>
      <c r="M726" s="163"/>
      <c r="T726" s="164"/>
      <c r="AT726" s="159" t="s">
        <v>194</v>
      </c>
      <c r="AU726" s="159" t="s">
        <v>82</v>
      </c>
      <c r="AV726" s="13" t="s">
        <v>82</v>
      </c>
      <c r="AW726" s="13" t="s">
        <v>35</v>
      </c>
      <c r="AX726" s="13" t="s">
        <v>74</v>
      </c>
      <c r="AY726" s="159" t="s">
        <v>181</v>
      </c>
    </row>
    <row r="727" spans="2:51" s="13" customFormat="1" ht="11.25">
      <c r="B727" s="158"/>
      <c r="D727" s="146" t="s">
        <v>194</v>
      </c>
      <c r="E727" s="159" t="s">
        <v>3</v>
      </c>
      <c r="F727" s="160" t="s">
        <v>5403</v>
      </c>
      <c r="H727" s="161">
        <v>31.02</v>
      </c>
      <c r="I727" s="162"/>
      <c r="L727" s="158"/>
      <c r="M727" s="163"/>
      <c r="T727" s="164"/>
      <c r="AT727" s="159" t="s">
        <v>194</v>
      </c>
      <c r="AU727" s="159" t="s">
        <v>82</v>
      </c>
      <c r="AV727" s="13" t="s">
        <v>82</v>
      </c>
      <c r="AW727" s="13" t="s">
        <v>35</v>
      </c>
      <c r="AX727" s="13" t="s">
        <v>74</v>
      </c>
      <c r="AY727" s="159" t="s">
        <v>181</v>
      </c>
    </row>
    <row r="728" spans="2:51" s="13" customFormat="1" ht="11.25">
      <c r="B728" s="158"/>
      <c r="D728" s="146" t="s">
        <v>194</v>
      </c>
      <c r="E728" s="159" t="s">
        <v>3</v>
      </c>
      <c r="F728" s="160" t="s">
        <v>5404</v>
      </c>
      <c r="H728" s="161">
        <v>-4.226</v>
      </c>
      <c r="I728" s="162"/>
      <c r="L728" s="158"/>
      <c r="M728" s="163"/>
      <c r="T728" s="164"/>
      <c r="AT728" s="159" t="s">
        <v>194</v>
      </c>
      <c r="AU728" s="159" t="s">
        <v>82</v>
      </c>
      <c r="AV728" s="13" t="s">
        <v>82</v>
      </c>
      <c r="AW728" s="13" t="s">
        <v>35</v>
      </c>
      <c r="AX728" s="13" t="s">
        <v>74</v>
      </c>
      <c r="AY728" s="159" t="s">
        <v>181</v>
      </c>
    </row>
    <row r="729" spans="2:51" s="13" customFormat="1" ht="11.25">
      <c r="B729" s="158"/>
      <c r="D729" s="146" t="s">
        <v>194</v>
      </c>
      <c r="E729" s="159" t="s">
        <v>3</v>
      </c>
      <c r="F729" s="160" t="s">
        <v>5405</v>
      </c>
      <c r="H729" s="161">
        <v>28.38</v>
      </c>
      <c r="I729" s="162"/>
      <c r="L729" s="158"/>
      <c r="M729" s="163"/>
      <c r="T729" s="164"/>
      <c r="AT729" s="159" t="s">
        <v>194</v>
      </c>
      <c r="AU729" s="159" t="s">
        <v>82</v>
      </c>
      <c r="AV729" s="13" t="s">
        <v>82</v>
      </c>
      <c r="AW729" s="13" t="s">
        <v>35</v>
      </c>
      <c r="AX729" s="13" t="s">
        <v>74</v>
      </c>
      <c r="AY729" s="159" t="s">
        <v>181</v>
      </c>
    </row>
    <row r="730" spans="2:51" s="13" customFormat="1" ht="11.25">
      <c r="B730" s="158"/>
      <c r="D730" s="146" t="s">
        <v>194</v>
      </c>
      <c r="E730" s="159" t="s">
        <v>3</v>
      </c>
      <c r="F730" s="160" t="s">
        <v>5406</v>
      </c>
      <c r="H730" s="161">
        <v>-4.109</v>
      </c>
      <c r="I730" s="162"/>
      <c r="L730" s="158"/>
      <c r="M730" s="163"/>
      <c r="T730" s="164"/>
      <c r="AT730" s="159" t="s">
        <v>194</v>
      </c>
      <c r="AU730" s="159" t="s">
        <v>82</v>
      </c>
      <c r="AV730" s="13" t="s">
        <v>82</v>
      </c>
      <c r="AW730" s="13" t="s">
        <v>35</v>
      </c>
      <c r="AX730" s="13" t="s">
        <v>74</v>
      </c>
      <c r="AY730" s="159" t="s">
        <v>181</v>
      </c>
    </row>
    <row r="731" spans="2:51" s="13" customFormat="1" ht="11.25">
      <c r="B731" s="158"/>
      <c r="D731" s="146" t="s">
        <v>194</v>
      </c>
      <c r="E731" s="159" t="s">
        <v>3</v>
      </c>
      <c r="F731" s="160" t="s">
        <v>5407</v>
      </c>
      <c r="H731" s="161">
        <v>36.96</v>
      </c>
      <c r="I731" s="162"/>
      <c r="L731" s="158"/>
      <c r="M731" s="163"/>
      <c r="T731" s="164"/>
      <c r="AT731" s="159" t="s">
        <v>194</v>
      </c>
      <c r="AU731" s="159" t="s">
        <v>82</v>
      </c>
      <c r="AV731" s="13" t="s">
        <v>82</v>
      </c>
      <c r="AW731" s="13" t="s">
        <v>35</v>
      </c>
      <c r="AX731" s="13" t="s">
        <v>74</v>
      </c>
      <c r="AY731" s="159" t="s">
        <v>181</v>
      </c>
    </row>
    <row r="732" spans="2:51" s="13" customFormat="1" ht="11.25">
      <c r="B732" s="158"/>
      <c r="D732" s="146" t="s">
        <v>194</v>
      </c>
      <c r="E732" s="159" t="s">
        <v>3</v>
      </c>
      <c r="F732" s="160" t="s">
        <v>5408</v>
      </c>
      <c r="H732" s="161">
        <v>-2.5979999999999999</v>
      </c>
      <c r="I732" s="162"/>
      <c r="L732" s="158"/>
      <c r="M732" s="163"/>
      <c r="T732" s="164"/>
      <c r="AT732" s="159" t="s">
        <v>194</v>
      </c>
      <c r="AU732" s="159" t="s">
        <v>82</v>
      </c>
      <c r="AV732" s="13" t="s">
        <v>82</v>
      </c>
      <c r="AW732" s="13" t="s">
        <v>35</v>
      </c>
      <c r="AX732" s="13" t="s">
        <v>74</v>
      </c>
      <c r="AY732" s="159" t="s">
        <v>181</v>
      </c>
    </row>
    <row r="733" spans="2:51" s="15" customFormat="1" ht="11.25">
      <c r="B733" s="182"/>
      <c r="D733" s="146" t="s">
        <v>194</v>
      </c>
      <c r="E733" s="183" t="s">
        <v>3</v>
      </c>
      <c r="F733" s="184" t="s">
        <v>595</v>
      </c>
      <c r="H733" s="185">
        <v>338.39799999999997</v>
      </c>
      <c r="I733" s="186"/>
      <c r="L733" s="182"/>
      <c r="M733" s="187"/>
      <c r="T733" s="188"/>
      <c r="AT733" s="183" t="s">
        <v>194</v>
      </c>
      <c r="AU733" s="183" t="s">
        <v>82</v>
      </c>
      <c r="AV733" s="15" t="s">
        <v>205</v>
      </c>
      <c r="AW733" s="15" t="s">
        <v>35</v>
      </c>
      <c r="AX733" s="15" t="s">
        <v>74</v>
      </c>
      <c r="AY733" s="183" t="s">
        <v>181</v>
      </c>
    </row>
    <row r="734" spans="2:51" s="12" customFormat="1" ht="11.25">
      <c r="B734" s="152"/>
      <c r="D734" s="146" t="s">
        <v>194</v>
      </c>
      <c r="E734" s="153" t="s">
        <v>3</v>
      </c>
      <c r="F734" s="154" t="s">
        <v>548</v>
      </c>
      <c r="H734" s="153" t="s">
        <v>3</v>
      </c>
      <c r="I734" s="155"/>
      <c r="L734" s="152"/>
      <c r="M734" s="156"/>
      <c r="T734" s="157"/>
      <c r="AT734" s="153" t="s">
        <v>194</v>
      </c>
      <c r="AU734" s="153" t="s">
        <v>82</v>
      </c>
      <c r="AV734" s="12" t="s">
        <v>9</v>
      </c>
      <c r="AW734" s="12" t="s">
        <v>35</v>
      </c>
      <c r="AX734" s="12" t="s">
        <v>74</v>
      </c>
      <c r="AY734" s="153" t="s">
        <v>181</v>
      </c>
    </row>
    <row r="735" spans="2:51" s="13" customFormat="1" ht="11.25">
      <c r="B735" s="158"/>
      <c r="D735" s="146" t="s">
        <v>194</v>
      </c>
      <c r="E735" s="159" t="s">
        <v>3</v>
      </c>
      <c r="F735" s="160" t="s">
        <v>5409</v>
      </c>
      <c r="H735" s="161">
        <v>27.33</v>
      </c>
      <c r="I735" s="162"/>
      <c r="L735" s="158"/>
      <c r="M735" s="163"/>
      <c r="T735" s="164"/>
      <c r="AT735" s="159" t="s">
        <v>194</v>
      </c>
      <c r="AU735" s="159" t="s">
        <v>82</v>
      </c>
      <c r="AV735" s="13" t="s">
        <v>82</v>
      </c>
      <c r="AW735" s="13" t="s">
        <v>35</v>
      </c>
      <c r="AX735" s="13" t="s">
        <v>74</v>
      </c>
      <c r="AY735" s="159" t="s">
        <v>181</v>
      </c>
    </row>
    <row r="736" spans="2:51" s="13" customFormat="1" ht="11.25">
      <c r="B736" s="158"/>
      <c r="D736" s="146" t="s">
        <v>194</v>
      </c>
      <c r="E736" s="159" t="s">
        <v>3</v>
      </c>
      <c r="F736" s="160" t="s">
        <v>5410</v>
      </c>
      <c r="H736" s="161">
        <v>-8.5830000000000002</v>
      </c>
      <c r="I736" s="162"/>
      <c r="L736" s="158"/>
      <c r="M736" s="163"/>
      <c r="T736" s="164"/>
      <c r="AT736" s="159" t="s">
        <v>194</v>
      </c>
      <c r="AU736" s="159" t="s">
        <v>82</v>
      </c>
      <c r="AV736" s="13" t="s">
        <v>82</v>
      </c>
      <c r="AW736" s="13" t="s">
        <v>35</v>
      </c>
      <c r="AX736" s="13" t="s">
        <v>74</v>
      </c>
      <c r="AY736" s="159" t="s">
        <v>181</v>
      </c>
    </row>
    <row r="737" spans="2:51" s="13" customFormat="1" ht="11.25">
      <c r="B737" s="158"/>
      <c r="D737" s="146" t="s">
        <v>194</v>
      </c>
      <c r="E737" s="159" t="s">
        <v>3</v>
      </c>
      <c r="F737" s="160" t="s">
        <v>5411</v>
      </c>
      <c r="H737" s="161">
        <v>49.53</v>
      </c>
      <c r="I737" s="162"/>
      <c r="L737" s="158"/>
      <c r="M737" s="163"/>
      <c r="T737" s="164"/>
      <c r="AT737" s="159" t="s">
        <v>194</v>
      </c>
      <c r="AU737" s="159" t="s">
        <v>82</v>
      </c>
      <c r="AV737" s="13" t="s">
        <v>82</v>
      </c>
      <c r="AW737" s="13" t="s">
        <v>35</v>
      </c>
      <c r="AX737" s="13" t="s">
        <v>74</v>
      </c>
      <c r="AY737" s="159" t="s">
        <v>181</v>
      </c>
    </row>
    <row r="738" spans="2:51" s="13" customFormat="1" ht="11.25">
      <c r="B738" s="158"/>
      <c r="D738" s="146" t="s">
        <v>194</v>
      </c>
      <c r="E738" s="159" t="s">
        <v>3</v>
      </c>
      <c r="F738" s="160" t="s">
        <v>5412</v>
      </c>
      <c r="H738" s="161">
        <v>-6.1070000000000002</v>
      </c>
      <c r="I738" s="162"/>
      <c r="L738" s="158"/>
      <c r="M738" s="163"/>
      <c r="T738" s="164"/>
      <c r="AT738" s="159" t="s">
        <v>194</v>
      </c>
      <c r="AU738" s="159" t="s">
        <v>82</v>
      </c>
      <c r="AV738" s="13" t="s">
        <v>82</v>
      </c>
      <c r="AW738" s="13" t="s">
        <v>35</v>
      </c>
      <c r="AX738" s="13" t="s">
        <v>74</v>
      </c>
      <c r="AY738" s="159" t="s">
        <v>181</v>
      </c>
    </row>
    <row r="739" spans="2:51" s="13" customFormat="1" ht="11.25">
      <c r="B739" s="158"/>
      <c r="D739" s="146" t="s">
        <v>194</v>
      </c>
      <c r="E739" s="159" t="s">
        <v>3</v>
      </c>
      <c r="F739" s="160" t="s">
        <v>5413</v>
      </c>
      <c r="H739" s="161">
        <v>-9.1199999999999992</v>
      </c>
      <c r="I739" s="162"/>
      <c r="L739" s="158"/>
      <c r="M739" s="163"/>
      <c r="T739" s="164"/>
      <c r="AT739" s="159" t="s">
        <v>194</v>
      </c>
      <c r="AU739" s="159" t="s">
        <v>82</v>
      </c>
      <c r="AV739" s="13" t="s">
        <v>82</v>
      </c>
      <c r="AW739" s="13" t="s">
        <v>35</v>
      </c>
      <c r="AX739" s="13" t="s">
        <v>74</v>
      </c>
      <c r="AY739" s="159" t="s">
        <v>181</v>
      </c>
    </row>
    <row r="740" spans="2:51" s="13" customFormat="1" ht="11.25">
      <c r="B740" s="158"/>
      <c r="D740" s="146" t="s">
        <v>194</v>
      </c>
      <c r="E740" s="159" t="s">
        <v>3</v>
      </c>
      <c r="F740" s="160" t="s">
        <v>5414</v>
      </c>
      <c r="H740" s="161">
        <v>67.5</v>
      </c>
      <c r="I740" s="162"/>
      <c r="L740" s="158"/>
      <c r="M740" s="163"/>
      <c r="T740" s="164"/>
      <c r="AT740" s="159" t="s">
        <v>194</v>
      </c>
      <c r="AU740" s="159" t="s">
        <v>82</v>
      </c>
      <c r="AV740" s="13" t="s">
        <v>82</v>
      </c>
      <c r="AW740" s="13" t="s">
        <v>35</v>
      </c>
      <c r="AX740" s="13" t="s">
        <v>74</v>
      </c>
      <c r="AY740" s="159" t="s">
        <v>181</v>
      </c>
    </row>
    <row r="741" spans="2:51" s="13" customFormat="1" ht="11.25">
      <c r="B741" s="158"/>
      <c r="D741" s="146" t="s">
        <v>194</v>
      </c>
      <c r="E741" s="159" t="s">
        <v>3</v>
      </c>
      <c r="F741" s="160" t="s">
        <v>5415</v>
      </c>
      <c r="H741" s="161">
        <v>-6.3929999999999998</v>
      </c>
      <c r="I741" s="162"/>
      <c r="L741" s="158"/>
      <c r="M741" s="163"/>
      <c r="T741" s="164"/>
      <c r="AT741" s="159" t="s">
        <v>194</v>
      </c>
      <c r="AU741" s="159" t="s">
        <v>82</v>
      </c>
      <c r="AV741" s="13" t="s">
        <v>82</v>
      </c>
      <c r="AW741" s="13" t="s">
        <v>35</v>
      </c>
      <c r="AX741" s="13" t="s">
        <v>74</v>
      </c>
      <c r="AY741" s="159" t="s">
        <v>181</v>
      </c>
    </row>
    <row r="742" spans="2:51" s="13" customFormat="1" ht="11.25">
      <c r="B742" s="158"/>
      <c r="D742" s="146" t="s">
        <v>194</v>
      </c>
      <c r="E742" s="159" t="s">
        <v>3</v>
      </c>
      <c r="F742" s="160" t="s">
        <v>5416</v>
      </c>
      <c r="H742" s="161">
        <v>45.45</v>
      </c>
      <c r="I742" s="162"/>
      <c r="L742" s="158"/>
      <c r="M742" s="163"/>
      <c r="T742" s="164"/>
      <c r="AT742" s="159" t="s">
        <v>194</v>
      </c>
      <c r="AU742" s="159" t="s">
        <v>82</v>
      </c>
      <c r="AV742" s="13" t="s">
        <v>82</v>
      </c>
      <c r="AW742" s="13" t="s">
        <v>35</v>
      </c>
      <c r="AX742" s="13" t="s">
        <v>74</v>
      </c>
      <c r="AY742" s="159" t="s">
        <v>181</v>
      </c>
    </row>
    <row r="743" spans="2:51" s="13" customFormat="1" ht="11.25">
      <c r="B743" s="158"/>
      <c r="D743" s="146" t="s">
        <v>194</v>
      </c>
      <c r="E743" s="159" t="s">
        <v>3</v>
      </c>
      <c r="F743" s="160" t="s">
        <v>5417</v>
      </c>
      <c r="H743" s="161">
        <v>-6.6440000000000001</v>
      </c>
      <c r="I743" s="162"/>
      <c r="L743" s="158"/>
      <c r="M743" s="163"/>
      <c r="T743" s="164"/>
      <c r="AT743" s="159" t="s">
        <v>194</v>
      </c>
      <c r="AU743" s="159" t="s">
        <v>82</v>
      </c>
      <c r="AV743" s="13" t="s">
        <v>82</v>
      </c>
      <c r="AW743" s="13" t="s">
        <v>35</v>
      </c>
      <c r="AX743" s="13" t="s">
        <v>74</v>
      </c>
      <c r="AY743" s="159" t="s">
        <v>181</v>
      </c>
    </row>
    <row r="744" spans="2:51" s="13" customFormat="1" ht="11.25">
      <c r="B744" s="158"/>
      <c r="D744" s="146" t="s">
        <v>194</v>
      </c>
      <c r="E744" s="159" t="s">
        <v>3</v>
      </c>
      <c r="F744" s="160" t="s">
        <v>5418</v>
      </c>
      <c r="H744" s="161">
        <v>16.5</v>
      </c>
      <c r="I744" s="162"/>
      <c r="L744" s="158"/>
      <c r="M744" s="163"/>
      <c r="T744" s="164"/>
      <c r="AT744" s="159" t="s">
        <v>194</v>
      </c>
      <c r="AU744" s="159" t="s">
        <v>82</v>
      </c>
      <c r="AV744" s="13" t="s">
        <v>82</v>
      </c>
      <c r="AW744" s="13" t="s">
        <v>35</v>
      </c>
      <c r="AX744" s="13" t="s">
        <v>74</v>
      </c>
      <c r="AY744" s="159" t="s">
        <v>181</v>
      </c>
    </row>
    <row r="745" spans="2:51" s="13" customFormat="1" ht="11.25">
      <c r="B745" s="158"/>
      <c r="D745" s="146" t="s">
        <v>194</v>
      </c>
      <c r="E745" s="159" t="s">
        <v>3</v>
      </c>
      <c r="F745" s="160" t="s">
        <v>5419</v>
      </c>
      <c r="H745" s="161">
        <v>-1.379</v>
      </c>
      <c r="I745" s="162"/>
      <c r="L745" s="158"/>
      <c r="M745" s="163"/>
      <c r="T745" s="164"/>
      <c r="AT745" s="159" t="s">
        <v>194</v>
      </c>
      <c r="AU745" s="159" t="s">
        <v>82</v>
      </c>
      <c r="AV745" s="13" t="s">
        <v>82</v>
      </c>
      <c r="AW745" s="13" t="s">
        <v>35</v>
      </c>
      <c r="AX745" s="13" t="s">
        <v>74</v>
      </c>
      <c r="AY745" s="159" t="s">
        <v>181</v>
      </c>
    </row>
    <row r="746" spans="2:51" s="13" customFormat="1" ht="11.25">
      <c r="B746" s="158"/>
      <c r="D746" s="146" t="s">
        <v>194</v>
      </c>
      <c r="E746" s="159" t="s">
        <v>3</v>
      </c>
      <c r="F746" s="160" t="s">
        <v>5420</v>
      </c>
      <c r="H746" s="161">
        <v>13.8</v>
      </c>
      <c r="I746" s="162"/>
      <c r="L746" s="158"/>
      <c r="M746" s="163"/>
      <c r="T746" s="164"/>
      <c r="AT746" s="159" t="s">
        <v>194</v>
      </c>
      <c r="AU746" s="159" t="s">
        <v>82</v>
      </c>
      <c r="AV746" s="13" t="s">
        <v>82</v>
      </c>
      <c r="AW746" s="13" t="s">
        <v>35</v>
      </c>
      <c r="AX746" s="13" t="s">
        <v>74</v>
      </c>
      <c r="AY746" s="159" t="s">
        <v>181</v>
      </c>
    </row>
    <row r="747" spans="2:51" s="13" customFormat="1" ht="11.25">
      <c r="B747" s="158"/>
      <c r="D747" s="146" t="s">
        <v>194</v>
      </c>
      <c r="E747" s="159" t="s">
        <v>3</v>
      </c>
      <c r="F747" s="160" t="s">
        <v>5421</v>
      </c>
      <c r="H747" s="161">
        <v>-2.758</v>
      </c>
      <c r="I747" s="162"/>
      <c r="L747" s="158"/>
      <c r="M747" s="163"/>
      <c r="T747" s="164"/>
      <c r="AT747" s="159" t="s">
        <v>194</v>
      </c>
      <c r="AU747" s="159" t="s">
        <v>82</v>
      </c>
      <c r="AV747" s="13" t="s">
        <v>82</v>
      </c>
      <c r="AW747" s="13" t="s">
        <v>35</v>
      </c>
      <c r="AX747" s="13" t="s">
        <v>74</v>
      </c>
      <c r="AY747" s="159" t="s">
        <v>181</v>
      </c>
    </row>
    <row r="748" spans="2:51" s="13" customFormat="1" ht="11.25">
      <c r="B748" s="158"/>
      <c r="D748" s="146" t="s">
        <v>194</v>
      </c>
      <c r="E748" s="159" t="s">
        <v>3</v>
      </c>
      <c r="F748" s="160" t="s">
        <v>5422</v>
      </c>
      <c r="H748" s="161">
        <v>13.8</v>
      </c>
      <c r="I748" s="162"/>
      <c r="L748" s="158"/>
      <c r="M748" s="163"/>
      <c r="T748" s="164"/>
      <c r="AT748" s="159" t="s">
        <v>194</v>
      </c>
      <c r="AU748" s="159" t="s">
        <v>82</v>
      </c>
      <c r="AV748" s="13" t="s">
        <v>82</v>
      </c>
      <c r="AW748" s="13" t="s">
        <v>35</v>
      </c>
      <c r="AX748" s="13" t="s">
        <v>74</v>
      </c>
      <c r="AY748" s="159" t="s">
        <v>181</v>
      </c>
    </row>
    <row r="749" spans="2:51" s="13" customFormat="1" ht="11.25">
      <c r="B749" s="158"/>
      <c r="D749" s="146" t="s">
        <v>194</v>
      </c>
      <c r="E749" s="159" t="s">
        <v>3</v>
      </c>
      <c r="F749" s="160" t="s">
        <v>5423</v>
      </c>
      <c r="H749" s="161">
        <v>-1.379</v>
      </c>
      <c r="I749" s="162"/>
      <c r="L749" s="158"/>
      <c r="M749" s="163"/>
      <c r="T749" s="164"/>
      <c r="AT749" s="159" t="s">
        <v>194</v>
      </c>
      <c r="AU749" s="159" t="s">
        <v>82</v>
      </c>
      <c r="AV749" s="13" t="s">
        <v>82</v>
      </c>
      <c r="AW749" s="13" t="s">
        <v>35</v>
      </c>
      <c r="AX749" s="13" t="s">
        <v>74</v>
      </c>
      <c r="AY749" s="159" t="s">
        <v>181</v>
      </c>
    </row>
    <row r="750" spans="2:51" s="15" customFormat="1" ht="11.25">
      <c r="B750" s="182"/>
      <c r="D750" s="146" t="s">
        <v>194</v>
      </c>
      <c r="E750" s="183" t="s">
        <v>3</v>
      </c>
      <c r="F750" s="184" t="s">
        <v>595</v>
      </c>
      <c r="H750" s="185">
        <v>191.54700000000005</v>
      </c>
      <c r="I750" s="186"/>
      <c r="L750" s="182"/>
      <c r="M750" s="187"/>
      <c r="T750" s="188"/>
      <c r="AT750" s="183" t="s">
        <v>194</v>
      </c>
      <c r="AU750" s="183" t="s">
        <v>82</v>
      </c>
      <c r="AV750" s="15" t="s">
        <v>205</v>
      </c>
      <c r="AW750" s="15" t="s">
        <v>35</v>
      </c>
      <c r="AX750" s="15" t="s">
        <v>74</v>
      </c>
      <c r="AY750" s="183" t="s">
        <v>181</v>
      </c>
    </row>
    <row r="751" spans="2:51" s="12" customFormat="1" ht="11.25">
      <c r="B751" s="152"/>
      <c r="D751" s="146" t="s">
        <v>194</v>
      </c>
      <c r="E751" s="153" t="s">
        <v>3</v>
      </c>
      <c r="F751" s="154" t="s">
        <v>5424</v>
      </c>
      <c r="H751" s="153" t="s">
        <v>3</v>
      </c>
      <c r="I751" s="155"/>
      <c r="L751" s="152"/>
      <c r="M751" s="156"/>
      <c r="T751" s="157"/>
      <c r="AT751" s="153" t="s">
        <v>194</v>
      </c>
      <c r="AU751" s="153" t="s">
        <v>82</v>
      </c>
      <c r="AV751" s="12" t="s">
        <v>9</v>
      </c>
      <c r="AW751" s="12" t="s">
        <v>35</v>
      </c>
      <c r="AX751" s="12" t="s">
        <v>74</v>
      </c>
      <c r="AY751" s="153" t="s">
        <v>181</v>
      </c>
    </row>
    <row r="752" spans="2:51" s="13" customFormat="1" ht="11.25">
      <c r="B752" s="158"/>
      <c r="D752" s="146" t="s">
        <v>194</v>
      </c>
      <c r="E752" s="159" t="s">
        <v>3</v>
      </c>
      <c r="F752" s="160" t="s">
        <v>5425</v>
      </c>
      <c r="H752" s="161">
        <v>8.0009999999999994</v>
      </c>
      <c r="I752" s="162"/>
      <c r="L752" s="158"/>
      <c r="M752" s="163"/>
      <c r="T752" s="164"/>
      <c r="AT752" s="159" t="s">
        <v>194</v>
      </c>
      <c r="AU752" s="159" t="s">
        <v>82</v>
      </c>
      <c r="AV752" s="13" t="s">
        <v>82</v>
      </c>
      <c r="AW752" s="13" t="s">
        <v>35</v>
      </c>
      <c r="AX752" s="13" t="s">
        <v>74</v>
      </c>
      <c r="AY752" s="159" t="s">
        <v>181</v>
      </c>
    </row>
    <row r="753" spans="2:65" s="13" customFormat="1" ht="11.25">
      <c r="B753" s="158"/>
      <c r="D753" s="146" t="s">
        <v>194</v>
      </c>
      <c r="E753" s="159" t="s">
        <v>3</v>
      </c>
      <c r="F753" s="160" t="s">
        <v>5426</v>
      </c>
      <c r="H753" s="161">
        <v>4.7850000000000001</v>
      </c>
      <c r="I753" s="162"/>
      <c r="L753" s="158"/>
      <c r="M753" s="163"/>
      <c r="T753" s="164"/>
      <c r="AT753" s="159" t="s">
        <v>194</v>
      </c>
      <c r="AU753" s="159" t="s">
        <v>82</v>
      </c>
      <c r="AV753" s="13" t="s">
        <v>82</v>
      </c>
      <c r="AW753" s="13" t="s">
        <v>35</v>
      </c>
      <c r="AX753" s="13" t="s">
        <v>74</v>
      </c>
      <c r="AY753" s="159" t="s">
        <v>181</v>
      </c>
    </row>
    <row r="754" spans="2:65" s="15" customFormat="1" ht="11.25">
      <c r="B754" s="182"/>
      <c r="D754" s="146" t="s">
        <v>194</v>
      </c>
      <c r="E754" s="183" t="s">
        <v>3</v>
      </c>
      <c r="F754" s="184" t="s">
        <v>595</v>
      </c>
      <c r="H754" s="185">
        <v>12.786</v>
      </c>
      <c r="I754" s="186"/>
      <c r="L754" s="182"/>
      <c r="M754" s="187"/>
      <c r="T754" s="188"/>
      <c r="AT754" s="183" t="s">
        <v>194</v>
      </c>
      <c r="AU754" s="183" t="s">
        <v>82</v>
      </c>
      <c r="AV754" s="15" t="s">
        <v>205</v>
      </c>
      <c r="AW754" s="15" t="s">
        <v>35</v>
      </c>
      <c r="AX754" s="15" t="s">
        <v>74</v>
      </c>
      <c r="AY754" s="183" t="s">
        <v>181</v>
      </c>
    </row>
    <row r="755" spans="2:65" s="14" customFormat="1" ht="11.25">
      <c r="B755" s="165"/>
      <c r="D755" s="146" t="s">
        <v>194</v>
      </c>
      <c r="E755" s="166" t="s">
        <v>3</v>
      </c>
      <c r="F755" s="167" t="s">
        <v>204</v>
      </c>
      <c r="H755" s="168">
        <v>542.73099999999977</v>
      </c>
      <c r="I755" s="169"/>
      <c r="L755" s="165"/>
      <c r="M755" s="170"/>
      <c r="T755" s="171"/>
      <c r="AT755" s="166" t="s">
        <v>194</v>
      </c>
      <c r="AU755" s="166" t="s">
        <v>82</v>
      </c>
      <c r="AV755" s="14" t="s">
        <v>188</v>
      </c>
      <c r="AW755" s="14" t="s">
        <v>35</v>
      </c>
      <c r="AX755" s="14" t="s">
        <v>9</v>
      </c>
      <c r="AY755" s="166" t="s">
        <v>181</v>
      </c>
    </row>
    <row r="756" spans="2:65" s="1" customFormat="1" ht="16.5" customHeight="1">
      <c r="B756" s="132"/>
      <c r="C756" s="133" t="s">
        <v>859</v>
      </c>
      <c r="D756" s="133" t="s">
        <v>183</v>
      </c>
      <c r="E756" s="134" t="s">
        <v>927</v>
      </c>
      <c r="F756" s="135" t="s">
        <v>928</v>
      </c>
      <c r="G756" s="136" t="s">
        <v>186</v>
      </c>
      <c r="H756" s="137">
        <v>450.94400000000002</v>
      </c>
      <c r="I756" s="138"/>
      <c r="J756" s="139">
        <f>ROUND(I756*H756,0)</f>
        <v>0</v>
      </c>
      <c r="K756" s="135" t="s">
        <v>187</v>
      </c>
      <c r="L756" s="33"/>
      <c r="M756" s="140" t="s">
        <v>3</v>
      </c>
      <c r="N756" s="141" t="s">
        <v>45</v>
      </c>
      <c r="P756" s="142">
        <f>O756*H756</f>
        <v>0</v>
      </c>
      <c r="Q756" s="142">
        <v>1.8380000000000001E-2</v>
      </c>
      <c r="R756" s="142">
        <f>Q756*H756</f>
        <v>8.2883507200000004</v>
      </c>
      <c r="S756" s="142">
        <v>0</v>
      </c>
      <c r="T756" s="143">
        <f>S756*H756</f>
        <v>0</v>
      </c>
      <c r="AR756" s="144" t="s">
        <v>188</v>
      </c>
      <c r="AT756" s="144" t="s">
        <v>183</v>
      </c>
      <c r="AU756" s="144" t="s">
        <v>82</v>
      </c>
      <c r="AY756" s="18" t="s">
        <v>181</v>
      </c>
      <c r="BE756" s="145">
        <f>IF(N756="základní",J756,0)</f>
        <v>0</v>
      </c>
      <c r="BF756" s="145">
        <f>IF(N756="snížená",J756,0)</f>
        <v>0</v>
      </c>
      <c r="BG756" s="145">
        <f>IF(N756="zákl. přenesená",J756,0)</f>
        <v>0</v>
      </c>
      <c r="BH756" s="145">
        <f>IF(N756="sníž. přenesená",J756,0)</f>
        <v>0</v>
      </c>
      <c r="BI756" s="145">
        <f>IF(N756="nulová",J756,0)</f>
        <v>0</v>
      </c>
      <c r="BJ756" s="18" t="s">
        <v>9</v>
      </c>
      <c r="BK756" s="145">
        <f>ROUND(I756*H756,0)</f>
        <v>0</v>
      </c>
      <c r="BL756" s="18" t="s">
        <v>188</v>
      </c>
      <c r="BM756" s="144" t="s">
        <v>5427</v>
      </c>
    </row>
    <row r="757" spans="2:65" s="1" customFormat="1" ht="19.5">
      <c r="B757" s="33"/>
      <c r="D757" s="146" t="s">
        <v>190</v>
      </c>
      <c r="F757" s="147" t="s">
        <v>930</v>
      </c>
      <c r="I757" s="148"/>
      <c r="L757" s="33"/>
      <c r="M757" s="149"/>
      <c r="T757" s="54"/>
      <c r="AT757" s="18" t="s">
        <v>190</v>
      </c>
      <c r="AU757" s="18" t="s">
        <v>82</v>
      </c>
    </row>
    <row r="758" spans="2:65" s="1" customFormat="1" ht="11.25">
      <c r="B758" s="33"/>
      <c r="D758" s="150" t="s">
        <v>192</v>
      </c>
      <c r="F758" s="151" t="s">
        <v>931</v>
      </c>
      <c r="I758" s="148"/>
      <c r="L758" s="33"/>
      <c r="M758" s="149"/>
      <c r="T758" s="54"/>
      <c r="AT758" s="18" t="s">
        <v>192</v>
      </c>
      <c r="AU758" s="18" t="s">
        <v>82</v>
      </c>
    </row>
    <row r="759" spans="2:65" s="12" customFormat="1" ht="11.25">
      <c r="B759" s="152"/>
      <c r="D759" s="146" t="s">
        <v>194</v>
      </c>
      <c r="E759" s="153" t="s">
        <v>3</v>
      </c>
      <c r="F759" s="154" t="s">
        <v>244</v>
      </c>
      <c r="H759" s="153" t="s">
        <v>3</v>
      </c>
      <c r="I759" s="155"/>
      <c r="L759" s="152"/>
      <c r="M759" s="156"/>
      <c r="T759" s="157"/>
      <c r="AT759" s="153" t="s">
        <v>194</v>
      </c>
      <c r="AU759" s="153" t="s">
        <v>82</v>
      </c>
      <c r="AV759" s="12" t="s">
        <v>9</v>
      </c>
      <c r="AW759" s="12" t="s">
        <v>35</v>
      </c>
      <c r="AX759" s="12" t="s">
        <v>74</v>
      </c>
      <c r="AY759" s="153" t="s">
        <v>181</v>
      </c>
    </row>
    <row r="760" spans="2:65" s="13" customFormat="1" ht="11.25">
      <c r="B760" s="158"/>
      <c r="D760" s="146" t="s">
        <v>194</v>
      </c>
      <c r="E760" s="159" t="s">
        <v>3</v>
      </c>
      <c r="F760" s="160" t="s">
        <v>5385</v>
      </c>
      <c r="H760" s="161">
        <v>49.5</v>
      </c>
      <c r="I760" s="162"/>
      <c r="L760" s="158"/>
      <c r="M760" s="163"/>
      <c r="T760" s="164"/>
      <c r="AT760" s="159" t="s">
        <v>194</v>
      </c>
      <c r="AU760" s="159" t="s">
        <v>82</v>
      </c>
      <c r="AV760" s="13" t="s">
        <v>82</v>
      </c>
      <c r="AW760" s="13" t="s">
        <v>35</v>
      </c>
      <c r="AX760" s="13" t="s">
        <v>74</v>
      </c>
      <c r="AY760" s="159" t="s">
        <v>181</v>
      </c>
    </row>
    <row r="761" spans="2:65" s="13" customFormat="1" ht="11.25">
      <c r="B761" s="158"/>
      <c r="D761" s="146" t="s">
        <v>194</v>
      </c>
      <c r="E761" s="159" t="s">
        <v>3</v>
      </c>
      <c r="F761" s="160" t="s">
        <v>5386</v>
      </c>
      <c r="H761" s="161">
        <v>-7.3259999999999996</v>
      </c>
      <c r="I761" s="162"/>
      <c r="L761" s="158"/>
      <c r="M761" s="163"/>
      <c r="T761" s="164"/>
      <c r="AT761" s="159" t="s">
        <v>194</v>
      </c>
      <c r="AU761" s="159" t="s">
        <v>82</v>
      </c>
      <c r="AV761" s="13" t="s">
        <v>82</v>
      </c>
      <c r="AW761" s="13" t="s">
        <v>35</v>
      </c>
      <c r="AX761" s="13" t="s">
        <v>74</v>
      </c>
      <c r="AY761" s="159" t="s">
        <v>181</v>
      </c>
    </row>
    <row r="762" spans="2:65" s="13" customFormat="1" ht="11.25">
      <c r="B762" s="158"/>
      <c r="D762" s="146" t="s">
        <v>194</v>
      </c>
      <c r="E762" s="159" t="s">
        <v>3</v>
      </c>
      <c r="F762" s="160" t="s">
        <v>5387</v>
      </c>
      <c r="H762" s="161">
        <v>-3.2690000000000001</v>
      </c>
      <c r="I762" s="162"/>
      <c r="L762" s="158"/>
      <c r="M762" s="163"/>
      <c r="T762" s="164"/>
      <c r="AT762" s="159" t="s">
        <v>194</v>
      </c>
      <c r="AU762" s="159" t="s">
        <v>82</v>
      </c>
      <c r="AV762" s="13" t="s">
        <v>82</v>
      </c>
      <c r="AW762" s="13" t="s">
        <v>35</v>
      </c>
      <c r="AX762" s="13" t="s">
        <v>74</v>
      </c>
      <c r="AY762" s="159" t="s">
        <v>181</v>
      </c>
    </row>
    <row r="763" spans="2:65" s="13" customFormat="1" ht="11.25">
      <c r="B763" s="158"/>
      <c r="D763" s="146" t="s">
        <v>194</v>
      </c>
      <c r="E763" s="159" t="s">
        <v>3</v>
      </c>
      <c r="F763" s="160" t="s">
        <v>5388</v>
      </c>
      <c r="H763" s="161">
        <v>17.82</v>
      </c>
      <c r="I763" s="162"/>
      <c r="L763" s="158"/>
      <c r="M763" s="163"/>
      <c r="T763" s="164"/>
      <c r="AT763" s="159" t="s">
        <v>194</v>
      </c>
      <c r="AU763" s="159" t="s">
        <v>82</v>
      </c>
      <c r="AV763" s="13" t="s">
        <v>82</v>
      </c>
      <c r="AW763" s="13" t="s">
        <v>35</v>
      </c>
      <c r="AX763" s="13" t="s">
        <v>74</v>
      </c>
      <c r="AY763" s="159" t="s">
        <v>181</v>
      </c>
    </row>
    <row r="764" spans="2:65" s="13" customFormat="1" ht="11.25">
      <c r="B764" s="158"/>
      <c r="D764" s="146" t="s">
        <v>194</v>
      </c>
      <c r="E764" s="159" t="s">
        <v>3</v>
      </c>
      <c r="F764" s="160" t="s">
        <v>5389</v>
      </c>
      <c r="H764" s="161">
        <v>-1.379</v>
      </c>
      <c r="I764" s="162"/>
      <c r="L764" s="158"/>
      <c r="M764" s="163"/>
      <c r="T764" s="164"/>
      <c r="AT764" s="159" t="s">
        <v>194</v>
      </c>
      <c r="AU764" s="159" t="s">
        <v>82</v>
      </c>
      <c r="AV764" s="13" t="s">
        <v>82</v>
      </c>
      <c r="AW764" s="13" t="s">
        <v>35</v>
      </c>
      <c r="AX764" s="13" t="s">
        <v>74</v>
      </c>
      <c r="AY764" s="159" t="s">
        <v>181</v>
      </c>
    </row>
    <row r="765" spans="2:65" s="13" customFormat="1" ht="11.25">
      <c r="B765" s="158"/>
      <c r="D765" s="146" t="s">
        <v>194</v>
      </c>
      <c r="E765" s="159" t="s">
        <v>3</v>
      </c>
      <c r="F765" s="160" t="s">
        <v>5390</v>
      </c>
      <c r="H765" s="161">
        <v>50.573</v>
      </c>
      <c r="I765" s="162"/>
      <c r="L765" s="158"/>
      <c r="M765" s="163"/>
      <c r="T765" s="164"/>
      <c r="AT765" s="159" t="s">
        <v>194</v>
      </c>
      <c r="AU765" s="159" t="s">
        <v>82</v>
      </c>
      <c r="AV765" s="13" t="s">
        <v>82</v>
      </c>
      <c r="AW765" s="13" t="s">
        <v>35</v>
      </c>
      <c r="AX765" s="13" t="s">
        <v>74</v>
      </c>
      <c r="AY765" s="159" t="s">
        <v>181</v>
      </c>
    </row>
    <row r="766" spans="2:65" s="13" customFormat="1" ht="11.25">
      <c r="B766" s="158"/>
      <c r="D766" s="146" t="s">
        <v>194</v>
      </c>
      <c r="E766" s="159" t="s">
        <v>3</v>
      </c>
      <c r="F766" s="160" t="s">
        <v>5391</v>
      </c>
      <c r="H766" s="161">
        <v>-3.03</v>
      </c>
      <c r="I766" s="162"/>
      <c r="L766" s="158"/>
      <c r="M766" s="163"/>
      <c r="T766" s="164"/>
      <c r="AT766" s="159" t="s">
        <v>194</v>
      </c>
      <c r="AU766" s="159" t="s">
        <v>82</v>
      </c>
      <c r="AV766" s="13" t="s">
        <v>82</v>
      </c>
      <c r="AW766" s="13" t="s">
        <v>35</v>
      </c>
      <c r="AX766" s="13" t="s">
        <v>74</v>
      </c>
      <c r="AY766" s="159" t="s">
        <v>181</v>
      </c>
    </row>
    <row r="767" spans="2:65" s="13" customFormat="1" ht="11.25">
      <c r="B767" s="158"/>
      <c r="D767" s="146" t="s">
        <v>194</v>
      </c>
      <c r="E767" s="159" t="s">
        <v>3</v>
      </c>
      <c r="F767" s="160" t="s">
        <v>5392</v>
      </c>
      <c r="H767" s="161">
        <v>26.07</v>
      </c>
      <c r="I767" s="162"/>
      <c r="L767" s="158"/>
      <c r="M767" s="163"/>
      <c r="T767" s="164"/>
      <c r="AT767" s="159" t="s">
        <v>194</v>
      </c>
      <c r="AU767" s="159" t="s">
        <v>82</v>
      </c>
      <c r="AV767" s="13" t="s">
        <v>82</v>
      </c>
      <c r="AW767" s="13" t="s">
        <v>35</v>
      </c>
      <c r="AX767" s="13" t="s">
        <v>74</v>
      </c>
      <c r="AY767" s="159" t="s">
        <v>181</v>
      </c>
    </row>
    <row r="768" spans="2:65" s="13" customFormat="1" ht="11.25">
      <c r="B768" s="158"/>
      <c r="D768" s="146" t="s">
        <v>194</v>
      </c>
      <c r="E768" s="159" t="s">
        <v>3</v>
      </c>
      <c r="F768" s="160" t="s">
        <v>5393</v>
      </c>
      <c r="H768" s="161">
        <v>-1.7729999999999999</v>
      </c>
      <c r="I768" s="162"/>
      <c r="L768" s="158"/>
      <c r="M768" s="163"/>
      <c r="T768" s="164"/>
      <c r="AT768" s="159" t="s">
        <v>194</v>
      </c>
      <c r="AU768" s="159" t="s">
        <v>82</v>
      </c>
      <c r="AV768" s="13" t="s">
        <v>82</v>
      </c>
      <c r="AW768" s="13" t="s">
        <v>35</v>
      </c>
      <c r="AX768" s="13" t="s">
        <v>74</v>
      </c>
      <c r="AY768" s="159" t="s">
        <v>181</v>
      </c>
    </row>
    <row r="769" spans="2:51" s="13" customFormat="1" ht="11.25">
      <c r="B769" s="158"/>
      <c r="D769" s="146" t="s">
        <v>194</v>
      </c>
      <c r="E769" s="159" t="s">
        <v>3</v>
      </c>
      <c r="F769" s="160" t="s">
        <v>5394</v>
      </c>
      <c r="H769" s="161">
        <v>17.82</v>
      </c>
      <c r="I769" s="162"/>
      <c r="L769" s="158"/>
      <c r="M769" s="163"/>
      <c r="T769" s="164"/>
      <c r="AT769" s="159" t="s">
        <v>194</v>
      </c>
      <c r="AU769" s="159" t="s">
        <v>82</v>
      </c>
      <c r="AV769" s="13" t="s">
        <v>82</v>
      </c>
      <c r="AW769" s="13" t="s">
        <v>35</v>
      </c>
      <c r="AX769" s="13" t="s">
        <v>74</v>
      </c>
      <c r="AY769" s="159" t="s">
        <v>181</v>
      </c>
    </row>
    <row r="770" spans="2:51" s="13" customFormat="1" ht="11.25">
      <c r="B770" s="158"/>
      <c r="D770" s="146" t="s">
        <v>194</v>
      </c>
      <c r="E770" s="159" t="s">
        <v>3</v>
      </c>
      <c r="F770" s="160" t="s">
        <v>5389</v>
      </c>
      <c r="H770" s="161">
        <v>-1.379</v>
      </c>
      <c r="I770" s="162"/>
      <c r="L770" s="158"/>
      <c r="M770" s="163"/>
      <c r="T770" s="164"/>
      <c r="AT770" s="159" t="s">
        <v>194</v>
      </c>
      <c r="AU770" s="159" t="s">
        <v>82</v>
      </c>
      <c r="AV770" s="13" t="s">
        <v>82</v>
      </c>
      <c r="AW770" s="13" t="s">
        <v>35</v>
      </c>
      <c r="AX770" s="13" t="s">
        <v>74</v>
      </c>
      <c r="AY770" s="159" t="s">
        <v>181</v>
      </c>
    </row>
    <row r="771" spans="2:51" s="13" customFormat="1" ht="11.25">
      <c r="B771" s="158"/>
      <c r="D771" s="146" t="s">
        <v>194</v>
      </c>
      <c r="E771" s="159" t="s">
        <v>3</v>
      </c>
      <c r="F771" s="160" t="s">
        <v>5395</v>
      </c>
      <c r="H771" s="161">
        <v>17.82</v>
      </c>
      <c r="I771" s="162"/>
      <c r="L771" s="158"/>
      <c r="M771" s="163"/>
      <c r="T771" s="164"/>
      <c r="AT771" s="159" t="s">
        <v>194</v>
      </c>
      <c r="AU771" s="159" t="s">
        <v>82</v>
      </c>
      <c r="AV771" s="13" t="s">
        <v>82</v>
      </c>
      <c r="AW771" s="13" t="s">
        <v>35</v>
      </c>
      <c r="AX771" s="13" t="s">
        <v>74</v>
      </c>
      <c r="AY771" s="159" t="s">
        <v>181</v>
      </c>
    </row>
    <row r="772" spans="2:51" s="13" customFormat="1" ht="11.25">
      <c r="B772" s="158"/>
      <c r="D772" s="146" t="s">
        <v>194</v>
      </c>
      <c r="E772" s="159" t="s">
        <v>3</v>
      </c>
      <c r="F772" s="160" t="s">
        <v>5396</v>
      </c>
      <c r="H772" s="161">
        <v>-2.758</v>
      </c>
      <c r="I772" s="162"/>
      <c r="L772" s="158"/>
      <c r="M772" s="163"/>
      <c r="T772" s="164"/>
      <c r="AT772" s="159" t="s">
        <v>194</v>
      </c>
      <c r="AU772" s="159" t="s">
        <v>82</v>
      </c>
      <c r="AV772" s="13" t="s">
        <v>82</v>
      </c>
      <c r="AW772" s="13" t="s">
        <v>35</v>
      </c>
      <c r="AX772" s="13" t="s">
        <v>74</v>
      </c>
      <c r="AY772" s="159" t="s">
        <v>181</v>
      </c>
    </row>
    <row r="773" spans="2:51" s="13" customFormat="1" ht="11.25">
      <c r="B773" s="158"/>
      <c r="D773" s="146" t="s">
        <v>194</v>
      </c>
      <c r="E773" s="159" t="s">
        <v>3</v>
      </c>
      <c r="F773" s="160" t="s">
        <v>5397</v>
      </c>
      <c r="H773" s="161">
        <v>17.82</v>
      </c>
      <c r="I773" s="162"/>
      <c r="L773" s="158"/>
      <c r="M773" s="163"/>
      <c r="T773" s="164"/>
      <c r="AT773" s="159" t="s">
        <v>194</v>
      </c>
      <c r="AU773" s="159" t="s">
        <v>82</v>
      </c>
      <c r="AV773" s="13" t="s">
        <v>82</v>
      </c>
      <c r="AW773" s="13" t="s">
        <v>35</v>
      </c>
      <c r="AX773" s="13" t="s">
        <v>74</v>
      </c>
      <c r="AY773" s="159" t="s">
        <v>181</v>
      </c>
    </row>
    <row r="774" spans="2:51" s="13" customFormat="1" ht="11.25">
      <c r="B774" s="158"/>
      <c r="D774" s="146" t="s">
        <v>194</v>
      </c>
      <c r="E774" s="159" t="s">
        <v>3</v>
      </c>
      <c r="F774" s="160" t="s">
        <v>5398</v>
      </c>
      <c r="H774" s="161">
        <v>-1.379</v>
      </c>
      <c r="I774" s="162"/>
      <c r="L774" s="158"/>
      <c r="M774" s="163"/>
      <c r="T774" s="164"/>
      <c r="AT774" s="159" t="s">
        <v>194</v>
      </c>
      <c r="AU774" s="159" t="s">
        <v>82</v>
      </c>
      <c r="AV774" s="13" t="s">
        <v>82</v>
      </c>
      <c r="AW774" s="13" t="s">
        <v>35</v>
      </c>
      <c r="AX774" s="13" t="s">
        <v>74</v>
      </c>
      <c r="AY774" s="159" t="s">
        <v>181</v>
      </c>
    </row>
    <row r="775" spans="2:51" s="13" customFormat="1" ht="11.25">
      <c r="B775" s="158"/>
      <c r="D775" s="146" t="s">
        <v>194</v>
      </c>
      <c r="E775" s="159" t="s">
        <v>3</v>
      </c>
      <c r="F775" s="160" t="s">
        <v>5399</v>
      </c>
      <c r="H775" s="161">
        <v>55.604999999999997</v>
      </c>
      <c r="I775" s="162"/>
      <c r="L775" s="158"/>
      <c r="M775" s="163"/>
      <c r="T775" s="164"/>
      <c r="AT775" s="159" t="s">
        <v>194</v>
      </c>
      <c r="AU775" s="159" t="s">
        <v>82</v>
      </c>
      <c r="AV775" s="13" t="s">
        <v>82</v>
      </c>
      <c r="AW775" s="13" t="s">
        <v>35</v>
      </c>
      <c r="AX775" s="13" t="s">
        <v>74</v>
      </c>
      <c r="AY775" s="159" t="s">
        <v>181</v>
      </c>
    </row>
    <row r="776" spans="2:51" s="13" customFormat="1" ht="11.25">
      <c r="B776" s="158"/>
      <c r="D776" s="146" t="s">
        <v>194</v>
      </c>
      <c r="E776" s="159" t="s">
        <v>3</v>
      </c>
      <c r="F776" s="160" t="s">
        <v>5400</v>
      </c>
      <c r="H776" s="161">
        <v>-5.8559999999999999</v>
      </c>
      <c r="I776" s="162"/>
      <c r="L776" s="158"/>
      <c r="M776" s="163"/>
      <c r="T776" s="164"/>
      <c r="AT776" s="159" t="s">
        <v>194</v>
      </c>
      <c r="AU776" s="159" t="s">
        <v>82</v>
      </c>
      <c r="AV776" s="13" t="s">
        <v>82</v>
      </c>
      <c r="AW776" s="13" t="s">
        <v>35</v>
      </c>
      <c r="AX776" s="13" t="s">
        <v>74</v>
      </c>
      <c r="AY776" s="159" t="s">
        <v>181</v>
      </c>
    </row>
    <row r="777" spans="2:51" s="13" customFormat="1" ht="11.25">
      <c r="B777" s="158"/>
      <c r="D777" s="146" t="s">
        <v>194</v>
      </c>
      <c r="E777" s="159" t="s">
        <v>3</v>
      </c>
      <c r="F777" s="160" t="s">
        <v>5401</v>
      </c>
      <c r="H777" s="161">
        <v>30.69</v>
      </c>
      <c r="I777" s="162"/>
      <c r="L777" s="158"/>
      <c r="M777" s="163"/>
      <c r="T777" s="164"/>
      <c r="AT777" s="159" t="s">
        <v>194</v>
      </c>
      <c r="AU777" s="159" t="s">
        <v>82</v>
      </c>
      <c r="AV777" s="13" t="s">
        <v>82</v>
      </c>
      <c r="AW777" s="13" t="s">
        <v>35</v>
      </c>
      <c r="AX777" s="13" t="s">
        <v>74</v>
      </c>
      <c r="AY777" s="159" t="s">
        <v>181</v>
      </c>
    </row>
    <row r="778" spans="2:51" s="13" customFormat="1" ht="11.25">
      <c r="B778" s="158"/>
      <c r="D778" s="146" t="s">
        <v>194</v>
      </c>
      <c r="E778" s="159" t="s">
        <v>3</v>
      </c>
      <c r="F778" s="160" t="s">
        <v>5402</v>
      </c>
      <c r="H778" s="161">
        <v>-2.5979999999999999</v>
      </c>
      <c r="I778" s="162"/>
      <c r="L778" s="158"/>
      <c r="M778" s="163"/>
      <c r="T778" s="164"/>
      <c r="AT778" s="159" t="s">
        <v>194</v>
      </c>
      <c r="AU778" s="159" t="s">
        <v>82</v>
      </c>
      <c r="AV778" s="13" t="s">
        <v>82</v>
      </c>
      <c r="AW778" s="13" t="s">
        <v>35</v>
      </c>
      <c r="AX778" s="13" t="s">
        <v>74</v>
      </c>
      <c r="AY778" s="159" t="s">
        <v>181</v>
      </c>
    </row>
    <row r="779" spans="2:51" s="13" customFormat="1" ht="11.25">
      <c r="B779" s="158"/>
      <c r="D779" s="146" t="s">
        <v>194</v>
      </c>
      <c r="E779" s="159" t="s">
        <v>3</v>
      </c>
      <c r="F779" s="160" t="s">
        <v>5403</v>
      </c>
      <c r="H779" s="161">
        <v>31.02</v>
      </c>
      <c r="I779" s="162"/>
      <c r="L779" s="158"/>
      <c r="M779" s="163"/>
      <c r="T779" s="164"/>
      <c r="AT779" s="159" t="s">
        <v>194</v>
      </c>
      <c r="AU779" s="159" t="s">
        <v>82</v>
      </c>
      <c r="AV779" s="13" t="s">
        <v>82</v>
      </c>
      <c r="AW779" s="13" t="s">
        <v>35</v>
      </c>
      <c r="AX779" s="13" t="s">
        <v>74</v>
      </c>
      <c r="AY779" s="159" t="s">
        <v>181</v>
      </c>
    </row>
    <row r="780" spans="2:51" s="13" customFormat="1" ht="11.25">
      <c r="B780" s="158"/>
      <c r="D780" s="146" t="s">
        <v>194</v>
      </c>
      <c r="E780" s="159" t="s">
        <v>3</v>
      </c>
      <c r="F780" s="160" t="s">
        <v>5404</v>
      </c>
      <c r="H780" s="161">
        <v>-4.226</v>
      </c>
      <c r="I780" s="162"/>
      <c r="L780" s="158"/>
      <c r="M780" s="163"/>
      <c r="T780" s="164"/>
      <c r="AT780" s="159" t="s">
        <v>194</v>
      </c>
      <c r="AU780" s="159" t="s">
        <v>82</v>
      </c>
      <c r="AV780" s="13" t="s">
        <v>82</v>
      </c>
      <c r="AW780" s="13" t="s">
        <v>35</v>
      </c>
      <c r="AX780" s="13" t="s">
        <v>74</v>
      </c>
      <c r="AY780" s="159" t="s">
        <v>181</v>
      </c>
    </row>
    <row r="781" spans="2:51" s="13" customFormat="1" ht="11.25">
      <c r="B781" s="158"/>
      <c r="D781" s="146" t="s">
        <v>194</v>
      </c>
      <c r="E781" s="159" t="s">
        <v>3</v>
      </c>
      <c r="F781" s="160" t="s">
        <v>5405</v>
      </c>
      <c r="H781" s="161">
        <v>28.38</v>
      </c>
      <c r="I781" s="162"/>
      <c r="L781" s="158"/>
      <c r="M781" s="163"/>
      <c r="T781" s="164"/>
      <c r="AT781" s="159" t="s">
        <v>194</v>
      </c>
      <c r="AU781" s="159" t="s">
        <v>82</v>
      </c>
      <c r="AV781" s="13" t="s">
        <v>82</v>
      </c>
      <c r="AW781" s="13" t="s">
        <v>35</v>
      </c>
      <c r="AX781" s="13" t="s">
        <v>74</v>
      </c>
      <c r="AY781" s="159" t="s">
        <v>181</v>
      </c>
    </row>
    <row r="782" spans="2:51" s="13" customFormat="1" ht="11.25">
      <c r="B782" s="158"/>
      <c r="D782" s="146" t="s">
        <v>194</v>
      </c>
      <c r="E782" s="159" t="s">
        <v>3</v>
      </c>
      <c r="F782" s="160" t="s">
        <v>5406</v>
      </c>
      <c r="H782" s="161">
        <v>-4.109</v>
      </c>
      <c r="I782" s="162"/>
      <c r="L782" s="158"/>
      <c r="M782" s="163"/>
      <c r="T782" s="164"/>
      <c r="AT782" s="159" t="s">
        <v>194</v>
      </c>
      <c r="AU782" s="159" t="s">
        <v>82</v>
      </c>
      <c r="AV782" s="13" t="s">
        <v>82</v>
      </c>
      <c r="AW782" s="13" t="s">
        <v>35</v>
      </c>
      <c r="AX782" s="13" t="s">
        <v>74</v>
      </c>
      <c r="AY782" s="159" t="s">
        <v>181</v>
      </c>
    </row>
    <row r="783" spans="2:51" s="13" customFormat="1" ht="11.25">
      <c r="B783" s="158"/>
      <c r="D783" s="146" t="s">
        <v>194</v>
      </c>
      <c r="E783" s="159" t="s">
        <v>3</v>
      </c>
      <c r="F783" s="160" t="s">
        <v>5407</v>
      </c>
      <c r="H783" s="161">
        <v>36.96</v>
      </c>
      <c r="I783" s="162"/>
      <c r="L783" s="158"/>
      <c r="M783" s="163"/>
      <c r="T783" s="164"/>
      <c r="AT783" s="159" t="s">
        <v>194</v>
      </c>
      <c r="AU783" s="159" t="s">
        <v>82</v>
      </c>
      <c r="AV783" s="13" t="s">
        <v>82</v>
      </c>
      <c r="AW783" s="13" t="s">
        <v>35</v>
      </c>
      <c r="AX783" s="13" t="s">
        <v>74</v>
      </c>
      <c r="AY783" s="159" t="s">
        <v>181</v>
      </c>
    </row>
    <row r="784" spans="2:51" s="13" customFormat="1" ht="11.25">
      <c r="B784" s="158"/>
      <c r="D784" s="146" t="s">
        <v>194</v>
      </c>
      <c r="E784" s="159" t="s">
        <v>3</v>
      </c>
      <c r="F784" s="160" t="s">
        <v>5408</v>
      </c>
      <c r="H784" s="161">
        <v>-2.5979999999999999</v>
      </c>
      <c r="I784" s="162"/>
      <c r="L784" s="158"/>
      <c r="M784" s="163"/>
      <c r="T784" s="164"/>
      <c r="AT784" s="159" t="s">
        <v>194</v>
      </c>
      <c r="AU784" s="159" t="s">
        <v>82</v>
      </c>
      <c r="AV784" s="13" t="s">
        <v>82</v>
      </c>
      <c r="AW784" s="13" t="s">
        <v>35</v>
      </c>
      <c r="AX784" s="13" t="s">
        <v>74</v>
      </c>
      <c r="AY784" s="159" t="s">
        <v>181</v>
      </c>
    </row>
    <row r="785" spans="2:51" s="12" customFormat="1" ht="11.25">
      <c r="B785" s="152"/>
      <c r="D785" s="146" t="s">
        <v>194</v>
      </c>
      <c r="E785" s="153" t="s">
        <v>3</v>
      </c>
      <c r="F785" s="154" t="s">
        <v>5428</v>
      </c>
      <c r="H785" s="153" t="s">
        <v>3</v>
      </c>
      <c r="I785" s="155"/>
      <c r="L785" s="152"/>
      <c r="M785" s="156"/>
      <c r="T785" s="157"/>
      <c r="AT785" s="153" t="s">
        <v>194</v>
      </c>
      <c r="AU785" s="153" t="s">
        <v>82</v>
      </c>
      <c r="AV785" s="12" t="s">
        <v>9</v>
      </c>
      <c r="AW785" s="12" t="s">
        <v>35</v>
      </c>
      <c r="AX785" s="12" t="s">
        <v>74</v>
      </c>
      <c r="AY785" s="153" t="s">
        <v>181</v>
      </c>
    </row>
    <row r="786" spans="2:51" s="13" customFormat="1" ht="11.25">
      <c r="B786" s="158"/>
      <c r="D786" s="146" t="s">
        <v>194</v>
      </c>
      <c r="E786" s="159" t="s">
        <v>3</v>
      </c>
      <c r="F786" s="160" t="s">
        <v>5429</v>
      </c>
      <c r="H786" s="161">
        <v>0.65</v>
      </c>
      <c r="I786" s="162"/>
      <c r="L786" s="158"/>
      <c r="M786" s="163"/>
      <c r="T786" s="164"/>
      <c r="AT786" s="159" t="s">
        <v>194</v>
      </c>
      <c r="AU786" s="159" t="s">
        <v>82</v>
      </c>
      <c r="AV786" s="13" t="s">
        <v>82</v>
      </c>
      <c r="AW786" s="13" t="s">
        <v>35</v>
      </c>
      <c r="AX786" s="13" t="s">
        <v>74</v>
      </c>
      <c r="AY786" s="159" t="s">
        <v>181</v>
      </c>
    </row>
    <row r="787" spans="2:51" s="13" customFormat="1" ht="11.25">
      <c r="B787" s="158"/>
      <c r="D787" s="146" t="s">
        <v>194</v>
      </c>
      <c r="E787" s="159" t="s">
        <v>3</v>
      </c>
      <c r="F787" s="160" t="s">
        <v>5430</v>
      </c>
      <c r="H787" s="161">
        <v>0.65</v>
      </c>
      <c r="I787" s="162"/>
      <c r="L787" s="158"/>
      <c r="M787" s="163"/>
      <c r="T787" s="164"/>
      <c r="AT787" s="159" t="s">
        <v>194</v>
      </c>
      <c r="AU787" s="159" t="s">
        <v>82</v>
      </c>
      <c r="AV787" s="13" t="s">
        <v>82</v>
      </c>
      <c r="AW787" s="13" t="s">
        <v>35</v>
      </c>
      <c r="AX787" s="13" t="s">
        <v>74</v>
      </c>
      <c r="AY787" s="159" t="s">
        <v>181</v>
      </c>
    </row>
    <row r="788" spans="2:51" s="13" customFormat="1" ht="11.25">
      <c r="B788" s="158"/>
      <c r="D788" s="146" t="s">
        <v>194</v>
      </c>
      <c r="E788" s="159" t="s">
        <v>3</v>
      </c>
      <c r="F788" s="160" t="s">
        <v>5431</v>
      </c>
      <c r="H788" s="161">
        <v>0.65</v>
      </c>
      <c r="I788" s="162"/>
      <c r="L788" s="158"/>
      <c r="M788" s="163"/>
      <c r="T788" s="164"/>
      <c r="AT788" s="159" t="s">
        <v>194</v>
      </c>
      <c r="AU788" s="159" t="s">
        <v>82</v>
      </c>
      <c r="AV788" s="13" t="s">
        <v>82</v>
      </c>
      <c r="AW788" s="13" t="s">
        <v>35</v>
      </c>
      <c r="AX788" s="13" t="s">
        <v>74</v>
      </c>
      <c r="AY788" s="159" t="s">
        <v>181</v>
      </c>
    </row>
    <row r="789" spans="2:51" s="13" customFormat="1" ht="11.25">
      <c r="B789" s="158"/>
      <c r="D789" s="146" t="s">
        <v>194</v>
      </c>
      <c r="E789" s="159" t="s">
        <v>3</v>
      </c>
      <c r="F789" s="160" t="s">
        <v>5432</v>
      </c>
      <c r="H789" s="161">
        <v>0.56299999999999994</v>
      </c>
      <c r="I789" s="162"/>
      <c r="L789" s="158"/>
      <c r="M789" s="163"/>
      <c r="T789" s="164"/>
      <c r="AT789" s="159" t="s">
        <v>194</v>
      </c>
      <c r="AU789" s="159" t="s">
        <v>82</v>
      </c>
      <c r="AV789" s="13" t="s">
        <v>82</v>
      </c>
      <c r="AW789" s="13" t="s">
        <v>35</v>
      </c>
      <c r="AX789" s="13" t="s">
        <v>74</v>
      </c>
      <c r="AY789" s="159" t="s">
        <v>181</v>
      </c>
    </row>
    <row r="790" spans="2:51" s="13" customFormat="1" ht="11.25">
      <c r="B790" s="158"/>
      <c r="D790" s="146" t="s">
        <v>194</v>
      </c>
      <c r="E790" s="159" t="s">
        <v>3</v>
      </c>
      <c r="F790" s="160" t="s">
        <v>5433</v>
      </c>
      <c r="H790" s="161">
        <v>0.56299999999999994</v>
      </c>
      <c r="I790" s="162"/>
      <c r="L790" s="158"/>
      <c r="M790" s="163"/>
      <c r="T790" s="164"/>
      <c r="AT790" s="159" t="s">
        <v>194</v>
      </c>
      <c r="AU790" s="159" t="s">
        <v>82</v>
      </c>
      <c r="AV790" s="13" t="s">
        <v>82</v>
      </c>
      <c r="AW790" s="13" t="s">
        <v>35</v>
      </c>
      <c r="AX790" s="13" t="s">
        <v>74</v>
      </c>
      <c r="AY790" s="159" t="s">
        <v>181</v>
      </c>
    </row>
    <row r="791" spans="2:51" s="13" customFormat="1" ht="11.25">
      <c r="B791" s="158"/>
      <c r="D791" s="146" t="s">
        <v>194</v>
      </c>
      <c r="E791" s="159" t="s">
        <v>3</v>
      </c>
      <c r="F791" s="160" t="s">
        <v>5434</v>
      </c>
      <c r="H791" s="161">
        <v>1.325</v>
      </c>
      <c r="I791" s="162"/>
      <c r="L791" s="158"/>
      <c r="M791" s="163"/>
      <c r="T791" s="164"/>
      <c r="AT791" s="159" t="s">
        <v>194</v>
      </c>
      <c r="AU791" s="159" t="s">
        <v>82</v>
      </c>
      <c r="AV791" s="13" t="s">
        <v>82</v>
      </c>
      <c r="AW791" s="13" t="s">
        <v>35</v>
      </c>
      <c r="AX791" s="13" t="s">
        <v>74</v>
      </c>
      <c r="AY791" s="159" t="s">
        <v>181</v>
      </c>
    </row>
    <row r="792" spans="2:51" s="13" customFormat="1" ht="11.25">
      <c r="B792" s="158"/>
      <c r="D792" s="146" t="s">
        <v>194</v>
      </c>
      <c r="E792" s="159" t="s">
        <v>3</v>
      </c>
      <c r="F792" s="160" t="s">
        <v>5435</v>
      </c>
      <c r="H792" s="161">
        <v>1.325</v>
      </c>
      <c r="I792" s="162"/>
      <c r="L792" s="158"/>
      <c r="M792" s="163"/>
      <c r="T792" s="164"/>
      <c r="AT792" s="159" t="s">
        <v>194</v>
      </c>
      <c r="AU792" s="159" t="s">
        <v>82</v>
      </c>
      <c r="AV792" s="13" t="s">
        <v>82</v>
      </c>
      <c r="AW792" s="13" t="s">
        <v>35</v>
      </c>
      <c r="AX792" s="13" t="s">
        <v>74</v>
      </c>
      <c r="AY792" s="159" t="s">
        <v>181</v>
      </c>
    </row>
    <row r="793" spans="2:51" s="13" customFormat="1" ht="11.25">
      <c r="B793" s="158"/>
      <c r="D793" s="146" t="s">
        <v>194</v>
      </c>
      <c r="E793" s="159" t="s">
        <v>3</v>
      </c>
      <c r="F793" s="160" t="s">
        <v>5436</v>
      </c>
      <c r="H793" s="161">
        <v>1.325</v>
      </c>
      <c r="I793" s="162"/>
      <c r="L793" s="158"/>
      <c r="M793" s="163"/>
      <c r="T793" s="164"/>
      <c r="AT793" s="159" t="s">
        <v>194</v>
      </c>
      <c r="AU793" s="159" t="s">
        <v>82</v>
      </c>
      <c r="AV793" s="13" t="s">
        <v>82</v>
      </c>
      <c r="AW793" s="13" t="s">
        <v>35</v>
      </c>
      <c r="AX793" s="13" t="s">
        <v>74</v>
      </c>
      <c r="AY793" s="159" t="s">
        <v>181</v>
      </c>
    </row>
    <row r="794" spans="2:51" s="13" customFormat="1" ht="11.25">
      <c r="B794" s="158"/>
      <c r="D794" s="146" t="s">
        <v>194</v>
      </c>
      <c r="E794" s="159" t="s">
        <v>3</v>
      </c>
      <c r="F794" s="160" t="s">
        <v>5437</v>
      </c>
      <c r="H794" s="161">
        <v>2.4</v>
      </c>
      <c r="I794" s="162"/>
      <c r="L794" s="158"/>
      <c r="M794" s="163"/>
      <c r="T794" s="164"/>
      <c r="AT794" s="159" t="s">
        <v>194</v>
      </c>
      <c r="AU794" s="159" t="s">
        <v>82</v>
      </c>
      <c r="AV794" s="13" t="s">
        <v>82</v>
      </c>
      <c r="AW794" s="13" t="s">
        <v>35</v>
      </c>
      <c r="AX794" s="13" t="s">
        <v>74</v>
      </c>
      <c r="AY794" s="159" t="s">
        <v>181</v>
      </c>
    </row>
    <row r="795" spans="2:51" s="15" customFormat="1" ht="11.25">
      <c r="B795" s="182"/>
      <c r="D795" s="146" t="s">
        <v>194</v>
      </c>
      <c r="E795" s="183" t="s">
        <v>3</v>
      </c>
      <c r="F795" s="184" t="s">
        <v>595</v>
      </c>
      <c r="H795" s="185">
        <v>347.84899999999982</v>
      </c>
      <c r="I795" s="186"/>
      <c r="L795" s="182"/>
      <c r="M795" s="187"/>
      <c r="T795" s="188"/>
      <c r="AT795" s="183" t="s">
        <v>194</v>
      </c>
      <c r="AU795" s="183" t="s">
        <v>82</v>
      </c>
      <c r="AV795" s="15" t="s">
        <v>205</v>
      </c>
      <c r="AW795" s="15" t="s">
        <v>35</v>
      </c>
      <c r="AX795" s="15" t="s">
        <v>74</v>
      </c>
      <c r="AY795" s="183" t="s">
        <v>181</v>
      </c>
    </row>
    <row r="796" spans="2:51" s="12" customFormat="1" ht="11.25">
      <c r="B796" s="152"/>
      <c r="D796" s="146" t="s">
        <v>194</v>
      </c>
      <c r="E796" s="153" t="s">
        <v>3</v>
      </c>
      <c r="F796" s="154" t="s">
        <v>548</v>
      </c>
      <c r="H796" s="153" t="s">
        <v>3</v>
      </c>
      <c r="I796" s="155"/>
      <c r="L796" s="152"/>
      <c r="M796" s="156"/>
      <c r="T796" s="157"/>
      <c r="AT796" s="153" t="s">
        <v>194</v>
      </c>
      <c r="AU796" s="153" t="s">
        <v>82</v>
      </c>
      <c r="AV796" s="12" t="s">
        <v>9</v>
      </c>
      <c r="AW796" s="12" t="s">
        <v>35</v>
      </c>
      <c r="AX796" s="12" t="s">
        <v>74</v>
      </c>
      <c r="AY796" s="153" t="s">
        <v>181</v>
      </c>
    </row>
    <row r="797" spans="2:51" s="13" customFormat="1" ht="11.25">
      <c r="B797" s="158"/>
      <c r="D797" s="146" t="s">
        <v>194</v>
      </c>
      <c r="E797" s="159" t="s">
        <v>3</v>
      </c>
      <c r="F797" s="160" t="s">
        <v>5409</v>
      </c>
      <c r="H797" s="161">
        <v>27.33</v>
      </c>
      <c r="I797" s="162"/>
      <c r="L797" s="158"/>
      <c r="M797" s="163"/>
      <c r="T797" s="164"/>
      <c r="AT797" s="159" t="s">
        <v>194</v>
      </c>
      <c r="AU797" s="159" t="s">
        <v>82</v>
      </c>
      <c r="AV797" s="13" t="s">
        <v>82</v>
      </c>
      <c r="AW797" s="13" t="s">
        <v>35</v>
      </c>
      <c r="AX797" s="13" t="s">
        <v>74</v>
      </c>
      <c r="AY797" s="159" t="s">
        <v>181</v>
      </c>
    </row>
    <row r="798" spans="2:51" s="13" customFormat="1" ht="11.25">
      <c r="B798" s="158"/>
      <c r="D798" s="146" t="s">
        <v>194</v>
      </c>
      <c r="E798" s="159" t="s">
        <v>3</v>
      </c>
      <c r="F798" s="160" t="s">
        <v>5410</v>
      </c>
      <c r="H798" s="161">
        <v>-8.5830000000000002</v>
      </c>
      <c r="I798" s="162"/>
      <c r="L798" s="158"/>
      <c r="M798" s="163"/>
      <c r="T798" s="164"/>
      <c r="AT798" s="159" t="s">
        <v>194</v>
      </c>
      <c r="AU798" s="159" t="s">
        <v>82</v>
      </c>
      <c r="AV798" s="13" t="s">
        <v>82</v>
      </c>
      <c r="AW798" s="13" t="s">
        <v>35</v>
      </c>
      <c r="AX798" s="13" t="s">
        <v>74</v>
      </c>
      <c r="AY798" s="159" t="s">
        <v>181</v>
      </c>
    </row>
    <row r="799" spans="2:51" s="13" customFormat="1" ht="11.25">
      <c r="B799" s="158"/>
      <c r="D799" s="146" t="s">
        <v>194</v>
      </c>
      <c r="E799" s="159" t="s">
        <v>3</v>
      </c>
      <c r="F799" s="160" t="s">
        <v>5411</v>
      </c>
      <c r="H799" s="161">
        <v>49.53</v>
      </c>
      <c r="I799" s="162"/>
      <c r="L799" s="158"/>
      <c r="M799" s="163"/>
      <c r="T799" s="164"/>
      <c r="AT799" s="159" t="s">
        <v>194</v>
      </c>
      <c r="AU799" s="159" t="s">
        <v>82</v>
      </c>
      <c r="AV799" s="13" t="s">
        <v>82</v>
      </c>
      <c r="AW799" s="13" t="s">
        <v>35</v>
      </c>
      <c r="AX799" s="13" t="s">
        <v>74</v>
      </c>
      <c r="AY799" s="159" t="s">
        <v>181</v>
      </c>
    </row>
    <row r="800" spans="2:51" s="13" customFormat="1" ht="11.25">
      <c r="B800" s="158"/>
      <c r="D800" s="146" t="s">
        <v>194</v>
      </c>
      <c r="E800" s="159" t="s">
        <v>3</v>
      </c>
      <c r="F800" s="160" t="s">
        <v>5412</v>
      </c>
      <c r="H800" s="161">
        <v>-6.1070000000000002</v>
      </c>
      <c r="I800" s="162"/>
      <c r="L800" s="158"/>
      <c r="M800" s="163"/>
      <c r="T800" s="164"/>
      <c r="AT800" s="159" t="s">
        <v>194</v>
      </c>
      <c r="AU800" s="159" t="s">
        <v>82</v>
      </c>
      <c r="AV800" s="13" t="s">
        <v>82</v>
      </c>
      <c r="AW800" s="13" t="s">
        <v>35</v>
      </c>
      <c r="AX800" s="13" t="s">
        <v>74</v>
      </c>
      <c r="AY800" s="159" t="s">
        <v>181</v>
      </c>
    </row>
    <row r="801" spans="2:51" s="13" customFormat="1" ht="11.25">
      <c r="B801" s="158"/>
      <c r="D801" s="146" t="s">
        <v>194</v>
      </c>
      <c r="E801" s="159" t="s">
        <v>3</v>
      </c>
      <c r="F801" s="160" t="s">
        <v>5413</v>
      </c>
      <c r="H801" s="161">
        <v>-9.1199999999999992</v>
      </c>
      <c r="I801" s="162"/>
      <c r="L801" s="158"/>
      <c r="M801" s="163"/>
      <c r="T801" s="164"/>
      <c r="AT801" s="159" t="s">
        <v>194</v>
      </c>
      <c r="AU801" s="159" t="s">
        <v>82</v>
      </c>
      <c r="AV801" s="13" t="s">
        <v>82</v>
      </c>
      <c r="AW801" s="13" t="s">
        <v>35</v>
      </c>
      <c r="AX801" s="13" t="s">
        <v>74</v>
      </c>
      <c r="AY801" s="159" t="s">
        <v>181</v>
      </c>
    </row>
    <row r="802" spans="2:51" s="13" customFormat="1" ht="11.25">
      <c r="B802" s="158"/>
      <c r="D802" s="146" t="s">
        <v>194</v>
      </c>
      <c r="E802" s="159" t="s">
        <v>3</v>
      </c>
      <c r="F802" s="160" t="s">
        <v>5414</v>
      </c>
      <c r="H802" s="161">
        <v>67.5</v>
      </c>
      <c r="I802" s="162"/>
      <c r="L802" s="158"/>
      <c r="M802" s="163"/>
      <c r="T802" s="164"/>
      <c r="AT802" s="159" t="s">
        <v>194</v>
      </c>
      <c r="AU802" s="159" t="s">
        <v>82</v>
      </c>
      <c r="AV802" s="13" t="s">
        <v>82</v>
      </c>
      <c r="AW802" s="13" t="s">
        <v>35</v>
      </c>
      <c r="AX802" s="13" t="s">
        <v>74</v>
      </c>
      <c r="AY802" s="159" t="s">
        <v>181</v>
      </c>
    </row>
    <row r="803" spans="2:51" s="13" customFormat="1" ht="11.25">
      <c r="B803" s="158"/>
      <c r="D803" s="146" t="s">
        <v>194</v>
      </c>
      <c r="E803" s="159" t="s">
        <v>3</v>
      </c>
      <c r="F803" s="160" t="s">
        <v>5415</v>
      </c>
      <c r="H803" s="161">
        <v>-6.3929999999999998</v>
      </c>
      <c r="I803" s="162"/>
      <c r="L803" s="158"/>
      <c r="M803" s="163"/>
      <c r="T803" s="164"/>
      <c r="AT803" s="159" t="s">
        <v>194</v>
      </c>
      <c r="AU803" s="159" t="s">
        <v>82</v>
      </c>
      <c r="AV803" s="13" t="s">
        <v>82</v>
      </c>
      <c r="AW803" s="13" t="s">
        <v>35</v>
      </c>
      <c r="AX803" s="13" t="s">
        <v>74</v>
      </c>
      <c r="AY803" s="159" t="s">
        <v>181</v>
      </c>
    </row>
    <row r="804" spans="2:51" s="13" customFormat="1" ht="11.25">
      <c r="B804" s="158"/>
      <c r="D804" s="146" t="s">
        <v>194</v>
      </c>
      <c r="E804" s="159" t="s">
        <v>3</v>
      </c>
      <c r="F804" s="160" t="s">
        <v>5416</v>
      </c>
      <c r="H804" s="161">
        <v>45.45</v>
      </c>
      <c r="I804" s="162"/>
      <c r="L804" s="158"/>
      <c r="M804" s="163"/>
      <c r="T804" s="164"/>
      <c r="AT804" s="159" t="s">
        <v>194</v>
      </c>
      <c r="AU804" s="159" t="s">
        <v>82</v>
      </c>
      <c r="AV804" s="13" t="s">
        <v>82</v>
      </c>
      <c r="AW804" s="13" t="s">
        <v>35</v>
      </c>
      <c r="AX804" s="13" t="s">
        <v>74</v>
      </c>
      <c r="AY804" s="159" t="s">
        <v>181</v>
      </c>
    </row>
    <row r="805" spans="2:51" s="13" customFormat="1" ht="11.25">
      <c r="B805" s="158"/>
      <c r="D805" s="146" t="s">
        <v>194</v>
      </c>
      <c r="E805" s="159" t="s">
        <v>3</v>
      </c>
      <c r="F805" s="160" t="s">
        <v>5417</v>
      </c>
      <c r="H805" s="161">
        <v>-6.6440000000000001</v>
      </c>
      <c r="I805" s="162"/>
      <c r="L805" s="158"/>
      <c r="M805" s="163"/>
      <c r="T805" s="164"/>
      <c r="AT805" s="159" t="s">
        <v>194</v>
      </c>
      <c r="AU805" s="159" t="s">
        <v>82</v>
      </c>
      <c r="AV805" s="13" t="s">
        <v>82</v>
      </c>
      <c r="AW805" s="13" t="s">
        <v>35</v>
      </c>
      <c r="AX805" s="13" t="s">
        <v>74</v>
      </c>
      <c r="AY805" s="159" t="s">
        <v>181</v>
      </c>
    </row>
    <row r="806" spans="2:51" s="13" customFormat="1" ht="11.25">
      <c r="B806" s="158"/>
      <c r="D806" s="146" t="s">
        <v>194</v>
      </c>
      <c r="E806" s="159" t="s">
        <v>3</v>
      </c>
      <c r="F806" s="160" t="s">
        <v>5418</v>
      </c>
      <c r="H806" s="161">
        <v>16.5</v>
      </c>
      <c r="I806" s="162"/>
      <c r="L806" s="158"/>
      <c r="M806" s="163"/>
      <c r="T806" s="164"/>
      <c r="AT806" s="159" t="s">
        <v>194</v>
      </c>
      <c r="AU806" s="159" t="s">
        <v>82</v>
      </c>
      <c r="AV806" s="13" t="s">
        <v>82</v>
      </c>
      <c r="AW806" s="13" t="s">
        <v>35</v>
      </c>
      <c r="AX806" s="13" t="s">
        <v>74</v>
      </c>
      <c r="AY806" s="159" t="s">
        <v>181</v>
      </c>
    </row>
    <row r="807" spans="2:51" s="13" customFormat="1" ht="11.25">
      <c r="B807" s="158"/>
      <c r="D807" s="146" t="s">
        <v>194</v>
      </c>
      <c r="E807" s="159" t="s">
        <v>3</v>
      </c>
      <c r="F807" s="160" t="s">
        <v>5419</v>
      </c>
      <c r="H807" s="161">
        <v>-1.379</v>
      </c>
      <c r="I807" s="162"/>
      <c r="L807" s="158"/>
      <c r="M807" s="163"/>
      <c r="T807" s="164"/>
      <c r="AT807" s="159" t="s">
        <v>194</v>
      </c>
      <c r="AU807" s="159" t="s">
        <v>82</v>
      </c>
      <c r="AV807" s="13" t="s">
        <v>82</v>
      </c>
      <c r="AW807" s="13" t="s">
        <v>35</v>
      </c>
      <c r="AX807" s="13" t="s">
        <v>74</v>
      </c>
      <c r="AY807" s="159" t="s">
        <v>181</v>
      </c>
    </row>
    <row r="808" spans="2:51" s="13" customFormat="1" ht="11.25">
      <c r="B808" s="158"/>
      <c r="D808" s="146" t="s">
        <v>194</v>
      </c>
      <c r="E808" s="159" t="s">
        <v>3</v>
      </c>
      <c r="F808" s="160" t="s">
        <v>5420</v>
      </c>
      <c r="H808" s="161">
        <v>13.8</v>
      </c>
      <c r="I808" s="162"/>
      <c r="L808" s="158"/>
      <c r="M808" s="163"/>
      <c r="T808" s="164"/>
      <c r="AT808" s="159" t="s">
        <v>194</v>
      </c>
      <c r="AU808" s="159" t="s">
        <v>82</v>
      </c>
      <c r="AV808" s="13" t="s">
        <v>82</v>
      </c>
      <c r="AW808" s="13" t="s">
        <v>35</v>
      </c>
      <c r="AX808" s="13" t="s">
        <v>74</v>
      </c>
      <c r="AY808" s="159" t="s">
        <v>181</v>
      </c>
    </row>
    <row r="809" spans="2:51" s="13" customFormat="1" ht="11.25">
      <c r="B809" s="158"/>
      <c r="D809" s="146" t="s">
        <v>194</v>
      </c>
      <c r="E809" s="159" t="s">
        <v>3</v>
      </c>
      <c r="F809" s="160" t="s">
        <v>5421</v>
      </c>
      <c r="H809" s="161">
        <v>-2.758</v>
      </c>
      <c r="I809" s="162"/>
      <c r="L809" s="158"/>
      <c r="M809" s="163"/>
      <c r="T809" s="164"/>
      <c r="AT809" s="159" t="s">
        <v>194</v>
      </c>
      <c r="AU809" s="159" t="s">
        <v>82</v>
      </c>
      <c r="AV809" s="13" t="s">
        <v>82</v>
      </c>
      <c r="AW809" s="13" t="s">
        <v>35</v>
      </c>
      <c r="AX809" s="13" t="s">
        <v>74</v>
      </c>
      <c r="AY809" s="159" t="s">
        <v>181</v>
      </c>
    </row>
    <row r="810" spans="2:51" s="13" customFormat="1" ht="11.25">
      <c r="B810" s="158"/>
      <c r="D810" s="146" t="s">
        <v>194</v>
      </c>
      <c r="E810" s="159" t="s">
        <v>3</v>
      </c>
      <c r="F810" s="160" t="s">
        <v>5422</v>
      </c>
      <c r="H810" s="161">
        <v>13.8</v>
      </c>
      <c r="I810" s="162"/>
      <c r="L810" s="158"/>
      <c r="M810" s="163"/>
      <c r="T810" s="164"/>
      <c r="AT810" s="159" t="s">
        <v>194</v>
      </c>
      <c r="AU810" s="159" t="s">
        <v>82</v>
      </c>
      <c r="AV810" s="13" t="s">
        <v>82</v>
      </c>
      <c r="AW810" s="13" t="s">
        <v>35</v>
      </c>
      <c r="AX810" s="13" t="s">
        <v>74</v>
      </c>
      <c r="AY810" s="159" t="s">
        <v>181</v>
      </c>
    </row>
    <row r="811" spans="2:51" s="13" customFormat="1" ht="11.25">
      <c r="B811" s="158"/>
      <c r="D811" s="146" t="s">
        <v>194</v>
      </c>
      <c r="E811" s="159" t="s">
        <v>3</v>
      </c>
      <c r="F811" s="160" t="s">
        <v>5423</v>
      </c>
      <c r="H811" s="161">
        <v>-1.379</v>
      </c>
      <c r="I811" s="162"/>
      <c r="L811" s="158"/>
      <c r="M811" s="163"/>
      <c r="T811" s="164"/>
      <c r="AT811" s="159" t="s">
        <v>194</v>
      </c>
      <c r="AU811" s="159" t="s">
        <v>82</v>
      </c>
      <c r="AV811" s="13" t="s">
        <v>82</v>
      </c>
      <c r="AW811" s="13" t="s">
        <v>35</v>
      </c>
      <c r="AX811" s="13" t="s">
        <v>74</v>
      </c>
      <c r="AY811" s="159" t="s">
        <v>181</v>
      </c>
    </row>
    <row r="812" spans="2:51" s="12" customFormat="1" ht="11.25">
      <c r="B812" s="152"/>
      <c r="D812" s="146" t="s">
        <v>194</v>
      </c>
      <c r="E812" s="153" t="s">
        <v>3</v>
      </c>
      <c r="F812" s="154" t="s">
        <v>5428</v>
      </c>
      <c r="H812" s="153" t="s">
        <v>3</v>
      </c>
      <c r="I812" s="155"/>
      <c r="L812" s="152"/>
      <c r="M812" s="156"/>
      <c r="T812" s="157"/>
      <c r="AT812" s="153" t="s">
        <v>194</v>
      </c>
      <c r="AU812" s="153" t="s">
        <v>82</v>
      </c>
      <c r="AV812" s="12" t="s">
        <v>9</v>
      </c>
      <c r="AW812" s="12" t="s">
        <v>35</v>
      </c>
      <c r="AX812" s="12" t="s">
        <v>74</v>
      </c>
      <c r="AY812" s="153" t="s">
        <v>181</v>
      </c>
    </row>
    <row r="813" spans="2:51" s="13" customFormat="1" ht="11.25">
      <c r="B813" s="158"/>
      <c r="D813" s="146" t="s">
        <v>194</v>
      </c>
      <c r="E813" s="159" t="s">
        <v>3</v>
      </c>
      <c r="F813" s="160" t="s">
        <v>5438</v>
      </c>
      <c r="H813" s="161">
        <v>1.325</v>
      </c>
      <c r="I813" s="162"/>
      <c r="L813" s="158"/>
      <c r="M813" s="163"/>
      <c r="T813" s="164"/>
      <c r="AT813" s="159" t="s">
        <v>194</v>
      </c>
      <c r="AU813" s="159" t="s">
        <v>82</v>
      </c>
      <c r="AV813" s="13" t="s">
        <v>82</v>
      </c>
      <c r="AW813" s="13" t="s">
        <v>35</v>
      </c>
      <c r="AX813" s="13" t="s">
        <v>74</v>
      </c>
      <c r="AY813" s="159" t="s">
        <v>181</v>
      </c>
    </row>
    <row r="814" spans="2:51" s="13" customFormat="1" ht="11.25">
      <c r="B814" s="158"/>
      <c r="D814" s="146" t="s">
        <v>194</v>
      </c>
      <c r="E814" s="159" t="s">
        <v>3</v>
      </c>
      <c r="F814" s="160" t="s">
        <v>5439</v>
      </c>
      <c r="H814" s="161">
        <v>6.4550000000000001</v>
      </c>
      <c r="I814" s="162"/>
      <c r="L814" s="158"/>
      <c r="M814" s="163"/>
      <c r="T814" s="164"/>
      <c r="AT814" s="159" t="s">
        <v>194</v>
      </c>
      <c r="AU814" s="159" t="s">
        <v>82</v>
      </c>
      <c r="AV814" s="13" t="s">
        <v>82</v>
      </c>
      <c r="AW814" s="13" t="s">
        <v>35</v>
      </c>
      <c r="AX814" s="13" t="s">
        <v>74</v>
      </c>
      <c r="AY814" s="159" t="s">
        <v>181</v>
      </c>
    </row>
    <row r="815" spans="2:51" s="13" customFormat="1" ht="11.25">
      <c r="B815" s="158"/>
      <c r="D815" s="146" t="s">
        <v>194</v>
      </c>
      <c r="E815" s="159" t="s">
        <v>3</v>
      </c>
      <c r="F815" s="160" t="s">
        <v>5440</v>
      </c>
      <c r="H815" s="161">
        <v>2.65</v>
      </c>
      <c r="I815" s="162"/>
      <c r="L815" s="158"/>
      <c r="M815" s="163"/>
      <c r="T815" s="164"/>
      <c r="AT815" s="159" t="s">
        <v>194</v>
      </c>
      <c r="AU815" s="159" t="s">
        <v>82</v>
      </c>
      <c r="AV815" s="13" t="s">
        <v>82</v>
      </c>
      <c r="AW815" s="13" t="s">
        <v>35</v>
      </c>
      <c r="AX815" s="13" t="s">
        <v>74</v>
      </c>
      <c r="AY815" s="159" t="s">
        <v>181</v>
      </c>
    </row>
    <row r="816" spans="2:51" s="13" customFormat="1" ht="11.25">
      <c r="B816" s="158"/>
      <c r="D816" s="146" t="s">
        <v>194</v>
      </c>
      <c r="E816" s="159" t="s">
        <v>3</v>
      </c>
      <c r="F816" s="160" t="s">
        <v>5441</v>
      </c>
      <c r="H816" s="161">
        <v>1.325</v>
      </c>
      <c r="I816" s="162"/>
      <c r="L816" s="158"/>
      <c r="M816" s="163"/>
      <c r="T816" s="164"/>
      <c r="AT816" s="159" t="s">
        <v>194</v>
      </c>
      <c r="AU816" s="159" t="s">
        <v>82</v>
      </c>
      <c r="AV816" s="13" t="s">
        <v>82</v>
      </c>
      <c r="AW816" s="13" t="s">
        <v>35</v>
      </c>
      <c r="AX816" s="13" t="s">
        <v>74</v>
      </c>
      <c r="AY816" s="159" t="s">
        <v>181</v>
      </c>
    </row>
    <row r="817" spans="2:65" s="15" customFormat="1" ht="11.25">
      <c r="B817" s="182"/>
      <c r="D817" s="146" t="s">
        <v>194</v>
      </c>
      <c r="E817" s="183" t="s">
        <v>3</v>
      </c>
      <c r="F817" s="184" t="s">
        <v>595</v>
      </c>
      <c r="H817" s="185">
        <v>203.30200000000005</v>
      </c>
      <c r="I817" s="186"/>
      <c r="L817" s="182"/>
      <c r="M817" s="187"/>
      <c r="T817" s="188"/>
      <c r="AT817" s="183" t="s">
        <v>194</v>
      </c>
      <c r="AU817" s="183" t="s">
        <v>82</v>
      </c>
      <c r="AV817" s="15" t="s">
        <v>205</v>
      </c>
      <c r="AW817" s="15" t="s">
        <v>35</v>
      </c>
      <c r="AX817" s="15" t="s">
        <v>74</v>
      </c>
      <c r="AY817" s="183" t="s">
        <v>181</v>
      </c>
    </row>
    <row r="818" spans="2:65" s="12" customFormat="1" ht="11.25">
      <c r="B818" s="152"/>
      <c r="D818" s="146" t="s">
        <v>194</v>
      </c>
      <c r="E818" s="153" t="s">
        <v>3</v>
      </c>
      <c r="F818" s="154" t="s">
        <v>5424</v>
      </c>
      <c r="H818" s="153" t="s">
        <v>3</v>
      </c>
      <c r="I818" s="155"/>
      <c r="L818" s="152"/>
      <c r="M818" s="156"/>
      <c r="T818" s="157"/>
      <c r="AT818" s="153" t="s">
        <v>194</v>
      </c>
      <c r="AU818" s="153" t="s">
        <v>82</v>
      </c>
      <c r="AV818" s="12" t="s">
        <v>9</v>
      </c>
      <c r="AW818" s="12" t="s">
        <v>35</v>
      </c>
      <c r="AX818" s="12" t="s">
        <v>74</v>
      </c>
      <c r="AY818" s="153" t="s">
        <v>181</v>
      </c>
    </row>
    <row r="819" spans="2:65" s="13" customFormat="1" ht="11.25">
      <c r="B819" s="158"/>
      <c r="D819" s="146" t="s">
        <v>194</v>
      </c>
      <c r="E819" s="159" t="s">
        <v>3</v>
      </c>
      <c r="F819" s="160" t="s">
        <v>5425</v>
      </c>
      <c r="H819" s="161">
        <v>8.0009999999999994</v>
      </c>
      <c r="I819" s="162"/>
      <c r="L819" s="158"/>
      <c r="M819" s="163"/>
      <c r="T819" s="164"/>
      <c r="AT819" s="159" t="s">
        <v>194</v>
      </c>
      <c r="AU819" s="159" t="s">
        <v>82</v>
      </c>
      <c r="AV819" s="13" t="s">
        <v>82</v>
      </c>
      <c r="AW819" s="13" t="s">
        <v>35</v>
      </c>
      <c r="AX819" s="13" t="s">
        <v>74</v>
      </c>
      <c r="AY819" s="159" t="s">
        <v>181</v>
      </c>
    </row>
    <row r="820" spans="2:65" s="13" customFormat="1" ht="11.25">
      <c r="B820" s="158"/>
      <c r="D820" s="146" t="s">
        <v>194</v>
      </c>
      <c r="E820" s="159" t="s">
        <v>3</v>
      </c>
      <c r="F820" s="160" t="s">
        <v>5426</v>
      </c>
      <c r="H820" s="161">
        <v>4.7850000000000001</v>
      </c>
      <c r="I820" s="162"/>
      <c r="L820" s="158"/>
      <c r="M820" s="163"/>
      <c r="T820" s="164"/>
      <c r="AT820" s="159" t="s">
        <v>194</v>
      </c>
      <c r="AU820" s="159" t="s">
        <v>82</v>
      </c>
      <c r="AV820" s="13" t="s">
        <v>82</v>
      </c>
      <c r="AW820" s="13" t="s">
        <v>35</v>
      </c>
      <c r="AX820" s="13" t="s">
        <v>74</v>
      </c>
      <c r="AY820" s="159" t="s">
        <v>181</v>
      </c>
    </row>
    <row r="821" spans="2:65" s="15" customFormat="1" ht="11.25">
      <c r="B821" s="182"/>
      <c r="D821" s="146" t="s">
        <v>194</v>
      </c>
      <c r="E821" s="183" t="s">
        <v>3</v>
      </c>
      <c r="F821" s="184" t="s">
        <v>595</v>
      </c>
      <c r="H821" s="185">
        <v>12.786</v>
      </c>
      <c r="I821" s="186"/>
      <c r="L821" s="182"/>
      <c r="M821" s="187"/>
      <c r="T821" s="188"/>
      <c r="AT821" s="183" t="s">
        <v>194</v>
      </c>
      <c r="AU821" s="183" t="s">
        <v>82</v>
      </c>
      <c r="AV821" s="15" t="s">
        <v>205</v>
      </c>
      <c r="AW821" s="15" t="s">
        <v>35</v>
      </c>
      <c r="AX821" s="15" t="s">
        <v>74</v>
      </c>
      <c r="AY821" s="183" t="s">
        <v>181</v>
      </c>
    </row>
    <row r="822" spans="2:65" s="13" customFormat="1" ht="11.25">
      <c r="B822" s="158"/>
      <c r="D822" s="146" t="s">
        <v>194</v>
      </c>
      <c r="E822" s="159" t="s">
        <v>3</v>
      </c>
      <c r="F822" s="160" t="s">
        <v>5442</v>
      </c>
      <c r="H822" s="161">
        <v>-112.99299999999999</v>
      </c>
      <c r="I822" s="162"/>
      <c r="L822" s="158"/>
      <c r="M822" s="163"/>
      <c r="T822" s="164"/>
      <c r="AT822" s="159" t="s">
        <v>194</v>
      </c>
      <c r="AU822" s="159" t="s">
        <v>82</v>
      </c>
      <c r="AV822" s="13" t="s">
        <v>82</v>
      </c>
      <c r="AW822" s="13" t="s">
        <v>35</v>
      </c>
      <c r="AX822" s="13" t="s">
        <v>74</v>
      </c>
      <c r="AY822" s="159" t="s">
        <v>181</v>
      </c>
    </row>
    <row r="823" spans="2:65" s="14" customFormat="1" ht="11.25">
      <c r="B823" s="165"/>
      <c r="D823" s="146" t="s">
        <v>194</v>
      </c>
      <c r="E823" s="166" t="s">
        <v>3</v>
      </c>
      <c r="F823" s="167" t="s">
        <v>204</v>
      </c>
      <c r="H823" s="168">
        <v>450.94399999999956</v>
      </c>
      <c r="I823" s="169"/>
      <c r="L823" s="165"/>
      <c r="M823" s="170"/>
      <c r="T823" s="171"/>
      <c r="AT823" s="166" t="s">
        <v>194</v>
      </c>
      <c r="AU823" s="166" t="s">
        <v>82</v>
      </c>
      <c r="AV823" s="14" t="s">
        <v>188</v>
      </c>
      <c r="AW823" s="14" t="s">
        <v>35</v>
      </c>
      <c r="AX823" s="14" t="s">
        <v>9</v>
      </c>
      <c r="AY823" s="166" t="s">
        <v>181</v>
      </c>
    </row>
    <row r="824" spans="2:65" s="1" customFormat="1" ht="16.5" customHeight="1">
      <c r="B824" s="132"/>
      <c r="C824" s="133" t="s">
        <v>865</v>
      </c>
      <c r="D824" s="133" t="s">
        <v>183</v>
      </c>
      <c r="E824" s="134" t="s">
        <v>5443</v>
      </c>
      <c r="F824" s="135" t="s">
        <v>5444</v>
      </c>
      <c r="G824" s="136" t="s">
        <v>186</v>
      </c>
      <c r="H824" s="137">
        <v>450.94400000000002</v>
      </c>
      <c r="I824" s="138"/>
      <c r="J824" s="139">
        <f>ROUND(I824*H824,0)</f>
        <v>0</v>
      </c>
      <c r="K824" s="135" t="s">
        <v>187</v>
      </c>
      <c r="L824" s="33"/>
      <c r="M824" s="140" t="s">
        <v>3</v>
      </c>
      <c r="N824" s="141" t="s">
        <v>45</v>
      </c>
      <c r="P824" s="142">
        <f>O824*H824</f>
        <v>0</v>
      </c>
      <c r="Q824" s="142">
        <v>7.9000000000000008E-3</v>
      </c>
      <c r="R824" s="142">
        <f>Q824*H824</f>
        <v>3.5624576000000006</v>
      </c>
      <c r="S824" s="142">
        <v>0</v>
      </c>
      <c r="T824" s="143">
        <f>S824*H824</f>
        <v>0</v>
      </c>
      <c r="AR824" s="144" t="s">
        <v>188</v>
      </c>
      <c r="AT824" s="144" t="s">
        <v>183</v>
      </c>
      <c r="AU824" s="144" t="s">
        <v>82</v>
      </c>
      <c r="AY824" s="18" t="s">
        <v>181</v>
      </c>
      <c r="BE824" s="145">
        <f>IF(N824="základní",J824,0)</f>
        <v>0</v>
      </c>
      <c r="BF824" s="145">
        <f>IF(N824="snížená",J824,0)</f>
        <v>0</v>
      </c>
      <c r="BG824" s="145">
        <f>IF(N824="zákl. přenesená",J824,0)</f>
        <v>0</v>
      </c>
      <c r="BH824" s="145">
        <f>IF(N824="sníž. přenesená",J824,0)</f>
        <v>0</v>
      </c>
      <c r="BI824" s="145">
        <f>IF(N824="nulová",J824,0)</f>
        <v>0</v>
      </c>
      <c r="BJ824" s="18" t="s">
        <v>9</v>
      </c>
      <c r="BK824" s="145">
        <f>ROUND(I824*H824,0)</f>
        <v>0</v>
      </c>
      <c r="BL824" s="18" t="s">
        <v>188</v>
      </c>
      <c r="BM824" s="144" t="s">
        <v>5445</v>
      </c>
    </row>
    <row r="825" spans="2:65" s="1" customFormat="1" ht="19.5">
      <c r="B825" s="33"/>
      <c r="D825" s="146" t="s">
        <v>190</v>
      </c>
      <c r="F825" s="147" t="s">
        <v>5446</v>
      </c>
      <c r="I825" s="148"/>
      <c r="L825" s="33"/>
      <c r="M825" s="149"/>
      <c r="T825" s="54"/>
      <c r="AT825" s="18" t="s">
        <v>190</v>
      </c>
      <c r="AU825" s="18" t="s">
        <v>82</v>
      </c>
    </row>
    <row r="826" spans="2:65" s="1" customFormat="1" ht="11.25">
      <c r="B826" s="33"/>
      <c r="D826" s="150" t="s">
        <v>192</v>
      </c>
      <c r="F826" s="151" t="s">
        <v>5447</v>
      </c>
      <c r="I826" s="148"/>
      <c r="L826" s="33"/>
      <c r="M826" s="149"/>
      <c r="T826" s="54"/>
      <c r="AT826" s="18" t="s">
        <v>192</v>
      </c>
      <c r="AU826" s="18" t="s">
        <v>82</v>
      </c>
    </row>
    <row r="827" spans="2:65" s="1" customFormat="1" ht="16.5" customHeight="1">
      <c r="B827" s="132"/>
      <c r="C827" s="133" t="s">
        <v>900</v>
      </c>
      <c r="D827" s="133" t="s">
        <v>183</v>
      </c>
      <c r="E827" s="134" t="s">
        <v>5448</v>
      </c>
      <c r="F827" s="135" t="s">
        <v>5449</v>
      </c>
      <c r="G827" s="136" t="s">
        <v>186</v>
      </c>
      <c r="H827" s="137">
        <v>112.99299999999999</v>
      </c>
      <c r="I827" s="138"/>
      <c r="J827" s="139">
        <f>ROUND(I827*H827,0)</f>
        <v>0</v>
      </c>
      <c r="K827" s="135" t="s">
        <v>187</v>
      </c>
      <c r="L827" s="33"/>
      <c r="M827" s="140" t="s">
        <v>3</v>
      </c>
      <c r="N827" s="141" t="s">
        <v>45</v>
      </c>
      <c r="P827" s="142">
        <f>O827*H827</f>
        <v>0</v>
      </c>
      <c r="Q827" s="142">
        <v>2.1000000000000001E-2</v>
      </c>
      <c r="R827" s="142">
        <f>Q827*H827</f>
        <v>2.3728530000000001</v>
      </c>
      <c r="S827" s="142">
        <v>0</v>
      </c>
      <c r="T827" s="143">
        <f>S827*H827</f>
        <v>0</v>
      </c>
      <c r="AR827" s="144" t="s">
        <v>188</v>
      </c>
      <c r="AT827" s="144" t="s">
        <v>183</v>
      </c>
      <c r="AU827" s="144" t="s">
        <v>82</v>
      </c>
      <c r="AY827" s="18" t="s">
        <v>181</v>
      </c>
      <c r="BE827" s="145">
        <f>IF(N827="základní",J827,0)</f>
        <v>0</v>
      </c>
      <c r="BF827" s="145">
        <f>IF(N827="snížená",J827,0)</f>
        <v>0</v>
      </c>
      <c r="BG827" s="145">
        <f>IF(N827="zákl. přenesená",J827,0)</f>
        <v>0</v>
      </c>
      <c r="BH827" s="145">
        <f>IF(N827="sníž. přenesená",J827,0)</f>
        <v>0</v>
      </c>
      <c r="BI827" s="145">
        <f>IF(N827="nulová",J827,0)</f>
        <v>0</v>
      </c>
      <c r="BJ827" s="18" t="s">
        <v>9</v>
      </c>
      <c r="BK827" s="145">
        <f>ROUND(I827*H827,0)</f>
        <v>0</v>
      </c>
      <c r="BL827" s="18" t="s">
        <v>188</v>
      </c>
      <c r="BM827" s="144" t="s">
        <v>5450</v>
      </c>
    </row>
    <row r="828" spans="2:65" s="1" customFormat="1" ht="11.25">
      <c r="B828" s="33"/>
      <c r="D828" s="146" t="s">
        <v>190</v>
      </c>
      <c r="F828" s="147" t="s">
        <v>5451</v>
      </c>
      <c r="I828" s="148"/>
      <c r="L828" s="33"/>
      <c r="M828" s="149"/>
      <c r="T828" s="54"/>
      <c r="AT828" s="18" t="s">
        <v>190</v>
      </c>
      <c r="AU828" s="18" t="s">
        <v>82</v>
      </c>
    </row>
    <row r="829" spans="2:65" s="1" customFormat="1" ht="11.25">
      <c r="B829" s="33"/>
      <c r="D829" s="150" t="s">
        <v>192</v>
      </c>
      <c r="F829" s="151" t="s">
        <v>5452</v>
      </c>
      <c r="I829" s="148"/>
      <c r="L829" s="33"/>
      <c r="M829" s="149"/>
      <c r="T829" s="54"/>
      <c r="AT829" s="18" t="s">
        <v>192</v>
      </c>
      <c r="AU829" s="18" t="s">
        <v>82</v>
      </c>
    </row>
    <row r="830" spans="2:65" s="12" customFormat="1" ht="11.25">
      <c r="B830" s="152"/>
      <c r="D830" s="146" t="s">
        <v>194</v>
      </c>
      <c r="E830" s="153" t="s">
        <v>3</v>
      </c>
      <c r="F830" s="154" t="s">
        <v>5453</v>
      </c>
      <c r="H830" s="153" t="s">
        <v>3</v>
      </c>
      <c r="I830" s="155"/>
      <c r="L830" s="152"/>
      <c r="M830" s="156"/>
      <c r="T830" s="157"/>
      <c r="AT830" s="153" t="s">
        <v>194</v>
      </c>
      <c r="AU830" s="153" t="s">
        <v>82</v>
      </c>
      <c r="AV830" s="12" t="s">
        <v>9</v>
      </c>
      <c r="AW830" s="12" t="s">
        <v>35</v>
      </c>
      <c r="AX830" s="12" t="s">
        <v>74</v>
      </c>
      <c r="AY830" s="153" t="s">
        <v>181</v>
      </c>
    </row>
    <row r="831" spans="2:65" s="12" customFormat="1" ht="11.25">
      <c r="B831" s="152"/>
      <c r="D831" s="146" t="s">
        <v>194</v>
      </c>
      <c r="E831" s="153" t="s">
        <v>3</v>
      </c>
      <c r="F831" s="154" t="s">
        <v>244</v>
      </c>
      <c r="H831" s="153" t="s">
        <v>3</v>
      </c>
      <c r="I831" s="155"/>
      <c r="L831" s="152"/>
      <c r="M831" s="156"/>
      <c r="T831" s="157"/>
      <c r="AT831" s="153" t="s">
        <v>194</v>
      </c>
      <c r="AU831" s="153" t="s">
        <v>82</v>
      </c>
      <c r="AV831" s="12" t="s">
        <v>9</v>
      </c>
      <c r="AW831" s="12" t="s">
        <v>35</v>
      </c>
      <c r="AX831" s="12" t="s">
        <v>74</v>
      </c>
      <c r="AY831" s="153" t="s">
        <v>181</v>
      </c>
    </row>
    <row r="832" spans="2:65" s="13" customFormat="1" ht="11.25">
      <c r="B832" s="158"/>
      <c r="D832" s="146" t="s">
        <v>194</v>
      </c>
      <c r="E832" s="159" t="s">
        <v>3</v>
      </c>
      <c r="F832" s="160" t="s">
        <v>5454</v>
      </c>
      <c r="H832" s="161">
        <v>11.34</v>
      </c>
      <c r="I832" s="162"/>
      <c r="L832" s="158"/>
      <c r="M832" s="163"/>
      <c r="T832" s="164"/>
      <c r="AT832" s="159" t="s">
        <v>194</v>
      </c>
      <c r="AU832" s="159" t="s">
        <v>82</v>
      </c>
      <c r="AV832" s="13" t="s">
        <v>82</v>
      </c>
      <c r="AW832" s="13" t="s">
        <v>35</v>
      </c>
      <c r="AX832" s="13" t="s">
        <v>74</v>
      </c>
      <c r="AY832" s="159" t="s">
        <v>181</v>
      </c>
    </row>
    <row r="833" spans="2:51" s="13" customFormat="1" ht="11.25">
      <c r="B833" s="158"/>
      <c r="D833" s="146" t="s">
        <v>194</v>
      </c>
      <c r="E833" s="159" t="s">
        <v>3</v>
      </c>
      <c r="F833" s="160" t="s">
        <v>5389</v>
      </c>
      <c r="H833" s="161">
        <v>-1.379</v>
      </c>
      <c r="I833" s="162"/>
      <c r="L833" s="158"/>
      <c r="M833" s="163"/>
      <c r="T833" s="164"/>
      <c r="AT833" s="159" t="s">
        <v>194</v>
      </c>
      <c r="AU833" s="159" t="s">
        <v>82</v>
      </c>
      <c r="AV833" s="13" t="s">
        <v>82</v>
      </c>
      <c r="AW833" s="13" t="s">
        <v>35</v>
      </c>
      <c r="AX833" s="13" t="s">
        <v>74</v>
      </c>
      <c r="AY833" s="159" t="s">
        <v>181</v>
      </c>
    </row>
    <row r="834" spans="2:51" s="13" customFormat="1" ht="11.25">
      <c r="B834" s="158"/>
      <c r="D834" s="146" t="s">
        <v>194</v>
      </c>
      <c r="E834" s="159" t="s">
        <v>3</v>
      </c>
      <c r="F834" s="160" t="s">
        <v>5455</v>
      </c>
      <c r="H834" s="161">
        <v>32.183</v>
      </c>
      <c r="I834" s="162"/>
      <c r="L834" s="158"/>
      <c r="M834" s="163"/>
      <c r="T834" s="164"/>
      <c r="AT834" s="159" t="s">
        <v>194</v>
      </c>
      <c r="AU834" s="159" t="s">
        <v>82</v>
      </c>
      <c r="AV834" s="13" t="s">
        <v>82</v>
      </c>
      <c r="AW834" s="13" t="s">
        <v>35</v>
      </c>
      <c r="AX834" s="13" t="s">
        <v>74</v>
      </c>
      <c r="AY834" s="159" t="s">
        <v>181</v>
      </c>
    </row>
    <row r="835" spans="2:51" s="13" customFormat="1" ht="11.25">
      <c r="B835" s="158"/>
      <c r="D835" s="146" t="s">
        <v>194</v>
      </c>
      <c r="E835" s="159" t="s">
        <v>3</v>
      </c>
      <c r="F835" s="160" t="s">
        <v>5456</v>
      </c>
      <c r="H835" s="161">
        <v>-2.2050000000000001</v>
      </c>
      <c r="I835" s="162"/>
      <c r="L835" s="158"/>
      <c r="M835" s="163"/>
      <c r="T835" s="164"/>
      <c r="AT835" s="159" t="s">
        <v>194</v>
      </c>
      <c r="AU835" s="159" t="s">
        <v>82</v>
      </c>
      <c r="AV835" s="13" t="s">
        <v>82</v>
      </c>
      <c r="AW835" s="13" t="s">
        <v>35</v>
      </c>
      <c r="AX835" s="13" t="s">
        <v>74</v>
      </c>
      <c r="AY835" s="159" t="s">
        <v>181</v>
      </c>
    </row>
    <row r="836" spans="2:51" s="13" customFormat="1" ht="11.25">
      <c r="B836" s="158"/>
      <c r="D836" s="146" t="s">
        <v>194</v>
      </c>
      <c r="E836" s="159" t="s">
        <v>3</v>
      </c>
      <c r="F836" s="160" t="s">
        <v>5457</v>
      </c>
      <c r="H836" s="161">
        <v>16.59</v>
      </c>
      <c r="I836" s="162"/>
      <c r="L836" s="158"/>
      <c r="M836" s="163"/>
      <c r="T836" s="164"/>
      <c r="AT836" s="159" t="s">
        <v>194</v>
      </c>
      <c r="AU836" s="159" t="s">
        <v>82</v>
      </c>
      <c r="AV836" s="13" t="s">
        <v>82</v>
      </c>
      <c r="AW836" s="13" t="s">
        <v>35</v>
      </c>
      <c r="AX836" s="13" t="s">
        <v>74</v>
      </c>
      <c r="AY836" s="159" t="s">
        <v>181</v>
      </c>
    </row>
    <row r="837" spans="2:51" s="13" customFormat="1" ht="11.25">
      <c r="B837" s="158"/>
      <c r="D837" s="146" t="s">
        <v>194</v>
      </c>
      <c r="E837" s="159" t="s">
        <v>3</v>
      </c>
      <c r="F837" s="160" t="s">
        <v>5393</v>
      </c>
      <c r="H837" s="161">
        <v>-1.7729999999999999</v>
      </c>
      <c r="I837" s="162"/>
      <c r="L837" s="158"/>
      <c r="M837" s="163"/>
      <c r="T837" s="164"/>
      <c r="AT837" s="159" t="s">
        <v>194</v>
      </c>
      <c r="AU837" s="159" t="s">
        <v>82</v>
      </c>
      <c r="AV837" s="13" t="s">
        <v>82</v>
      </c>
      <c r="AW837" s="13" t="s">
        <v>35</v>
      </c>
      <c r="AX837" s="13" t="s">
        <v>74</v>
      </c>
      <c r="AY837" s="159" t="s">
        <v>181</v>
      </c>
    </row>
    <row r="838" spans="2:51" s="13" customFormat="1" ht="11.25">
      <c r="B838" s="158"/>
      <c r="D838" s="146" t="s">
        <v>194</v>
      </c>
      <c r="E838" s="159" t="s">
        <v>3</v>
      </c>
      <c r="F838" s="160" t="s">
        <v>5458</v>
      </c>
      <c r="H838" s="161">
        <v>11.34</v>
      </c>
      <c r="I838" s="162"/>
      <c r="L838" s="158"/>
      <c r="M838" s="163"/>
      <c r="T838" s="164"/>
      <c r="AT838" s="159" t="s">
        <v>194</v>
      </c>
      <c r="AU838" s="159" t="s">
        <v>82</v>
      </c>
      <c r="AV838" s="13" t="s">
        <v>82</v>
      </c>
      <c r="AW838" s="13" t="s">
        <v>35</v>
      </c>
      <c r="AX838" s="13" t="s">
        <v>74</v>
      </c>
      <c r="AY838" s="159" t="s">
        <v>181</v>
      </c>
    </row>
    <row r="839" spans="2:51" s="13" customFormat="1" ht="11.25">
      <c r="B839" s="158"/>
      <c r="D839" s="146" t="s">
        <v>194</v>
      </c>
      <c r="E839" s="159" t="s">
        <v>3</v>
      </c>
      <c r="F839" s="160" t="s">
        <v>5389</v>
      </c>
      <c r="H839" s="161">
        <v>-1.379</v>
      </c>
      <c r="I839" s="162"/>
      <c r="L839" s="158"/>
      <c r="M839" s="163"/>
      <c r="T839" s="164"/>
      <c r="AT839" s="159" t="s">
        <v>194</v>
      </c>
      <c r="AU839" s="159" t="s">
        <v>82</v>
      </c>
      <c r="AV839" s="13" t="s">
        <v>82</v>
      </c>
      <c r="AW839" s="13" t="s">
        <v>35</v>
      </c>
      <c r="AX839" s="13" t="s">
        <v>74</v>
      </c>
      <c r="AY839" s="159" t="s">
        <v>181</v>
      </c>
    </row>
    <row r="840" spans="2:51" s="13" customFormat="1" ht="11.25">
      <c r="B840" s="158"/>
      <c r="D840" s="146" t="s">
        <v>194</v>
      </c>
      <c r="E840" s="159" t="s">
        <v>3</v>
      </c>
      <c r="F840" s="160" t="s">
        <v>5459</v>
      </c>
      <c r="H840" s="161">
        <v>11.34</v>
      </c>
      <c r="I840" s="162"/>
      <c r="L840" s="158"/>
      <c r="M840" s="163"/>
      <c r="T840" s="164"/>
      <c r="AT840" s="159" t="s">
        <v>194</v>
      </c>
      <c r="AU840" s="159" t="s">
        <v>82</v>
      </c>
      <c r="AV840" s="13" t="s">
        <v>82</v>
      </c>
      <c r="AW840" s="13" t="s">
        <v>35</v>
      </c>
      <c r="AX840" s="13" t="s">
        <v>74</v>
      </c>
      <c r="AY840" s="159" t="s">
        <v>181</v>
      </c>
    </row>
    <row r="841" spans="2:51" s="13" customFormat="1" ht="11.25">
      <c r="B841" s="158"/>
      <c r="D841" s="146" t="s">
        <v>194</v>
      </c>
      <c r="E841" s="159" t="s">
        <v>3</v>
      </c>
      <c r="F841" s="160" t="s">
        <v>5396</v>
      </c>
      <c r="H841" s="161">
        <v>-2.758</v>
      </c>
      <c r="I841" s="162"/>
      <c r="L841" s="158"/>
      <c r="M841" s="163"/>
      <c r="T841" s="164"/>
      <c r="AT841" s="159" t="s">
        <v>194</v>
      </c>
      <c r="AU841" s="159" t="s">
        <v>82</v>
      </c>
      <c r="AV841" s="13" t="s">
        <v>82</v>
      </c>
      <c r="AW841" s="13" t="s">
        <v>35</v>
      </c>
      <c r="AX841" s="13" t="s">
        <v>74</v>
      </c>
      <c r="AY841" s="159" t="s">
        <v>181</v>
      </c>
    </row>
    <row r="842" spans="2:51" s="13" customFormat="1" ht="11.25">
      <c r="B842" s="158"/>
      <c r="D842" s="146" t="s">
        <v>194</v>
      </c>
      <c r="E842" s="159" t="s">
        <v>3</v>
      </c>
      <c r="F842" s="160" t="s">
        <v>5460</v>
      </c>
      <c r="H842" s="161">
        <v>11.34</v>
      </c>
      <c r="I842" s="162"/>
      <c r="L842" s="158"/>
      <c r="M842" s="163"/>
      <c r="T842" s="164"/>
      <c r="AT842" s="159" t="s">
        <v>194</v>
      </c>
      <c r="AU842" s="159" t="s">
        <v>82</v>
      </c>
      <c r="AV842" s="13" t="s">
        <v>82</v>
      </c>
      <c r="AW842" s="13" t="s">
        <v>35</v>
      </c>
      <c r="AX842" s="13" t="s">
        <v>74</v>
      </c>
      <c r="AY842" s="159" t="s">
        <v>181</v>
      </c>
    </row>
    <row r="843" spans="2:51" s="13" customFormat="1" ht="11.25">
      <c r="B843" s="158"/>
      <c r="D843" s="146" t="s">
        <v>194</v>
      </c>
      <c r="E843" s="159" t="s">
        <v>3</v>
      </c>
      <c r="F843" s="160" t="s">
        <v>5461</v>
      </c>
      <c r="H843" s="161">
        <v>1.98</v>
      </c>
      <c r="I843" s="162"/>
      <c r="L843" s="158"/>
      <c r="M843" s="163"/>
      <c r="T843" s="164"/>
      <c r="AT843" s="159" t="s">
        <v>194</v>
      </c>
      <c r="AU843" s="159" t="s">
        <v>82</v>
      </c>
      <c r="AV843" s="13" t="s">
        <v>82</v>
      </c>
      <c r="AW843" s="13" t="s">
        <v>35</v>
      </c>
      <c r="AX843" s="13" t="s">
        <v>74</v>
      </c>
      <c r="AY843" s="159" t="s">
        <v>181</v>
      </c>
    </row>
    <row r="844" spans="2:51" s="12" customFormat="1" ht="11.25">
      <c r="B844" s="152"/>
      <c r="D844" s="146" t="s">
        <v>194</v>
      </c>
      <c r="E844" s="153" t="s">
        <v>3</v>
      </c>
      <c r="F844" s="154" t="s">
        <v>548</v>
      </c>
      <c r="H844" s="153" t="s">
        <v>3</v>
      </c>
      <c r="I844" s="155"/>
      <c r="L844" s="152"/>
      <c r="M844" s="156"/>
      <c r="T844" s="157"/>
      <c r="AT844" s="153" t="s">
        <v>194</v>
      </c>
      <c r="AU844" s="153" t="s">
        <v>82</v>
      </c>
      <c r="AV844" s="12" t="s">
        <v>9</v>
      </c>
      <c r="AW844" s="12" t="s">
        <v>35</v>
      </c>
      <c r="AX844" s="12" t="s">
        <v>74</v>
      </c>
      <c r="AY844" s="153" t="s">
        <v>181</v>
      </c>
    </row>
    <row r="845" spans="2:51" s="13" customFormat="1" ht="11.25">
      <c r="B845" s="158"/>
      <c r="D845" s="146" t="s">
        <v>194</v>
      </c>
      <c r="E845" s="159" t="s">
        <v>3</v>
      </c>
      <c r="F845" s="160" t="s">
        <v>5462</v>
      </c>
      <c r="H845" s="161">
        <v>11.55</v>
      </c>
      <c r="I845" s="162"/>
      <c r="L845" s="158"/>
      <c r="M845" s="163"/>
      <c r="T845" s="164"/>
      <c r="AT845" s="159" t="s">
        <v>194</v>
      </c>
      <c r="AU845" s="159" t="s">
        <v>82</v>
      </c>
      <c r="AV845" s="13" t="s">
        <v>82</v>
      </c>
      <c r="AW845" s="13" t="s">
        <v>35</v>
      </c>
      <c r="AX845" s="13" t="s">
        <v>74</v>
      </c>
      <c r="AY845" s="159" t="s">
        <v>181</v>
      </c>
    </row>
    <row r="846" spans="2:51" s="13" customFormat="1" ht="11.25">
      <c r="B846" s="158"/>
      <c r="D846" s="146" t="s">
        <v>194</v>
      </c>
      <c r="E846" s="159" t="s">
        <v>3</v>
      </c>
      <c r="F846" s="160" t="s">
        <v>5419</v>
      </c>
      <c r="H846" s="161">
        <v>-1.379</v>
      </c>
      <c r="I846" s="162"/>
      <c r="L846" s="158"/>
      <c r="M846" s="163"/>
      <c r="T846" s="164"/>
      <c r="AT846" s="159" t="s">
        <v>194</v>
      </c>
      <c r="AU846" s="159" t="s">
        <v>82</v>
      </c>
      <c r="AV846" s="13" t="s">
        <v>82</v>
      </c>
      <c r="AW846" s="13" t="s">
        <v>35</v>
      </c>
      <c r="AX846" s="13" t="s">
        <v>74</v>
      </c>
      <c r="AY846" s="159" t="s">
        <v>181</v>
      </c>
    </row>
    <row r="847" spans="2:51" s="13" customFormat="1" ht="11.25">
      <c r="B847" s="158"/>
      <c r="D847" s="146" t="s">
        <v>194</v>
      </c>
      <c r="E847" s="159" t="s">
        <v>3</v>
      </c>
      <c r="F847" s="160" t="s">
        <v>5463</v>
      </c>
      <c r="H847" s="161">
        <v>9.66</v>
      </c>
      <c r="I847" s="162"/>
      <c r="L847" s="158"/>
      <c r="M847" s="163"/>
      <c r="T847" s="164"/>
      <c r="AT847" s="159" t="s">
        <v>194</v>
      </c>
      <c r="AU847" s="159" t="s">
        <v>82</v>
      </c>
      <c r="AV847" s="13" t="s">
        <v>82</v>
      </c>
      <c r="AW847" s="13" t="s">
        <v>35</v>
      </c>
      <c r="AX847" s="13" t="s">
        <v>74</v>
      </c>
      <c r="AY847" s="159" t="s">
        <v>181</v>
      </c>
    </row>
    <row r="848" spans="2:51" s="13" customFormat="1" ht="11.25">
      <c r="B848" s="158"/>
      <c r="D848" s="146" t="s">
        <v>194</v>
      </c>
      <c r="E848" s="159" t="s">
        <v>3</v>
      </c>
      <c r="F848" s="160" t="s">
        <v>5421</v>
      </c>
      <c r="H848" s="161">
        <v>-2.758</v>
      </c>
      <c r="I848" s="162"/>
      <c r="L848" s="158"/>
      <c r="M848" s="163"/>
      <c r="T848" s="164"/>
      <c r="AT848" s="159" t="s">
        <v>194</v>
      </c>
      <c r="AU848" s="159" t="s">
        <v>82</v>
      </c>
      <c r="AV848" s="13" t="s">
        <v>82</v>
      </c>
      <c r="AW848" s="13" t="s">
        <v>35</v>
      </c>
      <c r="AX848" s="13" t="s">
        <v>74</v>
      </c>
      <c r="AY848" s="159" t="s">
        <v>181</v>
      </c>
    </row>
    <row r="849" spans="2:65" s="13" customFormat="1" ht="11.25">
      <c r="B849" s="158"/>
      <c r="D849" s="146" t="s">
        <v>194</v>
      </c>
      <c r="E849" s="159" t="s">
        <v>3</v>
      </c>
      <c r="F849" s="160" t="s">
        <v>5464</v>
      </c>
      <c r="H849" s="161">
        <v>9.66</v>
      </c>
      <c r="I849" s="162"/>
      <c r="L849" s="158"/>
      <c r="M849" s="163"/>
      <c r="T849" s="164"/>
      <c r="AT849" s="159" t="s">
        <v>194</v>
      </c>
      <c r="AU849" s="159" t="s">
        <v>82</v>
      </c>
      <c r="AV849" s="13" t="s">
        <v>82</v>
      </c>
      <c r="AW849" s="13" t="s">
        <v>35</v>
      </c>
      <c r="AX849" s="13" t="s">
        <v>74</v>
      </c>
      <c r="AY849" s="159" t="s">
        <v>181</v>
      </c>
    </row>
    <row r="850" spans="2:65" s="13" customFormat="1" ht="11.25">
      <c r="B850" s="158"/>
      <c r="D850" s="146" t="s">
        <v>194</v>
      </c>
      <c r="E850" s="159" t="s">
        <v>3</v>
      </c>
      <c r="F850" s="160" t="s">
        <v>5423</v>
      </c>
      <c r="H850" s="161">
        <v>-1.379</v>
      </c>
      <c r="I850" s="162"/>
      <c r="L850" s="158"/>
      <c r="M850" s="163"/>
      <c r="T850" s="164"/>
      <c r="AT850" s="159" t="s">
        <v>194</v>
      </c>
      <c r="AU850" s="159" t="s">
        <v>82</v>
      </c>
      <c r="AV850" s="13" t="s">
        <v>82</v>
      </c>
      <c r="AW850" s="13" t="s">
        <v>35</v>
      </c>
      <c r="AX850" s="13" t="s">
        <v>74</v>
      </c>
      <c r="AY850" s="159" t="s">
        <v>181</v>
      </c>
    </row>
    <row r="851" spans="2:65" s="13" customFormat="1" ht="11.25">
      <c r="B851" s="158"/>
      <c r="D851" s="146" t="s">
        <v>194</v>
      </c>
      <c r="E851" s="159" t="s">
        <v>3</v>
      </c>
      <c r="F851" s="160" t="s">
        <v>5465</v>
      </c>
      <c r="H851" s="161">
        <v>1.02</v>
      </c>
      <c r="I851" s="162"/>
      <c r="L851" s="158"/>
      <c r="M851" s="163"/>
      <c r="T851" s="164"/>
      <c r="AT851" s="159" t="s">
        <v>194</v>
      </c>
      <c r="AU851" s="159" t="s">
        <v>82</v>
      </c>
      <c r="AV851" s="13" t="s">
        <v>82</v>
      </c>
      <c r="AW851" s="13" t="s">
        <v>35</v>
      </c>
      <c r="AX851" s="13" t="s">
        <v>74</v>
      </c>
      <c r="AY851" s="159" t="s">
        <v>181</v>
      </c>
    </row>
    <row r="852" spans="2:65" s="14" customFormat="1" ht="11.25">
      <c r="B852" s="165"/>
      <c r="D852" s="146" t="s">
        <v>194</v>
      </c>
      <c r="E852" s="166" t="s">
        <v>3</v>
      </c>
      <c r="F852" s="167" t="s">
        <v>204</v>
      </c>
      <c r="H852" s="168">
        <v>112.99299999999998</v>
      </c>
      <c r="I852" s="169"/>
      <c r="L852" s="165"/>
      <c r="M852" s="170"/>
      <c r="T852" s="171"/>
      <c r="AT852" s="166" t="s">
        <v>194</v>
      </c>
      <c r="AU852" s="166" t="s">
        <v>82</v>
      </c>
      <c r="AV852" s="14" t="s">
        <v>188</v>
      </c>
      <c r="AW852" s="14" t="s">
        <v>35</v>
      </c>
      <c r="AX852" s="14" t="s">
        <v>9</v>
      </c>
      <c r="AY852" s="166" t="s">
        <v>181</v>
      </c>
    </row>
    <row r="853" spans="2:65" s="1" customFormat="1" ht="16.5" customHeight="1">
      <c r="B853" s="132"/>
      <c r="C853" s="133" t="s">
        <v>907</v>
      </c>
      <c r="D853" s="133" t="s">
        <v>183</v>
      </c>
      <c r="E853" s="134" t="s">
        <v>5466</v>
      </c>
      <c r="F853" s="135" t="s">
        <v>5467</v>
      </c>
      <c r="G853" s="136" t="s">
        <v>186</v>
      </c>
      <c r="H853" s="137">
        <v>112.99299999999999</v>
      </c>
      <c r="I853" s="138"/>
      <c r="J853" s="139">
        <f>ROUND(I853*H853,0)</f>
        <v>0</v>
      </c>
      <c r="K853" s="135" t="s">
        <v>187</v>
      </c>
      <c r="L853" s="33"/>
      <c r="M853" s="140" t="s">
        <v>3</v>
      </c>
      <c r="N853" s="141" t="s">
        <v>45</v>
      </c>
      <c r="P853" s="142">
        <f>O853*H853</f>
        <v>0</v>
      </c>
      <c r="Q853" s="142">
        <v>1.0500000000000001E-2</v>
      </c>
      <c r="R853" s="142">
        <f>Q853*H853</f>
        <v>1.1864265000000001</v>
      </c>
      <c r="S853" s="142">
        <v>0</v>
      </c>
      <c r="T853" s="143">
        <f>S853*H853</f>
        <v>0</v>
      </c>
      <c r="AR853" s="144" t="s">
        <v>188</v>
      </c>
      <c r="AT853" s="144" t="s">
        <v>183</v>
      </c>
      <c r="AU853" s="144" t="s">
        <v>82</v>
      </c>
      <c r="AY853" s="18" t="s">
        <v>181</v>
      </c>
      <c r="BE853" s="145">
        <f>IF(N853="základní",J853,0)</f>
        <v>0</v>
      </c>
      <c r="BF853" s="145">
        <f>IF(N853="snížená",J853,0)</f>
        <v>0</v>
      </c>
      <c r="BG853" s="145">
        <f>IF(N853="zákl. přenesená",J853,0)</f>
        <v>0</v>
      </c>
      <c r="BH853" s="145">
        <f>IF(N853="sníž. přenesená",J853,0)</f>
        <v>0</v>
      </c>
      <c r="BI853" s="145">
        <f>IF(N853="nulová",J853,0)</f>
        <v>0</v>
      </c>
      <c r="BJ853" s="18" t="s">
        <v>9</v>
      </c>
      <c r="BK853" s="145">
        <f>ROUND(I853*H853,0)</f>
        <v>0</v>
      </c>
      <c r="BL853" s="18" t="s">
        <v>188</v>
      </c>
      <c r="BM853" s="144" t="s">
        <v>5468</v>
      </c>
    </row>
    <row r="854" spans="2:65" s="1" customFormat="1" ht="19.5">
      <c r="B854" s="33"/>
      <c r="D854" s="146" t="s">
        <v>190</v>
      </c>
      <c r="F854" s="147" t="s">
        <v>5469</v>
      </c>
      <c r="I854" s="148"/>
      <c r="L854" s="33"/>
      <c r="M854" s="149"/>
      <c r="T854" s="54"/>
      <c r="AT854" s="18" t="s">
        <v>190</v>
      </c>
      <c r="AU854" s="18" t="s">
        <v>82</v>
      </c>
    </row>
    <row r="855" spans="2:65" s="1" customFormat="1" ht="11.25">
      <c r="B855" s="33"/>
      <c r="D855" s="150" t="s">
        <v>192</v>
      </c>
      <c r="F855" s="151" t="s">
        <v>5470</v>
      </c>
      <c r="I855" s="148"/>
      <c r="L855" s="33"/>
      <c r="M855" s="149"/>
      <c r="T855" s="54"/>
      <c r="AT855" s="18" t="s">
        <v>192</v>
      </c>
      <c r="AU855" s="18" t="s">
        <v>82</v>
      </c>
    </row>
    <row r="856" spans="2:65" s="1" customFormat="1" ht="16.5" customHeight="1">
      <c r="B856" s="132"/>
      <c r="C856" s="133" t="s">
        <v>926</v>
      </c>
      <c r="D856" s="133" t="s">
        <v>183</v>
      </c>
      <c r="E856" s="134" t="s">
        <v>1089</v>
      </c>
      <c r="F856" s="135" t="s">
        <v>1090</v>
      </c>
      <c r="G856" s="136" t="s">
        <v>186</v>
      </c>
      <c r="H856" s="137">
        <v>0</v>
      </c>
      <c r="I856" s="138"/>
      <c r="J856" s="139">
        <f>ROUND(I856*H856,0)</f>
        <v>0</v>
      </c>
      <c r="K856" s="135" t="s">
        <v>187</v>
      </c>
      <c r="L856" s="33"/>
      <c r="M856" s="140" t="s">
        <v>3</v>
      </c>
      <c r="N856" s="141" t="s">
        <v>45</v>
      </c>
      <c r="P856" s="142">
        <f>O856*H856</f>
        <v>0</v>
      </c>
      <c r="Q856" s="142">
        <v>7.3499999999999998E-3</v>
      </c>
      <c r="R856" s="142">
        <f>Q856*H856</f>
        <v>0</v>
      </c>
      <c r="S856" s="142">
        <v>0</v>
      </c>
      <c r="T856" s="143">
        <f>S856*H856</f>
        <v>0</v>
      </c>
      <c r="AR856" s="144" t="s">
        <v>188</v>
      </c>
      <c r="AT856" s="144" t="s">
        <v>183</v>
      </c>
      <c r="AU856" s="144" t="s">
        <v>82</v>
      </c>
      <c r="AY856" s="18" t="s">
        <v>181</v>
      </c>
      <c r="BE856" s="145">
        <f>IF(N856="základní",J856,0)</f>
        <v>0</v>
      </c>
      <c r="BF856" s="145">
        <f>IF(N856="snížená",J856,0)</f>
        <v>0</v>
      </c>
      <c r="BG856" s="145">
        <f>IF(N856="zákl. přenesená",J856,0)</f>
        <v>0</v>
      </c>
      <c r="BH856" s="145">
        <f>IF(N856="sníž. přenesená",J856,0)</f>
        <v>0</v>
      </c>
      <c r="BI856" s="145">
        <f>IF(N856="nulová",J856,0)</f>
        <v>0</v>
      </c>
      <c r="BJ856" s="18" t="s">
        <v>9</v>
      </c>
      <c r="BK856" s="145">
        <f>ROUND(I856*H856,0)</f>
        <v>0</v>
      </c>
      <c r="BL856" s="18" t="s">
        <v>188</v>
      </c>
      <c r="BM856" s="144" t="s">
        <v>5471</v>
      </c>
    </row>
    <row r="857" spans="2:65" s="1" customFormat="1" ht="11.25">
      <c r="B857" s="33"/>
      <c r="D857" s="146" t="s">
        <v>190</v>
      </c>
      <c r="F857" s="147" t="s">
        <v>1092</v>
      </c>
      <c r="I857" s="148"/>
      <c r="L857" s="33"/>
      <c r="M857" s="149"/>
      <c r="T857" s="54"/>
      <c r="AT857" s="18" t="s">
        <v>190</v>
      </c>
      <c r="AU857" s="18" t="s">
        <v>82</v>
      </c>
    </row>
    <row r="858" spans="2:65" s="1" customFormat="1" ht="11.25">
      <c r="B858" s="33"/>
      <c r="D858" s="150" t="s">
        <v>192</v>
      </c>
      <c r="F858" s="151" t="s">
        <v>1093</v>
      </c>
      <c r="I858" s="148"/>
      <c r="L858" s="33"/>
      <c r="M858" s="149"/>
      <c r="T858" s="54"/>
      <c r="AT858" s="18" t="s">
        <v>192</v>
      </c>
      <c r="AU858" s="18" t="s">
        <v>82</v>
      </c>
    </row>
    <row r="859" spans="2:65" s="1" customFormat="1" ht="16.5" customHeight="1">
      <c r="B859" s="132"/>
      <c r="C859" s="133" t="s">
        <v>952</v>
      </c>
      <c r="D859" s="133" t="s">
        <v>183</v>
      </c>
      <c r="E859" s="134" t="s">
        <v>1098</v>
      </c>
      <c r="F859" s="135" t="s">
        <v>1099</v>
      </c>
      <c r="G859" s="136" t="s">
        <v>186</v>
      </c>
      <c r="H859" s="137">
        <v>0</v>
      </c>
      <c r="I859" s="138"/>
      <c r="J859" s="139">
        <f>ROUND(I859*H859,0)</f>
        <v>0</v>
      </c>
      <c r="K859" s="135" t="s">
        <v>187</v>
      </c>
      <c r="L859" s="33"/>
      <c r="M859" s="140" t="s">
        <v>3</v>
      </c>
      <c r="N859" s="141" t="s">
        <v>45</v>
      </c>
      <c r="P859" s="142">
        <f>O859*H859</f>
        <v>0</v>
      </c>
      <c r="Q859" s="142">
        <v>2.5999999999999998E-4</v>
      </c>
      <c r="R859" s="142">
        <f>Q859*H859</f>
        <v>0</v>
      </c>
      <c r="S859" s="142">
        <v>0</v>
      </c>
      <c r="T859" s="143">
        <f>S859*H859</f>
        <v>0</v>
      </c>
      <c r="AR859" s="144" t="s">
        <v>188</v>
      </c>
      <c r="AT859" s="144" t="s">
        <v>183</v>
      </c>
      <c r="AU859" s="144" t="s">
        <v>82</v>
      </c>
      <c r="AY859" s="18" t="s">
        <v>181</v>
      </c>
      <c r="BE859" s="145">
        <f>IF(N859="základní",J859,0)</f>
        <v>0</v>
      </c>
      <c r="BF859" s="145">
        <f>IF(N859="snížená",J859,0)</f>
        <v>0</v>
      </c>
      <c r="BG859" s="145">
        <f>IF(N859="zákl. přenesená",J859,0)</f>
        <v>0</v>
      </c>
      <c r="BH859" s="145">
        <f>IF(N859="sníž. přenesená",J859,0)</f>
        <v>0</v>
      </c>
      <c r="BI859" s="145">
        <f>IF(N859="nulová",J859,0)</f>
        <v>0</v>
      </c>
      <c r="BJ859" s="18" t="s">
        <v>9</v>
      </c>
      <c r="BK859" s="145">
        <f>ROUND(I859*H859,0)</f>
        <v>0</v>
      </c>
      <c r="BL859" s="18" t="s">
        <v>188</v>
      </c>
      <c r="BM859" s="144" t="s">
        <v>5472</v>
      </c>
    </row>
    <row r="860" spans="2:65" s="1" customFormat="1" ht="11.25">
      <c r="B860" s="33"/>
      <c r="D860" s="146" t="s">
        <v>190</v>
      </c>
      <c r="F860" s="147" t="s">
        <v>1101</v>
      </c>
      <c r="I860" s="148"/>
      <c r="L860" s="33"/>
      <c r="M860" s="149"/>
      <c r="T860" s="54"/>
      <c r="AT860" s="18" t="s">
        <v>190</v>
      </c>
      <c r="AU860" s="18" t="s">
        <v>82</v>
      </c>
    </row>
    <row r="861" spans="2:65" s="1" customFormat="1" ht="11.25">
      <c r="B861" s="33"/>
      <c r="D861" s="150" t="s">
        <v>192</v>
      </c>
      <c r="F861" s="151" t="s">
        <v>1102</v>
      </c>
      <c r="I861" s="148"/>
      <c r="L861" s="33"/>
      <c r="M861" s="149"/>
      <c r="T861" s="54"/>
      <c r="AT861" s="18" t="s">
        <v>192</v>
      </c>
      <c r="AU861" s="18" t="s">
        <v>82</v>
      </c>
    </row>
    <row r="862" spans="2:65" s="1" customFormat="1" ht="16.5" customHeight="1">
      <c r="B862" s="132"/>
      <c r="C862" s="133" t="s">
        <v>958</v>
      </c>
      <c r="D862" s="133" t="s">
        <v>183</v>
      </c>
      <c r="E862" s="134" t="s">
        <v>1134</v>
      </c>
      <c r="F862" s="135" t="s">
        <v>1135</v>
      </c>
      <c r="G862" s="136" t="s">
        <v>186</v>
      </c>
      <c r="H862" s="137">
        <v>59.982999999999997</v>
      </c>
      <c r="I862" s="138"/>
      <c r="J862" s="139">
        <f>ROUND(I862*H862,0)</f>
        <v>0</v>
      </c>
      <c r="K862" s="135" t="s">
        <v>187</v>
      </c>
      <c r="L862" s="33"/>
      <c r="M862" s="140" t="s">
        <v>3</v>
      </c>
      <c r="N862" s="141" t="s">
        <v>45</v>
      </c>
      <c r="P862" s="142">
        <f>O862*H862</f>
        <v>0</v>
      </c>
      <c r="Q862" s="142">
        <v>4.3800000000000002E-3</v>
      </c>
      <c r="R862" s="142">
        <f>Q862*H862</f>
        <v>0.26272553999999998</v>
      </c>
      <c r="S862" s="142">
        <v>0</v>
      </c>
      <c r="T862" s="143">
        <f>S862*H862</f>
        <v>0</v>
      </c>
      <c r="AR862" s="144" t="s">
        <v>188</v>
      </c>
      <c r="AT862" s="144" t="s">
        <v>183</v>
      </c>
      <c r="AU862" s="144" t="s">
        <v>82</v>
      </c>
      <c r="AY862" s="18" t="s">
        <v>181</v>
      </c>
      <c r="BE862" s="145">
        <f>IF(N862="základní",J862,0)</f>
        <v>0</v>
      </c>
      <c r="BF862" s="145">
        <f>IF(N862="snížená",J862,0)</f>
        <v>0</v>
      </c>
      <c r="BG862" s="145">
        <f>IF(N862="zákl. přenesená",J862,0)</f>
        <v>0</v>
      </c>
      <c r="BH862" s="145">
        <f>IF(N862="sníž. přenesená",J862,0)</f>
        <v>0</v>
      </c>
      <c r="BI862" s="145">
        <f>IF(N862="nulová",J862,0)</f>
        <v>0</v>
      </c>
      <c r="BJ862" s="18" t="s">
        <v>9</v>
      </c>
      <c r="BK862" s="145">
        <f>ROUND(I862*H862,0)</f>
        <v>0</v>
      </c>
      <c r="BL862" s="18" t="s">
        <v>188</v>
      </c>
      <c r="BM862" s="144" t="s">
        <v>5473</v>
      </c>
    </row>
    <row r="863" spans="2:65" s="1" customFormat="1" ht="11.25">
      <c r="B863" s="33"/>
      <c r="D863" s="146" t="s">
        <v>190</v>
      </c>
      <c r="F863" s="147" t="s">
        <v>1137</v>
      </c>
      <c r="I863" s="148"/>
      <c r="L863" s="33"/>
      <c r="M863" s="149"/>
      <c r="T863" s="54"/>
      <c r="AT863" s="18" t="s">
        <v>190</v>
      </c>
      <c r="AU863" s="18" t="s">
        <v>82</v>
      </c>
    </row>
    <row r="864" spans="2:65" s="1" customFormat="1" ht="11.25">
      <c r="B864" s="33"/>
      <c r="D864" s="150" t="s">
        <v>192</v>
      </c>
      <c r="F864" s="151" t="s">
        <v>1138</v>
      </c>
      <c r="I864" s="148"/>
      <c r="L864" s="33"/>
      <c r="M864" s="149"/>
      <c r="T864" s="54"/>
      <c r="AT864" s="18" t="s">
        <v>192</v>
      </c>
      <c r="AU864" s="18" t="s">
        <v>82</v>
      </c>
    </row>
    <row r="865" spans="2:51" s="13" customFormat="1" ht="11.25">
      <c r="B865" s="158"/>
      <c r="D865" s="146" t="s">
        <v>194</v>
      </c>
      <c r="E865" s="159" t="s">
        <v>3</v>
      </c>
      <c r="F865" s="160" t="s">
        <v>5474</v>
      </c>
      <c r="H865" s="161">
        <v>1</v>
      </c>
      <c r="I865" s="162"/>
      <c r="L865" s="158"/>
      <c r="M865" s="163"/>
      <c r="T865" s="164"/>
      <c r="AT865" s="159" t="s">
        <v>194</v>
      </c>
      <c r="AU865" s="159" t="s">
        <v>82</v>
      </c>
      <c r="AV865" s="13" t="s">
        <v>82</v>
      </c>
      <c r="AW865" s="13" t="s">
        <v>35</v>
      </c>
      <c r="AX865" s="13" t="s">
        <v>74</v>
      </c>
      <c r="AY865" s="159" t="s">
        <v>181</v>
      </c>
    </row>
    <row r="866" spans="2:51" s="12" customFormat="1" ht="11.25">
      <c r="B866" s="152"/>
      <c r="D866" s="146" t="s">
        <v>194</v>
      </c>
      <c r="E866" s="153" t="s">
        <v>3</v>
      </c>
      <c r="F866" s="154" t="s">
        <v>1178</v>
      </c>
      <c r="H866" s="153" t="s">
        <v>3</v>
      </c>
      <c r="I866" s="155"/>
      <c r="L866" s="152"/>
      <c r="M866" s="156"/>
      <c r="T866" s="157"/>
      <c r="AT866" s="153" t="s">
        <v>194</v>
      </c>
      <c r="AU866" s="153" t="s">
        <v>82</v>
      </c>
      <c r="AV866" s="12" t="s">
        <v>9</v>
      </c>
      <c r="AW866" s="12" t="s">
        <v>35</v>
      </c>
      <c r="AX866" s="12" t="s">
        <v>74</v>
      </c>
      <c r="AY866" s="153" t="s">
        <v>181</v>
      </c>
    </row>
    <row r="867" spans="2:51" s="13" customFormat="1" ht="11.25">
      <c r="B867" s="158"/>
      <c r="D867" s="146" t="s">
        <v>194</v>
      </c>
      <c r="E867" s="159" t="s">
        <v>3</v>
      </c>
      <c r="F867" s="160" t="s">
        <v>5475</v>
      </c>
      <c r="H867" s="161">
        <v>17.184999999999999</v>
      </c>
      <c r="I867" s="162"/>
      <c r="L867" s="158"/>
      <c r="M867" s="163"/>
      <c r="T867" s="164"/>
      <c r="AT867" s="159" t="s">
        <v>194</v>
      </c>
      <c r="AU867" s="159" t="s">
        <v>82</v>
      </c>
      <c r="AV867" s="13" t="s">
        <v>82</v>
      </c>
      <c r="AW867" s="13" t="s">
        <v>35</v>
      </c>
      <c r="AX867" s="13" t="s">
        <v>74</v>
      </c>
      <c r="AY867" s="159" t="s">
        <v>181</v>
      </c>
    </row>
    <row r="868" spans="2:51" s="12" customFormat="1" ht="11.25">
      <c r="B868" s="152"/>
      <c r="D868" s="146" t="s">
        <v>194</v>
      </c>
      <c r="E868" s="153" t="s">
        <v>3</v>
      </c>
      <c r="F868" s="154" t="s">
        <v>5476</v>
      </c>
      <c r="H868" s="153" t="s">
        <v>3</v>
      </c>
      <c r="I868" s="155"/>
      <c r="L868" s="152"/>
      <c r="M868" s="156"/>
      <c r="T868" s="157"/>
      <c r="AT868" s="153" t="s">
        <v>194</v>
      </c>
      <c r="AU868" s="153" t="s">
        <v>82</v>
      </c>
      <c r="AV868" s="12" t="s">
        <v>9</v>
      </c>
      <c r="AW868" s="12" t="s">
        <v>35</v>
      </c>
      <c r="AX868" s="12" t="s">
        <v>74</v>
      </c>
      <c r="AY868" s="153" t="s">
        <v>181</v>
      </c>
    </row>
    <row r="869" spans="2:51" s="13" customFormat="1" ht="11.25">
      <c r="B869" s="158"/>
      <c r="D869" s="146" t="s">
        <v>194</v>
      </c>
      <c r="E869" s="159" t="s">
        <v>3</v>
      </c>
      <c r="F869" s="160" t="s">
        <v>5477</v>
      </c>
      <c r="H869" s="161">
        <v>2</v>
      </c>
      <c r="I869" s="162"/>
      <c r="L869" s="158"/>
      <c r="M869" s="163"/>
      <c r="T869" s="164"/>
      <c r="AT869" s="159" t="s">
        <v>194</v>
      </c>
      <c r="AU869" s="159" t="s">
        <v>82</v>
      </c>
      <c r="AV869" s="13" t="s">
        <v>82</v>
      </c>
      <c r="AW869" s="13" t="s">
        <v>35</v>
      </c>
      <c r="AX869" s="13" t="s">
        <v>74</v>
      </c>
      <c r="AY869" s="159" t="s">
        <v>181</v>
      </c>
    </row>
    <row r="870" spans="2:51" s="13" customFormat="1" ht="11.25">
      <c r="B870" s="158"/>
      <c r="D870" s="146" t="s">
        <v>194</v>
      </c>
      <c r="E870" s="159" t="s">
        <v>3</v>
      </c>
      <c r="F870" s="160" t="s">
        <v>5478</v>
      </c>
      <c r="H870" s="161">
        <v>5</v>
      </c>
      <c r="I870" s="162"/>
      <c r="L870" s="158"/>
      <c r="M870" s="163"/>
      <c r="T870" s="164"/>
      <c r="AT870" s="159" t="s">
        <v>194</v>
      </c>
      <c r="AU870" s="159" t="s">
        <v>82</v>
      </c>
      <c r="AV870" s="13" t="s">
        <v>82</v>
      </c>
      <c r="AW870" s="13" t="s">
        <v>35</v>
      </c>
      <c r="AX870" s="13" t="s">
        <v>74</v>
      </c>
      <c r="AY870" s="159" t="s">
        <v>181</v>
      </c>
    </row>
    <row r="871" spans="2:51" s="13" customFormat="1" ht="11.25">
      <c r="B871" s="158"/>
      <c r="D871" s="146" t="s">
        <v>194</v>
      </c>
      <c r="E871" s="159" t="s">
        <v>3</v>
      </c>
      <c r="F871" s="160" t="s">
        <v>5479</v>
      </c>
      <c r="H871" s="161">
        <v>11.25</v>
      </c>
      <c r="I871" s="162"/>
      <c r="L871" s="158"/>
      <c r="M871" s="163"/>
      <c r="T871" s="164"/>
      <c r="AT871" s="159" t="s">
        <v>194</v>
      </c>
      <c r="AU871" s="159" t="s">
        <v>82</v>
      </c>
      <c r="AV871" s="13" t="s">
        <v>82</v>
      </c>
      <c r="AW871" s="13" t="s">
        <v>35</v>
      </c>
      <c r="AX871" s="13" t="s">
        <v>74</v>
      </c>
      <c r="AY871" s="159" t="s">
        <v>181</v>
      </c>
    </row>
    <row r="872" spans="2:51" s="13" customFormat="1" ht="11.25">
      <c r="B872" s="158"/>
      <c r="D872" s="146" t="s">
        <v>194</v>
      </c>
      <c r="E872" s="159" t="s">
        <v>3</v>
      </c>
      <c r="F872" s="160" t="s">
        <v>5480</v>
      </c>
      <c r="H872" s="161">
        <v>5.4</v>
      </c>
      <c r="I872" s="162"/>
      <c r="L872" s="158"/>
      <c r="M872" s="163"/>
      <c r="T872" s="164"/>
      <c r="AT872" s="159" t="s">
        <v>194</v>
      </c>
      <c r="AU872" s="159" t="s">
        <v>82</v>
      </c>
      <c r="AV872" s="13" t="s">
        <v>82</v>
      </c>
      <c r="AW872" s="13" t="s">
        <v>35</v>
      </c>
      <c r="AX872" s="13" t="s">
        <v>74</v>
      </c>
      <c r="AY872" s="159" t="s">
        <v>181</v>
      </c>
    </row>
    <row r="873" spans="2:51" s="12" customFormat="1" ht="11.25">
      <c r="B873" s="152"/>
      <c r="D873" s="146" t="s">
        <v>194</v>
      </c>
      <c r="E873" s="153" t="s">
        <v>3</v>
      </c>
      <c r="F873" s="154" t="s">
        <v>5481</v>
      </c>
      <c r="H873" s="153" t="s">
        <v>3</v>
      </c>
      <c r="I873" s="155"/>
      <c r="L873" s="152"/>
      <c r="M873" s="156"/>
      <c r="T873" s="157"/>
      <c r="AT873" s="153" t="s">
        <v>194</v>
      </c>
      <c r="AU873" s="153" t="s">
        <v>82</v>
      </c>
      <c r="AV873" s="12" t="s">
        <v>9</v>
      </c>
      <c r="AW873" s="12" t="s">
        <v>35</v>
      </c>
      <c r="AX873" s="12" t="s">
        <v>74</v>
      </c>
      <c r="AY873" s="153" t="s">
        <v>181</v>
      </c>
    </row>
    <row r="874" spans="2:51" s="13" customFormat="1" ht="11.25">
      <c r="B874" s="158"/>
      <c r="D874" s="146" t="s">
        <v>194</v>
      </c>
      <c r="E874" s="159" t="s">
        <v>3</v>
      </c>
      <c r="F874" s="160" t="s">
        <v>5482</v>
      </c>
      <c r="H874" s="161">
        <v>7.3</v>
      </c>
      <c r="I874" s="162"/>
      <c r="L874" s="158"/>
      <c r="M874" s="163"/>
      <c r="T874" s="164"/>
      <c r="AT874" s="159" t="s">
        <v>194</v>
      </c>
      <c r="AU874" s="159" t="s">
        <v>82</v>
      </c>
      <c r="AV874" s="13" t="s">
        <v>82</v>
      </c>
      <c r="AW874" s="13" t="s">
        <v>35</v>
      </c>
      <c r="AX874" s="13" t="s">
        <v>74</v>
      </c>
      <c r="AY874" s="159" t="s">
        <v>181</v>
      </c>
    </row>
    <row r="875" spans="2:51" s="15" customFormat="1" ht="11.25">
      <c r="B875" s="182"/>
      <c r="D875" s="146" t="s">
        <v>194</v>
      </c>
      <c r="E875" s="183" t="s">
        <v>3</v>
      </c>
      <c r="F875" s="184" t="s">
        <v>595</v>
      </c>
      <c r="H875" s="185">
        <v>49.134999999999998</v>
      </c>
      <c r="I875" s="186"/>
      <c r="L875" s="182"/>
      <c r="M875" s="187"/>
      <c r="T875" s="188"/>
      <c r="AT875" s="183" t="s">
        <v>194</v>
      </c>
      <c r="AU875" s="183" t="s">
        <v>82</v>
      </c>
      <c r="AV875" s="15" t="s">
        <v>205</v>
      </c>
      <c r="AW875" s="15" t="s">
        <v>35</v>
      </c>
      <c r="AX875" s="15" t="s">
        <v>74</v>
      </c>
      <c r="AY875" s="183" t="s">
        <v>181</v>
      </c>
    </row>
    <row r="876" spans="2:51" s="12" customFormat="1" ht="11.25">
      <c r="B876" s="152"/>
      <c r="D876" s="146" t="s">
        <v>194</v>
      </c>
      <c r="E876" s="153" t="s">
        <v>3</v>
      </c>
      <c r="F876" s="154" t="s">
        <v>1149</v>
      </c>
      <c r="H876" s="153" t="s">
        <v>3</v>
      </c>
      <c r="I876" s="155"/>
      <c r="L876" s="152"/>
      <c r="M876" s="156"/>
      <c r="T876" s="157"/>
      <c r="AT876" s="153" t="s">
        <v>194</v>
      </c>
      <c r="AU876" s="153" t="s">
        <v>82</v>
      </c>
      <c r="AV876" s="12" t="s">
        <v>9</v>
      </c>
      <c r="AW876" s="12" t="s">
        <v>35</v>
      </c>
      <c r="AX876" s="12" t="s">
        <v>74</v>
      </c>
      <c r="AY876" s="153" t="s">
        <v>181</v>
      </c>
    </row>
    <row r="877" spans="2:51" s="12" customFormat="1" ht="11.25">
      <c r="B877" s="152"/>
      <c r="D877" s="146" t="s">
        <v>194</v>
      </c>
      <c r="E877" s="153" t="s">
        <v>3</v>
      </c>
      <c r="F877" s="154" t="s">
        <v>1178</v>
      </c>
      <c r="H877" s="153" t="s">
        <v>3</v>
      </c>
      <c r="I877" s="155"/>
      <c r="L877" s="152"/>
      <c r="M877" s="156"/>
      <c r="T877" s="157"/>
      <c r="AT877" s="153" t="s">
        <v>194</v>
      </c>
      <c r="AU877" s="153" t="s">
        <v>82</v>
      </c>
      <c r="AV877" s="12" t="s">
        <v>9</v>
      </c>
      <c r="AW877" s="12" t="s">
        <v>35</v>
      </c>
      <c r="AX877" s="12" t="s">
        <v>74</v>
      </c>
      <c r="AY877" s="153" t="s">
        <v>181</v>
      </c>
    </row>
    <row r="878" spans="2:51" s="13" customFormat="1" ht="11.25">
      <c r="B878" s="158"/>
      <c r="D878" s="146" t="s">
        <v>194</v>
      </c>
      <c r="E878" s="159" t="s">
        <v>3</v>
      </c>
      <c r="F878" s="160" t="s">
        <v>5483</v>
      </c>
      <c r="H878" s="161">
        <v>1.248</v>
      </c>
      <c r="I878" s="162"/>
      <c r="L878" s="158"/>
      <c r="M878" s="163"/>
      <c r="T878" s="164"/>
      <c r="AT878" s="159" t="s">
        <v>194</v>
      </c>
      <c r="AU878" s="159" t="s">
        <v>82</v>
      </c>
      <c r="AV878" s="13" t="s">
        <v>82</v>
      </c>
      <c r="AW878" s="13" t="s">
        <v>35</v>
      </c>
      <c r="AX878" s="13" t="s">
        <v>74</v>
      </c>
      <c r="AY878" s="159" t="s">
        <v>181</v>
      </c>
    </row>
    <row r="879" spans="2:51" s="13" customFormat="1" ht="11.25">
      <c r="B879" s="158"/>
      <c r="D879" s="146" t="s">
        <v>194</v>
      </c>
      <c r="E879" s="159" t="s">
        <v>3</v>
      </c>
      <c r="F879" s="160" t="s">
        <v>5484</v>
      </c>
      <c r="H879" s="161">
        <v>2.544</v>
      </c>
      <c r="I879" s="162"/>
      <c r="L879" s="158"/>
      <c r="M879" s="163"/>
      <c r="T879" s="164"/>
      <c r="AT879" s="159" t="s">
        <v>194</v>
      </c>
      <c r="AU879" s="159" t="s">
        <v>82</v>
      </c>
      <c r="AV879" s="13" t="s">
        <v>82</v>
      </c>
      <c r="AW879" s="13" t="s">
        <v>35</v>
      </c>
      <c r="AX879" s="13" t="s">
        <v>74</v>
      </c>
      <c r="AY879" s="159" t="s">
        <v>181</v>
      </c>
    </row>
    <row r="880" spans="2:51" s="12" customFormat="1" ht="11.25">
      <c r="B880" s="152"/>
      <c r="D880" s="146" t="s">
        <v>194</v>
      </c>
      <c r="E880" s="153" t="s">
        <v>3</v>
      </c>
      <c r="F880" s="154" t="s">
        <v>5485</v>
      </c>
      <c r="H880" s="153" t="s">
        <v>3</v>
      </c>
      <c r="I880" s="155"/>
      <c r="L880" s="152"/>
      <c r="M880" s="156"/>
      <c r="T880" s="157"/>
      <c r="AT880" s="153" t="s">
        <v>194</v>
      </c>
      <c r="AU880" s="153" t="s">
        <v>82</v>
      </c>
      <c r="AV880" s="12" t="s">
        <v>9</v>
      </c>
      <c r="AW880" s="12" t="s">
        <v>35</v>
      </c>
      <c r="AX880" s="12" t="s">
        <v>74</v>
      </c>
      <c r="AY880" s="153" t="s">
        <v>181</v>
      </c>
    </row>
    <row r="881" spans="2:65" s="13" customFormat="1" ht="11.25">
      <c r="B881" s="158"/>
      <c r="D881" s="146" t="s">
        <v>194</v>
      </c>
      <c r="E881" s="159" t="s">
        <v>3</v>
      </c>
      <c r="F881" s="160" t="s">
        <v>5486</v>
      </c>
      <c r="H881" s="161">
        <v>0.72</v>
      </c>
      <c r="I881" s="162"/>
      <c r="L881" s="158"/>
      <c r="M881" s="163"/>
      <c r="T881" s="164"/>
      <c r="AT881" s="159" t="s">
        <v>194</v>
      </c>
      <c r="AU881" s="159" t="s">
        <v>82</v>
      </c>
      <c r="AV881" s="13" t="s">
        <v>82</v>
      </c>
      <c r="AW881" s="13" t="s">
        <v>35</v>
      </c>
      <c r="AX881" s="13" t="s">
        <v>74</v>
      </c>
      <c r="AY881" s="159" t="s">
        <v>181</v>
      </c>
    </row>
    <row r="882" spans="2:65" s="13" customFormat="1" ht="11.25">
      <c r="B882" s="158"/>
      <c r="D882" s="146" t="s">
        <v>194</v>
      </c>
      <c r="E882" s="159" t="s">
        <v>3</v>
      </c>
      <c r="F882" s="160" t="s">
        <v>5487</v>
      </c>
      <c r="H882" s="161">
        <v>1.248</v>
      </c>
      <c r="I882" s="162"/>
      <c r="L882" s="158"/>
      <c r="M882" s="163"/>
      <c r="T882" s="164"/>
      <c r="AT882" s="159" t="s">
        <v>194</v>
      </c>
      <c r="AU882" s="159" t="s">
        <v>82</v>
      </c>
      <c r="AV882" s="13" t="s">
        <v>82</v>
      </c>
      <c r="AW882" s="13" t="s">
        <v>35</v>
      </c>
      <c r="AX882" s="13" t="s">
        <v>74</v>
      </c>
      <c r="AY882" s="159" t="s">
        <v>181</v>
      </c>
    </row>
    <row r="883" spans="2:65" s="12" customFormat="1" ht="11.25">
      <c r="B883" s="152"/>
      <c r="D883" s="146" t="s">
        <v>194</v>
      </c>
      <c r="E883" s="153" t="s">
        <v>3</v>
      </c>
      <c r="F883" s="154" t="s">
        <v>5488</v>
      </c>
      <c r="H883" s="153" t="s">
        <v>3</v>
      </c>
      <c r="I883" s="155"/>
      <c r="L883" s="152"/>
      <c r="M883" s="156"/>
      <c r="T883" s="157"/>
      <c r="AT883" s="153" t="s">
        <v>194</v>
      </c>
      <c r="AU883" s="153" t="s">
        <v>82</v>
      </c>
      <c r="AV883" s="12" t="s">
        <v>9</v>
      </c>
      <c r="AW883" s="12" t="s">
        <v>35</v>
      </c>
      <c r="AX883" s="12" t="s">
        <v>74</v>
      </c>
      <c r="AY883" s="153" t="s">
        <v>181</v>
      </c>
    </row>
    <row r="884" spans="2:65" s="13" customFormat="1" ht="11.25">
      <c r="B884" s="158"/>
      <c r="D884" s="146" t="s">
        <v>194</v>
      </c>
      <c r="E884" s="159" t="s">
        <v>3</v>
      </c>
      <c r="F884" s="160" t="s">
        <v>5489</v>
      </c>
      <c r="H884" s="161">
        <v>5.0880000000000001</v>
      </c>
      <c r="I884" s="162"/>
      <c r="L884" s="158"/>
      <c r="M884" s="163"/>
      <c r="T884" s="164"/>
      <c r="AT884" s="159" t="s">
        <v>194</v>
      </c>
      <c r="AU884" s="159" t="s">
        <v>82</v>
      </c>
      <c r="AV884" s="13" t="s">
        <v>82</v>
      </c>
      <c r="AW884" s="13" t="s">
        <v>35</v>
      </c>
      <c r="AX884" s="13" t="s">
        <v>74</v>
      </c>
      <c r="AY884" s="159" t="s">
        <v>181</v>
      </c>
    </row>
    <row r="885" spans="2:65" s="15" customFormat="1" ht="11.25">
      <c r="B885" s="182"/>
      <c r="D885" s="146" t="s">
        <v>194</v>
      </c>
      <c r="E885" s="183" t="s">
        <v>3</v>
      </c>
      <c r="F885" s="184" t="s">
        <v>595</v>
      </c>
      <c r="H885" s="185">
        <v>10.847999999999999</v>
      </c>
      <c r="I885" s="186"/>
      <c r="L885" s="182"/>
      <c r="M885" s="187"/>
      <c r="T885" s="188"/>
      <c r="AT885" s="183" t="s">
        <v>194</v>
      </c>
      <c r="AU885" s="183" t="s">
        <v>82</v>
      </c>
      <c r="AV885" s="15" t="s">
        <v>205</v>
      </c>
      <c r="AW885" s="15" t="s">
        <v>35</v>
      </c>
      <c r="AX885" s="15" t="s">
        <v>74</v>
      </c>
      <c r="AY885" s="183" t="s">
        <v>181</v>
      </c>
    </row>
    <row r="886" spans="2:65" s="14" customFormat="1" ht="11.25">
      <c r="B886" s="165"/>
      <c r="D886" s="146" t="s">
        <v>194</v>
      </c>
      <c r="E886" s="166" t="s">
        <v>3</v>
      </c>
      <c r="F886" s="167" t="s">
        <v>204</v>
      </c>
      <c r="H886" s="168">
        <v>59.98299999999999</v>
      </c>
      <c r="I886" s="169"/>
      <c r="L886" s="165"/>
      <c r="M886" s="170"/>
      <c r="T886" s="171"/>
      <c r="AT886" s="166" t="s">
        <v>194</v>
      </c>
      <c r="AU886" s="166" t="s">
        <v>82</v>
      </c>
      <c r="AV886" s="14" t="s">
        <v>188</v>
      </c>
      <c r="AW886" s="14" t="s">
        <v>35</v>
      </c>
      <c r="AX886" s="14" t="s">
        <v>9</v>
      </c>
      <c r="AY886" s="166" t="s">
        <v>181</v>
      </c>
    </row>
    <row r="887" spans="2:65" s="1" customFormat="1" ht="16.5" customHeight="1">
      <c r="B887" s="132"/>
      <c r="C887" s="133" t="s">
        <v>964</v>
      </c>
      <c r="D887" s="133" t="s">
        <v>183</v>
      </c>
      <c r="E887" s="134" t="s">
        <v>5490</v>
      </c>
      <c r="F887" s="135" t="s">
        <v>5491</v>
      </c>
      <c r="G887" s="136" t="s">
        <v>186</v>
      </c>
      <c r="H887" s="137">
        <v>167.58</v>
      </c>
      <c r="I887" s="138"/>
      <c r="J887" s="139">
        <f>ROUND(I887*H887,0)</f>
        <v>0</v>
      </c>
      <c r="K887" s="135" t="s">
        <v>187</v>
      </c>
      <c r="L887" s="33"/>
      <c r="M887" s="140" t="s">
        <v>3</v>
      </c>
      <c r="N887" s="141" t="s">
        <v>45</v>
      </c>
      <c r="P887" s="142">
        <f>O887*H887</f>
        <v>0</v>
      </c>
      <c r="Q887" s="142">
        <v>2.0000000000000001E-4</v>
      </c>
      <c r="R887" s="142">
        <f>Q887*H887</f>
        <v>3.3516000000000004E-2</v>
      </c>
      <c r="S887" s="142">
        <v>0</v>
      </c>
      <c r="T887" s="143">
        <f>S887*H887</f>
        <v>0</v>
      </c>
      <c r="AR887" s="144" t="s">
        <v>188</v>
      </c>
      <c r="AT887" s="144" t="s">
        <v>183</v>
      </c>
      <c r="AU887" s="144" t="s">
        <v>82</v>
      </c>
      <c r="AY887" s="18" t="s">
        <v>181</v>
      </c>
      <c r="BE887" s="145">
        <f>IF(N887="základní",J887,0)</f>
        <v>0</v>
      </c>
      <c r="BF887" s="145">
        <f>IF(N887="snížená",J887,0)</f>
        <v>0</v>
      </c>
      <c r="BG887" s="145">
        <f>IF(N887="zákl. přenesená",J887,0)</f>
        <v>0</v>
      </c>
      <c r="BH887" s="145">
        <f>IF(N887="sníž. přenesená",J887,0)</f>
        <v>0</v>
      </c>
      <c r="BI887" s="145">
        <f>IF(N887="nulová",J887,0)</f>
        <v>0</v>
      </c>
      <c r="BJ887" s="18" t="s">
        <v>9</v>
      </c>
      <c r="BK887" s="145">
        <f>ROUND(I887*H887,0)</f>
        <v>0</v>
      </c>
      <c r="BL887" s="18" t="s">
        <v>188</v>
      </c>
      <c r="BM887" s="144" t="s">
        <v>5492</v>
      </c>
    </row>
    <row r="888" spans="2:65" s="1" customFormat="1" ht="11.25">
      <c r="B888" s="33"/>
      <c r="D888" s="146" t="s">
        <v>190</v>
      </c>
      <c r="F888" s="147" t="s">
        <v>5493</v>
      </c>
      <c r="I888" s="148"/>
      <c r="L888" s="33"/>
      <c r="M888" s="149"/>
      <c r="T888" s="54"/>
      <c r="AT888" s="18" t="s">
        <v>190</v>
      </c>
      <c r="AU888" s="18" t="s">
        <v>82</v>
      </c>
    </row>
    <row r="889" spans="2:65" s="1" customFormat="1" ht="11.25">
      <c r="B889" s="33"/>
      <c r="D889" s="150" t="s">
        <v>192</v>
      </c>
      <c r="F889" s="151" t="s">
        <v>5494</v>
      </c>
      <c r="I889" s="148"/>
      <c r="L889" s="33"/>
      <c r="M889" s="149"/>
      <c r="T889" s="54"/>
      <c r="AT889" s="18" t="s">
        <v>192</v>
      </c>
      <c r="AU889" s="18" t="s">
        <v>82</v>
      </c>
    </row>
    <row r="890" spans="2:65" s="12" customFormat="1" ht="11.25">
      <c r="B890" s="152"/>
      <c r="D890" s="146" t="s">
        <v>194</v>
      </c>
      <c r="E890" s="153" t="s">
        <v>3</v>
      </c>
      <c r="F890" s="154" t="s">
        <v>5495</v>
      </c>
      <c r="H890" s="153" t="s">
        <v>3</v>
      </c>
      <c r="I890" s="155"/>
      <c r="L890" s="152"/>
      <c r="M890" s="156"/>
      <c r="T890" s="157"/>
      <c r="AT890" s="153" t="s">
        <v>194</v>
      </c>
      <c r="AU890" s="153" t="s">
        <v>82</v>
      </c>
      <c r="AV890" s="12" t="s">
        <v>9</v>
      </c>
      <c r="AW890" s="12" t="s">
        <v>35</v>
      </c>
      <c r="AX890" s="12" t="s">
        <v>74</v>
      </c>
      <c r="AY890" s="153" t="s">
        <v>181</v>
      </c>
    </row>
    <row r="891" spans="2:65" s="12" customFormat="1" ht="11.25">
      <c r="B891" s="152"/>
      <c r="D891" s="146" t="s">
        <v>194</v>
      </c>
      <c r="E891" s="153" t="s">
        <v>3</v>
      </c>
      <c r="F891" s="154" t="s">
        <v>1178</v>
      </c>
      <c r="H891" s="153" t="s">
        <v>3</v>
      </c>
      <c r="I891" s="155"/>
      <c r="L891" s="152"/>
      <c r="M891" s="156"/>
      <c r="T891" s="157"/>
      <c r="AT891" s="153" t="s">
        <v>194</v>
      </c>
      <c r="AU891" s="153" t="s">
        <v>82</v>
      </c>
      <c r="AV891" s="12" t="s">
        <v>9</v>
      </c>
      <c r="AW891" s="12" t="s">
        <v>35</v>
      </c>
      <c r="AX891" s="12" t="s">
        <v>74</v>
      </c>
      <c r="AY891" s="153" t="s">
        <v>181</v>
      </c>
    </row>
    <row r="892" spans="2:65" s="13" customFormat="1" ht="11.25">
      <c r="B892" s="158"/>
      <c r="D892" s="146" t="s">
        <v>194</v>
      </c>
      <c r="E892" s="159" t="s">
        <v>3</v>
      </c>
      <c r="F892" s="160" t="s">
        <v>5496</v>
      </c>
      <c r="H892" s="161">
        <v>72.742000000000004</v>
      </c>
      <c r="I892" s="162"/>
      <c r="L892" s="158"/>
      <c r="M892" s="163"/>
      <c r="T892" s="164"/>
      <c r="AT892" s="159" t="s">
        <v>194</v>
      </c>
      <c r="AU892" s="159" t="s">
        <v>82</v>
      </c>
      <c r="AV892" s="13" t="s">
        <v>82</v>
      </c>
      <c r="AW892" s="13" t="s">
        <v>35</v>
      </c>
      <c r="AX892" s="13" t="s">
        <v>74</v>
      </c>
      <c r="AY892" s="159" t="s">
        <v>181</v>
      </c>
    </row>
    <row r="893" spans="2:65" s="13" customFormat="1" ht="11.25">
      <c r="B893" s="158"/>
      <c r="D893" s="146" t="s">
        <v>194</v>
      </c>
      <c r="E893" s="159" t="s">
        <v>3</v>
      </c>
      <c r="F893" s="160" t="s">
        <v>5497</v>
      </c>
      <c r="H893" s="161">
        <v>-2.4750000000000001</v>
      </c>
      <c r="I893" s="162"/>
      <c r="L893" s="158"/>
      <c r="M893" s="163"/>
      <c r="T893" s="164"/>
      <c r="AT893" s="159" t="s">
        <v>194</v>
      </c>
      <c r="AU893" s="159" t="s">
        <v>82</v>
      </c>
      <c r="AV893" s="13" t="s">
        <v>82</v>
      </c>
      <c r="AW893" s="13" t="s">
        <v>35</v>
      </c>
      <c r="AX893" s="13" t="s">
        <v>74</v>
      </c>
      <c r="AY893" s="159" t="s">
        <v>181</v>
      </c>
    </row>
    <row r="894" spans="2:65" s="13" customFormat="1" ht="11.25">
      <c r="B894" s="158"/>
      <c r="D894" s="146" t="s">
        <v>194</v>
      </c>
      <c r="E894" s="159" t="s">
        <v>3</v>
      </c>
      <c r="F894" s="160" t="s">
        <v>5060</v>
      </c>
      <c r="H894" s="161">
        <v>-6.93</v>
      </c>
      <c r="I894" s="162"/>
      <c r="L894" s="158"/>
      <c r="M894" s="163"/>
      <c r="T894" s="164"/>
      <c r="AT894" s="159" t="s">
        <v>194</v>
      </c>
      <c r="AU894" s="159" t="s">
        <v>82</v>
      </c>
      <c r="AV894" s="13" t="s">
        <v>82</v>
      </c>
      <c r="AW894" s="13" t="s">
        <v>35</v>
      </c>
      <c r="AX894" s="13" t="s">
        <v>74</v>
      </c>
      <c r="AY894" s="159" t="s">
        <v>181</v>
      </c>
    </row>
    <row r="895" spans="2:65" s="12" customFormat="1" ht="11.25">
      <c r="B895" s="152"/>
      <c r="D895" s="146" t="s">
        <v>194</v>
      </c>
      <c r="E895" s="153" t="s">
        <v>3</v>
      </c>
      <c r="F895" s="154" t="s">
        <v>5476</v>
      </c>
      <c r="H895" s="153" t="s">
        <v>3</v>
      </c>
      <c r="I895" s="155"/>
      <c r="L895" s="152"/>
      <c r="M895" s="156"/>
      <c r="T895" s="157"/>
      <c r="AT895" s="153" t="s">
        <v>194</v>
      </c>
      <c r="AU895" s="153" t="s">
        <v>82</v>
      </c>
      <c r="AV895" s="12" t="s">
        <v>9</v>
      </c>
      <c r="AW895" s="12" t="s">
        <v>35</v>
      </c>
      <c r="AX895" s="12" t="s">
        <v>74</v>
      </c>
      <c r="AY895" s="153" t="s">
        <v>181</v>
      </c>
    </row>
    <row r="896" spans="2:65" s="13" customFormat="1" ht="11.25">
      <c r="B896" s="158"/>
      <c r="D896" s="146" t="s">
        <v>194</v>
      </c>
      <c r="E896" s="159" t="s">
        <v>3</v>
      </c>
      <c r="F896" s="160" t="s">
        <v>5498</v>
      </c>
      <c r="H896" s="161">
        <v>5.9</v>
      </c>
      <c r="I896" s="162"/>
      <c r="L896" s="158"/>
      <c r="M896" s="163"/>
      <c r="T896" s="164"/>
      <c r="AT896" s="159" t="s">
        <v>194</v>
      </c>
      <c r="AU896" s="159" t="s">
        <v>82</v>
      </c>
      <c r="AV896" s="13" t="s">
        <v>82</v>
      </c>
      <c r="AW896" s="13" t="s">
        <v>35</v>
      </c>
      <c r="AX896" s="13" t="s">
        <v>74</v>
      </c>
      <c r="AY896" s="159" t="s">
        <v>181</v>
      </c>
    </row>
    <row r="897" spans="2:51" s="13" customFormat="1" ht="11.25">
      <c r="B897" s="158"/>
      <c r="D897" s="146" t="s">
        <v>194</v>
      </c>
      <c r="E897" s="159" t="s">
        <v>3</v>
      </c>
      <c r="F897" s="160" t="s">
        <v>5499</v>
      </c>
      <c r="H897" s="161">
        <v>14.125</v>
      </c>
      <c r="I897" s="162"/>
      <c r="L897" s="158"/>
      <c r="M897" s="163"/>
      <c r="T897" s="164"/>
      <c r="AT897" s="159" t="s">
        <v>194</v>
      </c>
      <c r="AU897" s="159" t="s">
        <v>82</v>
      </c>
      <c r="AV897" s="13" t="s">
        <v>82</v>
      </c>
      <c r="AW897" s="13" t="s">
        <v>35</v>
      </c>
      <c r="AX897" s="13" t="s">
        <v>74</v>
      </c>
      <c r="AY897" s="159" t="s">
        <v>181</v>
      </c>
    </row>
    <row r="898" spans="2:51" s="13" customFormat="1" ht="11.25">
      <c r="B898" s="158"/>
      <c r="D898" s="146" t="s">
        <v>194</v>
      </c>
      <c r="E898" s="159" t="s">
        <v>3</v>
      </c>
      <c r="F898" s="160" t="s">
        <v>5500</v>
      </c>
      <c r="H898" s="161">
        <v>32.4</v>
      </c>
      <c r="I898" s="162"/>
      <c r="L898" s="158"/>
      <c r="M898" s="163"/>
      <c r="T898" s="164"/>
      <c r="AT898" s="159" t="s">
        <v>194</v>
      </c>
      <c r="AU898" s="159" t="s">
        <v>82</v>
      </c>
      <c r="AV898" s="13" t="s">
        <v>82</v>
      </c>
      <c r="AW898" s="13" t="s">
        <v>35</v>
      </c>
      <c r="AX898" s="13" t="s">
        <v>74</v>
      </c>
      <c r="AY898" s="159" t="s">
        <v>181</v>
      </c>
    </row>
    <row r="899" spans="2:51" s="13" customFormat="1" ht="11.25">
      <c r="B899" s="158"/>
      <c r="D899" s="146" t="s">
        <v>194</v>
      </c>
      <c r="E899" s="159" t="s">
        <v>3</v>
      </c>
      <c r="F899" s="160" t="s">
        <v>5501</v>
      </c>
      <c r="H899" s="161">
        <v>-1.125</v>
      </c>
      <c r="I899" s="162"/>
      <c r="L899" s="158"/>
      <c r="M899" s="163"/>
      <c r="T899" s="164"/>
      <c r="AT899" s="159" t="s">
        <v>194</v>
      </c>
      <c r="AU899" s="159" t="s">
        <v>82</v>
      </c>
      <c r="AV899" s="13" t="s">
        <v>82</v>
      </c>
      <c r="AW899" s="13" t="s">
        <v>35</v>
      </c>
      <c r="AX899" s="13" t="s">
        <v>74</v>
      </c>
      <c r="AY899" s="159" t="s">
        <v>181</v>
      </c>
    </row>
    <row r="900" spans="2:51" s="13" customFormat="1" ht="11.25">
      <c r="B900" s="158"/>
      <c r="D900" s="146" t="s">
        <v>194</v>
      </c>
      <c r="E900" s="159" t="s">
        <v>3</v>
      </c>
      <c r="F900" s="160" t="s">
        <v>5502</v>
      </c>
      <c r="H900" s="161">
        <v>-4.5</v>
      </c>
      <c r="I900" s="162"/>
      <c r="L900" s="158"/>
      <c r="M900" s="163"/>
      <c r="T900" s="164"/>
      <c r="AT900" s="159" t="s">
        <v>194</v>
      </c>
      <c r="AU900" s="159" t="s">
        <v>82</v>
      </c>
      <c r="AV900" s="13" t="s">
        <v>82</v>
      </c>
      <c r="AW900" s="13" t="s">
        <v>35</v>
      </c>
      <c r="AX900" s="13" t="s">
        <v>74</v>
      </c>
      <c r="AY900" s="159" t="s">
        <v>181</v>
      </c>
    </row>
    <row r="901" spans="2:51" s="12" customFormat="1" ht="11.25">
      <c r="B901" s="152"/>
      <c r="D901" s="146" t="s">
        <v>194</v>
      </c>
      <c r="E901" s="153" t="s">
        <v>3</v>
      </c>
      <c r="F901" s="154" t="s">
        <v>5481</v>
      </c>
      <c r="H901" s="153" t="s">
        <v>3</v>
      </c>
      <c r="I901" s="155"/>
      <c r="L901" s="152"/>
      <c r="M901" s="156"/>
      <c r="T901" s="157"/>
      <c r="AT901" s="153" t="s">
        <v>194</v>
      </c>
      <c r="AU901" s="153" t="s">
        <v>82</v>
      </c>
      <c r="AV901" s="12" t="s">
        <v>9</v>
      </c>
      <c r="AW901" s="12" t="s">
        <v>35</v>
      </c>
      <c r="AX901" s="12" t="s">
        <v>74</v>
      </c>
      <c r="AY901" s="153" t="s">
        <v>181</v>
      </c>
    </row>
    <row r="902" spans="2:51" s="13" customFormat="1" ht="11.25">
      <c r="B902" s="158"/>
      <c r="D902" s="146" t="s">
        <v>194</v>
      </c>
      <c r="E902" s="159" t="s">
        <v>3</v>
      </c>
      <c r="F902" s="160" t="s">
        <v>5503</v>
      </c>
      <c r="H902" s="161">
        <v>53.515000000000001</v>
      </c>
      <c r="I902" s="162"/>
      <c r="L902" s="158"/>
      <c r="M902" s="163"/>
      <c r="T902" s="164"/>
      <c r="AT902" s="159" t="s">
        <v>194</v>
      </c>
      <c r="AU902" s="159" t="s">
        <v>82</v>
      </c>
      <c r="AV902" s="13" t="s">
        <v>82</v>
      </c>
      <c r="AW902" s="13" t="s">
        <v>35</v>
      </c>
      <c r="AX902" s="13" t="s">
        <v>74</v>
      </c>
      <c r="AY902" s="159" t="s">
        <v>181</v>
      </c>
    </row>
    <row r="903" spans="2:51" s="13" customFormat="1" ht="11.25">
      <c r="B903" s="158"/>
      <c r="D903" s="146" t="s">
        <v>194</v>
      </c>
      <c r="E903" s="159" t="s">
        <v>3</v>
      </c>
      <c r="F903" s="160" t="s">
        <v>5504</v>
      </c>
      <c r="H903" s="161">
        <v>-13.86</v>
      </c>
      <c r="I903" s="162"/>
      <c r="L903" s="158"/>
      <c r="M903" s="163"/>
      <c r="T903" s="164"/>
      <c r="AT903" s="159" t="s">
        <v>194</v>
      </c>
      <c r="AU903" s="159" t="s">
        <v>82</v>
      </c>
      <c r="AV903" s="13" t="s">
        <v>82</v>
      </c>
      <c r="AW903" s="13" t="s">
        <v>35</v>
      </c>
      <c r="AX903" s="13" t="s">
        <v>74</v>
      </c>
      <c r="AY903" s="159" t="s">
        <v>181</v>
      </c>
    </row>
    <row r="904" spans="2:51" s="13" customFormat="1" ht="11.25">
      <c r="B904" s="158"/>
      <c r="D904" s="146" t="s">
        <v>194</v>
      </c>
      <c r="E904" s="159" t="s">
        <v>3</v>
      </c>
      <c r="F904" s="160" t="s">
        <v>5505</v>
      </c>
      <c r="H904" s="161">
        <v>7.1</v>
      </c>
      <c r="I904" s="162"/>
      <c r="L904" s="158"/>
      <c r="M904" s="163"/>
      <c r="T904" s="164"/>
      <c r="AT904" s="159" t="s">
        <v>194</v>
      </c>
      <c r="AU904" s="159" t="s">
        <v>82</v>
      </c>
      <c r="AV904" s="13" t="s">
        <v>82</v>
      </c>
      <c r="AW904" s="13" t="s">
        <v>35</v>
      </c>
      <c r="AX904" s="13" t="s">
        <v>74</v>
      </c>
      <c r="AY904" s="159" t="s">
        <v>181</v>
      </c>
    </row>
    <row r="905" spans="2:51" s="15" customFormat="1" ht="11.25">
      <c r="B905" s="182"/>
      <c r="D905" s="146" t="s">
        <v>194</v>
      </c>
      <c r="E905" s="183" t="s">
        <v>3</v>
      </c>
      <c r="F905" s="184" t="s">
        <v>595</v>
      </c>
      <c r="H905" s="185">
        <v>156.89199999999997</v>
      </c>
      <c r="I905" s="186"/>
      <c r="L905" s="182"/>
      <c r="M905" s="187"/>
      <c r="T905" s="188"/>
      <c r="AT905" s="183" t="s">
        <v>194</v>
      </c>
      <c r="AU905" s="183" t="s">
        <v>82</v>
      </c>
      <c r="AV905" s="15" t="s">
        <v>205</v>
      </c>
      <c r="AW905" s="15" t="s">
        <v>35</v>
      </c>
      <c r="AX905" s="15" t="s">
        <v>74</v>
      </c>
      <c r="AY905" s="183" t="s">
        <v>181</v>
      </c>
    </row>
    <row r="906" spans="2:51" s="12" customFormat="1" ht="11.25">
      <c r="B906" s="152"/>
      <c r="D906" s="146" t="s">
        <v>194</v>
      </c>
      <c r="E906" s="153" t="s">
        <v>3</v>
      </c>
      <c r="F906" s="154" t="s">
        <v>5428</v>
      </c>
      <c r="H906" s="153" t="s">
        <v>3</v>
      </c>
      <c r="I906" s="155"/>
      <c r="L906" s="152"/>
      <c r="M906" s="156"/>
      <c r="T906" s="157"/>
      <c r="AT906" s="153" t="s">
        <v>194</v>
      </c>
      <c r="AU906" s="153" t="s">
        <v>82</v>
      </c>
      <c r="AV906" s="12" t="s">
        <v>9</v>
      </c>
      <c r="AW906" s="12" t="s">
        <v>35</v>
      </c>
      <c r="AX906" s="12" t="s">
        <v>74</v>
      </c>
      <c r="AY906" s="153" t="s">
        <v>181</v>
      </c>
    </row>
    <row r="907" spans="2:51" s="12" customFormat="1" ht="11.25">
      <c r="B907" s="152"/>
      <c r="D907" s="146" t="s">
        <v>194</v>
      </c>
      <c r="E907" s="153" t="s">
        <v>3</v>
      </c>
      <c r="F907" s="154" t="s">
        <v>1178</v>
      </c>
      <c r="H907" s="153" t="s">
        <v>3</v>
      </c>
      <c r="I907" s="155"/>
      <c r="L907" s="152"/>
      <c r="M907" s="156"/>
      <c r="T907" s="157"/>
      <c r="AT907" s="153" t="s">
        <v>194</v>
      </c>
      <c r="AU907" s="153" t="s">
        <v>82</v>
      </c>
      <c r="AV907" s="12" t="s">
        <v>9</v>
      </c>
      <c r="AW907" s="12" t="s">
        <v>35</v>
      </c>
      <c r="AX907" s="12" t="s">
        <v>74</v>
      </c>
      <c r="AY907" s="153" t="s">
        <v>181</v>
      </c>
    </row>
    <row r="908" spans="2:51" s="13" customFormat="1" ht="11.25">
      <c r="B908" s="158"/>
      <c r="D908" s="146" t="s">
        <v>194</v>
      </c>
      <c r="E908" s="159" t="s">
        <v>3</v>
      </c>
      <c r="F908" s="160" t="s">
        <v>5506</v>
      </c>
      <c r="H908" s="161">
        <v>1.248</v>
      </c>
      <c r="I908" s="162"/>
      <c r="L908" s="158"/>
      <c r="M908" s="163"/>
      <c r="T908" s="164"/>
      <c r="AT908" s="159" t="s">
        <v>194</v>
      </c>
      <c r="AU908" s="159" t="s">
        <v>82</v>
      </c>
      <c r="AV908" s="13" t="s">
        <v>82</v>
      </c>
      <c r="AW908" s="13" t="s">
        <v>35</v>
      </c>
      <c r="AX908" s="13" t="s">
        <v>74</v>
      </c>
      <c r="AY908" s="159" t="s">
        <v>181</v>
      </c>
    </row>
    <row r="909" spans="2:51" s="13" customFormat="1" ht="11.25">
      <c r="B909" s="158"/>
      <c r="D909" s="146" t="s">
        <v>194</v>
      </c>
      <c r="E909" s="159" t="s">
        <v>3</v>
      </c>
      <c r="F909" s="160" t="s">
        <v>5507</v>
      </c>
      <c r="H909" s="161">
        <v>2.544</v>
      </c>
      <c r="I909" s="162"/>
      <c r="L909" s="158"/>
      <c r="M909" s="163"/>
      <c r="T909" s="164"/>
      <c r="AT909" s="159" t="s">
        <v>194</v>
      </c>
      <c r="AU909" s="159" t="s">
        <v>82</v>
      </c>
      <c r="AV909" s="13" t="s">
        <v>82</v>
      </c>
      <c r="AW909" s="13" t="s">
        <v>35</v>
      </c>
      <c r="AX909" s="13" t="s">
        <v>74</v>
      </c>
      <c r="AY909" s="159" t="s">
        <v>181</v>
      </c>
    </row>
    <row r="910" spans="2:51" s="12" customFormat="1" ht="11.25">
      <c r="B910" s="152"/>
      <c r="D910" s="146" t="s">
        <v>194</v>
      </c>
      <c r="E910" s="153" t="s">
        <v>3</v>
      </c>
      <c r="F910" s="154" t="s">
        <v>5508</v>
      </c>
      <c r="H910" s="153" t="s">
        <v>3</v>
      </c>
      <c r="I910" s="155"/>
      <c r="L910" s="152"/>
      <c r="M910" s="156"/>
      <c r="T910" s="157"/>
      <c r="AT910" s="153" t="s">
        <v>194</v>
      </c>
      <c r="AU910" s="153" t="s">
        <v>82</v>
      </c>
      <c r="AV910" s="12" t="s">
        <v>9</v>
      </c>
      <c r="AW910" s="12" t="s">
        <v>35</v>
      </c>
      <c r="AX910" s="12" t="s">
        <v>74</v>
      </c>
      <c r="AY910" s="153" t="s">
        <v>181</v>
      </c>
    </row>
    <row r="911" spans="2:51" s="13" customFormat="1" ht="11.25">
      <c r="B911" s="158"/>
      <c r="D911" s="146" t="s">
        <v>194</v>
      </c>
      <c r="E911" s="159" t="s">
        <v>3</v>
      </c>
      <c r="F911" s="160" t="s">
        <v>5509</v>
      </c>
      <c r="H911" s="161">
        <v>0.72</v>
      </c>
      <c r="I911" s="162"/>
      <c r="L911" s="158"/>
      <c r="M911" s="163"/>
      <c r="T911" s="164"/>
      <c r="AT911" s="159" t="s">
        <v>194</v>
      </c>
      <c r="AU911" s="159" t="s">
        <v>82</v>
      </c>
      <c r="AV911" s="13" t="s">
        <v>82</v>
      </c>
      <c r="AW911" s="13" t="s">
        <v>35</v>
      </c>
      <c r="AX911" s="13" t="s">
        <v>74</v>
      </c>
      <c r="AY911" s="159" t="s">
        <v>181</v>
      </c>
    </row>
    <row r="912" spans="2:51" s="13" customFormat="1" ht="11.25">
      <c r="B912" s="158"/>
      <c r="D912" s="146" t="s">
        <v>194</v>
      </c>
      <c r="E912" s="159" t="s">
        <v>3</v>
      </c>
      <c r="F912" s="160" t="s">
        <v>5510</v>
      </c>
      <c r="H912" s="161">
        <v>1.0880000000000001</v>
      </c>
      <c r="I912" s="162"/>
      <c r="L912" s="158"/>
      <c r="M912" s="163"/>
      <c r="T912" s="164"/>
      <c r="AT912" s="159" t="s">
        <v>194</v>
      </c>
      <c r="AU912" s="159" t="s">
        <v>82</v>
      </c>
      <c r="AV912" s="13" t="s">
        <v>82</v>
      </c>
      <c r="AW912" s="13" t="s">
        <v>35</v>
      </c>
      <c r="AX912" s="13" t="s">
        <v>74</v>
      </c>
      <c r="AY912" s="159" t="s">
        <v>181</v>
      </c>
    </row>
    <row r="913" spans="2:65" s="12" customFormat="1" ht="11.25">
      <c r="B913" s="152"/>
      <c r="D913" s="146" t="s">
        <v>194</v>
      </c>
      <c r="E913" s="153" t="s">
        <v>3</v>
      </c>
      <c r="F913" s="154" t="s">
        <v>5511</v>
      </c>
      <c r="H913" s="153" t="s">
        <v>3</v>
      </c>
      <c r="I913" s="155"/>
      <c r="L913" s="152"/>
      <c r="M913" s="156"/>
      <c r="T913" s="157"/>
      <c r="AT913" s="153" t="s">
        <v>194</v>
      </c>
      <c r="AU913" s="153" t="s">
        <v>82</v>
      </c>
      <c r="AV913" s="12" t="s">
        <v>9</v>
      </c>
      <c r="AW913" s="12" t="s">
        <v>35</v>
      </c>
      <c r="AX913" s="12" t="s">
        <v>74</v>
      </c>
      <c r="AY913" s="153" t="s">
        <v>181</v>
      </c>
    </row>
    <row r="914" spans="2:65" s="13" customFormat="1" ht="11.25">
      <c r="B914" s="158"/>
      <c r="D914" s="146" t="s">
        <v>194</v>
      </c>
      <c r="E914" s="159" t="s">
        <v>3</v>
      </c>
      <c r="F914" s="160" t="s">
        <v>5512</v>
      </c>
      <c r="H914" s="161">
        <v>5.0880000000000001</v>
      </c>
      <c r="I914" s="162"/>
      <c r="L914" s="158"/>
      <c r="M914" s="163"/>
      <c r="T914" s="164"/>
      <c r="AT914" s="159" t="s">
        <v>194</v>
      </c>
      <c r="AU914" s="159" t="s">
        <v>82</v>
      </c>
      <c r="AV914" s="13" t="s">
        <v>82</v>
      </c>
      <c r="AW914" s="13" t="s">
        <v>35</v>
      </c>
      <c r="AX914" s="13" t="s">
        <v>74</v>
      </c>
      <c r="AY914" s="159" t="s">
        <v>181</v>
      </c>
    </row>
    <row r="915" spans="2:65" s="15" customFormat="1" ht="11.25">
      <c r="B915" s="182"/>
      <c r="D915" s="146" t="s">
        <v>194</v>
      </c>
      <c r="E915" s="183" t="s">
        <v>3</v>
      </c>
      <c r="F915" s="184" t="s">
        <v>595</v>
      </c>
      <c r="H915" s="185">
        <v>10.687999999999999</v>
      </c>
      <c r="I915" s="186"/>
      <c r="L915" s="182"/>
      <c r="M915" s="187"/>
      <c r="T915" s="188"/>
      <c r="AT915" s="183" t="s">
        <v>194</v>
      </c>
      <c r="AU915" s="183" t="s">
        <v>82</v>
      </c>
      <c r="AV915" s="15" t="s">
        <v>205</v>
      </c>
      <c r="AW915" s="15" t="s">
        <v>35</v>
      </c>
      <c r="AX915" s="15" t="s">
        <v>74</v>
      </c>
      <c r="AY915" s="183" t="s">
        <v>181</v>
      </c>
    </row>
    <row r="916" spans="2:65" s="14" customFormat="1" ht="11.25">
      <c r="B916" s="165"/>
      <c r="D916" s="146" t="s">
        <v>194</v>
      </c>
      <c r="E916" s="166" t="s">
        <v>3</v>
      </c>
      <c r="F916" s="167" t="s">
        <v>204</v>
      </c>
      <c r="H916" s="168">
        <v>167.57999999999996</v>
      </c>
      <c r="I916" s="169"/>
      <c r="L916" s="165"/>
      <c r="M916" s="170"/>
      <c r="T916" s="171"/>
      <c r="AT916" s="166" t="s">
        <v>194</v>
      </c>
      <c r="AU916" s="166" t="s">
        <v>82</v>
      </c>
      <c r="AV916" s="14" t="s">
        <v>188</v>
      </c>
      <c r="AW916" s="14" t="s">
        <v>35</v>
      </c>
      <c r="AX916" s="14" t="s">
        <v>9</v>
      </c>
      <c r="AY916" s="166" t="s">
        <v>181</v>
      </c>
    </row>
    <row r="917" spans="2:65" s="1" customFormat="1" ht="16.5" customHeight="1">
      <c r="B917" s="132"/>
      <c r="C917" s="133" t="s">
        <v>970</v>
      </c>
      <c r="D917" s="133" t="s">
        <v>183</v>
      </c>
      <c r="E917" s="134" t="s">
        <v>5513</v>
      </c>
      <c r="F917" s="135" t="s">
        <v>5514</v>
      </c>
      <c r="G917" s="136" t="s">
        <v>186</v>
      </c>
      <c r="H917" s="137">
        <v>6.0839999999999996</v>
      </c>
      <c r="I917" s="138"/>
      <c r="J917" s="139">
        <f>ROUND(I917*H917,0)</f>
        <v>0</v>
      </c>
      <c r="K917" s="135" t="s">
        <v>187</v>
      </c>
      <c r="L917" s="33"/>
      <c r="M917" s="140" t="s">
        <v>3</v>
      </c>
      <c r="N917" s="141" t="s">
        <v>45</v>
      </c>
      <c r="P917" s="142">
        <f>O917*H917</f>
        <v>0</v>
      </c>
      <c r="Q917" s="142">
        <v>1.8000000000000001E-4</v>
      </c>
      <c r="R917" s="142">
        <f>Q917*H917</f>
        <v>1.09512E-3</v>
      </c>
      <c r="S917" s="142">
        <v>0</v>
      </c>
      <c r="T917" s="143">
        <f>S917*H917</f>
        <v>0</v>
      </c>
      <c r="AR917" s="144" t="s">
        <v>188</v>
      </c>
      <c r="AT917" s="144" t="s">
        <v>183</v>
      </c>
      <c r="AU917" s="144" t="s">
        <v>82</v>
      </c>
      <c r="AY917" s="18" t="s">
        <v>181</v>
      </c>
      <c r="BE917" s="145">
        <f>IF(N917="základní",J917,0)</f>
        <v>0</v>
      </c>
      <c r="BF917" s="145">
        <f>IF(N917="snížená",J917,0)</f>
        <v>0</v>
      </c>
      <c r="BG917" s="145">
        <f>IF(N917="zákl. přenesená",J917,0)</f>
        <v>0</v>
      </c>
      <c r="BH917" s="145">
        <f>IF(N917="sníž. přenesená",J917,0)</f>
        <v>0</v>
      </c>
      <c r="BI917" s="145">
        <f>IF(N917="nulová",J917,0)</f>
        <v>0</v>
      </c>
      <c r="BJ917" s="18" t="s">
        <v>9</v>
      </c>
      <c r="BK917" s="145">
        <f>ROUND(I917*H917,0)</f>
        <v>0</v>
      </c>
      <c r="BL917" s="18" t="s">
        <v>188</v>
      </c>
      <c r="BM917" s="144" t="s">
        <v>5515</v>
      </c>
    </row>
    <row r="918" spans="2:65" s="1" customFormat="1" ht="11.25">
      <c r="B918" s="33"/>
      <c r="D918" s="146" t="s">
        <v>190</v>
      </c>
      <c r="F918" s="147" t="s">
        <v>5516</v>
      </c>
      <c r="I918" s="148"/>
      <c r="L918" s="33"/>
      <c r="M918" s="149"/>
      <c r="T918" s="54"/>
      <c r="AT918" s="18" t="s">
        <v>190</v>
      </c>
      <c r="AU918" s="18" t="s">
        <v>82</v>
      </c>
    </row>
    <row r="919" spans="2:65" s="1" customFormat="1" ht="11.25">
      <c r="B919" s="33"/>
      <c r="D919" s="150" t="s">
        <v>192</v>
      </c>
      <c r="F919" s="151" t="s">
        <v>5517</v>
      </c>
      <c r="I919" s="148"/>
      <c r="L919" s="33"/>
      <c r="M919" s="149"/>
      <c r="T919" s="54"/>
      <c r="AT919" s="18" t="s">
        <v>192</v>
      </c>
      <c r="AU919" s="18" t="s">
        <v>82</v>
      </c>
    </row>
    <row r="920" spans="2:65" s="12" customFormat="1" ht="11.25">
      <c r="B920" s="152"/>
      <c r="D920" s="146" t="s">
        <v>194</v>
      </c>
      <c r="E920" s="153" t="s">
        <v>3</v>
      </c>
      <c r="F920" s="154" t="s">
        <v>5518</v>
      </c>
      <c r="H920" s="153" t="s">
        <v>3</v>
      </c>
      <c r="I920" s="155"/>
      <c r="L920" s="152"/>
      <c r="M920" s="156"/>
      <c r="T920" s="157"/>
      <c r="AT920" s="153" t="s">
        <v>194</v>
      </c>
      <c r="AU920" s="153" t="s">
        <v>82</v>
      </c>
      <c r="AV920" s="12" t="s">
        <v>9</v>
      </c>
      <c r="AW920" s="12" t="s">
        <v>35</v>
      </c>
      <c r="AX920" s="12" t="s">
        <v>74</v>
      </c>
      <c r="AY920" s="153" t="s">
        <v>181</v>
      </c>
    </row>
    <row r="921" spans="2:65" s="12" customFormat="1" ht="11.25">
      <c r="B921" s="152"/>
      <c r="D921" s="146" t="s">
        <v>194</v>
      </c>
      <c r="E921" s="153" t="s">
        <v>3</v>
      </c>
      <c r="F921" s="154" t="s">
        <v>5519</v>
      </c>
      <c r="H921" s="153" t="s">
        <v>3</v>
      </c>
      <c r="I921" s="155"/>
      <c r="L921" s="152"/>
      <c r="M921" s="156"/>
      <c r="T921" s="157"/>
      <c r="AT921" s="153" t="s">
        <v>194</v>
      </c>
      <c r="AU921" s="153" t="s">
        <v>82</v>
      </c>
      <c r="AV921" s="12" t="s">
        <v>9</v>
      </c>
      <c r="AW921" s="12" t="s">
        <v>35</v>
      </c>
      <c r="AX921" s="12" t="s">
        <v>74</v>
      </c>
      <c r="AY921" s="153" t="s">
        <v>181</v>
      </c>
    </row>
    <row r="922" spans="2:65" s="12" customFormat="1" ht="11.25">
      <c r="B922" s="152"/>
      <c r="D922" s="146" t="s">
        <v>194</v>
      </c>
      <c r="E922" s="153" t="s">
        <v>3</v>
      </c>
      <c r="F922" s="154" t="s">
        <v>1178</v>
      </c>
      <c r="H922" s="153" t="s">
        <v>3</v>
      </c>
      <c r="I922" s="155"/>
      <c r="L922" s="152"/>
      <c r="M922" s="156"/>
      <c r="T922" s="157"/>
      <c r="AT922" s="153" t="s">
        <v>194</v>
      </c>
      <c r="AU922" s="153" t="s">
        <v>82</v>
      </c>
      <c r="AV922" s="12" t="s">
        <v>9</v>
      </c>
      <c r="AW922" s="12" t="s">
        <v>35</v>
      </c>
      <c r="AX922" s="12" t="s">
        <v>74</v>
      </c>
      <c r="AY922" s="153" t="s">
        <v>181</v>
      </c>
    </row>
    <row r="923" spans="2:65" s="13" customFormat="1" ht="11.25">
      <c r="B923" s="158"/>
      <c r="D923" s="146" t="s">
        <v>194</v>
      </c>
      <c r="E923" s="159" t="s">
        <v>3</v>
      </c>
      <c r="F923" s="160" t="s">
        <v>5520</v>
      </c>
      <c r="H923" s="161">
        <v>2.9489999999999998</v>
      </c>
      <c r="I923" s="162"/>
      <c r="L923" s="158"/>
      <c r="M923" s="163"/>
      <c r="T923" s="164"/>
      <c r="AT923" s="159" t="s">
        <v>194</v>
      </c>
      <c r="AU923" s="159" t="s">
        <v>82</v>
      </c>
      <c r="AV923" s="13" t="s">
        <v>82</v>
      </c>
      <c r="AW923" s="13" t="s">
        <v>35</v>
      </c>
      <c r="AX923" s="13" t="s">
        <v>74</v>
      </c>
      <c r="AY923" s="159" t="s">
        <v>181</v>
      </c>
    </row>
    <row r="924" spans="2:65" s="12" customFormat="1" ht="11.25">
      <c r="B924" s="152"/>
      <c r="D924" s="146" t="s">
        <v>194</v>
      </c>
      <c r="E924" s="153" t="s">
        <v>3</v>
      </c>
      <c r="F924" s="154" t="s">
        <v>5476</v>
      </c>
      <c r="H924" s="153" t="s">
        <v>3</v>
      </c>
      <c r="I924" s="155"/>
      <c r="L924" s="152"/>
      <c r="M924" s="156"/>
      <c r="T924" s="157"/>
      <c r="AT924" s="153" t="s">
        <v>194</v>
      </c>
      <c r="AU924" s="153" t="s">
        <v>82</v>
      </c>
      <c r="AV924" s="12" t="s">
        <v>9</v>
      </c>
      <c r="AW924" s="12" t="s">
        <v>35</v>
      </c>
      <c r="AX924" s="12" t="s">
        <v>74</v>
      </c>
      <c r="AY924" s="153" t="s">
        <v>181</v>
      </c>
    </row>
    <row r="925" spans="2:65" s="13" customFormat="1" ht="11.25">
      <c r="B925" s="158"/>
      <c r="D925" s="146" t="s">
        <v>194</v>
      </c>
      <c r="E925" s="159" t="s">
        <v>3</v>
      </c>
      <c r="F925" s="160" t="s">
        <v>5521</v>
      </c>
      <c r="H925" s="161">
        <v>0.3</v>
      </c>
      <c r="I925" s="162"/>
      <c r="L925" s="158"/>
      <c r="M925" s="163"/>
      <c r="T925" s="164"/>
      <c r="AT925" s="159" t="s">
        <v>194</v>
      </c>
      <c r="AU925" s="159" t="s">
        <v>82</v>
      </c>
      <c r="AV925" s="13" t="s">
        <v>82</v>
      </c>
      <c r="AW925" s="13" t="s">
        <v>35</v>
      </c>
      <c r="AX925" s="13" t="s">
        <v>74</v>
      </c>
      <c r="AY925" s="159" t="s">
        <v>181</v>
      </c>
    </row>
    <row r="926" spans="2:65" s="13" customFormat="1" ht="11.25">
      <c r="B926" s="158"/>
      <c r="D926" s="146" t="s">
        <v>194</v>
      </c>
      <c r="E926" s="159" t="s">
        <v>3</v>
      </c>
      <c r="F926" s="160" t="s">
        <v>5522</v>
      </c>
      <c r="H926" s="161">
        <v>0.75</v>
      </c>
      <c r="I926" s="162"/>
      <c r="L926" s="158"/>
      <c r="M926" s="163"/>
      <c r="T926" s="164"/>
      <c r="AT926" s="159" t="s">
        <v>194</v>
      </c>
      <c r="AU926" s="159" t="s">
        <v>82</v>
      </c>
      <c r="AV926" s="13" t="s">
        <v>82</v>
      </c>
      <c r="AW926" s="13" t="s">
        <v>35</v>
      </c>
      <c r="AX926" s="13" t="s">
        <v>74</v>
      </c>
      <c r="AY926" s="159" t="s">
        <v>181</v>
      </c>
    </row>
    <row r="927" spans="2:65" s="12" customFormat="1" ht="11.25">
      <c r="B927" s="152"/>
      <c r="D927" s="146" t="s">
        <v>194</v>
      </c>
      <c r="E927" s="153" t="s">
        <v>3</v>
      </c>
      <c r="F927" s="154" t="s">
        <v>5481</v>
      </c>
      <c r="H927" s="153" t="s">
        <v>3</v>
      </c>
      <c r="I927" s="155"/>
      <c r="L927" s="152"/>
      <c r="M927" s="156"/>
      <c r="T927" s="157"/>
      <c r="AT927" s="153" t="s">
        <v>194</v>
      </c>
      <c r="AU927" s="153" t="s">
        <v>82</v>
      </c>
      <c r="AV927" s="12" t="s">
        <v>9</v>
      </c>
      <c r="AW927" s="12" t="s">
        <v>35</v>
      </c>
      <c r="AX927" s="12" t="s">
        <v>74</v>
      </c>
      <c r="AY927" s="153" t="s">
        <v>181</v>
      </c>
    </row>
    <row r="928" spans="2:65" s="13" customFormat="1" ht="11.25">
      <c r="B928" s="158"/>
      <c r="D928" s="146" t="s">
        <v>194</v>
      </c>
      <c r="E928" s="159" t="s">
        <v>3</v>
      </c>
      <c r="F928" s="160" t="s">
        <v>5523</v>
      </c>
      <c r="H928" s="161">
        <v>2.085</v>
      </c>
      <c r="I928" s="162"/>
      <c r="L928" s="158"/>
      <c r="M928" s="163"/>
      <c r="T928" s="164"/>
      <c r="AT928" s="159" t="s">
        <v>194</v>
      </c>
      <c r="AU928" s="159" t="s">
        <v>82</v>
      </c>
      <c r="AV928" s="13" t="s">
        <v>82</v>
      </c>
      <c r="AW928" s="13" t="s">
        <v>35</v>
      </c>
      <c r="AX928" s="13" t="s">
        <v>74</v>
      </c>
      <c r="AY928" s="159" t="s">
        <v>181</v>
      </c>
    </row>
    <row r="929" spans="2:65" s="14" customFormat="1" ht="11.25">
      <c r="B929" s="165"/>
      <c r="D929" s="146" t="s">
        <v>194</v>
      </c>
      <c r="E929" s="166" t="s">
        <v>3</v>
      </c>
      <c r="F929" s="167" t="s">
        <v>204</v>
      </c>
      <c r="H929" s="168">
        <v>6.0839999999999996</v>
      </c>
      <c r="I929" s="169"/>
      <c r="L929" s="165"/>
      <c r="M929" s="170"/>
      <c r="T929" s="171"/>
      <c r="AT929" s="166" t="s">
        <v>194</v>
      </c>
      <c r="AU929" s="166" t="s">
        <v>82</v>
      </c>
      <c r="AV929" s="14" t="s">
        <v>188</v>
      </c>
      <c r="AW929" s="14" t="s">
        <v>35</v>
      </c>
      <c r="AX929" s="14" t="s">
        <v>9</v>
      </c>
      <c r="AY929" s="166" t="s">
        <v>181</v>
      </c>
    </row>
    <row r="930" spans="2:65" s="1" customFormat="1" ht="24.2" customHeight="1">
      <c r="B930" s="132"/>
      <c r="C930" s="133" t="s">
        <v>977</v>
      </c>
      <c r="D930" s="133" t="s">
        <v>183</v>
      </c>
      <c r="E930" s="134" t="s">
        <v>1172</v>
      </c>
      <c r="F930" s="135" t="s">
        <v>1173</v>
      </c>
      <c r="G930" s="136" t="s">
        <v>186</v>
      </c>
      <c r="H930" s="137">
        <v>6.0839999999999996</v>
      </c>
      <c r="I930" s="138"/>
      <c r="J930" s="139">
        <f>ROUND(I930*H930,0)</f>
        <v>0</v>
      </c>
      <c r="K930" s="135" t="s">
        <v>187</v>
      </c>
      <c r="L930" s="33"/>
      <c r="M930" s="140" t="s">
        <v>3</v>
      </c>
      <c r="N930" s="141" t="s">
        <v>45</v>
      </c>
      <c r="P930" s="142">
        <f>O930*H930</f>
        <v>0</v>
      </c>
      <c r="Q930" s="142">
        <v>8.6E-3</v>
      </c>
      <c r="R930" s="142">
        <f>Q930*H930</f>
        <v>5.2322399999999998E-2</v>
      </c>
      <c r="S930" s="142">
        <v>0</v>
      </c>
      <c r="T930" s="143">
        <f>S930*H930</f>
        <v>0</v>
      </c>
      <c r="AR930" s="144" t="s">
        <v>188</v>
      </c>
      <c r="AT930" s="144" t="s">
        <v>183</v>
      </c>
      <c r="AU930" s="144" t="s">
        <v>82</v>
      </c>
      <c r="AY930" s="18" t="s">
        <v>181</v>
      </c>
      <c r="BE930" s="145">
        <f>IF(N930="základní",J930,0)</f>
        <v>0</v>
      </c>
      <c r="BF930" s="145">
        <f>IF(N930="snížená",J930,0)</f>
        <v>0</v>
      </c>
      <c r="BG930" s="145">
        <f>IF(N930="zákl. přenesená",J930,0)</f>
        <v>0</v>
      </c>
      <c r="BH930" s="145">
        <f>IF(N930="sníž. přenesená",J930,0)</f>
        <v>0</v>
      </c>
      <c r="BI930" s="145">
        <f>IF(N930="nulová",J930,0)</f>
        <v>0</v>
      </c>
      <c r="BJ930" s="18" t="s">
        <v>9</v>
      </c>
      <c r="BK930" s="145">
        <f>ROUND(I930*H930,0)</f>
        <v>0</v>
      </c>
      <c r="BL930" s="18" t="s">
        <v>188</v>
      </c>
      <c r="BM930" s="144" t="s">
        <v>5524</v>
      </c>
    </row>
    <row r="931" spans="2:65" s="1" customFormat="1" ht="19.5">
      <c r="B931" s="33"/>
      <c r="D931" s="146" t="s">
        <v>190</v>
      </c>
      <c r="F931" s="147" t="s">
        <v>1175</v>
      </c>
      <c r="I931" s="148"/>
      <c r="L931" s="33"/>
      <c r="M931" s="149"/>
      <c r="T931" s="54"/>
      <c r="AT931" s="18" t="s">
        <v>190</v>
      </c>
      <c r="AU931" s="18" t="s">
        <v>82</v>
      </c>
    </row>
    <row r="932" spans="2:65" s="1" customFormat="1" ht="11.25">
      <c r="B932" s="33"/>
      <c r="D932" s="150" t="s">
        <v>192</v>
      </c>
      <c r="F932" s="151" t="s">
        <v>1176</v>
      </c>
      <c r="I932" s="148"/>
      <c r="L932" s="33"/>
      <c r="M932" s="149"/>
      <c r="T932" s="54"/>
      <c r="AT932" s="18" t="s">
        <v>192</v>
      </c>
      <c r="AU932" s="18" t="s">
        <v>82</v>
      </c>
    </row>
    <row r="933" spans="2:65" s="12" customFormat="1" ht="11.25">
      <c r="B933" s="152"/>
      <c r="D933" s="146" t="s">
        <v>194</v>
      </c>
      <c r="E933" s="153" t="s">
        <v>3</v>
      </c>
      <c r="F933" s="154" t="s">
        <v>5525</v>
      </c>
      <c r="H933" s="153" t="s">
        <v>3</v>
      </c>
      <c r="I933" s="155"/>
      <c r="L933" s="152"/>
      <c r="M933" s="156"/>
      <c r="T933" s="157"/>
      <c r="AT933" s="153" t="s">
        <v>194</v>
      </c>
      <c r="AU933" s="153" t="s">
        <v>82</v>
      </c>
      <c r="AV933" s="12" t="s">
        <v>9</v>
      </c>
      <c r="AW933" s="12" t="s">
        <v>35</v>
      </c>
      <c r="AX933" s="12" t="s">
        <v>74</v>
      </c>
      <c r="AY933" s="153" t="s">
        <v>181</v>
      </c>
    </row>
    <row r="934" spans="2:65" s="12" customFormat="1" ht="11.25">
      <c r="B934" s="152"/>
      <c r="D934" s="146" t="s">
        <v>194</v>
      </c>
      <c r="E934" s="153" t="s">
        <v>3</v>
      </c>
      <c r="F934" s="154" t="s">
        <v>5519</v>
      </c>
      <c r="H934" s="153" t="s">
        <v>3</v>
      </c>
      <c r="I934" s="155"/>
      <c r="L934" s="152"/>
      <c r="M934" s="156"/>
      <c r="T934" s="157"/>
      <c r="AT934" s="153" t="s">
        <v>194</v>
      </c>
      <c r="AU934" s="153" t="s">
        <v>82</v>
      </c>
      <c r="AV934" s="12" t="s">
        <v>9</v>
      </c>
      <c r="AW934" s="12" t="s">
        <v>35</v>
      </c>
      <c r="AX934" s="12" t="s">
        <v>74</v>
      </c>
      <c r="AY934" s="153" t="s">
        <v>181</v>
      </c>
    </row>
    <row r="935" spans="2:65" s="12" customFormat="1" ht="11.25">
      <c r="B935" s="152"/>
      <c r="D935" s="146" t="s">
        <v>194</v>
      </c>
      <c r="E935" s="153" t="s">
        <v>3</v>
      </c>
      <c r="F935" s="154" t="s">
        <v>1178</v>
      </c>
      <c r="H935" s="153" t="s">
        <v>3</v>
      </c>
      <c r="I935" s="155"/>
      <c r="L935" s="152"/>
      <c r="M935" s="156"/>
      <c r="T935" s="157"/>
      <c r="AT935" s="153" t="s">
        <v>194</v>
      </c>
      <c r="AU935" s="153" t="s">
        <v>82</v>
      </c>
      <c r="AV935" s="12" t="s">
        <v>9</v>
      </c>
      <c r="AW935" s="12" t="s">
        <v>35</v>
      </c>
      <c r="AX935" s="12" t="s">
        <v>74</v>
      </c>
      <c r="AY935" s="153" t="s">
        <v>181</v>
      </c>
    </row>
    <row r="936" spans="2:65" s="13" customFormat="1" ht="11.25">
      <c r="B936" s="158"/>
      <c r="D936" s="146" t="s">
        <v>194</v>
      </c>
      <c r="E936" s="159" t="s">
        <v>3</v>
      </c>
      <c r="F936" s="160" t="s">
        <v>5520</v>
      </c>
      <c r="H936" s="161">
        <v>2.9489999999999998</v>
      </c>
      <c r="I936" s="162"/>
      <c r="L936" s="158"/>
      <c r="M936" s="163"/>
      <c r="T936" s="164"/>
      <c r="AT936" s="159" t="s">
        <v>194</v>
      </c>
      <c r="AU936" s="159" t="s">
        <v>82</v>
      </c>
      <c r="AV936" s="13" t="s">
        <v>82</v>
      </c>
      <c r="AW936" s="13" t="s">
        <v>35</v>
      </c>
      <c r="AX936" s="13" t="s">
        <v>74</v>
      </c>
      <c r="AY936" s="159" t="s">
        <v>181</v>
      </c>
    </row>
    <row r="937" spans="2:65" s="12" customFormat="1" ht="11.25">
      <c r="B937" s="152"/>
      <c r="D937" s="146" t="s">
        <v>194</v>
      </c>
      <c r="E937" s="153" t="s">
        <v>3</v>
      </c>
      <c r="F937" s="154" t="s">
        <v>5476</v>
      </c>
      <c r="H937" s="153" t="s">
        <v>3</v>
      </c>
      <c r="I937" s="155"/>
      <c r="L937" s="152"/>
      <c r="M937" s="156"/>
      <c r="T937" s="157"/>
      <c r="AT937" s="153" t="s">
        <v>194</v>
      </c>
      <c r="AU937" s="153" t="s">
        <v>82</v>
      </c>
      <c r="AV937" s="12" t="s">
        <v>9</v>
      </c>
      <c r="AW937" s="12" t="s">
        <v>35</v>
      </c>
      <c r="AX937" s="12" t="s">
        <v>74</v>
      </c>
      <c r="AY937" s="153" t="s">
        <v>181</v>
      </c>
    </row>
    <row r="938" spans="2:65" s="13" customFormat="1" ht="11.25">
      <c r="B938" s="158"/>
      <c r="D938" s="146" t="s">
        <v>194</v>
      </c>
      <c r="E938" s="159" t="s">
        <v>3</v>
      </c>
      <c r="F938" s="160" t="s">
        <v>5521</v>
      </c>
      <c r="H938" s="161">
        <v>0.3</v>
      </c>
      <c r="I938" s="162"/>
      <c r="L938" s="158"/>
      <c r="M938" s="163"/>
      <c r="T938" s="164"/>
      <c r="AT938" s="159" t="s">
        <v>194</v>
      </c>
      <c r="AU938" s="159" t="s">
        <v>82</v>
      </c>
      <c r="AV938" s="13" t="s">
        <v>82</v>
      </c>
      <c r="AW938" s="13" t="s">
        <v>35</v>
      </c>
      <c r="AX938" s="13" t="s">
        <v>74</v>
      </c>
      <c r="AY938" s="159" t="s">
        <v>181</v>
      </c>
    </row>
    <row r="939" spans="2:65" s="13" customFormat="1" ht="11.25">
      <c r="B939" s="158"/>
      <c r="D939" s="146" t="s">
        <v>194</v>
      </c>
      <c r="E939" s="159" t="s">
        <v>3</v>
      </c>
      <c r="F939" s="160" t="s">
        <v>5522</v>
      </c>
      <c r="H939" s="161">
        <v>0.75</v>
      </c>
      <c r="I939" s="162"/>
      <c r="L939" s="158"/>
      <c r="M939" s="163"/>
      <c r="T939" s="164"/>
      <c r="AT939" s="159" t="s">
        <v>194</v>
      </c>
      <c r="AU939" s="159" t="s">
        <v>82</v>
      </c>
      <c r="AV939" s="13" t="s">
        <v>82</v>
      </c>
      <c r="AW939" s="13" t="s">
        <v>35</v>
      </c>
      <c r="AX939" s="13" t="s">
        <v>74</v>
      </c>
      <c r="AY939" s="159" t="s">
        <v>181</v>
      </c>
    </row>
    <row r="940" spans="2:65" s="12" customFormat="1" ht="11.25">
      <c r="B940" s="152"/>
      <c r="D940" s="146" t="s">
        <v>194</v>
      </c>
      <c r="E940" s="153" t="s">
        <v>3</v>
      </c>
      <c r="F940" s="154" t="s">
        <v>5481</v>
      </c>
      <c r="H940" s="153" t="s">
        <v>3</v>
      </c>
      <c r="I940" s="155"/>
      <c r="L940" s="152"/>
      <c r="M940" s="156"/>
      <c r="T940" s="157"/>
      <c r="AT940" s="153" t="s">
        <v>194</v>
      </c>
      <c r="AU940" s="153" t="s">
        <v>82</v>
      </c>
      <c r="AV940" s="12" t="s">
        <v>9</v>
      </c>
      <c r="AW940" s="12" t="s">
        <v>35</v>
      </c>
      <c r="AX940" s="12" t="s">
        <v>74</v>
      </c>
      <c r="AY940" s="153" t="s">
        <v>181</v>
      </c>
    </row>
    <row r="941" spans="2:65" s="13" customFormat="1" ht="11.25">
      <c r="B941" s="158"/>
      <c r="D941" s="146" t="s">
        <v>194</v>
      </c>
      <c r="E941" s="159" t="s">
        <v>3</v>
      </c>
      <c r="F941" s="160" t="s">
        <v>5523</v>
      </c>
      <c r="H941" s="161">
        <v>2.085</v>
      </c>
      <c r="I941" s="162"/>
      <c r="L941" s="158"/>
      <c r="M941" s="163"/>
      <c r="T941" s="164"/>
      <c r="AT941" s="159" t="s">
        <v>194</v>
      </c>
      <c r="AU941" s="159" t="s">
        <v>82</v>
      </c>
      <c r="AV941" s="13" t="s">
        <v>82</v>
      </c>
      <c r="AW941" s="13" t="s">
        <v>35</v>
      </c>
      <c r="AX941" s="13" t="s">
        <v>74</v>
      </c>
      <c r="AY941" s="159" t="s">
        <v>181</v>
      </c>
    </row>
    <row r="942" spans="2:65" s="14" customFormat="1" ht="11.25">
      <c r="B942" s="165"/>
      <c r="D942" s="146" t="s">
        <v>194</v>
      </c>
      <c r="E942" s="166" t="s">
        <v>3</v>
      </c>
      <c r="F942" s="167" t="s">
        <v>204</v>
      </c>
      <c r="H942" s="168">
        <v>6.0839999999999996</v>
      </c>
      <c r="I942" s="169"/>
      <c r="L942" s="165"/>
      <c r="M942" s="170"/>
      <c r="T942" s="171"/>
      <c r="AT942" s="166" t="s">
        <v>194</v>
      </c>
      <c r="AU942" s="166" t="s">
        <v>82</v>
      </c>
      <c r="AV942" s="14" t="s">
        <v>188</v>
      </c>
      <c r="AW942" s="14" t="s">
        <v>35</v>
      </c>
      <c r="AX942" s="14" t="s">
        <v>9</v>
      </c>
      <c r="AY942" s="166" t="s">
        <v>181</v>
      </c>
    </row>
    <row r="943" spans="2:65" s="1" customFormat="1" ht="16.5" customHeight="1">
      <c r="B943" s="132"/>
      <c r="C943" s="172" t="s">
        <v>987</v>
      </c>
      <c r="D943" s="172" t="s">
        <v>403</v>
      </c>
      <c r="E943" s="173" t="s">
        <v>5526</v>
      </c>
      <c r="F943" s="174" t="s">
        <v>5527</v>
      </c>
      <c r="G943" s="175" t="s">
        <v>186</v>
      </c>
      <c r="H943" s="176">
        <v>6.3879999999999999</v>
      </c>
      <c r="I943" s="177"/>
      <c r="J943" s="178">
        <f>ROUND(I943*H943,0)</f>
        <v>0</v>
      </c>
      <c r="K943" s="174" t="s">
        <v>187</v>
      </c>
      <c r="L943" s="179"/>
      <c r="M943" s="180" t="s">
        <v>3</v>
      </c>
      <c r="N943" s="181" t="s">
        <v>45</v>
      </c>
      <c r="P943" s="142">
        <f>O943*H943</f>
        <v>0</v>
      </c>
      <c r="Q943" s="142">
        <v>4.1999999999999997E-3</v>
      </c>
      <c r="R943" s="142">
        <f>Q943*H943</f>
        <v>2.6829599999999999E-2</v>
      </c>
      <c r="S943" s="142">
        <v>0</v>
      </c>
      <c r="T943" s="143">
        <f>S943*H943</f>
        <v>0</v>
      </c>
      <c r="AR943" s="144" t="s">
        <v>261</v>
      </c>
      <c r="AT943" s="144" t="s">
        <v>403</v>
      </c>
      <c r="AU943" s="144" t="s">
        <v>82</v>
      </c>
      <c r="AY943" s="18" t="s">
        <v>181</v>
      </c>
      <c r="BE943" s="145">
        <f>IF(N943="základní",J943,0)</f>
        <v>0</v>
      </c>
      <c r="BF943" s="145">
        <f>IF(N943="snížená",J943,0)</f>
        <v>0</v>
      </c>
      <c r="BG943" s="145">
        <f>IF(N943="zákl. přenesená",J943,0)</f>
        <v>0</v>
      </c>
      <c r="BH943" s="145">
        <f>IF(N943="sníž. přenesená",J943,0)</f>
        <v>0</v>
      </c>
      <c r="BI943" s="145">
        <f>IF(N943="nulová",J943,0)</f>
        <v>0</v>
      </c>
      <c r="BJ943" s="18" t="s">
        <v>9</v>
      </c>
      <c r="BK943" s="145">
        <f>ROUND(I943*H943,0)</f>
        <v>0</v>
      </c>
      <c r="BL943" s="18" t="s">
        <v>188</v>
      </c>
      <c r="BM943" s="144" t="s">
        <v>5528</v>
      </c>
    </row>
    <row r="944" spans="2:65" s="1" customFormat="1" ht="11.25">
      <c r="B944" s="33"/>
      <c r="D944" s="146" t="s">
        <v>190</v>
      </c>
      <c r="F944" s="147" t="s">
        <v>5527</v>
      </c>
      <c r="I944" s="148"/>
      <c r="L944" s="33"/>
      <c r="M944" s="149"/>
      <c r="T944" s="54"/>
      <c r="AT944" s="18" t="s">
        <v>190</v>
      </c>
      <c r="AU944" s="18" t="s">
        <v>82</v>
      </c>
    </row>
    <row r="945" spans="2:65" s="13" customFormat="1" ht="11.25">
      <c r="B945" s="158"/>
      <c r="D945" s="146" t="s">
        <v>194</v>
      </c>
      <c r="E945" s="159" t="s">
        <v>3</v>
      </c>
      <c r="F945" s="160" t="s">
        <v>5529</v>
      </c>
      <c r="H945" s="161">
        <v>6.3879999999999999</v>
      </c>
      <c r="I945" s="162"/>
      <c r="L945" s="158"/>
      <c r="M945" s="163"/>
      <c r="T945" s="164"/>
      <c r="AT945" s="159" t="s">
        <v>194</v>
      </c>
      <c r="AU945" s="159" t="s">
        <v>82</v>
      </c>
      <c r="AV945" s="13" t="s">
        <v>82</v>
      </c>
      <c r="AW945" s="13" t="s">
        <v>35</v>
      </c>
      <c r="AX945" s="13" t="s">
        <v>9</v>
      </c>
      <c r="AY945" s="159" t="s">
        <v>181</v>
      </c>
    </row>
    <row r="946" spans="2:65" s="1" customFormat="1" ht="24.2" customHeight="1">
      <c r="B946" s="132"/>
      <c r="C946" s="133" t="s">
        <v>998</v>
      </c>
      <c r="D946" s="133" t="s">
        <v>183</v>
      </c>
      <c r="E946" s="134" t="s">
        <v>1193</v>
      </c>
      <c r="F946" s="135" t="s">
        <v>1194</v>
      </c>
      <c r="G946" s="136" t="s">
        <v>186</v>
      </c>
      <c r="H946" s="137">
        <v>156.892</v>
      </c>
      <c r="I946" s="138"/>
      <c r="J946" s="139">
        <f>ROUND(I946*H946,0)</f>
        <v>0</v>
      </c>
      <c r="K946" s="135" t="s">
        <v>187</v>
      </c>
      <c r="L946" s="33"/>
      <c r="M946" s="140" t="s">
        <v>3</v>
      </c>
      <c r="N946" s="141" t="s">
        <v>45</v>
      </c>
      <c r="P946" s="142">
        <f>O946*H946</f>
        <v>0</v>
      </c>
      <c r="Q946" s="142">
        <v>1.1599999999999999E-2</v>
      </c>
      <c r="R946" s="142">
        <f>Q946*H946</f>
        <v>1.8199471999999999</v>
      </c>
      <c r="S946" s="142">
        <v>0</v>
      </c>
      <c r="T946" s="143">
        <f>S946*H946</f>
        <v>0</v>
      </c>
      <c r="AR946" s="144" t="s">
        <v>188</v>
      </c>
      <c r="AT946" s="144" t="s">
        <v>183</v>
      </c>
      <c r="AU946" s="144" t="s">
        <v>82</v>
      </c>
      <c r="AY946" s="18" t="s">
        <v>181</v>
      </c>
      <c r="BE946" s="145">
        <f>IF(N946="základní",J946,0)</f>
        <v>0</v>
      </c>
      <c r="BF946" s="145">
        <f>IF(N946="snížená",J946,0)</f>
        <v>0</v>
      </c>
      <c r="BG946" s="145">
        <f>IF(N946="zákl. přenesená",J946,0)</f>
        <v>0</v>
      </c>
      <c r="BH946" s="145">
        <f>IF(N946="sníž. přenesená",J946,0)</f>
        <v>0</v>
      </c>
      <c r="BI946" s="145">
        <f>IF(N946="nulová",J946,0)</f>
        <v>0</v>
      </c>
      <c r="BJ946" s="18" t="s">
        <v>9</v>
      </c>
      <c r="BK946" s="145">
        <f>ROUND(I946*H946,0)</f>
        <v>0</v>
      </c>
      <c r="BL946" s="18" t="s">
        <v>188</v>
      </c>
      <c r="BM946" s="144" t="s">
        <v>5530</v>
      </c>
    </row>
    <row r="947" spans="2:65" s="1" customFormat="1" ht="29.25">
      <c r="B947" s="33"/>
      <c r="D947" s="146" t="s">
        <v>190</v>
      </c>
      <c r="F947" s="147" t="s">
        <v>1196</v>
      </c>
      <c r="I947" s="148"/>
      <c r="L947" s="33"/>
      <c r="M947" s="149"/>
      <c r="T947" s="54"/>
      <c r="AT947" s="18" t="s">
        <v>190</v>
      </c>
      <c r="AU947" s="18" t="s">
        <v>82</v>
      </c>
    </row>
    <row r="948" spans="2:65" s="1" customFormat="1" ht="11.25">
      <c r="B948" s="33"/>
      <c r="D948" s="150" t="s">
        <v>192</v>
      </c>
      <c r="F948" s="151" t="s">
        <v>1197</v>
      </c>
      <c r="I948" s="148"/>
      <c r="L948" s="33"/>
      <c r="M948" s="149"/>
      <c r="T948" s="54"/>
      <c r="AT948" s="18" t="s">
        <v>192</v>
      </c>
      <c r="AU948" s="18" t="s">
        <v>82</v>
      </c>
    </row>
    <row r="949" spans="2:65" s="12" customFormat="1" ht="11.25">
      <c r="B949" s="152"/>
      <c r="D949" s="146" t="s">
        <v>194</v>
      </c>
      <c r="E949" s="153" t="s">
        <v>3</v>
      </c>
      <c r="F949" s="154" t="s">
        <v>5531</v>
      </c>
      <c r="H949" s="153" t="s">
        <v>3</v>
      </c>
      <c r="I949" s="155"/>
      <c r="L949" s="152"/>
      <c r="M949" s="156"/>
      <c r="T949" s="157"/>
      <c r="AT949" s="153" t="s">
        <v>194</v>
      </c>
      <c r="AU949" s="153" t="s">
        <v>82</v>
      </c>
      <c r="AV949" s="12" t="s">
        <v>9</v>
      </c>
      <c r="AW949" s="12" t="s">
        <v>35</v>
      </c>
      <c r="AX949" s="12" t="s">
        <v>74</v>
      </c>
      <c r="AY949" s="153" t="s">
        <v>181</v>
      </c>
    </row>
    <row r="950" spans="2:65" s="12" customFormat="1" ht="11.25">
      <c r="B950" s="152"/>
      <c r="D950" s="146" t="s">
        <v>194</v>
      </c>
      <c r="E950" s="153" t="s">
        <v>3</v>
      </c>
      <c r="F950" s="154" t="s">
        <v>5495</v>
      </c>
      <c r="H950" s="153" t="s">
        <v>3</v>
      </c>
      <c r="I950" s="155"/>
      <c r="L950" s="152"/>
      <c r="M950" s="156"/>
      <c r="T950" s="157"/>
      <c r="AT950" s="153" t="s">
        <v>194</v>
      </c>
      <c r="AU950" s="153" t="s">
        <v>82</v>
      </c>
      <c r="AV950" s="12" t="s">
        <v>9</v>
      </c>
      <c r="AW950" s="12" t="s">
        <v>35</v>
      </c>
      <c r="AX950" s="12" t="s">
        <v>74</v>
      </c>
      <c r="AY950" s="153" t="s">
        <v>181</v>
      </c>
    </row>
    <row r="951" spans="2:65" s="12" customFormat="1" ht="11.25">
      <c r="B951" s="152"/>
      <c r="D951" s="146" t="s">
        <v>194</v>
      </c>
      <c r="E951" s="153" t="s">
        <v>3</v>
      </c>
      <c r="F951" s="154" t="s">
        <v>1178</v>
      </c>
      <c r="H951" s="153" t="s">
        <v>3</v>
      </c>
      <c r="I951" s="155"/>
      <c r="L951" s="152"/>
      <c r="M951" s="156"/>
      <c r="T951" s="157"/>
      <c r="AT951" s="153" t="s">
        <v>194</v>
      </c>
      <c r="AU951" s="153" t="s">
        <v>82</v>
      </c>
      <c r="AV951" s="12" t="s">
        <v>9</v>
      </c>
      <c r="AW951" s="12" t="s">
        <v>35</v>
      </c>
      <c r="AX951" s="12" t="s">
        <v>74</v>
      </c>
      <c r="AY951" s="153" t="s">
        <v>181</v>
      </c>
    </row>
    <row r="952" spans="2:65" s="13" customFormat="1" ht="11.25">
      <c r="B952" s="158"/>
      <c r="D952" s="146" t="s">
        <v>194</v>
      </c>
      <c r="E952" s="159" t="s">
        <v>3</v>
      </c>
      <c r="F952" s="160" t="s">
        <v>5496</v>
      </c>
      <c r="H952" s="161">
        <v>72.742000000000004</v>
      </c>
      <c r="I952" s="162"/>
      <c r="L952" s="158"/>
      <c r="M952" s="163"/>
      <c r="T952" s="164"/>
      <c r="AT952" s="159" t="s">
        <v>194</v>
      </c>
      <c r="AU952" s="159" t="s">
        <v>82</v>
      </c>
      <c r="AV952" s="13" t="s">
        <v>82</v>
      </c>
      <c r="AW952" s="13" t="s">
        <v>35</v>
      </c>
      <c r="AX952" s="13" t="s">
        <v>74</v>
      </c>
      <c r="AY952" s="159" t="s">
        <v>181</v>
      </c>
    </row>
    <row r="953" spans="2:65" s="13" customFormat="1" ht="11.25">
      <c r="B953" s="158"/>
      <c r="D953" s="146" t="s">
        <v>194</v>
      </c>
      <c r="E953" s="159" t="s">
        <v>3</v>
      </c>
      <c r="F953" s="160" t="s">
        <v>5497</v>
      </c>
      <c r="H953" s="161">
        <v>-2.4750000000000001</v>
      </c>
      <c r="I953" s="162"/>
      <c r="L953" s="158"/>
      <c r="M953" s="163"/>
      <c r="T953" s="164"/>
      <c r="AT953" s="159" t="s">
        <v>194</v>
      </c>
      <c r="AU953" s="159" t="s">
        <v>82</v>
      </c>
      <c r="AV953" s="13" t="s">
        <v>82</v>
      </c>
      <c r="AW953" s="13" t="s">
        <v>35</v>
      </c>
      <c r="AX953" s="13" t="s">
        <v>74</v>
      </c>
      <c r="AY953" s="159" t="s">
        <v>181</v>
      </c>
    </row>
    <row r="954" spans="2:65" s="13" customFormat="1" ht="11.25">
      <c r="B954" s="158"/>
      <c r="D954" s="146" t="s">
        <v>194</v>
      </c>
      <c r="E954" s="159" t="s">
        <v>3</v>
      </c>
      <c r="F954" s="160" t="s">
        <v>5060</v>
      </c>
      <c r="H954" s="161">
        <v>-6.93</v>
      </c>
      <c r="I954" s="162"/>
      <c r="L954" s="158"/>
      <c r="M954" s="163"/>
      <c r="T954" s="164"/>
      <c r="AT954" s="159" t="s">
        <v>194</v>
      </c>
      <c r="AU954" s="159" t="s">
        <v>82</v>
      </c>
      <c r="AV954" s="13" t="s">
        <v>82</v>
      </c>
      <c r="AW954" s="13" t="s">
        <v>35</v>
      </c>
      <c r="AX954" s="13" t="s">
        <v>74</v>
      </c>
      <c r="AY954" s="159" t="s">
        <v>181</v>
      </c>
    </row>
    <row r="955" spans="2:65" s="12" customFormat="1" ht="11.25">
      <c r="B955" s="152"/>
      <c r="D955" s="146" t="s">
        <v>194</v>
      </c>
      <c r="E955" s="153" t="s">
        <v>3</v>
      </c>
      <c r="F955" s="154" t="s">
        <v>5476</v>
      </c>
      <c r="H955" s="153" t="s">
        <v>3</v>
      </c>
      <c r="I955" s="155"/>
      <c r="L955" s="152"/>
      <c r="M955" s="156"/>
      <c r="T955" s="157"/>
      <c r="AT955" s="153" t="s">
        <v>194</v>
      </c>
      <c r="AU955" s="153" t="s">
        <v>82</v>
      </c>
      <c r="AV955" s="12" t="s">
        <v>9</v>
      </c>
      <c r="AW955" s="12" t="s">
        <v>35</v>
      </c>
      <c r="AX955" s="12" t="s">
        <v>74</v>
      </c>
      <c r="AY955" s="153" t="s">
        <v>181</v>
      </c>
    </row>
    <row r="956" spans="2:65" s="13" customFormat="1" ht="11.25">
      <c r="B956" s="158"/>
      <c r="D956" s="146" t="s">
        <v>194</v>
      </c>
      <c r="E956" s="159" t="s">
        <v>3</v>
      </c>
      <c r="F956" s="160" t="s">
        <v>5498</v>
      </c>
      <c r="H956" s="161">
        <v>5.9</v>
      </c>
      <c r="I956" s="162"/>
      <c r="L956" s="158"/>
      <c r="M956" s="163"/>
      <c r="T956" s="164"/>
      <c r="AT956" s="159" t="s">
        <v>194</v>
      </c>
      <c r="AU956" s="159" t="s">
        <v>82</v>
      </c>
      <c r="AV956" s="13" t="s">
        <v>82</v>
      </c>
      <c r="AW956" s="13" t="s">
        <v>35</v>
      </c>
      <c r="AX956" s="13" t="s">
        <v>74</v>
      </c>
      <c r="AY956" s="159" t="s">
        <v>181</v>
      </c>
    </row>
    <row r="957" spans="2:65" s="13" customFormat="1" ht="11.25">
      <c r="B957" s="158"/>
      <c r="D957" s="146" t="s">
        <v>194</v>
      </c>
      <c r="E957" s="159" t="s">
        <v>3</v>
      </c>
      <c r="F957" s="160" t="s">
        <v>5499</v>
      </c>
      <c r="H957" s="161">
        <v>14.125</v>
      </c>
      <c r="I957" s="162"/>
      <c r="L957" s="158"/>
      <c r="M957" s="163"/>
      <c r="T957" s="164"/>
      <c r="AT957" s="159" t="s">
        <v>194</v>
      </c>
      <c r="AU957" s="159" t="s">
        <v>82</v>
      </c>
      <c r="AV957" s="13" t="s">
        <v>82</v>
      </c>
      <c r="AW957" s="13" t="s">
        <v>35</v>
      </c>
      <c r="AX957" s="13" t="s">
        <v>74</v>
      </c>
      <c r="AY957" s="159" t="s">
        <v>181</v>
      </c>
    </row>
    <row r="958" spans="2:65" s="13" customFormat="1" ht="11.25">
      <c r="B958" s="158"/>
      <c r="D958" s="146" t="s">
        <v>194</v>
      </c>
      <c r="E958" s="159" t="s">
        <v>3</v>
      </c>
      <c r="F958" s="160" t="s">
        <v>5500</v>
      </c>
      <c r="H958" s="161">
        <v>32.4</v>
      </c>
      <c r="I958" s="162"/>
      <c r="L958" s="158"/>
      <c r="M958" s="163"/>
      <c r="T958" s="164"/>
      <c r="AT958" s="159" t="s">
        <v>194</v>
      </c>
      <c r="AU958" s="159" t="s">
        <v>82</v>
      </c>
      <c r="AV958" s="13" t="s">
        <v>82</v>
      </c>
      <c r="AW958" s="13" t="s">
        <v>35</v>
      </c>
      <c r="AX958" s="13" t="s">
        <v>74</v>
      </c>
      <c r="AY958" s="159" t="s">
        <v>181</v>
      </c>
    </row>
    <row r="959" spans="2:65" s="13" customFormat="1" ht="11.25">
      <c r="B959" s="158"/>
      <c r="D959" s="146" t="s">
        <v>194</v>
      </c>
      <c r="E959" s="159" t="s">
        <v>3</v>
      </c>
      <c r="F959" s="160" t="s">
        <v>5501</v>
      </c>
      <c r="H959" s="161">
        <v>-1.125</v>
      </c>
      <c r="I959" s="162"/>
      <c r="L959" s="158"/>
      <c r="M959" s="163"/>
      <c r="T959" s="164"/>
      <c r="AT959" s="159" t="s">
        <v>194</v>
      </c>
      <c r="AU959" s="159" t="s">
        <v>82</v>
      </c>
      <c r="AV959" s="13" t="s">
        <v>82</v>
      </c>
      <c r="AW959" s="13" t="s">
        <v>35</v>
      </c>
      <c r="AX959" s="13" t="s">
        <v>74</v>
      </c>
      <c r="AY959" s="159" t="s">
        <v>181</v>
      </c>
    </row>
    <row r="960" spans="2:65" s="13" customFormat="1" ht="11.25">
      <c r="B960" s="158"/>
      <c r="D960" s="146" t="s">
        <v>194</v>
      </c>
      <c r="E960" s="159" t="s">
        <v>3</v>
      </c>
      <c r="F960" s="160" t="s">
        <v>5502</v>
      </c>
      <c r="H960" s="161">
        <v>-4.5</v>
      </c>
      <c r="I960" s="162"/>
      <c r="L960" s="158"/>
      <c r="M960" s="163"/>
      <c r="T960" s="164"/>
      <c r="AT960" s="159" t="s">
        <v>194</v>
      </c>
      <c r="AU960" s="159" t="s">
        <v>82</v>
      </c>
      <c r="AV960" s="13" t="s">
        <v>82</v>
      </c>
      <c r="AW960" s="13" t="s">
        <v>35</v>
      </c>
      <c r="AX960" s="13" t="s">
        <v>74</v>
      </c>
      <c r="AY960" s="159" t="s">
        <v>181</v>
      </c>
    </row>
    <row r="961" spans="2:65" s="12" customFormat="1" ht="11.25">
      <c r="B961" s="152"/>
      <c r="D961" s="146" t="s">
        <v>194</v>
      </c>
      <c r="E961" s="153" t="s">
        <v>3</v>
      </c>
      <c r="F961" s="154" t="s">
        <v>5481</v>
      </c>
      <c r="H961" s="153" t="s">
        <v>3</v>
      </c>
      <c r="I961" s="155"/>
      <c r="L961" s="152"/>
      <c r="M961" s="156"/>
      <c r="T961" s="157"/>
      <c r="AT961" s="153" t="s">
        <v>194</v>
      </c>
      <c r="AU961" s="153" t="s">
        <v>82</v>
      </c>
      <c r="AV961" s="12" t="s">
        <v>9</v>
      </c>
      <c r="AW961" s="12" t="s">
        <v>35</v>
      </c>
      <c r="AX961" s="12" t="s">
        <v>74</v>
      </c>
      <c r="AY961" s="153" t="s">
        <v>181</v>
      </c>
    </row>
    <row r="962" spans="2:65" s="13" customFormat="1" ht="11.25">
      <c r="B962" s="158"/>
      <c r="D962" s="146" t="s">
        <v>194</v>
      </c>
      <c r="E962" s="159" t="s">
        <v>3</v>
      </c>
      <c r="F962" s="160" t="s">
        <v>5503</v>
      </c>
      <c r="H962" s="161">
        <v>53.515000000000001</v>
      </c>
      <c r="I962" s="162"/>
      <c r="L962" s="158"/>
      <c r="M962" s="163"/>
      <c r="T962" s="164"/>
      <c r="AT962" s="159" t="s">
        <v>194</v>
      </c>
      <c r="AU962" s="159" t="s">
        <v>82</v>
      </c>
      <c r="AV962" s="13" t="s">
        <v>82</v>
      </c>
      <c r="AW962" s="13" t="s">
        <v>35</v>
      </c>
      <c r="AX962" s="13" t="s">
        <v>74</v>
      </c>
      <c r="AY962" s="159" t="s">
        <v>181</v>
      </c>
    </row>
    <row r="963" spans="2:65" s="13" customFormat="1" ht="11.25">
      <c r="B963" s="158"/>
      <c r="D963" s="146" t="s">
        <v>194</v>
      </c>
      <c r="E963" s="159" t="s">
        <v>3</v>
      </c>
      <c r="F963" s="160" t="s">
        <v>5504</v>
      </c>
      <c r="H963" s="161">
        <v>-13.86</v>
      </c>
      <c r="I963" s="162"/>
      <c r="L963" s="158"/>
      <c r="M963" s="163"/>
      <c r="T963" s="164"/>
      <c r="AT963" s="159" t="s">
        <v>194</v>
      </c>
      <c r="AU963" s="159" t="s">
        <v>82</v>
      </c>
      <c r="AV963" s="13" t="s">
        <v>82</v>
      </c>
      <c r="AW963" s="13" t="s">
        <v>35</v>
      </c>
      <c r="AX963" s="13" t="s">
        <v>74</v>
      </c>
      <c r="AY963" s="159" t="s">
        <v>181</v>
      </c>
    </row>
    <row r="964" spans="2:65" s="13" customFormat="1" ht="11.25">
      <c r="B964" s="158"/>
      <c r="D964" s="146" t="s">
        <v>194</v>
      </c>
      <c r="E964" s="159" t="s">
        <v>3</v>
      </c>
      <c r="F964" s="160" t="s">
        <v>5532</v>
      </c>
      <c r="H964" s="161">
        <v>7.1</v>
      </c>
      <c r="I964" s="162"/>
      <c r="L964" s="158"/>
      <c r="M964" s="163"/>
      <c r="T964" s="164"/>
      <c r="AT964" s="159" t="s">
        <v>194</v>
      </c>
      <c r="AU964" s="159" t="s">
        <v>82</v>
      </c>
      <c r="AV964" s="13" t="s">
        <v>82</v>
      </c>
      <c r="AW964" s="13" t="s">
        <v>35</v>
      </c>
      <c r="AX964" s="13" t="s">
        <v>74</v>
      </c>
      <c r="AY964" s="159" t="s">
        <v>181</v>
      </c>
    </row>
    <row r="965" spans="2:65" s="14" customFormat="1" ht="11.25">
      <c r="B965" s="165"/>
      <c r="D965" s="146" t="s">
        <v>194</v>
      </c>
      <c r="E965" s="166" t="s">
        <v>3</v>
      </c>
      <c r="F965" s="167" t="s">
        <v>204</v>
      </c>
      <c r="H965" s="168">
        <v>156.89199999999997</v>
      </c>
      <c r="I965" s="169"/>
      <c r="L965" s="165"/>
      <c r="M965" s="170"/>
      <c r="T965" s="171"/>
      <c r="AT965" s="166" t="s">
        <v>194</v>
      </c>
      <c r="AU965" s="166" t="s">
        <v>82</v>
      </c>
      <c r="AV965" s="14" t="s">
        <v>188</v>
      </c>
      <c r="AW965" s="14" t="s">
        <v>35</v>
      </c>
      <c r="AX965" s="14" t="s">
        <v>9</v>
      </c>
      <c r="AY965" s="166" t="s">
        <v>181</v>
      </c>
    </row>
    <row r="966" spans="2:65" s="1" customFormat="1" ht="16.5" customHeight="1">
      <c r="B966" s="132"/>
      <c r="C966" s="172" t="s">
        <v>1017</v>
      </c>
      <c r="D966" s="172" t="s">
        <v>403</v>
      </c>
      <c r="E966" s="173" t="s">
        <v>1203</v>
      </c>
      <c r="F966" s="174" t="s">
        <v>1204</v>
      </c>
      <c r="G966" s="175" t="s">
        <v>186</v>
      </c>
      <c r="H966" s="176">
        <v>164.73699999999999</v>
      </c>
      <c r="I966" s="177"/>
      <c r="J966" s="178">
        <f>ROUND(I966*H966,0)</f>
        <v>0</v>
      </c>
      <c r="K966" s="174" t="s">
        <v>187</v>
      </c>
      <c r="L966" s="179"/>
      <c r="M966" s="180" t="s">
        <v>3</v>
      </c>
      <c r="N966" s="181" t="s">
        <v>45</v>
      </c>
      <c r="P966" s="142">
        <f>O966*H966</f>
        <v>0</v>
      </c>
      <c r="Q966" s="142">
        <v>1.7999999999999999E-2</v>
      </c>
      <c r="R966" s="142">
        <f>Q966*H966</f>
        <v>2.9652659999999997</v>
      </c>
      <c r="S966" s="142">
        <v>0</v>
      </c>
      <c r="T966" s="143">
        <f>S966*H966</f>
        <v>0</v>
      </c>
      <c r="AR966" s="144" t="s">
        <v>261</v>
      </c>
      <c r="AT966" s="144" t="s">
        <v>403</v>
      </c>
      <c r="AU966" s="144" t="s">
        <v>82</v>
      </c>
      <c r="AY966" s="18" t="s">
        <v>181</v>
      </c>
      <c r="BE966" s="145">
        <f>IF(N966="základní",J966,0)</f>
        <v>0</v>
      </c>
      <c r="BF966" s="145">
        <f>IF(N966="snížená",J966,0)</f>
        <v>0</v>
      </c>
      <c r="BG966" s="145">
        <f>IF(N966="zákl. přenesená",J966,0)</f>
        <v>0</v>
      </c>
      <c r="BH966" s="145">
        <f>IF(N966="sníž. přenesená",J966,0)</f>
        <v>0</v>
      </c>
      <c r="BI966" s="145">
        <f>IF(N966="nulová",J966,0)</f>
        <v>0</v>
      </c>
      <c r="BJ966" s="18" t="s">
        <v>9</v>
      </c>
      <c r="BK966" s="145">
        <f>ROUND(I966*H966,0)</f>
        <v>0</v>
      </c>
      <c r="BL966" s="18" t="s">
        <v>188</v>
      </c>
      <c r="BM966" s="144" t="s">
        <v>5533</v>
      </c>
    </row>
    <row r="967" spans="2:65" s="1" customFormat="1" ht="11.25">
      <c r="B967" s="33"/>
      <c r="D967" s="146" t="s">
        <v>190</v>
      </c>
      <c r="F967" s="147" t="s">
        <v>1204</v>
      </c>
      <c r="I967" s="148"/>
      <c r="L967" s="33"/>
      <c r="M967" s="149"/>
      <c r="T967" s="54"/>
      <c r="AT967" s="18" t="s">
        <v>190</v>
      </c>
      <c r="AU967" s="18" t="s">
        <v>82</v>
      </c>
    </row>
    <row r="968" spans="2:65" s="13" customFormat="1" ht="11.25">
      <c r="B968" s="158"/>
      <c r="D968" s="146" t="s">
        <v>194</v>
      </c>
      <c r="E968" s="159" t="s">
        <v>3</v>
      </c>
      <c r="F968" s="160" t="s">
        <v>5534</v>
      </c>
      <c r="H968" s="161">
        <v>164.73699999999999</v>
      </c>
      <c r="I968" s="162"/>
      <c r="L968" s="158"/>
      <c r="M968" s="163"/>
      <c r="T968" s="164"/>
      <c r="AT968" s="159" t="s">
        <v>194</v>
      </c>
      <c r="AU968" s="159" t="s">
        <v>82</v>
      </c>
      <c r="AV968" s="13" t="s">
        <v>82</v>
      </c>
      <c r="AW968" s="13" t="s">
        <v>35</v>
      </c>
      <c r="AX968" s="13" t="s">
        <v>9</v>
      </c>
      <c r="AY968" s="159" t="s">
        <v>181</v>
      </c>
    </row>
    <row r="969" spans="2:65" s="1" customFormat="1" ht="24.2" customHeight="1">
      <c r="B969" s="132"/>
      <c r="C969" s="133" t="s">
        <v>1046</v>
      </c>
      <c r="D969" s="133" t="s">
        <v>183</v>
      </c>
      <c r="E969" s="134" t="s">
        <v>1208</v>
      </c>
      <c r="F969" s="135" t="s">
        <v>1209</v>
      </c>
      <c r="G969" s="136" t="s">
        <v>186</v>
      </c>
      <c r="H969" s="137">
        <v>149.792</v>
      </c>
      <c r="I969" s="138"/>
      <c r="J969" s="139">
        <f>ROUND(I969*H969,0)</f>
        <v>0</v>
      </c>
      <c r="K969" s="135" t="s">
        <v>187</v>
      </c>
      <c r="L969" s="33"/>
      <c r="M969" s="140" t="s">
        <v>3</v>
      </c>
      <c r="N969" s="141" t="s">
        <v>45</v>
      </c>
      <c r="P969" s="142">
        <f>O969*H969</f>
        <v>0</v>
      </c>
      <c r="Q969" s="142">
        <v>8.0000000000000007E-5</v>
      </c>
      <c r="R969" s="142">
        <f>Q969*H969</f>
        <v>1.1983360000000002E-2</v>
      </c>
      <c r="S969" s="142">
        <v>0</v>
      </c>
      <c r="T969" s="143">
        <f>S969*H969</f>
        <v>0</v>
      </c>
      <c r="AR969" s="144" t="s">
        <v>188</v>
      </c>
      <c r="AT969" s="144" t="s">
        <v>183</v>
      </c>
      <c r="AU969" s="144" t="s">
        <v>82</v>
      </c>
      <c r="AY969" s="18" t="s">
        <v>181</v>
      </c>
      <c r="BE969" s="145">
        <f>IF(N969="základní",J969,0)</f>
        <v>0</v>
      </c>
      <c r="BF969" s="145">
        <f>IF(N969="snížená",J969,0)</f>
        <v>0</v>
      </c>
      <c r="BG969" s="145">
        <f>IF(N969="zákl. přenesená",J969,0)</f>
        <v>0</v>
      </c>
      <c r="BH969" s="145">
        <f>IF(N969="sníž. přenesená",J969,0)</f>
        <v>0</v>
      </c>
      <c r="BI969" s="145">
        <f>IF(N969="nulová",J969,0)</f>
        <v>0</v>
      </c>
      <c r="BJ969" s="18" t="s">
        <v>9</v>
      </c>
      <c r="BK969" s="145">
        <f>ROUND(I969*H969,0)</f>
        <v>0</v>
      </c>
      <c r="BL969" s="18" t="s">
        <v>188</v>
      </c>
      <c r="BM969" s="144" t="s">
        <v>5535</v>
      </c>
    </row>
    <row r="970" spans="2:65" s="1" customFormat="1" ht="19.5">
      <c r="B970" s="33"/>
      <c r="D970" s="146" t="s">
        <v>190</v>
      </c>
      <c r="F970" s="147" t="s">
        <v>1211</v>
      </c>
      <c r="I970" s="148"/>
      <c r="L970" s="33"/>
      <c r="M970" s="149"/>
      <c r="T970" s="54"/>
      <c r="AT970" s="18" t="s">
        <v>190</v>
      </c>
      <c r="AU970" s="18" t="s">
        <v>82</v>
      </c>
    </row>
    <row r="971" spans="2:65" s="1" customFormat="1" ht="11.25">
      <c r="B971" s="33"/>
      <c r="D971" s="150" t="s">
        <v>192</v>
      </c>
      <c r="F971" s="151" t="s">
        <v>1212</v>
      </c>
      <c r="I971" s="148"/>
      <c r="L971" s="33"/>
      <c r="M971" s="149"/>
      <c r="T971" s="54"/>
      <c r="AT971" s="18" t="s">
        <v>192</v>
      </c>
      <c r="AU971" s="18" t="s">
        <v>82</v>
      </c>
    </row>
    <row r="972" spans="2:65" s="1" customFormat="1" ht="16.5" customHeight="1">
      <c r="B972" s="132"/>
      <c r="C972" s="133" t="s">
        <v>1052</v>
      </c>
      <c r="D972" s="133" t="s">
        <v>183</v>
      </c>
      <c r="E972" s="134" t="s">
        <v>1215</v>
      </c>
      <c r="F972" s="135" t="s">
        <v>1216</v>
      </c>
      <c r="G972" s="136" t="s">
        <v>214</v>
      </c>
      <c r="H972" s="137">
        <v>51.040999999999997</v>
      </c>
      <c r="I972" s="138"/>
      <c r="J972" s="139">
        <f>ROUND(I972*H972,0)</f>
        <v>0</v>
      </c>
      <c r="K972" s="135" t="s">
        <v>187</v>
      </c>
      <c r="L972" s="33"/>
      <c r="M972" s="140" t="s">
        <v>3</v>
      </c>
      <c r="N972" s="141" t="s">
        <v>45</v>
      </c>
      <c r="P972" s="142">
        <f>O972*H972</f>
        <v>0</v>
      </c>
      <c r="Q972" s="142">
        <v>3.0000000000000001E-5</v>
      </c>
      <c r="R972" s="142">
        <f>Q972*H972</f>
        <v>1.53123E-3</v>
      </c>
      <c r="S972" s="142">
        <v>0</v>
      </c>
      <c r="T972" s="143">
        <f>S972*H972</f>
        <v>0</v>
      </c>
      <c r="AR972" s="144" t="s">
        <v>188</v>
      </c>
      <c r="AT972" s="144" t="s">
        <v>183</v>
      </c>
      <c r="AU972" s="144" t="s">
        <v>82</v>
      </c>
      <c r="AY972" s="18" t="s">
        <v>181</v>
      </c>
      <c r="BE972" s="145">
        <f>IF(N972="základní",J972,0)</f>
        <v>0</v>
      </c>
      <c r="BF972" s="145">
        <f>IF(N972="snížená",J972,0)</f>
        <v>0</v>
      </c>
      <c r="BG972" s="145">
        <f>IF(N972="zákl. přenesená",J972,0)</f>
        <v>0</v>
      </c>
      <c r="BH972" s="145">
        <f>IF(N972="sníž. přenesená",J972,0)</f>
        <v>0</v>
      </c>
      <c r="BI972" s="145">
        <f>IF(N972="nulová",J972,0)</f>
        <v>0</v>
      </c>
      <c r="BJ972" s="18" t="s">
        <v>9</v>
      </c>
      <c r="BK972" s="145">
        <f>ROUND(I972*H972,0)</f>
        <v>0</v>
      </c>
      <c r="BL972" s="18" t="s">
        <v>188</v>
      </c>
      <c r="BM972" s="144" t="s">
        <v>5536</v>
      </c>
    </row>
    <row r="973" spans="2:65" s="1" customFormat="1" ht="11.25">
      <c r="B973" s="33"/>
      <c r="D973" s="146" t="s">
        <v>190</v>
      </c>
      <c r="F973" s="147" t="s">
        <v>1218</v>
      </c>
      <c r="I973" s="148"/>
      <c r="L973" s="33"/>
      <c r="M973" s="149"/>
      <c r="T973" s="54"/>
      <c r="AT973" s="18" t="s">
        <v>190</v>
      </c>
      <c r="AU973" s="18" t="s">
        <v>82</v>
      </c>
    </row>
    <row r="974" spans="2:65" s="1" customFormat="1" ht="11.25">
      <c r="B974" s="33"/>
      <c r="D974" s="150" t="s">
        <v>192</v>
      </c>
      <c r="F974" s="151" t="s">
        <v>1219</v>
      </c>
      <c r="I974" s="148"/>
      <c r="L974" s="33"/>
      <c r="M974" s="149"/>
      <c r="T974" s="54"/>
      <c r="AT974" s="18" t="s">
        <v>192</v>
      </c>
      <c r="AU974" s="18" t="s">
        <v>82</v>
      </c>
    </row>
    <row r="975" spans="2:65" s="12" customFormat="1" ht="11.25">
      <c r="B975" s="152"/>
      <c r="D975" s="146" t="s">
        <v>194</v>
      </c>
      <c r="E975" s="153" t="s">
        <v>3</v>
      </c>
      <c r="F975" s="154" t="s">
        <v>5537</v>
      </c>
      <c r="H975" s="153" t="s">
        <v>3</v>
      </c>
      <c r="I975" s="155"/>
      <c r="L975" s="152"/>
      <c r="M975" s="156"/>
      <c r="T975" s="157"/>
      <c r="AT975" s="153" t="s">
        <v>194</v>
      </c>
      <c r="AU975" s="153" t="s">
        <v>82</v>
      </c>
      <c r="AV975" s="12" t="s">
        <v>9</v>
      </c>
      <c r="AW975" s="12" t="s">
        <v>35</v>
      </c>
      <c r="AX975" s="12" t="s">
        <v>74</v>
      </c>
      <c r="AY975" s="153" t="s">
        <v>181</v>
      </c>
    </row>
    <row r="976" spans="2:65" s="13" customFormat="1" ht="11.25">
      <c r="B976" s="158"/>
      <c r="D976" s="146" t="s">
        <v>194</v>
      </c>
      <c r="E976" s="159" t="s">
        <v>3</v>
      </c>
      <c r="F976" s="160" t="s">
        <v>5538</v>
      </c>
      <c r="H976" s="161">
        <v>51.040999999999997</v>
      </c>
      <c r="I976" s="162"/>
      <c r="L976" s="158"/>
      <c r="M976" s="163"/>
      <c r="T976" s="164"/>
      <c r="AT976" s="159" t="s">
        <v>194</v>
      </c>
      <c r="AU976" s="159" t="s">
        <v>82</v>
      </c>
      <c r="AV976" s="13" t="s">
        <v>82</v>
      </c>
      <c r="AW976" s="13" t="s">
        <v>35</v>
      </c>
      <c r="AX976" s="13" t="s">
        <v>9</v>
      </c>
      <c r="AY976" s="159" t="s">
        <v>181</v>
      </c>
    </row>
    <row r="977" spans="2:65" s="1" customFormat="1" ht="16.5" customHeight="1">
      <c r="B977" s="132"/>
      <c r="C977" s="172" t="s">
        <v>1059</v>
      </c>
      <c r="D977" s="172" t="s">
        <v>403</v>
      </c>
      <c r="E977" s="173" t="s">
        <v>1236</v>
      </c>
      <c r="F977" s="174" t="s">
        <v>1237</v>
      </c>
      <c r="G977" s="175" t="s">
        <v>214</v>
      </c>
      <c r="H977" s="176">
        <v>21.294</v>
      </c>
      <c r="I977" s="177"/>
      <c r="J977" s="178">
        <f>ROUND(I977*H977,0)</f>
        <v>0</v>
      </c>
      <c r="K977" s="174" t="s">
        <v>187</v>
      </c>
      <c r="L977" s="179"/>
      <c r="M977" s="180" t="s">
        <v>3</v>
      </c>
      <c r="N977" s="181" t="s">
        <v>45</v>
      </c>
      <c r="P977" s="142">
        <f>O977*H977</f>
        <v>0</v>
      </c>
      <c r="Q977" s="142">
        <v>5.0000000000000001E-4</v>
      </c>
      <c r="R977" s="142">
        <f>Q977*H977</f>
        <v>1.0647E-2</v>
      </c>
      <c r="S977" s="142">
        <v>0</v>
      </c>
      <c r="T977" s="143">
        <f>S977*H977</f>
        <v>0</v>
      </c>
      <c r="AR977" s="144" t="s">
        <v>261</v>
      </c>
      <c r="AT977" s="144" t="s">
        <v>403</v>
      </c>
      <c r="AU977" s="144" t="s">
        <v>82</v>
      </c>
      <c r="AY977" s="18" t="s">
        <v>181</v>
      </c>
      <c r="BE977" s="145">
        <f>IF(N977="základní",J977,0)</f>
        <v>0</v>
      </c>
      <c r="BF977" s="145">
        <f>IF(N977="snížená",J977,0)</f>
        <v>0</v>
      </c>
      <c r="BG977" s="145">
        <f>IF(N977="zákl. přenesená",J977,0)</f>
        <v>0</v>
      </c>
      <c r="BH977" s="145">
        <f>IF(N977="sníž. přenesená",J977,0)</f>
        <v>0</v>
      </c>
      <c r="BI977" s="145">
        <f>IF(N977="nulová",J977,0)</f>
        <v>0</v>
      </c>
      <c r="BJ977" s="18" t="s">
        <v>9</v>
      </c>
      <c r="BK977" s="145">
        <f>ROUND(I977*H977,0)</f>
        <v>0</v>
      </c>
      <c r="BL977" s="18" t="s">
        <v>188</v>
      </c>
      <c r="BM977" s="144" t="s">
        <v>5539</v>
      </c>
    </row>
    <row r="978" spans="2:65" s="1" customFormat="1" ht="11.25">
      <c r="B978" s="33"/>
      <c r="D978" s="146" t="s">
        <v>190</v>
      </c>
      <c r="F978" s="147" t="s">
        <v>1237</v>
      </c>
      <c r="I978" s="148"/>
      <c r="L978" s="33"/>
      <c r="M978" s="149"/>
      <c r="T978" s="54"/>
      <c r="AT978" s="18" t="s">
        <v>190</v>
      </c>
      <c r="AU978" s="18" t="s">
        <v>82</v>
      </c>
    </row>
    <row r="979" spans="2:65" s="12" customFormat="1" ht="11.25">
      <c r="B979" s="152"/>
      <c r="D979" s="146" t="s">
        <v>194</v>
      </c>
      <c r="E979" s="153" t="s">
        <v>3</v>
      </c>
      <c r="F979" s="154" t="s">
        <v>5519</v>
      </c>
      <c r="H979" s="153" t="s">
        <v>3</v>
      </c>
      <c r="I979" s="155"/>
      <c r="L979" s="152"/>
      <c r="M979" s="156"/>
      <c r="T979" s="157"/>
      <c r="AT979" s="153" t="s">
        <v>194</v>
      </c>
      <c r="AU979" s="153" t="s">
        <v>82</v>
      </c>
      <c r="AV979" s="12" t="s">
        <v>9</v>
      </c>
      <c r="AW979" s="12" t="s">
        <v>35</v>
      </c>
      <c r="AX979" s="12" t="s">
        <v>74</v>
      </c>
      <c r="AY979" s="153" t="s">
        <v>181</v>
      </c>
    </row>
    <row r="980" spans="2:65" s="12" customFormat="1" ht="11.25">
      <c r="B980" s="152"/>
      <c r="D980" s="146" t="s">
        <v>194</v>
      </c>
      <c r="E980" s="153" t="s">
        <v>3</v>
      </c>
      <c r="F980" s="154" t="s">
        <v>1178</v>
      </c>
      <c r="H980" s="153" t="s">
        <v>3</v>
      </c>
      <c r="I980" s="155"/>
      <c r="L980" s="152"/>
      <c r="M980" s="156"/>
      <c r="T980" s="157"/>
      <c r="AT980" s="153" t="s">
        <v>194</v>
      </c>
      <c r="AU980" s="153" t="s">
        <v>82</v>
      </c>
      <c r="AV980" s="12" t="s">
        <v>9</v>
      </c>
      <c r="AW980" s="12" t="s">
        <v>35</v>
      </c>
      <c r="AX980" s="12" t="s">
        <v>74</v>
      </c>
      <c r="AY980" s="153" t="s">
        <v>181</v>
      </c>
    </row>
    <row r="981" spans="2:65" s="13" customFormat="1" ht="11.25">
      <c r="B981" s="158"/>
      <c r="D981" s="146" t="s">
        <v>194</v>
      </c>
      <c r="E981" s="159" t="s">
        <v>3</v>
      </c>
      <c r="F981" s="160" t="s">
        <v>5540</v>
      </c>
      <c r="H981" s="161">
        <v>9.83</v>
      </c>
      <c r="I981" s="162"/>
      <c r="L981" s="158"/>
      <c r="M981" s="163"/>
      <c r="T981" s="164"/>
      <c r="AT981" s="159" t="s">
        <v>194</v>
      </c>
      <c r="AU981" s="159" t="s">
        <v>82</v>
      </c>
      <c r="AV981" s="13" t="s">
        <v>82</v>
      </c>
      <c r="AW981" s="13" t="s">
        <v>35</v>
      </c>
      <c r="AX981" s="13" t="s">
        <v>74</v>
      </c>
      <c r="AY981" s="159" t="s">
        <v>181</v>
      </c>
    </row>
    <row r="982" spans="2:65" s="12" customFormat="1" ht="11.25">
      <c r="B982" s="152"/>
      <c r="D982" s="146" t="s">
        <v>194</v>
      </c>
      <c r="E982" s="153" t="s">
        <v>3</v>
      </c>
      <c r="F982" s="154" t="s">
        <v>5476</v>
      </c>
      <c r="H982" s="153" t="s">
        <v>3</v>
      </c>
      <c r="I982" s="155"/>
      <c r="L982" s="152"/>
      <c r="M982" s="156"/>
      <c r="T982" s="157"/>
      <c r="AT982" s="153" t="s">
        <v>194</v>
      </c>
      <c r="AU982" s="153" t="s">
        <v>82</v>
      </c>
      <c r="AV982" s="12" t="s">
        <v>9</v>
      </c>
      <c r="AW982" s="12" t="s">
        <v>35</v>
      </c>
      <c r="AX982" s="12" t="s">
        <v>74</v>
      </c>
      <c r="AY982" s="153" t="s">
        <v>181</v>
      </c>
    </row>
    <row r="983" spans="2:65" s="13" customFormat="1" ht="11.25">
      <c r="B983" s="158"/>
      <c r="D983" s="146" t="s">
        <v>194</v>
      </c>
      <c r="E983" s="159" t="s">
        <v>3</v>
      </c>
      <c r="F983" s="160" t="s">
        <v>5541</v>
      </c>
      <c r="H983" s="161">
        <v>1</v>
      </c>
      <c r="I983" s="162"/>
      <c r="L983" s="158"/>
      <c r="M983" s="163"/>
      <c r="T983" s="164"/>
      <c r="AT983" s="159" t="s">
        <v>194</v>
      </c>
      <c r="AU983" s="159" t="s">
        <v>82</v>
      </c>
      <c r="AV983" s="13" t="s">
        <v>82</v>
      </c>
      <c r="AW983" s="13" t="s">
        <v>35</v>
      </c>
      <c r="AX983" s="13" t="s">
        <v>74</v>
      </c>
      <c r="AY983" s="159" t="s">
        <v>181</v>
      </c>
    </row>
    <row r="984" spans="2:65" s="13" customFormat="1" ht="11.25">
      <c r="B984" s="158"/>
      <c r="D984" s="146" t="s">
        <v>194</v>
      </c>
      <c r="E984" s="159" t="s">
        <v>3</v>
      </c>
      <c r="F984" s="160" t="s">
        <v>5542</v>
      </c>
      <c r="H984" s="161">
        <v>2.5</v>
      </c>
      <c r="I984" s="162"/>
      <c r="L984" s="158"/>
      <c r="M984" s="163"/>
      <c r="T984" s="164"/>
      <c r="AT984" s="159" t="s">
        <v>194</v>
      </c>
      <c r="AU984" s="159" t="s">
        <v>82</v>
      </c>
      <c r="AV984" s="13" t="s">
        <v>82</v>
      </c>
      <c r="AW984" s="13" t="s">
        <v>35</v>
      </c>
      <c r="AX984" s="13" t="s">
        <v>74</v>
      </c>
      <c r="AY984" s="159" t="s">
        <v>181</v>
      </c>
    </row>
    <row r="985" spans="2:65" s="12" customFormat="1" ht="11.25">
      <c r="B985" s="152"/>
      <c r="D985" s="146" t="s">
        <v>194</v>
      </c>
      <c r="E985" s="153" t="s">
        <v>3</v>
      </c>
      <c r="F985" s="154" t="s">
        <v>5481</v>
      </c>
      <c r="H985" s="153" t="s">
        <v>3</v>
      </c>
      <c r="I985" s="155"/>
      <c r="L985" s="152"/>
      <c r="M985" s="156"/>
      <c r="T985" s="157"/>
      <c r="AT985" s="153" t="s">
        <v>194</v>
      </c>
      <c r="AU985" s="153" t="s">
        <v>82</v>
      </c>
      <c r="AV985" s="12" t="s">
        <v>9</v>
      </c>
      <c r="AW985" s="12" t="s">
        <v>35</v>
      </c>
      <c r="AX985" s="12" t="s">
        <v>74</v>
      </c>
      <c r="AY985" s="153" t="s">
        <v>181</v>
      </c>
    </row>
    <row r="986" spans="2:65" s="13" customFormat="1" ht="11.25">
      <c r="B986" s="158"/>
      <c r="D986" s="146" t="s">
        <v>194</v>
      </c>
      <c r="E986" s="159" t="s">
        <v>3</v>
      </c>
      <c r="F986" s="160" t="s">
        <v>5543</v>
      </c>
      <c r="H986" s="161">
        <v>6.95</v>
      </c>
      <c r="I986" s="162"/>
      <c r="L986" s="158"/>
      <c r="M986" s="163"/>
      <c r="T986" s="164"/>
      <c r="AT986" s="159" t="s">
        <v>194</v>
      </c>
      <c r="AU986" s="159" t="s">
        <v>82</v>
      </c>
      <c r="AV986" s="13" t="s">
        <v>82</v>
      </c>
      <c r="AW986" s="13" t="s">
        <v>35</v>
      </c>
      <c r="AX986" s="13" t="s">
        <v>74</v>
      </c>
      <c r="AY986" s="159" t="s">
        <v>181</v>
      </c>
    </row>
    <row r="987" spans="2:65" s="14" customFormat="1" ht="11.25">
      <c r="B987" s="165"/>
      <c r="D987" s="146" t="s">
        <v>194</v>
      </c>
      <c r="E987" s="166" t="s">
        <v>3</v>
      </c>
      <c r="F987" s="167" t="s">
        <v>204</v>
      </c>
      <c r="H987" s="168">
        <v>20.28</v>
      </c>
      <c r="I987" s="169"/>
      <c r="L987" s="165"/>
      <c r="M987" s="170"/>
      <c r="T987" s="171"/>
      <c r="AT987" s="166" t="s">
        <v>194</v>
      </c>
      <c r="AU987" s="166" t="s">
        <v>82</v>
      </c>
      <c r="AV987" s="14" t="s">
        <v>188</v>
      </c>
      <c r="AW987" s="14" t="s">
        <v>35</v>
      </c>
      <c r="AX987" s="14" t="s">
        <v>74</v>
      </c>
      <c r="AY987" s="166" t="s">
        <v>181</v>
      </c>
    </row>
    <row r="988" spans="2:65" s="13" customFormat="1" ht="11.25">
      <c r="B988" s="158"/>
      <c r="D988" s="146" t="s">
        <v>194</v>
      </c>
      <c r="E988" s="159" t="s">
        <v>3</v>
      </c>
      <c r="F988" s="160" t="s">
        <v>5544</v>
      </c>
      <c r="H988" s="161">
        <v>21.294</v>
      </c>
      <c r="I988" s="162"/>
      <c r="L988" s="158"/>
      <c r="M988" s="163"/>
      <c r="T988" s="164"/>
      <c r="AT988" s="159" t="s">
        <v>194</v>
      </c>
      <c r="AU988" s="159" t="s">
        <v>82</v>
      </c>
      <c r="AV988" s="13" t="s">
        <v>82</v>
      </c>
      <c r="AW988" s="13" t="s">
        <v>35</v>
      </c>
      <c r="AX988" s="13" t="s">
        <v>9</v>
      </c>
      <c r="AY988" s="159" t="s">
        <v>181</v>
      </c>
    </row>
    <row r="989" spans="2:65" s="1" customFormat="1" ht="16.5" customHeight="1">
      <c r="B989" s="132"/>
      <c r="C989" s="172" t="s">
        <v>1065</v>
      </c>
      <c r="D989" s="172" t="s">
        <v>403</v>
      </c>
      <c r="E989" s="173" t="s">
        <v>1224</v>
      </c>
      <c r="F989" s="174" t="s">
        <v>1225</v>
      </c>
      <c r="G989" s="175" t="s">
        <v>214</v>
      </c>
      <c r="H989" s="176">
        <v>29.747</v>
      </c>
      <c r="I989" s="177"/>
      <c r="J989" s="178">
        <f>ROUND(I989*H989,0)</f>
        <v>0</v>
      </c>
      <c r="K989" s="174" t="s">
        <v>187</v>
      </c>
      <c r="L989" s="179"/>
      <c r="M989" s="180" t="s">
        <v>3</v>
      </c>
      <c r="N989" s="181" t="s">
        <v>45</v>
      </c>
      <c r="P989" s="142">
        <f>O989*H989</f>
        <v>0</v>
      </c>
      <c r="Q989" s="142">
        <v>5.9999999999999995E-4</v>
      </c>
      <c r="R989" s="142">
        <f>Q989*H989</f>
        <v>1.7848199999999998E-2</v>
      </c>
      <c r="S989" s="142">
        <v>0</v>
      </c>
      <c r="T989" s="143">
        <f>S989*H989</f>
        <v>0</v>
      </c>
      <c r="AR989" s="144" t="s">
        <v>261</v>
      </c>
      <c r="AT989" s="144" t="s">
        <v>403</v>
      </c>
      <c r="AU989" s="144" t="s">
        <v>82</v>
      </c>
      <c r="AY989" s="18" t="s">
        <v>181</v>
      </c>
      <c r="BE989" s="145">
        <f>IF(N989="základní",J989,0)</f>
        <v>0</v>
      </c>
      <c r="BF989" s="145">
        <f>IF(N989="snížená",J989,0)</f>
        <v>0</v>
      </c>
      <c r="BG989" s="145">
        <f>IF(N989="zákl. přenesená",J989,0)</f>
        <v>0</v>
      </c>
      <c r="BH989" s="145">
        <f>IF(N989="sníž. přenesená",J989,0)</f>
        <v>0</v>
      </c>
      <c r="BI989" s="145">
        <f>IF(N989="nulová",J989,0)</f>
        <v>0</v>
      </c>
      <c r="BJ989" s="18" t="s">
        <v>9</v>
      </c>
      <c r="BK989" s="145">
        <f>ROUND(I989*H989,0)</f>
        <v>0</v>
      </c>
      <c r="BL989" s="18" t="s">
        <v>188</v>
      </c>
      <c r="BM989" s="144" t="s">
        <v>5545</v>
      </c>
    </row>
    <row r="990" spans="2:65" s="1" customFormat="1" ht="11.25">
      <c r="B990" s="33"/>
      <c r="D990" s="146" t="s">
        <v>190</v>
      </c>
      <c r="F990" s="147" t="s">
        <v>1225</v>
      </c>
      <c r="I990" s="148"/>
      <c r="L990" s="33"/>
      <c r="M990" s="149"/>
      <c r="T990" s="54"/>
      <c r="AT990" s="18" t="s">
        <v>190</v>
      </c>
      <c r="AU990" s="18" t="s">
        <v>82</v>
      </c>
    </row>
    <row r="991" spans="2:65" s="12" customFormat="1" ht="11.25">
      <c r="B991" s="152"/>
      <c r="D991" s="146" t="s">
        <v>194</v>
      </c>
      <c r="E991" s="153" t="s">
        <v>3</v>
      </c>
      <c r="F991" s="154" t="s">
        <v>1178</v>
      </c>
      <c r="H991" s="153" t="s">
        <v>3</v>
      </c>
      <c r="I991" s="155"/>
      <c r="L991" s="152"/>
      <c r="M991" s="156"/>
      <c r="T991" s="157"/>
      <c r="AT991" s="153" t="s">
        <v>194</v>
      </c>
      <c r="AU991" s="153" t="s">
        <v>82</v>
      </c>
      <c r="AV991" s="12" t="s">
        <v>9</v>
      </c>
      <c r="AW991" s="12" t="s">
        <v>35</v>
      </c>
      <c r="AX991" s="12" t="s">
        <v>74</v>
      </c>
      <c r="AY991" s="153" t="s">
        <v>181</v>
      </c>
    </row>
    <row r="992" spans="2:65" s="13" customFormat="1" ht="11.25">
      <c r="B992" s="158"/>
      <c r="D992" s="146" t="s">
        <v>194</v>
      </c>
      <c r="E992" s="159" t="s">
        <v>3</v>
      </c>
      <c r="F992" s="160" t="s">
        <v>5540</v>
      </c>
      <c r="H992" s="161">
        <v>9.83</v>
      </c>
      <c r="I992" s="162"/>
      <c r="L992" s="158"/>
      <c r="M992" s="163"/>
      <c r="T992" s="164"/>
      <c r="AT992" s="159" t="s">
        <v>194</v>
      </c>
      <c r="AU992" s="159" t="s">
        <v>82</v>
      </c>
      <c r="AV992" s="13" t="s">
        <v>82</v>
      </c>
      <c r="AW992" s="13" t="s">
        <v>35</v>
      </c>
      <c r="AX992" s="13" t="s">
        <v>74</v>
      </c>
      <c r="AY992" s="159" t="s">
        <v>181</v>
      </c>
    </row>
    <row r="993" spans="2:65" s="12" customFormat="1" ht="11.25">
      <c r="B993" s="152"/>
      <c r="D993" s="146" t="s">
        <v>194</v>
      </c>
      <c r="E993" s="153" t="s">
        <v>3</v>
      </c>
      <c r="F993" s="154" t="s">
        <v>5476</v>
      </c>
      <c r="H993" s="153" t="s">
        <v>3</v>
      </c>
      <c r="I993" s="155"/>
      <c r="L993" s="152"/>
      <c r="M993" s="156"/>
      <c r="T993" s="157"/>
      <c r="AT993" s="153" t="s">
        <v>194</v>
      </c>
      <c r="AU993" s="153" t="s">
        <v>82</v>
      </c>
      <c r="AV993" s="12" t="s">
        <v>9</v>
      </c>
      <c r="AW993" s="12" t="s">
        <v>35</v>
      </c>
      <c r="AX993" s="12" t="s">
        <v>74</v>
      </c>
      <c r="AY993" s="153" t="s">
        <v>181</v>
      </c>
    </row>
    <row r="994" spans="2:65" s="13" customFormat="1" ht="11.25">
      <c r="B994" s="158"/>
      <c r="D994" s="146" t="s">
        <v>194</v>
      </c>
      <c r="E994" s="159" t="s">
        <v>3</v>
      </c>
      <c r="F994" s="160" t="s">
        <v>5541</v>
      </c>
      <c r="H994" s="161">
        <v>1</v>
      </c>
      <c r="I994" s="162"/>
      <c r="L994" s="158"/>
      <c r="M994" s="163"/>
      <c r="T994" s="164"/>
      <c r="AT994" s="159" t="s">
        <v>194</v>
      </c>
      <c r="AU994" s="159" t="s">
        <v>82</v>
      </c>
      <c r="AV994" s="13" t="s">
        <v>82</v>
      </c>
      <c r="AW994" s="13" t="s">
        <v>35</v>
      </c>
      <c r="AX994" s="13" t="s">
        <v>74</v>
      </c>
      <c r="AY994" s="159" t="s">
        <v>181</v>
      </c>
    </row>
    <row r="995" spans="2:65" s="13" customFormat="1" ht="11.25">
      <c r="B995" s="158"/>
      <c r="D995" s="146" t="s">
        <v>194</v>
      </c>
      <c r="E995" s="159" t="s">
        <v>3</v>
      </c>
      <c r="F995" s="160" t="s">
        <v>5542</v>
      </c>
      <c r="H995" s="161">
        <v>2.5</v>
      </c>
      <c r="I995" s="162"/>
      <c r="L995" s="158"/>
      <c r="M995" s="163"/>
      <c r="T995" s="164"/>
      <c r="AT995" s="159" t="s">
        <v>194</v>
      </c>
      <c r="AU995" s="159" t="s">
        <v>82</v>
      </c>
      <c r="AV995" s="13" t="s">
        <v>82</v>
      </c>
      <c r="AW995" s="13" t="s">
        <v>35</v>
      </c>
      <c r="AX995" s="13" t="s">
        <v>74</v>
      </c>
      <c r="AY995" s="159" t="s">
        <v>181</v>
      </c>
    </row>
    <row r="996" spans="2:65" s="13" customFormat="1" ht="11.25">
      <c r="B996" s="158"/>
      <c r="D996" s="146" t="s">
        <v>194</v>
      </c>
      <c r="E996" s="159" t="s">
        <v>3</v>
      </c>
      <c r="F996" s="160" t="s">
        <v>5546</v>
      </c>
      <c r="H996" s="161">
        <v>4.5</v>
      </c>
      <c r="I996" s="162"/>
      <c r="L996" s="158"/>
      <c r="M996" s="163"/>
      <c r="T996" s="164"/>
      <c r="AT996" s="159" t="s">
        <v>194</v>
      </c>
      <c r="AU996" s="159" t="s">
        <v>82</v>
      </c>
      <c r="AV996" s="13" t="s">
        <v>82</v>
      </c>
      <c r="AW996" s="13" t="s">
        <v>35</v>
      </c>
      <c r="AX996" s="13" t="s">
        <v>74</v>
      </c>
      <c r="AY996" s="159" t="s">
        <v>181</v>
      </c>
    </row>
    <row r="997" spans="2:65" s="12" customFormat="1" ht="11.25">
      <c r="B997" s="152"/>
      <c r="D997" s="146" t="s">
        <v>194</v>
      </c>
      <c r="E997" s="153" t="s">
        <v>3</v>
      </c>
      <c r="F997" s="154" t="s">
        <v>5481</v>
      </c>
      <c r="H997" s="153" t="s">
        <v>3</v>
      </c>
      <c r="I997" s="155"/>
      <c r="L997" s="152"/>
      <c r="M997" s="156"/>
      <c r="T997" s="157"/>
      <c r="AT997" s="153" t="s">
        <v>194</v>
      </c>
      <c r="AU997" s="153" t="s">
        <v>82</v>
      </c>
      <c r="AV997" s="12" t="s">
        <v>9</v>
      </c>
      <c r="AW997" s="12" t="s">
        <v>35</v>
      </c>
      <c r="AX997" s="12" t="s">
        <v>74</v>
      </c>
      <c r="AY997" s="153" t="s">
        <v>181</v>
      </c>
    </row>
    <row r="998" spans="2:65" s="13" customFormat="1" ht="11.25">
      <c r="B998" s="158"/>
      <c r="D998" s="146" t="s">
        <v>194</v>
      </c>
      <c r="E998" s="159" t="s">
        <v>3</v>
      </c>
      <c r="F998" s="160" t="s">
        <v>5543</v>
      </c>
      <c r="H998" s="161">
        <v>6.95</v>
      </c>
      <c r="I998" s="162"/>
      <c r="L998" s="158"/>
      <c r="M998" s="163"/>
      <c r="T998" s="164"/>
      <c r="AT998" s="159" t="s">
        <v>194</v>
      </c>
      <c r="AU998" s="159" t="s">
        <v>82</v>
      </c>
      <c r="AV998" s="13" t="s">
        <v>82</v>
      </c>
      <c r="AW998" s="13" t="s">
        <v>35</v>
      </c>
      <c r="AX998" s="13" t="s">
        <v>74</v>
      </c>
      <c r="AY998" s="159" t="s">
        <v>181</v>
      </c>
    </row>
    <row r="999" spans="2:65" s="13" customFormat="1" ht="11.25">
      <c r="B999" s="158"/>
      <c r="D999" s="146" t="s">
        <v>194</v>
      </c>
      <c r="E999" s="159" t="s">
        <v>3</v>
      </c>
      <c r="F999" s="160" t="s">
        <v>5547</v>
      </c>
      <c r="H999" s="161">
        <v>3.55</v>
      </c>
      <c r="I999" s="162"/>
      <c r="L999" s="158"/>
      <c r="M999" s="163"/>
      <c r="T999" s="164"/>
      <c r="AT999" s="159" t="s">
        <v>194</v>
      </c>
      <c r="AU999" s="159" t="s">
        <v>82</v>
      </c>
      <c r="AV999" s="13" t="s">
        <v>82</v>
      </c>
      <c r="AW999" s="13" t="s">
        <v>35</v>
      </c>
      <c r="AX999" s="13" t="s">
        <v>74</v>
      </c>
      <c r="AY999" s="159" t="s">
        <v>181</v>
      </c>
    </row>
    <row r="1000" spans="2:65" s="14" customFormat="1" ht="11.25">
      <c r="B1000" s="165"/>
      <c r="D1000" s="146" t="s">
        <v>194</v>
      </c>
      <c r="E1000" s="166" t="s">
        <v>3</v>
      </c>
      <c r="F1000" s="167" t="s">
        <v>204</v>
      </c>
      <c r="H1000" s="168">
        <v>28.33</v>
      </c>
      <c r="I1000" s="169"/>
      <c r="L1000" s="165"/>
      <c r="M1000" s="170"/>
      <c r="T1000" s="171"/>
      <c r="AT1000" s="166" t="s">
        <v>194</v>
      </c>
      <c r="AU1000" s="166" t="s">
        <v>82</v>
      </c>
      <c r="AV1000" s="14" t="s">
        <v>188</v>
      </c>
      <c r="AW1000" s="14" t="s">
        <v>35</v>
      </c>
      <c r="AX1000" s="14" t="s">
        <v>74</v>
      </c>
      <c r="AY1000" s="166" t="s">
        <v>181</v>
      </c>
    </row>
    <row r="1001" spans="2:65" s="13" customFormat="1" ht="11.25">
      <c r="B1001" s="158"/>
      <c r="D1001" s="146" t="s">
        <v>194</v>
      </c>
      <c r="E1001" s="159" t="s">
        <v>3</v>
      </c>
      <c r="F1001" s="160" t="s">
        <v>5548</v>
      </c>
      <c r="H1001" s="161">
        <v>29.747</v>
      </c>
      <c r="I1001" s="162"/>
      <c r="L1001" s="158"/>
      <c r="M1001" s="163"/>
      <c r="T1001" s="164"/>
      <c r="AT1001" s="159" t="s">
        <v>194</v>
      </c>
      <c r="AU1001" s="159" t="s">
        <v>82</v>
      </c>
      <c r="AV1001" s="13" t="s">
        <v>82</v>
      </c>
      <c r="AW1001" s="13" t="s">
        <v>35</v>
      </c>
      <c r="AX1001" s="13" t="s">
        <v>9</v>
      </c>
      <c r="AY1001" s="159" t="s">
        <v>181</v>
      </c>
    </row>
    <row r="1002" spans="2:65" s="1" customFormat="1" ht="16.5" customHeight="1">
      <c r="B1002" s="132"/>
      <c r="C1002" s="133" t="s">
        <v>1072</v>
      </c>
      <c r="D1002" s="133" t="s">
        <v>183</v>
      </c>
      <c r="E1002" s="134" t="s">
        <v>1246</v>
      </c>
      <c r="F1002" s="135" t="s">
        <v>1247</v>
      </c>
      <c r="G1002" s="136" t="s">
        <v>214</v>
      </c>
      <c r="H1002" s="137">
        <v>154.24</v>
      </c>
      <c r="I1002" s="138"/>
      <c r="J1002" s="139">
        <f>ROUND(I1002*H1002,0)</f>
        <v>0</v>
      </c>
      <c r="K1002" s="135" t="s">
        <v>187</v>
      </c>
      <c r="L1002" s="33"/>
      <c r="M1002" s="140" t="s">
        <v>3</v>
      </c>
      <c r="N1002" s="141" t="s">
        <v>45</v>
      </c>
      <c r="P1002" s="142">
        <f>O1002*H1002</f>
        <v>0</v>
      </c>
      <c r="Q1002" s="142">
        <v>0</v>
      </c>
      <c r="R1002" s="142">
        <f>Q1002*H1002</f>
        <v>0</v>
      </c>
      <c r="S1002" s="142">
        <v>0</v>
      </c>
      <c r="T1002" s="143">
        <f>S1002*H1002</f>
        <v>0</v>
      </c>
      <c r="AR1002" s="144" t="s">
        <v>188</v>
      </c>
      <c r="AT1002" s="144" t="s">
        <v>183</v>
      </c>
      <c r="AU1002" s="144" t="s">
        <v>82</v>
      </c>
      <c r="AY1002" s="18" t="s">
        <v>181</v>
      </c>
      <c r="BE1002" s="145">
        <f>IF(N1002="základní",J1002,0)</f>
        <v>0</v>
      </c>
      <c r="BF1002" s="145">
        <f>IF(N1002="snížená",J1002,0)</f>
        <v>0</v>
      </c>
      <c r="BG1002" s="145">
        <f>IF(N1002="zákl. přenesená",J1002,0)</f>
        <v>0</v>
      </c>
      <c r="BH1002" s="145">
        <f>IF(N1002="sníž. přenesená",J1002,0)</f>
        <v>0</v>
      </c>
      <c r="BI1002" s="145">
        <f>IF(N1002="nulová",J1002,0)</f>
        <v>0</v>
      </c>
      <c r="BJ1002" s="18" t="s">
        <v>9</v>
      </c>
      <c r="BK1002" s="145">
        <f>ROUND(I1002*H1002,0)</f>
        <v>0</v>
      </c>
      <c r="BL1002" s="18" t="s">
        <v>188</v>
      </c>
      <c r="BM1002" s="144" t="s">
        <v>5549</v>
      </c>
    </row>
    <row r="1003" spans="2:65" s="1" customFormat="1" ht="11.25">
      <c r="B1003" s="33"/>
      <c r="D1003" s="146" t="s">
        <v>190</v>
      </c>
      <c r="F1003" s="147" t="s">
        <v>1249</v>
      </c>
      <c r="I1003" s="148"/>
      <c r="L1003" s="33"/>
      <c r="M1003" s="149"/>
      <c r="T1003" s="54"/>
      <c r="AT1003" s="18" t="s">
        <v>190</v>
      </c>
      <c r="AU1003" s="18" t="s">
        <v>82</v>
      </c>
    </row>
    <row r="1004" spans="2:65" s="1" customFormat="1" ht="11.25">
      <c r="B1004" s="33"/>
      <c r="D1004" s="150" t="s">
        <v>192</v>
      </c>
      <c r="F1004" s="151" t="s">
        <v>1250</v>
      </c>
      <c r="I1004" s="148"/>
      <c r="L1004" s="33"/>
      <c r="M1004" s="149"/>
      <c r="T1004" s="54"/>
      <c r="AT1004" s="18" t="s">
        <v>192</v>
      </c>
      <c r="AU1004" s="18" t="s">
        <v>82</v>
      </c>
    </row>
    <row r="1005" spans="2:65" s="13" customFormat="1" ht="11.25">
      <c r="B1005" s="158"/>
      <c r="D1005" s="146" t="s">
        <v>194</v>
      </c>
      <c r="E1005" s="159" t="s">
        <v>3</v>
      </c>
      <c r="F1005" s="160" t="s">
        <v>5550</v>
      </c>
      <c r="H1005" s="161">
        <v>50.3</v>
      </c>
      <c r="I1005" s="162"/>
      <c r="L1005" s="158"/>
      <c r="M1005" s="163"/>
      <c r="T1005" s="164"/>
      <c r="AT1005" s="159" t="s">
        <v>194</v>
      </c>
      <c r="AU1005" s="159" t="s">
        <v>82</v>
      </c>
      <c r="AV1005" s="13" t="s">
        <v>82</v>
      </c>
      <c r="AW1005" s="13" t="s">
        <v>35</v>
      </c>
      <c r="AX1005" s="13" t="s">
        <v>74</v>
      </c>
      <c r="AY1005" s="159" t="s">
        <v>181</v>
      </c>
    </row>
    <row r="1006" spans="2:65" s="13" customFormat="1" ht="11.25">
      <c r="B1006" s="158"/>
      <c r="D1006" s="146" t="s">
        <v>194</v>
      </c>
      <c r="E1006" s="159" t="s">
        <v>3</v>
      </c>
      <c r="F1006" s="160" t="s">
        <v>5551</v>
      </c>
      <c r="H1006" s="161">
        <v>14.7</v>
      </c>
      <c r="I1006" s="162"/>
      <c r="L1006" s="158"/>
      <c r="M1006" s="163"/>
      <c r="T1006" s="164"/>
      <c r="AT1006" s="159" t="s">
        <v>194</v>
      </c>
      <c r="AU1006" s="159" t="s">
        <v>82</v>
      </c>
      <c r="AV1006" s="13" t="s">
        <v>82</v>
      </c>
      <c r="AW1006" s="13" t="s">
        <v>35</v>
      </c>
      <c r="AX1006" s="13" t="s">
        <v>74</v>
      </c>
      <c r="AY1006" s="159" t="s">
        <v>181</v>
      </c>
    </row>
    <row r="1007" spans="2:65" s="13" customFormat="1" ht="11.25">
      <c r="B1007" s="158"/>
      <c r="D1007" s="146" t="s">
        <v>194</v>
      </c>
      <c r="E1007" s="159" t="s">
        <v>3</v>
      </c>
      <c r="F1007" s="160" t="s">
        <v>5552</v>
      </c>
      <c r="H1007" s="161">
        <v>16.5</v>
      </c>
      <c r="I1007" s="162"/>
      <c r="L1007" s="158"/>
      <c r="M1007" s="163"/>
      <c r="T1007" s="164"/>
      <c r="AT1007" s="159" t="s">
        <v>194</v>
      </c>
      <c r="AU1007" s="159" t="s">
        <v>82</v>
      </c>
      <c r="AV1007" s="13" t="s">
        <v>82</v>
      </c>
      <c r="AW1007" s="13" t="s">
        <v>35</v>
      </c>
      <c r="AX1007" s="13" t="s">
        <v>74</v>
      </c>
      <c r="AY1007" s="159" t="s">
        <v>181</v>
      </c>
    </row>
    <row r="1008" spans="2:65" s="13" customFormat="1" ht="11.25">
      <c r="B1008" s="158"/>
      <c r="D1008" s="146" t="s">
        <v>194</v>
      </c>
      <c r="E1008" s="159" t="s">
        <v>3</v>
      </c>
      <c r="F1008" s="160" t="s">
        <v>5553</v>
      </c>
      <c r="H1008" s="161">
        <v>64.540000000000006</v>
      </c>
      <c r="I1008" s="162"/>
      <c r="L1008" s="158"/>
      <c r="M1008" s="163"/>
      <c r="T1008" s="164"/>
      <c r="AT1008" s="159" t="s">
        <v>194</v>
      </c>
      <c r="AU1008" s="159" t="s">
        <v>82</v>
      </c>
      <c r="AV1008" s="13" t="s">
        <v>82</v>
      </c>
      <c r="AW1008" s="13" t="s">
        <v>35</v>
      </c>
      <c r="AX1008" s="13" t="s">
        <v>74</v>
      </c>
      <c r="AY1008" s="159" t="s">
        <v>181</v>
      </c>
    </row>
    <row r="1009" spans="2:65" s="13" customFormat="1" ht="11.25">
      <c r="B1009" s="158"/>
      <c r="D1009" s="146" t="s">
        <v>194</v>
      </c>
      <c r="E1009" s="159" t="s">
        <v>3</v>
      </c>
      <c r="F1009" s="160" t="s">
        <v>5554</v>
      </c>
      <c r="H1009" s="161">
        <v>8.1999999999999993</v>
      </c>
      <c r="I1009" s="162"/>
      <c r="L1009" s="158"/>
      <c r="M1009" s="163"/>
      <c r="T1009" s="164"/>
      <c r="AT1009" s="159" t="s">
        <v>194</v>
      </c>
      <c r="AU1009" s="159" t="s">
        <v>82</v>
      </c>
      <c r="AV1009" s="13" t="s">
        <v>82</v>
      </c>
      <c r="AW1009" s="13" t="s">
        <v>35</v>
      </c>
      <c r="AX1009" s="13" t="s">
        <v>74</v>
      </c>
      <c r="AY1009" s="159" t="s">
        <v>181</v>
      </c>
    </row>
    <row r="1010" spans="2:65" s="14" customFormat="1" ht="11.25">
      <c r="B1010" s="165"/>
      <c r="D1010" s="146" t="s">
        <v>194</v>
      </c>
      <c r="E1010" s="166" t="s">
        <v>3</v>
      </c>
      <c r="F1010" s="167" t="s">
        <v>204</v>
      </c>
      <c r="H1010" s="168">
        <v>154.24</v>
      </c>
      <c r="I1010" s="169"/>
      <c r="L1010" s="165"/>
      <c r="M1010" s="170"/>
      <c r="T1010" s="171"/>
      <c r="AT1010" s="166" t="s">
        <v>194</v>
      </c>
      <c r="AU1010" s="166" t="s">
        <v>82</v>
      </c>
      <c r="AV1010" s="14" t="s">
        <v>188</v>
      </c>
      <c r="AW1010" s="14" t="s">
        <v>35</v>
      </c>
      <c r="AX1010" s="14" t="s">
        <v>9</v>
      </c>
      <c r="AY1010" s="166" t="s">
        <v>181</v>
      </c>
    </row>
    <row r="1011" spans="2:65" s="1" customFormat="1" ht="16.5" customHeight="1">
      <c r="B1011" s="132"/>
      <c r="C1011" s="172" t="s">
        <v>1077</v>
      </c>
      <c r="D1011" s="172" t="s">
        <v>403</v>
      </c>
      <c r="E1011" s="173" t="s">
        <v>1274</v>
      </c>
      <c r="F1011" s="174" t="s">
        <v>1275</v>
      </c>
      <c r="G1011" s="175" t="s">
        <v>214</v>
      </c>
      <c r="H1011" s="176">
        <v>15.435</v>
      </c>
      <c r="I1011" s="177"/>
      <c r="J1011" s="178">
        <f>ROUND(I1011*H1011,0)</f>
        <v>0</v>
      </c>
      <c r="K1011" s="174" t="s">
        <v>187</v>
      </c>
      <c r="L1011" s="179"/>
      <c r="M1011" s="180" t="s">
        <v>3</v>
      </c>
      <c r="N1011" s="181" t="s">
        <v>45</v>
      </c>
      <c r="P1011" s="142">
        <f>O1011*H1011</f>
        <v>0</v>
      </c>
      <c r="Q1011" s="142">
        <v>2.0000000000000001E-4</v>
      </c>
      <c r="R1011" s="142">
        <f>Q1011*H1011</f>
        <v>3.0870000000000003E-3</v>
      </c>
      <c r="S1011" s="142">
        <v>0</v>
      </c>
      <c r="T1011" s="143">
        <f>S1011*H1011</f>
        <v>0</v>
      </c>
      <c r="AR1011" s="144" t="s">
        <v>261</v>
      </c>
      <c r="AT1011" s="144" t="s">
        <v>403</v>
      </c>
      <c r="AU1011" s="144" t="s">
        <v>82</v>
      </c>
      <c r="AY1011" s="18" t="s">
        <v>181</v>
      </c>
      <c r="BE1011" s="145">
        <f>IF(N1011="základní",J1011,0)</f>
        <v>0</v>
      </c>
      <c r="BF1011" s="145">
        <f>IF(N1011="snížená",J1011,0)</f>
        <v>0</v>
      </c>
      <c r="BG1011" s="145">
        <f>IF(N1011="zákl. přenesená",J1011,0)</f>
        <v>0</v>
      </c>
      <c r="BH1011" s="145">
        <f>IF(N1011="sníž. přenesená",J1011,0)</f>
        <v>0</v>
      </c>
      <c r="BI1011" s="145">
        <f>IF(N1011="nulová",J1011,0)</f>
        <v>0</v>
      </c>
      <c r="BJ1011" s="18" t="s">
        <v>9</v>
      </c>
      <c r="BK1011" s="145">
        <f>ROUND(I1011*H1011,0)</f>
        <v>0</v>
      </c>
      <c r="BL1011" s="18" t="s">
        <v>188</v>
      </c>
      <c r="BM1011" s="144" t="s">
        <v>5555</v>
      </c>
    </row>
    <row r="1012" spans="2:65" s="1" customFormat="1" ht="11.25">
      <c r="B1012" s="33"/>
      <c r="D1012" s="146" t="s">
        <v>190</v>
      </c>
      <c r="F1012" s="147" t="s">
        <v>1275</v>
      </c>
      <c r="I1012" s="148"/>
      <c r="L1012" s="33"/>
      <c r="M1012" s="149"/>
      <c r="T1012" s="54"/>
      <c r="AT1012" s="18" t="s">
        <v>190</v>
      </c>
      <c r="AU1012" s="18" t="s">
        <v>82</v>
      </c>
    </row>
    <row r="1013" spans="2:65" s="12" customFormat="1" ht="11.25">
      <c r="B1013" s="152"/>
      <c r="D1013" s="146" t="s">
        <v>194</v>
      </c>
      <c r="E1013" s="153" t="s">
        <v>3</v>
      </c>
      <c r="F1013" s="154" t="s">
        <v>1178</v>
      </c>
      <c r="H1013" s="153" t="s">
        <v>3</v>
      </c>
      <c r="I1013" s="155"/>
      <c r="L1013" s="152"/>
      <c r="M1013" s="156"/>
      <c r="T1013" s="157"/>
      <c r="AT1013" s="153" t="s">
        <v>194</v>
      </c>
      <c r="AU1013" s="153" t="s">
        <v>82</v>
      </c>
      <c r="AV1013" s="12" t="s">
        <v>9</v>
      </c>
      <c r="AW1013" s="12" t="s">
        <v>35</v>
      </c>
      <c r="AX1013" s="12" t="s">
        <v>74</v>
      </c>
      <c r="AY1013" s="153" t="s">
        <v>181</v>
      </c>
    </row>
    <row r="1014" spans="2:65" s="13" customFormat="1" ht="11.25">
      <c r="B1014" s="158"/>
      <c r="D1014" s="146" t="s">
        <v>194</v>
      </c>
      <c r="E1014" s="159" t="s">
        <v>3</v>
      </c>
      <c r="F1014" s="160" t="s">
        <v>5556</v>
      </c>
      <c r="H1014" s="161">
        <v>3.3</v>
      </c>
      <c r="I1014" s="162"/>
      <c r="L1014" s="158"/>
      <c r="M1014" s="163"/>
      <c r="T1014" s="164"/>
      <c r="AT1014" s="159" t="s">
        <v>194</v>
      </c>
      <c r="AU1014" s="159" t="s">
        <v>82</v>
      </c>
      <c r="AV1014" s="13" t="s">
        <v>82</v>
      </c>
      <c r="AW1014" s="13" t="s">
        <v>35</v>
      </c>
      <c r="AX1014" s="13" t="s">
        <v>74</v>
      </c>
      <c r="AY1014" s="159" t="s">
        <v>181</v>
      </c>
    </row>
    <row r="1015" spans="2:65" s="13" customFormat="1" ht="11.25">
      <c r="B1015" s="158"/>
      <c r="D1015" s="146" t="s">
        <v>194</v>
      </c>
      <c r="E1015" s="159" t="s">
        <v>3</v>
      </c>
      <c r="F1015" s="160" t="s">
        <v>5557</v>
      </c>
      <c r="H1015" s="161">
        <v>3.3</v>
      </c>
      <c r="I1015" s="162"/>
      <c r="L1015" s="158"/>
      <c r="M1015" s="163"/>
      <c r="T1015" s="164"/>
      <c r="AT1015" s="159" t="s">
        <v>194</v>
      </c>
      <c r="AU1015" s="159" t="s">
        <v>82</v>
      </c>
      <c r="AV1015" s="13" t="s">
        <v>82</v>
      </c>
      <c r="AW1015" s="13" t="s">
        <v>35</v>
      </c>
      <c r="AX1015" s="13" t="s">
        <v>74</v>
      </c>
      <c r="AY1015" s="159" t="s">
        <v>181</v>
      </c>
    </row>
    <row r="1016" spans="2:65" s="12" customFormat="1" ht="11.25">
      <c r="B1016" s="152"/>
      <c r="D1016" s="146" t="s">
        <v>194</v>
      </c>
      <c r="E1016" s="153" t="s">
        <v>3</v>
      </c>
      <c r="F1016" s="154" t="s">
        <v>5485</v>
      </c>
      <c r="H1016" s="153" t="s">
        <v>3</v>
      </c>
      <c r="I1016" s="155"/>
      <c r="L1016" s="152"/>
      <c r="M1016" s="156"/>
      <c r="T1016" s="157"/>
      <c r="AT1016" s="153" t="s">
        <v>194</v>
      </c>
      <c r="AU1016" s="153" t="s">
        <v>82</v>
      </c>
      <c r="AV1016" s="12" t="s">
        <v>9</v>
      </c>
      <c r="AW1016" s="12" t="s">
        <v>35</v>
      </c>
      <c r="AX1016" s="12" t="s">
        <v>74</v>
      </c>
      <c r="AY1016" s="153" t="s">
        <v>181</v>
      </c>
    </row>
    <row r="1017" spans="2:65" s="13" customFormat="1" ht="11.25">
      <c r="B1017" s="158"/>
      <c r="D1017" s="146" t="s">
        <v>194</v>
      </c>
      <c r="E1017" s="159" t="s">
        <v>3</v>
      </c>
      <c r="F1017" s="160" t="s">
        <v>5558</v>
      </c>
      <c r="H1017" s="161">
        <v>1.5</v>
      </c>
      <c r="I1017" s="162"/>
      <c r="L1017" s="158"/>
      <c r="M1017" s="163"/>
      <c r="T1017" s="164"/>
      <c r="AT1017" s="159" t="s">
        <v>194</v>
      </c>
      <c r="AU1017" s="159" t="s">
        <v>82</v>
      </c>
      <c r="AV1017" s="13" t="s">
        <v>82</v>
      </c>
      <c r="AW1017" s="13" t="s">
        <v>35</v>
      </c>
      <c r="AX1017" s="13" t="s">
        <v>74</v>
      </c>
      <c r="AY1017" s="159" t="s">
        <v>181</v>
      </c>
    </row>
    <row r="1018" spans="2:65" s="12" customFormat="1" ht="11.25">
      <c r="B1018" s="152"/>
      <c r="D1018" s="146" t="s">
        <v>194</v>
      </c>
      <c r="E1018" s="153" t="s">
        <v>3</v>
      </c>
      <c r="F1018" s="154" t="s">
        <v>5559</v>
      </c>
      <c r="H1018" s="153" t="s">
        <v>3</v>
      </c>
      <c r="I1018" s="155"/>
      <c r="L1018" s="152"/>
      <c r="M1018" s="156"/>
      <c r="T1018" s="157"/>
      <c r="AT1018" s="153" t="s">
        <v>194</v>
      </c>
      <c r="AU1018" s="153" t="s">
        <v>82</v>
      </c>
      <c r="AV1018" s="12" t="s">
        <v>9</v>
      </c>
      <c r="AW1018" s="12" t="s">
        <v>35</v>
      </c>
      <c r="AX1018" s="12" t="s">
        <v>74</v>
      </c>
      <c r="AY1018" s="153" t="s">
        <v>181</v>
      </c>
    </row>
    <row r="1019" spans="2:65" s="12" customFormat="1" ht="11.25">
      <c r="B1019" s="152"/>
      <c r="D1019" s="146" t="s">
        <v>194</v>
      </c>
      <c r="E1019" s="153" t="s">
        <v>3</v>
      </c>
      <c r="F1019" s="154" t="s">
        <v>5488</v>
      </c>
      <c r="H1019" s="153" t="s">
        <v>3</v>
      </c>
      <c r="I1019" s="155"/>
      <c r="L1019" s="152"/>
      <c r="M1019" s="156"/>
      <c r="T1019" s="157"/>
      <c r="AT1019" s="153" t="s">
        <v>194</v>
      </c>
      <c r="AU1019" s="153" t="s">
        <v>82</v>
      </c>
      <c r="AV1019" s="12" t="s">
        <v>9</v>
      </c>
      <c r="AW1019" s="12" t="s">
        <v>35</v>
      </c>
      <c r="AX1019" s="12" t="s">
        <v>74</v>
      </c>
      <c r="AY1019" s="153" t="s">
        <v>181</v>
      </c>
    </row>
    <row r="1020" spans="2:65" s="13" customFormat="1" ht="11.25">
      <c r="B1020" s="158"/>
      <c r="D1020" s="146" t="s">
        <v>194</v>
      </c>
      <c r="E1020" s="159" t="s">
        <v>3</v>
      </c>
      <c r="F1020" s="160" t="s">
        <v>5560</v>
      </c>
      <c r="H1020" s="161">
        <v>6.6</v>
      </c>
      <c r="I1020" s="162"/>
      <c r="L1020" s="158"/>
      <c r="M1020" s="163"/>
      <c r="T1020" s="164"/>
      <c r="AT1020" s="159" t="s">
        <v>194</v>
      </c>
      <c r="AU1020" s="159" t="s">
        <v>82</v>
      </c>
      <c r="AV1020" s="13" t="s">
        <v>82</v>
      </c>
      <c r="AW1020" s="13" t="s">
        <v>35</v>
      </c>
      <c r="AX1020" s="13" t="s">
        <v>74</v>
      </c>
      <c r="AY1020" s="159" t="s">
        <v>181</v>
      </c>
    </row>
    <row r="1021" spans="2:65" s="14" customFormat="1" ht="11.25">
      <c r="B1021" s="165"/>
      <c r="D1021" s="146" t="s">
        <v>194</v>
      </c>
      <c r="E1021" s="166" t="s">
        <v>3</v>
      </c>
      <c r="F1021" s="167" t="s">
        <v>204</v>
      </c>
      <c r="H1021" s="168">
        <v>14.7</v>
      </c>
      <c r="I1021" s="169"/>
      <c r="L1021" s="165"/>
      <c r="M1021" s="170"/>
      <c r="T1021" s="171"/>
      <c r="AT1021" s="166" t="s">
        <v>194</v>
      </c>
      <c r="AU1021" s="166" t="s">
        <v>82</v>
      </c>
      <c r="AV1021" s="14" t="s">
        <v>188</v>
      </c>
      <c r="AW1021" s="14" t="s">
        <v>35</v>
      </c>
      <c r="AX1021" s="14" t="s">
        <v>74</v>
      </c>
      <c r="AY1021" s="166" t="s">
        <v>181</v>
      </c>
    </row>
    <row r="1022" spans="2:65" s="13" customFormat="1" ht="11.25">
      <c r="B1022" s="158"/>
      <c r="D1022" s="146" t="s">
        <v>194</v>
      </c>
      <c r="E1022" s="159" t="s">
        <v>3</v>
      </c>
      <c r="F1022" s="160" t="s">
        <v>5561</v>
      </c>
      <c r="H1022" s="161">
        <v>15.435</v>
      </c>
      <c r="I1022" s="162"/>
      <c r="L1022" s="158"/>
      <c r="M1022" s="163"/>
      <c r="T1022" s="164"/>
      <c r="AT1022" s="159" t="s">
        <v>194</v>
      </c>
      <c r="AU1022" s="159" t="s">
        <v>82</v>
      </c>
      <c r="AV1022" s="13" t="s">
        <v>82</v>
      </c>
      <c r="AW1022" s="13" t="s">
        <v>35</v>
      </c>
      <c r="AX1022" s="13" t="s">
        <v>9</v>
      </c>
      <c r="AY1022" s="159" t="s">
        <v>181</v>
      </c>
    </row>
    <row r="1023" spans="2:65" s="1" customFormat="1" ht="16.5" customHeight="1">
      <c r="B1023" s="132"/>
      <c r="C1023" s="172" t="s">
        <v>1083</v>
      </c>
      <c r="D1023" s="172" t="s">
        <v>403</v>
      </c>
      <c r="E1023" s="173" t="s">
        <v>1255</v>
      </c>
      <c r="F1023" s="174" t="s">
        <v>1256</v>
      </c>
      <c r="G1023" s="175" t="s">
        <v>214</v>
      </c>
      <c r="H1023" s="176">
        <v>52.814999999999998</v>
      </c>
      <c r="I1023" s="177"/>
      <c r="J1023" s="178">
        <f>ROUND(I1023*H1023,0)</f>
        <v>0</v>
      </c>
      <c r="K1023" s="174" t="s">
        <v>187</v>
      </c>
      <c r="L1023" s="179"/>
      <c r="M1023" s="180" t="s">
        <v>3</v>
      </c>
      <c r="N1023" s="181" t="s">
        <v>45</v>
      </c>
      <c r="P1023" s="142">
        <f>O1023*H1023</f>
        <v>0</v>
      </c>
      <c r="Q1023" s="142">
        <v>4.0000000000000003E-5</v>
      </c>
      <c r="R1023" s="142">
        <f>Q1023*H1023</f>
        <v>2.1126000000000001E-3</v>
      </c>
      <c r="S1023" s="142">
        <v>0</v>
      </c>
      <c r="T1023" s="143">
        <f>S1023*H1023</f>
        <v>0</v>
      </c>
      <c r="AR1023" s="144" t="s">
        <v>261</v>
      </c>
      <c r="AT1023" s="144" t="s">
        <v>403</v>
      </c>
      <c r="AU1023" s="144" t="s">
        <v>82</v>
      </c>
      <c r="AY1023" s="18" t="s">
        <v>181</v>
      </c>
      <c r="BE1023" s="145">
        <f>IF(N1023="základní",J1023,0)</f>
        <v>0</v>
      </c>
      <c r="BF1023" s="145">
        <f>IF(N1023="snížená",J1023,0)</f>
        <v>0</v>
      </c>
      <c r="BG1023" s="145">
        <f>IF(N1023="zákl. přenesená",J1023,0)</f>
        <v>0</v>
      </c>
      <c r="BH1023" s="145">
        <f>IF(N1023="sníž. přenesená",J1023,0)</f>
        <v>0</v>
      </c>
      <c r="BI1023" s="145">
        <f>IF(N1023="nulová",J1023,0)</f>
        <v>0</v>
      </c>
      <c r="BJ1023" s="18" t="s">
        <v>9</v>
      </c>
      <c r="BK1023" s="145">
        <f>ROUND(I1023*H1023,0)</f>
        <v>0</v>
      </c>
      <c r="BL1023" s="18" t="s">
        <v>188</v>
      </c>
      <c r="BM1023" s="144" t="s">
        <v>5562</v>
      </c>
    </row>
    <row r="1024" spans="2:65" s="1" customFormat="1" ht="11.25">
      <c r="B1024" s="33"/>
      <c r="D1024" s="146" t="s">
        <v>190</v>
      </c>
      <c r="F1024" s="147" t="s">
        <v>1256</v>
      </c>
      <c r="I1024" s="148"/>
      <c r="L1024" s="33"/>
      <c r="M1024" s="149"/>
      <c r="T1024" s="54"/>
      <c r="AT1024" s="18" t="s">
        <v>190</v>
      </c>
      <c r="AU1024" s="18" t="s">
        <v>82</v>
      </c>
    </row>
    <row r="1025" spans="2:65" s="12" customFormat="1" ht="11.25">
      <c r="B1025" s="152"/>
      <c r="D1025" s="146" t="s">
        <v>194</v>
      </c>
      <c r="E1025" s="153" t="s">
        <v>3</v>
      </c>
      <c r="F1025" s="154" t="s">
        <v>1178</v>
      </c>
      <c r="H1025" s="153" t="s">
        <v>3</v>
      </c>
      <c r="I1025" s="155"/>
      <c r="L1025" s="152"/>
      <c r="M1025" s="156"/>
      <c r="T1025" s="157"/>
      <c r="AT1025" s="153" t="s">
        <v>194</v>
      </c>
      <c r="AU1025" s="153" t="s">
        <v>82</v>
      </c>
      <c r="AV1025" s="12" t="s">
        <v>9</v>
      </c>
      <c r="AW1025" s="12" t="s">
        <v>35</v>
      </c>
      <c r="AX1025" s="12" t="s">
        <v>74</v>
      </c>
      <c r="AY1025" s="153" t="s">
        <v>181</v>
      </c>
    </row>
    <row r="1026" spans="2:65" s="13" customFormat="1" ht="11.25">
      <c r="B1026" s="158"/>
      <c r="D1026" s="146" t="s">
        <v>194</v>
      </c>
      <c r="E1026" s="159" t="s">
        <v>3</v>
      </c>
      <c r="F1026" s="160" t="s">
        <v>5563</v>
      </c>
      <c r="H1026" s="161">
        <v>4.5</v>
      </c>
      <c r="I1026" s="162"/>
      <c r="L1026" s="158"/>
      <c r="M1026" s="163"/>
      <c r="T1026" s="164"/>
      <c r="AT1026" s="159" t="s">
        <v>194</v>
      </c>
      <c r="AU1026" s="159" t="s">
        <v>82</v>
      </c>
      <c r="AV1026" s="13" t="s">
        <v>82</v>
      </c>
      <c r="AW1026" s="13" t="s">
        <v>35</v>
      </c>
      <c r="AX1026" s="13" t="s">
        <v>74</v>
      </c>
      <c r="AY1026" s="159" t="s">
        <v>181</v>
      </c>
    </row>
    <row r="1027" spans="2:65" s="13" customFormat="1" ht="11.25">
      <c r="B1027" s="158"/>
      <c r="D1027" s="146" t="s">
        <v>194</v>
      </c>
      <c r="E1027" s="159" t="s">
        <v>3</v>
      </c>
      <c r="F1027" s="160" t="s">
        <v>5564</v>
      </c>
      <c r="H1027" s="161">
        <v>12.6</v>
      </c>
      <c r="I1027" s="162"/>
      <c r="L1027" s="158"/>
      <c r="M1027" s="163"/>
      <c r="T1027" s="164"/>
      <c r="AT1027" s="159" t="s">
        <v>194</v>
      </c>
      <c r="AU1027" s="159" t="s">
        <v>82</v>
      </c>
      <c r="AV1027" s="13" t="s">
        <v>82</v>
      </c>
      <c r="AW1027" s="13" t="s">
        <v>35</v>
      </c>
      <c r="AX1027" s="13" t="s">
        <v>74</v>
      </c>
      <c r="AY1027" s="159" t="s">
        <v>181</v>
      </c>
    </row>
    <row r="1028" spans="2:65" s="12" customFormat="1" ht="11.25">
      <c r="B1028" s="152"/>
      <c r="D1028" s="146" t="s">
        <v>194</v>
      </c>
      <c r="E1028" s="153" t="s">
        <v>3</v>
      </c>
      <c r="F1028" s="154" t="s">
        <v>5485</v>
      </c>
      <c r="H1028" s="153" t="s">
        <v>3</v>
      </c>
      <c r="I1028" s="155"/>
      <c r="L1028" s="152"/>
      <c r="M1028" s="156"/>
      <c r="T1028" s="157"/>
      <c r="AT1028" s="153" t="s">
        <v>194</v>
      </c>
      <c r="AU1028" s="153" t="s">
        <v>82</v>
      </c>
      <c r="AV1028" s="12" t="s">
        <v>9</v>
      </c>
      <c r="AW1028" s="12" t="s">
        <v>35</v>
      </c>
      <c r="AX1028" s="12" t="s">
        <v>74</v>
      </c>
      <c r="AY1028" s="153" t="s">
        <v>181</v>
      </c>
    </row>
    <row r="1029" spans="2:65" s="13" customFormat="1" ht="11.25">
      <c r="B1029" s="158"/>
      <c r="D1029" s="146" t="s">
        <v>194</v>
      </c>
      <c r="E1029" s="159" t="s">
        <v>3</v>
      </c>
      <c r="F1029" s="160" t="s">
        <v>5565</v>
      </c>
      <c r="H1029" s="161">
        <v>3</v>
      </c>
      <c r="I1029" s="162"/>
      <c r="L1029" s="158"/>
      <c r="M1029" s="163"/>
      <c r="T1029" s="164"/>
      <c r="AT1029" s="159" t="s">
        <v>194</v>
      </c>
      <c r="AU1029" s="159" t="s">
        <v>82</v>
      </c>
      <c r="AV1029" s="13" t="s">
        <v>82</v>
      </c>
      <c r="AW1029" s="13" t="s">
        <v>35</v>
      </c>
      <c r="AX1029" s="13" t="s">
        <v>74</v>
      </c>
      <c r="AY1029" s="159" t="s">
        <v>181</v>
      </c>
    </row>
    <row r="1030" spans="2:65" s="13" customFormat="1" ht="11.25">
      <c r="B1030" s="158"/>
      <c r="D1030" s="146" t="s">
        <v>194</v>
      </c>
      <c r="E1030" s="159" t="s">
        <v>3</v>
      </c>
      <c r="F1030" s="160" t="s">
        <v>5566</v>
      </c>
      <c r="H1030" s="161">
        <v>5</v>
      </c>
      <c r="I1030" s="162"/>
      <c r="L1030" s="158"/>
      <c r="M1030" s="163"/>
      <c r="T1030" s="164"/>
      <c r="AT1030" s="159" t="s">
        <v>194</v>
      </c>
      <c r="AU1030" s="159" t="s">
        <v>82</v>
      </c>
      <c r="AV1030" s="13" t="s">
        <v>82</v>
      </c>
      <c r="AW1030" s="13" t="s">
        <v>35</v>
      </c>
      <c r="AX1030" s="13" t="s">
        <v>74</v>
      </c>
      <c r="AY1030" s="159" t="s">
        <v>181</v>
      </c>
    </row>
    <row r="1031" spans="2:65" s="12" customFormat="1" ht="11.25">
      <c r="B1031" s="152"/>
      <c r="D1031" s="146" t="s">
        <v>194</v>
      </c>
      <c r="E1031" s="153" t="s">
        <v>3</v>
      </c>
      <c r="F1031" s="154" t="s">
        <v>5488</v>
      </c>
      <c r="H1031" s="153" t="s">
        <v>3</v>
      </c>
      <c r="I1031" s="155"/>
      <c r="L1031" s="152"/>
      <c r="M1031" s="156"/>
      <c r="T1031" s="157"/>
      <c r="AT1031" s="153" t="s">
        <v>194</v>
      </c>
      <c r="AU1031" s="153" t="s">
        <v>82</v>
      </c>
      <c r="AV1031" s="12" t="s">
        <v>9</v>
      </c>
      <c r="AW1031" s="12" t="s">
        <v>35</v>
      </c>
      <c r="AX1031" s="12" t="s">
        <v>74</v>
      </c>
      <c r="AY1031" s="153" t="s">
        <v>181</v>
      </c>
    </row>
    <row r="1032" spans="2:65" s="13" customFormat="1" ht="11.25">
      <c r="B1032" s="158"/>
      <c r="D1032" s="146" t="s">
        <v>194</v>
      </c>
      <c r="E1032" s="159" t="s">
        <v>3</v>
      </c>
      <c r="F1032" s="160" t="s">
        <v>5567</v>
      </c>
      <c r="H1032" s="161">
        <v>25.2</v>
      </c>
      <c r="I1032" s="162"/>
      <c r="L1032" s="158"/>
      <c r="M1032" s="163"/>
      <c r="T1032" s="164"/>
      <c r="AT1032" s="159" t="s">
        <v>194</v>
      </c>
      <c r="AU1032" s="159" t="s">
        <v>82</v>
      </c>
      <c r="AV1032" s="13" t="s">
        <v>82</v>
      </c>
      <c r="AW1032" s="13" t="s">
        <v>35</v>
      </c>
      <c r="AX1032" s="13" t="s">
        <v>74</v>
      </c>
      <c r="AY1032" s="159" t="s">
        <v>181</v>
      </c>
    </row>
    <row r="1033" spans="2:65" s="14" customFormat="1" ht="11.25">
      <c r="B1033" s="165"/>
      <c r="D1033" s="146" t="s">
        <v>194</v>
      </c>
      <c r="E1033" s="166" t="s">
        <v>3</v>
      </c>
      <c r="F1033" s="167" t="s">
        <v>204</v>
      </c>
      <c r="H1033" s="168">
        <v>50.3</v>
      </c>
      <c r="I1033" s="169"/>
      <c r="L1033" s="165"/>
      <c r="M1033" s="170"/>
      <c r="T1033" s="171"/>
      <c r="AT1033" s="166" t="s">
        <v>194</v>
      </c>
      <c r="AU1033" s="166" t="s">
        <v>82</v>
      </c>
      <c r="AV1033" s="14" t="s">
        <v>188</v>
      </c>
      <c r="AW1033" s="14" t="s">
        <v>35</v>
      </c>
      <c r="AX1033" s="14" t="s">
        <v>74</v>
      </c>
      <c r="AY1033" s="166" t="s">
        <v>181</v>
      </c>
    </row>
    <row r="1034" spans="2:65" s="13" customFormat="1" ht="11.25">
      <c r="B1034" s="158"/>
      <c r="D1034" s="146" t="s">
        <v>194</v>
      </c>
      <c r="E1034" s="159" t="s">
        <v>3</v>
      </c>
      <c r="F1034" s="160" t="s">
        <v>5568</v>
      </c>
      <c r="H1034" s="161">
        <v>52.814999999999998</v>
      </c>
      <c r="I1034" s="162"/>
      <c r="L1034" s="158"/>
      <c r="M1034" s="163"/>
      <c r="T1034" s="164"/>
      <c r="AT1034" s="159" t="s">
        <v>194</v>
      </c>
      <c r="AU1034" s="159" t="s">
        <v>82</v>
      </c>
      <c r="AV1034" s="13" t="s">
        <v>82</v>
      </c>
      <c r="AW1034" s="13" t="s">
        <v>35</v>
      </c>
      <c r="AX1034" s="13" t="s">
        <v>9</v>
      </c>
      <c r="AY1034" s="159" t="s">
        <v>181</v>
      </c>
    </row>
    <row r="1035" spans="2:65" s="1" customFormat="1" ht="16.5" customHeight="1">
      <c r="B1035" s="132"/>
      <c r="C1035" s="172" t="s">
        <v>1088</v>
      </c>
      <c r="D1035" s="172" t="s">
        <v>403</v>
      </c>
      <c r="E1035" s="173" t="s">
        <v>4342</v>
      </c>
      <c r="F1035" s="174" t="s">
        <v>4343</v>
      </c>
      <c r="G1035" s="175" t="s">
        <v>214</v>
      </c>
      <c r="H1035" s="176">
        <v>67.766999999999996</v>
      </c>
      <c r="I1035" s="177"/>
      <c r="J1035" s="178">
        <f>ROUND(I1035*H1035,0)</f>
        <v>0</v>
      </c>
      <c r="K1035" s="174" t="s">
        <v>187</v>
      </c>
      <c r="L1035" s="179"/>
      <c r="M1035" s="180" t="s">
        <v>3</v>
      </c>
      <c r="N1035" s="181" t="s">
        <v>45</v>
      </c>
      <c r="P1035" s="142">
        <f>O1035*H1035</f>
        <v>0</v>
      </c>
      <c r="Q1035" s="142">
        <v>3.0000000000000001E-5</v>
      </c>
      <c r="R1035" s="142">
        <f>Q1035*H1035</f>
        <v>2.03301E-3</v>
      </c>
      <c r="S1035" s="142">
        <v>0</v>
      </c>
      <c r="T1035" s="143">
        <f>S1035*H1035</f>
        <v>0</v>
      </c>
      <c r="AR1035" s="144" t="s">
        <v>261</v>
      </c>
      <c r="AT1035" s="144" t="s">
        <v>403</v>
      </c>
      <c r="AU1035" s="144" t="s">
        <v>82</v>
      </c>
      <c r="AY1035" s="18" t="s">
        <v>181</v>
      </c>
      <c r="BE1035" s="145">
        <f>IF(N1035="základní",J1035,0)</f>
        <v>0</v>
      </c>
      <c r="BF1035" s="145">
        <f>IF(N1035="snížená",J1035,0)</f>
        <v>0</v>
      </c>
      <c r="BG1035" s="145">
        <f>IF(N1035="zákl. přenesená",J1035,0)</f>
        <v>0</v>
      </c>
      <c r="BH1035" s="145">
        <f>IF(N1035="sníž. přenesená",J1035,0)</f>
        <v>0</v>
      </c>
      <c r="BI1035" s="145">
        <f>IF(N1035="nulová",J1035,0)</f>
        <v>0</v>
      </c>
      <c r="BJ1035" s="18" t="s">
        <v>9</v>
      </c>
      <c r="BK1035" s="145">
        <f>ROUND(I1035*H1035,0)</f>
        <v>0</v>
      </c>
      <c r="BL1035" s="18" t="s">
        <v>188</v>
      </c>
      <c r="BM1035" s="144" t="s">
        <v>5569</v>
      </c>
    </row>
    <row r="1036" spans="2:65" s="1" customFormat="1" ht="11.25">
      <c r="B1036" s="33"/>
      <c r="D1036" s="146" t="s">
        <v>190</v>
      </c>
      <c r="F1036" s="147" t="s">
        <v>4343</v>
      </c>
      <c r="I1036" s="148"/>
      <c r="L1036" s="33"/>
      <c r="M1036" s="149"/>
      <c r="T1036" s="54"/>
      <c r="AT1036" s="18" t="s">
        <v>190</v>
      </c>
      <c r="AU1036" s="18" t="s">
        <v>82</v>
      </c>
    </row>
    <row r="1037" spans="2:65" s="12" customFormat="1" ht="11.25">
      <c r="B1037" s="152"/>
      <c r="D1037" s="146" t="s">
        <v>194</v>
      </c>
      <c r="E1037" s="153" t="s">
        <v>3</v>
      </c>
      <c r="F1037" s="154" t="s">
        <v>1178</v>
      </c>
      <c r="H1037" s="153" t="s">
        <v>3</v>
      </c>
      <c r="I1037" s="155"/>
      <c r="L1037" s="152"/>
      <c r="M1037" s="156"/>
      <c r="T1037" s="157"/>
      <c r="AT1037" s="153" t="s">
        <v>194</v>
      </c>
      <c r="AU1037" s="153" t="s">
        <v>82</v>
      </c>
      <c r="AV1037" s="12" t="s">
        <v>9</v>
      </c>
      <c r="AW1037" s="12" t="s">
        <v>35</v>
      </c>
      <c r="AX1037" s="12" t="s">
        <v>74</v>
      </c>
      <c r="AY1037" s="153" t="s">
        <v>181</v>
      </c>
    </row>
    <row r="1038" spans="2:65" s="13" customFormat="1" ht="11.25">
      <c r="B1038" s="158"/>
      <c r="D1038" s="146" t="s">
        <v>194</v>
      </c>
      <c r="E1038" s="159" t="s">
        <v>3</v>
      </c>
      <c r="F1038" s="160" t="s">
        <v>5563</v>
      </c>
      <c r="H1038" s="161">
        <v>4.5</v>
      </c>
      <c r="I1038" s="162"/>
      <c r="L1038" s="158"/>
      <c r="M1038" s="163"/>
      <c r="T1038" s="164"/>
      <c r="AT1038" s="159" t="s">
        <v>194</v>
      </c>
      <c r="AU1038" s="159" t="s">
        <v>82</v>
      </c>
      <c r="AV1038" s="13" t="s">
        <v>82</v>
      </c>
      <c r="AW1038" s="13" t="s">
        <v>35</v>
      </c>
      <c r="AX1038" s="13" t="s">
        <v>74</v>
      </c>
      <c r="AY1038" s="159" t="s">
        <v>181</v>
      </c>
    </row>
    <row r="1039" spans="2:65" s="13" customFormat="1" ht="11.25">
      <c r="B1039" s="158"/>
      <c r="D1039" s="146" t="s">
        <v>194</v>
      </c>
      <c r="E1039" s="159" t="s">
        <v>3</v>
      </c>
      <c r="F1039" s="160" t="s">
        <v>5564</v>
      </c>
      <c r="H1039" s="161">
        <v>12.6</v>
      </c>
      <c r="I1039" s="162"/>
      <c r="L1039" s="158"/>
      <c r="M1039" s="163"/>
      <c r="T1039" s="164"/>
      <c r="AT1039" s="159" t="s">
        <v>194</v>
      </c>
      <c r="AU1039" s="159" t="s">
        <v>82</v>
      </c>
      <c r="AV1039" s="13" t="s">
        <v>82</v>
      </c>
      <c r="AW1039" s="13" t="s">
        <v>35</v>
      </c>
      <c r="AX1039" s="13" t="s">
        <v>74</v>
      </c>
      <c r="AY1039" s="159" t="s">
        <v>181</v>
      </c>
    </row>
    <row r="1040" spans="2:65" s="12" customFormat="1" ht="11.25">
      <c r="B1040" s="152"/>
      <c r="D1040" s="146" t="s">
        <v>194</v>
      </c>
      <c r="E1040" s="153" t="s">
        <v>3</v>
      </c>
      <c r="F1040" s="154" t="s">
        <v>5485</v>
      </c>
      <c r="H1040" s="153" t="s">
        <v>3</v>
      </c>
      <c r="I1040" s="155"/>
      <c r="L1040" s="152"/>
      <c r="M1040" s="156"/>
      <c r="T1040" s="157"/>
      <c r="AT1040" s="153" t="s">
        <v>194</v>
      </c>
      <c r="AU1040" s="153" t="s">
        <v>82</v>
      </c>
      <c r="AV1040" s="12" t="s">
        <v>9</v>
      </c>
      <c r="AW1040" s="12" t="s">
        <v>35</v>
      </c>
      <c r="AX1040" s="12" t="s">
        <v>74</v>
      </c>
      <c r="AY1040" s="153" t="s">
        <v>181</v>
      </c>
    </row>
    <row r="1041" spans="2:65" s="13" customFormat="1" ht="11.25">
      <c r="B1041" s="158"/>
      <c r="D1041" s="146" t="s">
        <v>194</v>
      </c>
      <c r="E1041" s="159" t="s">
        <v>3</v>
      </c>
      <c r="F1041" s="160" t="s">
        <v>5565</v>
      </c>
      <c r="H1041" s="161">
        <v>3</v>
      </c>
      <c r="I1041" s="162"/>
      <c r="L1041" s="158"/>
      <c r="M1041" s="163"/>
      <c r="T1041" s="164"/>
      <c r="AT1041" s="159" t="s">
        <v>194</v>
      </c>
      <c r="AU1041" s="159" t="s">
        <v>82</v>
      </c>
      <c r="AV1041" s="13" t="s">
        <v>82</v>
      </c>
      <c r="AW1041" s="13" t="s">
        <v>35</v>
      </c>
      <c r="AX1041" s="13" t="s">
        <v>74</v>
      </c>
      <c r="AY1041" s="159" t="s">
        <v>181</v>
      </c>
    </row>
    <row r="1042" spans="2:65" s="13" customFormat="1" ht="11.25">
      <c r="B1042" s="158"/>
      <c r="D1042" s="146" t="s">
        <v>194</v>
      </c>
      <c r="E1042" s="159" t="s">
        <v>3</v>
      </c>
      <c r="F1042" s="160" t="s">
        <v>5566</v>
      </c>
      <c r="H1042" s="161">
        <v>5</v>
      </c>
      <c r="I1042" s="162"/>
      <c r="L1042" s="158"/>
      <c r="M1042" s="163"/>
      <c r="T1042" s="164"/>
      <c r="AT1042" s="159" t="s">
        <v>194</v>
      </c>
      <c r="AU1042" s="159" t="s">
        <v>82</v>
      </c>
      <c r="AV1042" s="13" t="s">
        <v>82</v>
      </c>
      <c r="AW1042" s="13" t="s">
        <v>35</v>
      </c>
      <c r="AX1042" s="13" t="s">
        <v>74</v>
      </c>
      <c r="AY1042" s="159" t="s">
        <v>181</v>
      </c>
    </row>
    <row r="1043" spans="2:65" s="12" customFormat="1" ht="11.25">
      <c r="B1043" s="152"/>
      <c r="D1043" s="146" t="s">
        <v>194</v>
      </c>
      <c r="E1043" s="153" t="s">
        <v>3</v>
      </c>
      <c r="F1043" s="154" t="s">
        <v>5488</v>
      </c>
      <c r="H1043" s="153" t="s">
        <v>3</v>
      </c>
      <c r="I1043" s="155"/>
      <c r="L1043" s="152"/>
      <c r="M1043" s="156"/>
      <c r="T1043" s="157"/>
      <c r="AT1043" s="153" t="s">
        <v>194</v>
      </c>
      <c r="AU1043" s="153" t="s">
        <v>82</v>
      </c>
      <c r="AV1043" s="12" t="s">
        <v>9</v>
      </c>
      <c r="AW1043" s="12" t="s">
        <v>35</v>
      </c>
      <c r="AX1043" s="12" t="s">
        <v>74</v>
      </c>
      <c r="AY1043" s="153" t="s">
        <v>181</v>
      </c>
    </row>
    <row r="1044" spans="2:65" s="13" customFormat="1" ht="11.25">
      <c r="B1044" s="158"/>
      <c r="D1044" s="146" t="s">
        <v>194</v>
      </c>
      <c r="E1044" s="159" t="s">
        <v>3</v>
      </c>
      <c r="F1044" s="160" t="s">
        <v>5567</v>
      </c>
      <c r="H1044" s="161">
        <v>25.2</v>
      </c>
      <c r="I1044" s="162"/>
      <c r="L1044" s="158"/>
      <c r="M1044" s="163"/>
      <c r="T1044" s="164"/>
      <c r="AT1044" s="159" t="s">
        <v>194</v>
      </c>
      <c r="AU1044" s="159" t="s">
        <v>82</v>
      </c>
      <c r="AV1044" s="13" t="s">
        <v>82</v>
      </c>
      <c r="AW1044" s="13" t="s">
        <v>35</v>
      </c>
      <c r="AX1044" s="13" t="s">
        <v>74</v>
      </c>
      <c r="AY1044" s="159" t="s">
        <v>181</v>
      </c>
    </row>
    <row r="1045" spans="2:65" s="15" customFormat="1" ht="11.25">
      <c r="B1045" s="182"/>
      <c r="D1045" s="146" t="s">
        <v>194</v>
      </c>
      <c r="E1045" s="183" t="s">
        <v>3</v>
      </c>
      <c r="F1045" s="184" t="s">
        <v>595</v>
      </c>
      <c r="H1045" s="185">
        <v>50.3</v>
      </c>
      <c r="I1045" s="186"/>
      <c r="L1045" s="182"/>
      <c r="M1045" s="187"/>
      <c r="T1045" s="188"/>
      <c r="AT1045" s="183" t="s">
        <v>194</v>
      </c>
      <c r="AU1045" s="183" t="s">
        <v>82</v>
      </c>
      <c r="AV1045" s="15" t="s">
        <v>205</v>
      </c>
      <c r="AW1045" s="15" t="s">
        <v>35</v>
      </c>
      <c r="AX1045" s="15" t="s">
        <v>74</v>
      </c>
      <c r="AY1045" s="183" t="s">
        <v>181</v>
      </c>
    </row>
    <row r="1046" spans="2:65" s="12" customFormat="1" ht="11.25">
      <c r="B1046" s="152"/>
      <c r="D1046" s="146" t="s">
        <v>194</v>
      </c>
      <c r="E1046" s="153" t="s">
        <v>3</v>
      </c>
      <c r="F1046" s="154" t="s">
        <v>5570</v>
      </c>
      <c r="H1046" s="153" t="s">
        <v>3</v>
      </c>
      <c r="I1046" s="155"/>
      <c r="L1046" s="152"/>
      <c r="M1046" s="156"/>
      <c r="T1046" s="157"/>
      <c r="AT1046" s="153" t="s">
        <v>194</v>
      </c>
      <c r="AU1046" s="153" t="s">
        <v>82</v>
      </c>
      <c r="AV1046" s="12" t="s">
        <v>9</v>
      </c>
      <c r="AW1046" s="12" t="s">
        <v>35</v>
      </c>
      <c r="AX1046" s="12" t="s">
        <v>74</v>
      </c>
      <c r="AY1046" s="153" t="s">
        <v>181</v>
      </c>
    </row>
    <row r="1047" spans="2:65" s="13" customFormat="1" ht="11.25">
      <c r="B1047" s="158"/>
      <c r="D1047" s="146" t="s">
        <v>194</v>
      </c>
      <c r="E1047" s="159" t="s">
        <v>3</v>
      </c>
      <c r="F1047" s="160" t="s">
        <v>5571</v>
      </c>
      <c r="H1047" s="161">
        <v>6.2</v>
      </c>
      <c r="I1047" s="162"/>
      <c r="L1047" s="158"/>
      <c r="M1047" s="163"/>
      <c r="T1047" s="164"/>
      <c r="AT1047" s="159" t="s">
        <v>194</v>
      </c>
      <c r="AU1047" s="159" t="s">
        <v>82</v>
      </c>
      <c r="AV1047" s="13" t="s">
        <v>82</v>
      </c>
      <c r="AW1047" s="13" t="s">
        <v>35</v>
      </c>
      <c r="AX1047" s="13" t="s">
        <v>74</v>
      </c>
      <c r="AY1047" s="159" t="s">
        <v>181</v>
      </c>
    </row>
    <row r="1048" spans="2:65" s="13" customFormat="1" ht="11.25">
      <c r="B1048" s="158"/>
      <c r="D1048" s="146" t="s">
        <v>194</v>
      </c>
      <c r="E1048" s="159" t="s">
        <v>3</v>
      </c>
      <c r="F1048" s="160" t="s">
        <v>5572</v>
      </c>
      <c r="H1048" s="161">
        <v>8.0399999999999991</v>
      </c>
      <c r="I1048" s="162"/>
      <c r="L1048" s="158"/>
      <c r="M1048" s="163"/>
      <c r="T1048" s="164"/>
      <c r="AT1048" s="159" t="s">
        <v>194</v>
      </c>
      <c r="AU1048" s="159" t="s">
        <v>82</v>
      </c>
      <c r="AV1048" s="13" t="s">
        <v>82</v>
      </c>
      <c r="AW1048" s="13" t="s">
        <v>35</v>
      </c>
      <c r="AX1048" s="13" t="s">
        <v>74</v>
      </c>
      <c r="AY1048" s="159" t="s">
        <v>181</v>
      </c>
    </row>
    <row r="1049" spans="2:65" s="15" customFormat="1" ht="11.25">
      <c r="B1049" s="182"/>
      <c r="D1049" s="146" t="s">
        <v>194</v>
      </c>
      <c r="E1049" s="183" t="s">
        <v>3</v>
      </c>
      <c r="F1049" s="184" t="s">
        <v>595</v>
      </c>
      <c r="H1049" s="185">
        <v>14.239999999999998</v>
      </c>
      <c r="I1049" s="186"/>
      <c r="L1049" s="182"/>
      <c r="M1049" s="187"/>
      <c r="T1049" s="188"/>
      <c r="AT1049" s="183" t="s">
        <v>194</v>
      </c>
      <c r="AU1049" s="183" t="s">
        <v>82</v>
      </c>
      <c r="AV1049" s="15" t="s">
        <v>205</v>
      </c>
      <c r="AW1049" s="15" t="s">
        <v>35</v>
      </c>
      <c r="AX1049" s="15" t="s">
        <v>74</v>
      </c>
      <c r="AY1049" s="183" t="s">
        <v>181</v>
      </c>
    </row>
    <row r="1050" spans="2:65" s="14" customFormat="1" ht="11.25">
      <c r="B1050" s="165"/>
      <c r="D1050" s="146" t="s">
        <v>194</v>
      </c>
      <c r="E1050" s="166" t="s">
        <v>3</v>
      </c>
      <c r="F1050" s="167" t="s">
        <v>204</v>
      </c>
      <c r="H1050" s="168">
        <v>64.539999999999992</v>
      </c>
      <c r="I1050" s="169"/>
      <c r="L1050" s="165"/>
      <c r="M1050" s="170"/>
      <c r="T1050" s="171"/>
      <c r="AT1050" s="166" t="s">
        <v>194</v>
      </c>
      <c r="AU1050" s="166" t="s">
        <v>82</v>
      </c>
      <c r="AV1050" s="14" t="s">
        <v>188</v>
      </c>
      <c r="AW1050" s="14" t="s">
        <v>35</v>
      </c>
      <c r="AX1050" s="14" t="s">
        <v>74</v>
      </c>
      <c r="AY1050" s="166" t="s">
        <v>181</v>
      </c>
    </row>
    <row r="1051" spans="2:65" s="13" customFormat="1" ht="11.25">
      <c r="B1051" s="158"/>
      <c r="D1051" s="146" t="s">
        <v>194</v>
      </c>
      <c r="E1051" s="159" t="s">
        <v>3</v>
      </c>
      <c r="F1051" s="160" t="s">
        <v>5573</v>
      </c>
      <c r="H1051" s="161">
        <v>67.766999999999996</v>
      </c>
      <c r="I1051" s="162"/>
      <c r="L1051" s="158"/>
      <c r="M1051" s="163"/>
      <c r="T1051" s="164"/>
      <c r="AT1051" s="159" t="s">
        <v>194</v>
      </c>
      <c r="AU1051" s="159" t="s">
        <v>82</v>
      </c>
      <c r="AV1051" s="13" t="s">
        <v>82</v>
      </c>
      <c r="AW1051" s="13" t="s">
        <v>35</v>
      </c>
      <c r="AX1051" s="13" t="s">
        <v>9</v>
      </c>
      <c r="AY1051" s="159" t="s">
        <v>181</v>
      </c>
    </row>
    <row r="1052" spans="2:65" s="1" customFormat="1" ht="16.5" customHeight="1">
      <c r="B1052" s="132"/>
      <c r="C1052" s="172" t="s">
        <v>1097</v>
      </c>
      <c r="D1052" s="172" t="s">
        <v>403</v>
      </c>
      <c r="E1052" s="173" t="s">
        <v>4338</v>
      </c>
      <c r="F1052" s="174" t="s">
        <v>4339</v>
      </c>
      <c r="G1052" s="175" t="s">
        <v>214</v>
      </c>
      <c r="H1052" s="176">
        <v>17.324999999999999</v>
      </c>
      <c r="I1052" s="177"/>
      <c r="J1052" s="178">
        <f>ROUND(I1052*H1052,0)</f>
        <v>0</v>
      </c>
      <c r="K1052" s="174" t="s">
        <v>187</v>
      </c>
      <c r="L1052" s="179"/>
      <c r="M1052" s="180" t="s">
        <v>3</v>
      </c>
      <c r="N1052" s="181" t="s">
        <v>45</v>
      </c>
      <c r="P1052" s="142">
        <f>O1052*H1052</f>
        <v>0</v>
      </c>
      <c r="Q1052" s="142">
        <v>2.9999999999999997E-4</v>
      </c>
      <c r="R1052" s="142">
        <f>Q1052*H1052</f>
        <v>5.197499999999999E-3</v>
      </c>
      <c r="S1052" s="142">
        <v>0</v>
      </c>
      <c r="T1052" s="143">
        <f>S1052*H1052</f>
        <v>0</v>
      </c>
      <c r="AR1052" s="144" t="s">
        <v>261</v>
      </c>
      <c r="AT1052" s="144" t="s">
        <v>403</v>
      </c>
      <c r="AU1052" s="144" t="s">
        <v>82</v>
      </c>
      <c r="AY1052" s="18" t="s">
        <v>181</v>
      </c>
      <c r="BE1052" s="145">
        <f>IF(N1052="základní",J1052,0)</f>
        <v>0</v>
      </c>
      <c r="BF1052" s="145">
        <f>IF(N1052="snížená",J1052,0)</f>
        <v>0</v>
      </c>
      <c r="BG1052" s="145">
        <f>IF(N1052="zákl. přenesená",J1052,0)</f>
        <v>0</v>
      </c>
      <c r="BH1052" s="145">
        <f>IF(N1052="sníž. přenesená",J1052,0)</f>
        <v>0</v>
      </c>
      <c r="BI1052" s="145">
        <f>IF(N1052="nulová",J1052,0)</f>
        <v>0</v>
      </c>
      <c r="BJ1052" s="18" t="s">
        <v>9</v>
      </c>
      <c r="BK1052" s="145">
        <f>ROUND(I1052*H1052,0)</f>
        <v>0</v>
      </c>
      <c r="BL1052" s="18" t="s">
        <v>188</v>
      </c>
      <c r="BM1052" s="144" t="s">
        <v>5574</v>
      </c>
    </row>
    <row r="1053" spans="2:65" s="1" customFormat="1" ht="11.25">
      <c r="B1053" s="33"/>
      <c r="D1053" s="146" t="s">
        <v>190</v>
      </c>
      <c r="F1053" s="147" t="s">
        <v>4339</v>
      </c>
      <c r="I1053" s="148"/>
      <c r="L1053" s="33"/>
      <c r="M1053" s="149"/>
      <c r="T1053" s="54"/>
      <c r="AT1053" s="18" t="s">
        <v>190</v>
      </c>
      <c r="AU1053" s="18" t="s">
        <v>82</v>
      </c>
    </row>
    <row r="1054" spans="2:65" s="12" customFormat="1" ht="11.25">
      <c r="B1054" s="152"/>
      <c r="D1054" s="146" t="s">
        <v>194</v>
      </c>
      <c r="E1054" s="153" t="s">
        <v>3</v>
      </c>
      <c r="F1054" s="154" t="s">
        <v>1178</v>
      </c>
      <c r="H1054" s="153" t="s">
        <v>3</v>
      </c>
      <c r="I1054" s="155"/>
      <c r="L1054" s="152"/>
      <c r="M1054" s="156"/>
      <c r="T1054" s="157"/>
      <c r="AT1054" s="153" t="s">
        <v>194</v>
      </c>
      <c r="AU1054" s="153" t="s">
        <v>82</v>
      </c>
      <c r="AV1054" s="12" t="s">
        <v>9</v>
      </c>
      <c r="AW1054" s="12" t="s">
        <v>35</v>
      </c>
      <c r="AX1054" s="12" t="s">
        <v>74</v>
      </c>
      <c r="AY1054" s="153" t="s">
        <v>181</v>
      </c>
    </row>
    <row r="1055" spans="2:65" s="13" customFormat="1" ht="11.25">
      <c r="B1055" s="158"/>
      <c r="D1055" s="146" t="s">
        <v>194</v>
      </c>
      <c r="E1055" s="159" t="s">
        <v>3</v>
      </c>
      <c r="F1055" s="160" t="s">
        <v>5556</v>
      </c>
      <c r="H1055" s="161">
        <v>3.3</v>
      </c>
      <c r="I1055" s="162"/>
      <c r="L1055" s="158"/>
      <c r="M1055" s="163"/>
      <c r="T1055" s="164"/>
      <c r="AT1055" s="159" t="s">
        <v>194</v>
      </c>
      <c r="AU1055" s="159" t="s">
        <v>82</v>
      </c>
      <c r="AV1055" s="13" t="s">
        <v>82</v>
      </c>
      <c r="AW1055" s="13" t="s">
        <v>35</v>
      </c>
      <c r="AX1055" s="13" t="s">
        <v>74</v>
      </c>
      <c r="AY1055" s="159" t="s">
        <v>181</v>
      </c>
    </row>
    <row r="1056" spans="2:65" s="13" customFormat="1" ht="11.25">
      <c r="B1056" s="158"/>
      <c r="D1056" s="146" t="s">
        <v>194</v>
      </c>
      <c r="E1056" s="159" t="s">
        <v>3</v>
      </c>
      <c r="F1056" s="160" t="s">
        <v>5557</v>
      </c>
      <c r="H1056" s="161">
        <v>3.3</v>
      </c>
      <c r="I1056" s="162"/>
      <c r="L1056" s="158"/>
      <c r="M1056" s="163"/>
      <c r="T1056" s="164"/>
      <c r="AT1056" s="159" t="s">
        <v>194</v>
      </c>
      <c r="AU1056" s="159" t="s">
        <v>82</v>
      </c>
      <c r="AV1056" s="13" t="s">
        <v>82</v>
      </c>
      <c r="AW1056" s="13" t="s">
        <v>35</v>
      </c>
      <c r="AX1056" s="13" t="s">
        <v>74</v>
      </c>
      <c r="AY1056" s="159" t="s">
        <v>181</v>
      </c>
    </row>
    <row r="1057" spans="2:65" s="12" customFormat="1" ht="11.25">
      <c r="B1057" s="152"/>
      <c r="D1057" s="146" t="s">
        <v>194</v>
      </c>
      <c r="E1057" s="153" t="s">
        <v>3</v>
      </c>
      <c r="F1057" s="154" t="s">
        <v>5485</v>
      </c>
      <c r="H1057" s="153" t="s">
        <v>3</v>
      </c>
      <c r="I1057" s="155"/>
      <c r="L1057" s="152"/>
      <c r="M1057" s="156"/>
      <c r="T1057" s="157"/>
      <c r="AT1057" s="153" t="s">
        <v>194</v>
      </c>
      <c r="AU1057" s="153" t="s">
        <v>82</v>
      </c>
      <c r="AV1057" s="12" t="s">
        <v>9</v>
      </c>
      <c r="AW1057" s="12" t="s">
        <v>35</v>
      </c>
      <c r="AX1057" s="12" t="s">
        <v>74</v>
      </c>
      <c r="AY1057" s="153" t="s">
        <v>181</v>
      </c>
    </row>
    <row r="1058" spans="2:65" s="13" customFormat="1" ht="11.25">
      <c r="B1058" s="158"/>
      <c r="D1058" s="146" t="s">
        <v>194</v>
      </c>
      <c r="E1058" s="159" t="s">
        <v>3</v>
      </c>
      <c r="F1058" s="160" t="s">
        <v>5558</v>
      </c>
      <c r="H1058" s="161">
        <v>1.5</v>
      </c>
      <c r="I1058" s="162"/>
      <c r="L1058" s="158"/>
      <c r="M1058" s="163"/>
      <c r="T1058" s="164"/>
      <c r="AT1058" s="159" t="s">
        <v>194</v>
      </c>
      <c r="AU1058" s="159" t="s">
        <v>82</v>
      </c>
      <c r="AV1058" s="13" t="s">
        <v>82</v>
      </c>
      <c r="AW1058" s="13" t="s">
        <v>35</v>
      </c>
      <c r="AX1058" s="13" t="s">
        <v>74</v>
      </c>
      <c r="AY1058" s="159" t="s">
        <v>181</v>
      </c>
    </row>
    <row r="1059" spans="2:65" s="13" customFormat="1" ht="11.25">
      <c r="B1059" s="158"/>
      <c r="D1059" s="146" t="s">
        <v>194</v>
      </c>
      <c r="E1059" s="159" t="s">
        <v>3</v>
      </c>
      <c r="F1059" s="160" t="s">
        <v>5575</v>
      </c>
      <c r="H1059" s="161">
        <v>1.8</v>
      </c>
      <c r="I1059" s="162"/>
      <c r="L1059" s="158"/>
      <c r="M1059" s="163"/>
      <c r="T1059" s="164"/>
      <c r="AT1059" s="159" t="s">
        <v>194</v>
      </c>
      <c r="AU1059" s="159" t="s">
        <v>82</v>
      </c>
      <c r="AV1059" s="13" t="s">
        <v>82</v>
      </c>
      <c r="AW1059" s="13" t="s">
        <v>35</v>
      </c>
      <c r="AX1059" s="13" t="s">
        <v>74</v>
      </c>
      <c r="AY1059" s="159" t="s">
        <v>181</v>
      </c>
    </row>
    <row r="1060" spans="2:65" s="12" customFormat="1" ht="11.25">
      <c r="B1060" s="152"/>
      <c r="D1060" s="146" t="s">
        <v>194</v>
      </c>
      <c r="E1060" s="153" t="s">
        <v>3</v>
      </c>
      <c r="F1060" s="154" t="s">
        <v>5488</v>
      </c>
      <c r="H1060" s="153" t="s">
        <v>3</v>
      </c>
      <c r="I1060" s="155"/>
      <c r="L1060" s="152"/>
      <c r="M1060" s="156"/>
      <c r="T1060" s="157"/>
      <c r="AT1060" s="153" t="s">
        <v>194</v>
      </c>
      <c r="AU1060" s="153" t="s">
        <v>82</v>
      </c>
      <c r="AV1060" s="12" t="s">
        <v>9</v>
      </c>
      <c r="AW1060" s="12" t="s">
        <v>35</v>
      </c>
      <c r="AX1060" s="12" t="s">
        <v>74</v>
      </c>
      <c r="AY1060" s="153" t="s">
        <v>181</v>
      </c>
    </row>
    <row r="1061" spans="2:65" s="13" customFormat="1" ht="11.25">
      <c r="B1061" s="158"/>
      <c r="D1061" s="146" t="s">
        <v>194</v>
      </c>
      <c r="E1061" s="159" t="s">
        <v>3</v>
      </c>
      <c r="F1061" s="160" t="s">
        <v>5560</v>
      </c>
      <c r="H1061" s="161">
        <v>6.6</v>
      </c>
      <c r="I1061" s="162"/>
      <c r="L1061" s="158"/>
      <c r="M1061" s="163"/>
      <c r="T1061" s="164"/>
      <c r="AT1061" s="159" t="s">
        <v>194</v>
      </c>
      <c r="AU1061" s="159" t="s">
        <v>82</v>
      </c>
      <c r="AV1061" s="13" t="s">
        <v>82</v>
      </c>
      <c r="AW1061" s="13" t="s">
        <v>35</v>
      </c>
      <c r="AX1061" s="13" t="s">
        <v>74</v>
      </c>
      <c r="AY1061" s="159" t="s">
        <v>181</v>
      </c>
    </row>
    <row r="1062" spans="2:65" s="14" customFormat="1" ht="11.25">
      <c r="B1062" s="165"/>
      <c r="D1062" s="146" t="s">
        <v>194</v>
      </c>
      <c r="E1062" s="166" t="s">
        <v>3</v>
      </c>
      <c r="F1062" s="167" t="s">
        <v>204</v>
      </c>
      <c r="H1062" s="168">
        <v>16.5</v>
      </c>
      <c r="I1062" s="169"/>
      <c r="L1062" s="165"/>
      <c r="M1062" s="170"/>
      <c r="T1062" s="171"/>
      <c r="AT1062" s="166" t="s">
        <v>194</v>
      </c>
      <c r="AU1062" s="166" t="s">
        <v>82</v>
      </c>
      <c r="AV1062" s="14" t="s">
        <v>188</v>
      </c>
      <c r="AW1062" s="14" t="s">
        <v>35</v>
      </c>
      <c r="AX1062" s="14" t="s">
        <v>74</v>
      </c>
      <c r="AY1062" s="166" t="s">
        <v>181</v>
      </c>
    </row>
    <row r="1063" spans="2:65" s="13" customFormat="1" ht="11.25">
      <c r="B1063" s="158"/>
      <c r="D1063" s="146" t="s">
        <v>194</v>
      </c>
      <c r="E1063" s="159" t="s">
        <v>3</v>
      </c>
      <c r="F1063" s="160" t="s">
        <v>5576</v>
      </c>
      <c r="H1063" s="161">
        <v>17.324999999999999</v>
      </c>
      <c r="I1063" s="162"/>
      <c r="L1063" s="158"/>
      <c r="M1063" s="163"/>
      <c r="T1063" s="164"/>
      <c r="AT1063" s="159" t="s">
        <v>194</v>
      </c>
      <c r="AU1063" s="159" t="s">
        <v>82</v>
      </c>
      <c r="AV1063" s="13" t="s">
        <v>82</v>
      </c>
      <c r="AW1063" s="13" t="s">
        <v>35</v>
      </c>
      <c r="AX1063" s="13" t="s">
        <v>9</v>
      </c>
      <c r="AY1063" s="159" t="s">
        <v>181</v>
      </c>
    </row>
    <row r="1064" spans="2:65" s="1" customFormat="1" ht="16.5" customHeight="1">
      <c r="B1064" s="132"/>
      <c r="C1064" s="172" t="s">
        <v>1127</v>
      </c>
      <c r="D1064" s="172" t="s">
        <v>403</v>
      </c>
      <c r="E1064" s="173" t="s">
        <v>1269</v>
      </c>
      <c r="F1064" s="174" t="s">
        <v>1270</v>
      </c>
      <c r="G1064" s="175" t="s">
        <v>214</v>
      </c>
      <c r="H1064" s="176">
        <v>8.61</v>
      </c>
      <c r="I1064" s="177"/>
      <c r="J1064" s="178">
        <f>ROUND(I1064*H1064,0)</f>
        <v>0</v>
      </c>
      <c r="K1064" s="174" t="s">
        <v>187</v>
      </c>
      <c r="L1064" s="179"/>
      <c r="M1064" s="180" t="s">
        <v>3</v>
      </c>
      <c r="N1064" s="181" t="s">
        <v>45</v>
      </c>
      <c r="P1064" s="142">
        <f>O1064*H1064</f>
        <v>0</v>
      </c>
      <c r="Q1064" s="142">
        <v>5.0000000000000001E-4</v>
      </c>
      <c r="R1064" s="142">
        <f>Q1064*H1064</f>
        <v>4.3049999999999998E-3</v>
      </c>
      <c r="S1064" s="142">
        <v>0</v>
      </c>
      <c r="T1064" s="143">
        <f>S1064*H1064</f>
        <v>0</v>
      </c>
      <c r="AR1064" s="144" t="s">
        <v>261</v>
      </c>
      <c r="AT1064" s="144" t="s">
        <v>403</v>
      </c>
      <c r="AU1064" s="144" t="s">
        <v>82</v>
      </c>
      <c r="AY1064" s="18" t="s">
        <v>181</v>
      </c>
      <c r="BE1064" s="145">
        <f>IF(N1064="základní",J1064,0)</f>
        <v>0</v>
      </c>
      <c r="BF1064" s="145">
        <f>IF(N1064="snížená",J1064,0)</f>
        <v>0</v>
      </c>
      <c r="BG1064" s="145">
        <f>IF(N1064="zákl. přenesená",J1064,0)</f>
        <v>0</v>
      </c>
      <c r="BH1064" s="145">
        <f>IF(N1064="sníž. přenesená",J1064,0)</f>
        <v>0</v>
      </c>
      <c r="BI1064" s="145">
        <f>IF(N1064="nulová",J1064,0)</f>
        <v>0</v>
      </c>
      <c r="BJ1064" s="18" t="s">
        <v>9</v>
      </c>
      <c r="BK1064" s="145">
        <f>ROUND(I1064*H1064,0)</f>
        <v>0</v>
      </c>
      <c r="BL1064" s="18" t="s">
        <v>188</v>
      </c>
      <c r="BM1064" s="144" t="s">
        <v>5577</v>
      </c>
    </row>
    <row r="1065" spans="2:65" s="1" customFormat="1" ht="11.25">
      <c r="B1065" s="33"/>
      <c r="D1065" s="146" t="s">
        <v>190</v>
      </c>
      <c r="F1065" s="147" t="s">
        <v>1270</v>
      </c>
      <c r="I1065" s="148"/>
      <c r="L1065" s="33"/>
      <c r="M1065" s="149"/>
      <c r="T1065" s="54"/>
      <c r="AT1065" s="18" t="s">
        <v>190</v>
      </c>
      <c r="AU1065" s="18" t="s">
        <v>82</v>
      </c>
    </row>
    <row r="1066" spans="2:65" s="13" customFormat="1" ht="11.25">
      <c r="B1066" s="158"/>
      <c r="D1066" s="146" t="s">
        <v>194</v>
      </c>
      <c r="E1066" s="159" t="s">
        <v>3</v>
      </c>
      <c r="F1066" s="160" t="s">
        <v>5578</v>
      </c>
      <c r="H1066" s="161">
        <v>8.1999999999999993</v>
      </c>
      <c r="I1066" s="162"/>
      <c r="L1066" s="158"/>
      <c r="M1066" s="163"/>
      <c r="T1066" s="164"/>
      <c r="AT1066" s="159" t="s">
        <v>194</v>
      </c>
      <c r="AU1066" s="159" t="s">
        <v>82</v>
      </c>
      <c r="AV1066" s="13" t="s">
        <v>82</v>
      </c>
      <c r="AW1066" s="13" t="s">
        <v>35</v>
      </c>
      <c r="AX1066" s="13" t="s">
        <v>74</v>
      </c>
      <c r="AY1066" s="159" t="s">
        <v>181</v>
      </c>
    </row>
    <row r="1067" spans="2:65" s="13" customFormat="1" ht="11.25">
      <c r="B1067" s="158"/>
      <c r="D1067" s="146" t="s">
        <v>194</v>
      </c>
      <c r="E1067" s="159" t="s">
        <v>3</v>
      </c>
      <c r="F1067" s="160" t="s">
        <v>5579</v>
      </c>
      <c r="H1067" s="161">
        <v>8.61</v>
      </c>
      <c r="I1067" s="162"/>
      <c r="L1067" s="158"/>
      <c r="M1067" s="163"/>
      <c r="T1067" s="164"/>
      <c r="AT1067" s="159" t="s">
        <v>194</v>
      </c>
      <c r="AU1067" s="159" t="s">
        <v>82</v>
      </c>
      <c r="AV1067" s="13" t="s">
        <v>82</v>
      </c>
      <c r="AW1067" s="13" t="s">
        <v>35</v>
      </c>
      <c r="AX1067" s="13" t="s">
        <v>9</v>
      </c>
      <c r="AY1067" s="159" t="s">
        <v>181</v>
      </c>
    </row>
    <row r="1068" spans="2:65" s="1" customFormat="1" ht="16.5" customHeight="1">
      <c r="B1068" s="132"/>
      <c r="C1068" s="133" t="s">
        <v>1133</v>
      </c>
      <c r="D1068" s="133" t="s">
        <v>183</v>
      </c>
      <c r="E1068" s="134" t="s">
        <v>5580</v>
      </c>
      <c r="F1068" s="135" t="s">
        <v>5581</v>
      </c>
      <c r="G1068" s="136" t="s">
        <v>214</v>
      </c>
      <c r="H1068" s="137">
        <v>81.5</v>
      </c>
      <c r="I1068" s="138"/>
      <c r="J1068" s="139">
        <f>ROUND(I1068*H1068,0)</f>
        <v>0</v>
      </c>
      <c r="K1068" s="135" t="s">
        <v>3</v>
      </c>
      <c r="L1068" s="33"/>
      <c r="M1068" s="140" t="s">
        <v>3</v>
      </c>
      <c r="N1068" s="141" t="s">
        <v>45</v>
      </c>
      <c r="P1068" s="142">
        <f>O1068*H1068</f>
        <v>0</v>
      </c>
      <c r="Q1068" s="142">
        <v>0</v>
      </c>
      <c r="R1068" s="142">
        <f>Q1068*H1068</f>
        <v>0</v>
      </c>
      <c r="S1068" s="142">
        <v>0</v>
      </c>
      <c r="T1068" s="143">
        <f>S1068*H1068</f>
        <v>0</v>
      </c>
      <c r="AR1068" s="144" t="s">
        <v>188</v>
      </c>
      <c r="AT1068" s="144" t="s">
        <v>183</v>
      </c>
      <c r="AU1068" s="144" t="s">
        <v>82</v>
      </c>
      <c r="AY1068" s="18" t="s">
        <v>181</v>
      </c>
      <c r="BE1068" s="145">
        <f>IF(N1068="základní",J1068,0)</f>
        <v>0</v>
      </c>
      <c r="BF1068" s="145">
        <f>IF(N1068="snížená",J1068,0)</f>
        <v>0</v>
      </c>
      <c r="BG1068" s="145">
        <f>IF(N1068="zákl. přenesená",J1068,0)</f>
        <v>0</v>
      </c>
      <c r="BH1068" s="145">
        <f>IF(N1068="sníž. přenesená",J1068,0)</f>
        <v>0</v>
      </c>
      <c r="BI1068" s="145">
        <f>IF(N1068="nulová",J1068,0)</f>
        <v>0</v>
      </c>
      <c r="BJ1068" s="18" t="s">
        <v>9</v>
      </c>
      <c r="BK1068" s="145">
        <f>ROUND(I1068*H1068,0)</f>
        <v>0</v>
      </c>
      <c r="BL1068" s="18" t="s">
        <v>188</v>
      </c>
      <c r="BM1068" s="144" t="s">
        <v>5582</v>
      </c>
    </row>
    <row r="1069" spans="2:65" s="1" customFormat="1" ht="11.25">
      <c r="B1069" s="33"/>
      <c r="D1069" s="146" t="s">
        <v>190</v>
      </c>
      <c r="F1069" s="147" t="s">
        <v>5583</v>
      </c>
      <c r="I1069" s="148"/>
      <c r="L1069" s="33"/>
      <c r="M1069" s="149"/>
      <c r="T1069" s="54"/>
      <c r="AT1069" s="18" t="s">
        <v>190</v>
      </c>
      <c r="AU1069" s="18" t="s">
        <v>82</v>
      </c>
    </row>
    <row r="1070" spans="2:65" s="13" customFormat="1" ht="11.25">
      <c r="B1070" s="158"/>
      <c r="D1070" s="146" t="s">
        <v>194</v>
      </c>
      <c r="E1070" s="159" t="s">
        <v>3</v>
      </c>
      <c r="F1070" s="160" t="s">
        <v>5584</v>
      </c>
      <c r="H1070" s="161">
        <v>66.8</v>
      </c>
      <c r="I1070" s="162"/>
      <c r="L1070" s="158"/>
      <c r="M1070" s="163"/>
      <c r="T1070" s="164"/>
      <c r="AT1070" s="159" t="s">
        <v>194</v>
      </c>
      <c r="AU1070" s="159" t="s">
        <v>82</v>
      </c>
      <c r="AV1070" s="13" t="s">
        <v>82</v>
      </c>
      <c r="AW1070" s="13" t="s">
        <v>35</v>
      </c>
      <c r="AX1070" s="13" t="s">
        <v>74</v>
      </c>
      <c r="AY1070" s="159" t="s">
        <v>181</v>
      </c>
    </row>
    <row r="1071" spans="2:65" s="13" customFormat="1" ht="11.25">
      <c r="B1071" s="158"/>
      <c r="D1071" s="146" t="s">
        <v>194</v>
      </c>
      <c r="E1071" s="159" t="s">
        <v>3</v>
      </c>
      <c r="F1071" s="160" t="s">
        <v>5551</v>
      </c>
      <c r="H1071" s="161">
        <v>14.7</v>
      </c>
      <c r="I1071" s="162"/>
      <c r="L1071" s="158"/>
      <c r="M1071" s="163"/>
      <c r="T1071" s="164"/>
      <c r="AT1071" s="159" t="s">
        <v>194</v>
      </c>
      <c r="AU1071" s="159" t="s">
        <v>82</v>
      </c>
      <c r="AV1071" s="13" t="s">
        <v>82</v>
      </c>
      <c r="AW1071" s="13" t="s">
        <v>35</v>
      </c>
      <c r="AX1071" s="13" t="s">
        <v>74</v>
      </c>
      <c r="AY1071" s="159" t="s">
        <v>181</v>
      </c>
    </row>
    <row r="1072" spans="2:65" s="14" customFormat="1" ht="11.25">
      <c r="B1072" s="165"/>
      <c r="D1072" s="146" t="s">
        <v>194</v>
      </c>
      <c r="E1072" s="166" t="s">
        <v>3</v>
      </c>
      <c r="F1072" s="167" t="s">
        <v>204</v>
      </c>
      <c r="H1072" s="168">
        <v>81.5</v>
      </c>
      <c r="I1072" s="169"/>
      <c r="L1072" s="165"/>
      <c r="M1072" s="170"/>
      <c r="T1072" s="171"/>
      <c r="AT1072" s="166" t="s">
        <v>194</v>
      </c>
      <c r="AU1072" s="166" t="s">
        <v>82</v>
      </c>
      <c r="AV1072" s="14" t="s">
        <v>188</v>
      </c>
      <c r="AW1072" s="14" t="s">
        <v>35</v>
      </c>
      <c r="AX1072" s="14" t="s">
        <v>9</v>
      </c>
      <c r="AY1072" s="166" t="s">
        <v>181</v>
      </c>
    </row>
    <row r="1073" spans="2:65" s="1" customFormat="1" ht="16.5" customHeight="1">
      <c r="B1073" s="132"/>
      <c r="C1073" s="133" t="s">
        <v>1159</v>
      </c>
      <c r="D1073" s="133" t="s">
        <v>183</v>
      </c>
      <c r="E1073" s="134" t="s">
        <v>1351</v>
      </c>
      <c r="F1073" s="135" t="s">
        <v>1352</v>
      </c>
      <c r="G1073" s="136" t="s">
        <v>186</v>
      </c>
      <c r="H1073" s="137">
        <v>6.0839999999999996</v>
      </c>
      <c r="I1073" s="138"/>
      <c r="J1073" s="139">
        <f>ROUND(I1073*H1073,0)</f>
        <v>0</v>
      </c>
      <c r="K1073" s="135" t="s">
        <v>187</v>
      </c>
      <c r="L1073" s="33"/>
      <c r="M1073" s="140" t="s">
        <v>3</v>
      </c>
      <c r="N1073" s="141" t="s">
        <v>45</v>
      </c>
      <c r="P1073" s="142">
        <f>O1073*H1073</f>
        <v>0</v>
      </c>
      <c r="Q1073" s="142">
        <v>5.7000000000000002E-3</v>
      </c>
      <c r="R1073" s="142">
        <f>Q1073*H1073</f>
        <v>3.4678799999999996E-2</v>
      </c>
      <c r="S1073" s="142">
        <v>0</v>
      </c>
      <c r="T1073" s="143">
        <f>S1073*H1073</f>
        <v>0</v>
      </c>
      <c r="AR1073" s="144" t="s">
        <v>188</v>
      </c>
      <c r="AT1073" s="144" t="s">
        <v>183</v>
      </c>
      <c r="AU1073" s="144" t="s">
        <v>82</v>
      </c>
      <c r="AY1073" s="18" t="s">
        <v>181</v>
      </c>
      <c r="BE1073" s="145">
        <f>IF(N1073="základní",J1073,0)</f>
        <v>0</v>
      </c>
      <c r="BF1073" s="145">
        <f>IF(N1073="snížená",J1073,0)</f>
        <v>0</v>
      </c>
      <c r="BG1073" s="145">
        <f>IF(N1073="zákl. přenesená",J1073,0)</f>
        <v>0</v>
      </c>
      <c r="BH1073" s="145">
        <f>IF(N1073="sníž. přenesená",J1073,0)</f>
        <v>0</v>
      </c>
      <c r="BI1073" s="145">
        <f>IF(N1073="nulová",J1073,0)</f>
        <v>0</v>
      </c>
      <c r="BJ1073" s="18" t="s">
        <v>9</v>
      </c>
      <c r="BK1073" s="145">
        <f>ROUND(I1073*H1073,0)</f>
        <v>0</v>
      </c>
      <c r="BL1073" s="18" t="s">
        <v>188</v>
      </c>
      <c r="BM1073" s="144" t="s">
        <v>5585</v>
      </c>
    </row>
    <row r="1074" spans="2:65" s="1" customFormat="1" ht="11.25">
      <c r="B1074" s="33"/>
      <c r="D1074" s="146" t="s">
        <v>190</v>
      </c>
      <c r="F1074" s="147" t="s">
        <v>1354</v>
      </c>
      <c r="I1074" s="148"/>
      <c r="L1074" s="33"/>
      <c r="M1074" s="149"/>
      <c r="T1074" s="54"/>
      <c r="AT1074" s="18" t="s">
        <v>190</v>
      </c>
      <c r="AU1074" s="18" t="s">
        <v>82</v>
      </c>
    </row>
    <row r="1075" spans="2:65" s="1" customFormat="1" ht="11.25">
      <c r="B1075" s="33"/>
      <c r="D1075" s="150" t="s">
        <v>192</v>
      </c>
      <c r="F1075" s="151" t="s">
        <v>1355</v>
      </c>
      <c r="I1075" s="148"/>
      <c r="L1075" s="33"/>
      <c r="M1075" s="149"/>
      <c r="T1075" s="54"/>
      <c r="AT1075" s="18" t="s">
        <v>192</v>
      </c>
      <c r="AU1075" s="18" t="s">
        <v>82</v>
      </c>
    </row>
    <row r="1076" spans="2:65" s="13" customFormat="1" ht="11.25">
      <c r="B1076" s="158"/>
      <c r="D1076" s="146" t="s">
        <v>194</v>
      </c>
      <c r="E1076" s="159" t="s">
        <v>3</v>
      </c>
      <c r="F1076" s="160" t="s">
        <v>5586</v>
      </c>
      <c r="H1076" s="161">
        <v>6.0839999999999996</v>
      </c>
      <c r="I1076" s="162"/>
      <c r="L1076" s="158"/>
      <c r="M1076" s="163"/>
      <c r="T1076" s="164"/>
      <c r="AT1076" s="159" t="s">
        <v>194</v>
      </c>
      <c r="AU1076" s="159" t="s">
        <v>82</v>
      </c>
      <c r="AV1076" s="13" t="s">
        <v>82</v>
      </c>
      <c r="AW1076" s="13" t="s">
        <v>35</v>
      </c>
      <c r="AX1076" s="13" t="s">
        <v>9</v>
      </c>
      <c r="AY1076" s="159" t="s">
        <v>181</v>
      </c>
    </row>
    <row r="1077" spans="2:65" s="1" customFormat="1" ht="16.5" customHeight="1">
      <c r="B1077" s="132"/>
      <c r="C1077" s="133" t="s">
        <v>1165</v>
      </c>
      <c r="D1077" s="133" t="s">
        <v>183</v>
      </c>
      <c r="E1077" s="134" t="s">
        <v>1358</v>
      </c>
      <c r="F1077" s="135" t="s">
        <v>1359</v>
      </c>
      <c r="G1077" s="136" t="s">
        <v>186</v>
      </c>
      <c r="H1077" s="137">
        <v>167.58</v>
      </c>
      <c r="I1077" s="138"/>
      <c r="J1077" s="139">
        <f>ROUND(I1077*H1077,0)</f>
        <v>0</v>
      </c>
      <c r="K1077" s="135" t="s">
        <v>187</v>
      </c>
      <c r="L1077" s="33"/>
      <c r="M1077" s="140" t="s">
        <v>3</v>
      </c>
      <c r="N1077" s="141" t="s">
        <v>45</v>
      </c>
      <c r="P1077" s="142">
        <f>O1077*H1077</f>
        <v>0</v>
      </c>
      <c r="Q1077" s="142">
        <v>3.3E-3</v>
      </c>
      <c r="R1077" s="142">
        <f>Q1077*H1077</f>
        <v>0.55301400000000001</v>
      </c>
      <c r="S1077" s="142">
        <v>0</v>
      </c>
      <c r="T1077" s="143">
        <f>S1077*H1077</f>
        <v>0</v>
      </c>
      <c r="AR1077" s="144" t="s">
        <v>188</v>
      </c>
      <c r="AT1077" s="144" t="s">
        <v>183</v>
      </c>
      <c r="AU1077" s="144" t="s">
        <v>82</v>
      </c>
      <c r="AY1077" s="18" t="s">
        <v>181</v>
      </c>
      <c r="BE1077" s="145">
        <f>IF(N1077="základní",J1077,0)</f>
        <v>0</v>
      </c>
      <c r="BF1077" s="145">
        <f>IF(N1077="snížená",J1077,0)</f>
        <v>0</v>
      </c>
      <c r="BG1077" s="145">
        <f>IF(N1077="zákl. přenesená",J1077,0)</f>
        <v>0</v>
      </c>
      <c r="BH1077" s="145">
        <f>IF(N1077="sníž. přenesená",J1077,0)</f>
        <v>0</v>
      </c>
      <c r="BI1077" s="145">
        <f>IF(N1077="nulová",J1077,0)</f>
        <v>0</v>
      </c>
      <c r="BJ1077" s="18" t="s">
        <v>9</v>
      </c>
      <c r="BK1077" s="145">
        <f>ROUND(I1077*H1077,0)</f>
        <v>0</v>
      </c>
      <c r="BL1077" s="18" t="s">
        <v>188</v>
      </c>
      <c r="BM1077" s="144" t="s">
        <v>5587</v>
      </c>
    </row>
    <row r="1078" spans="2:65" s="1" customFormat="1" ht="11.25">
      <c r="B1078" s="33"/>
      <c r="D1078" s="146" t="s">
        <v>190</v>
      </c>
      <c r="F1078" s="147" t="s">
        <v>1361</v>
      </c>
      <c r="I1078" s="148"/>
      <c r="L1078" s="33"/>
      <c r="M1078" s="149"/>
      <c r="T1078" s="54"/>
      <c r="AT1078" s="18" t="s">
        <v>190</v>
      </c>
      <c r="AU1078" s="18" t="s">
        <v>82</v>
      </c>
    </row>
    <row r="1079" spans="2:65" s="1" customFormat="1" ht="11.25">
      <c r="B1079" s="33"/>
      <c r="D1079" s="150" t="s">
        <v>192</v>
      </c>
      <c r="F1079" s="151" t="s">
        <v>1362</v>
      </c>
      <c r="I1079" s="148"/>
      <c r="L1079" s="33"/>
      <c r="M1079" s="149"/>
      <c r="T1079" s="54"/>
      <c r="AT1079" s="18" t="s">
        <v>192</v>
      </c>
      <c r="AU1079" s="18" t="s">
        <v>82</v>
      </c>
    </row>
    <row r="1080" spans="2:65" s="12" customFormat="1" ht="11.25">
      <c r="B1080" s="152"/>
      <c r="D1080" s="146" t="s">
        <v>194</v>
      </c>
      <c r="E1080" s="153" t="s">
        <v>3</v>
      </c>
      <c r="F1080" s="154" t="s">
        <v>5495</v>
      </c>
      <c r="H1080" s="153" t="s">
        <v>3</v>
      </c>
      <c r="I1080" s="155"/>
      <c r="L1080" s="152"/>
      <c r="M1080" s="156"/>
      <c r="T1080" s="157"/>
      <c r="AT1080" s="153" t="s">
        <v>194</v>
      </c>
      <c r="AU1080" s="153" t="s">
        <v>82</v>
      </c>
      <c r="AV1080" s="12" t="s">
        <v>9</v>
      </c>
      <c r="AW1080" s="12" t="s">
        <v>35</v>
      </c>
      <c r="AX1080" s="12" t="s">
        <v>74</v>
      </c>
      <c r="AY1080" s="153" t="s">
        <v>181</v>
      </c>
    </row>
    <row r="1081" spans="2:65" s="12" customFormat="1" ht="11.25">
      <c r="B1081" s="152"/>
      <c r="D1081" s="146" t="s">
        <v>194</v>
      </c>
      <c r="E1081" s="153" t="s">
        <v>3</v>
      </c>
      <c r="F1081" s="154" t="s">
        <v>1178</v>
      </c>
      <c r="H1081" s="153" t="s">
        <v>3</v>
      </c>
      <c r="I1081" s="155"/>
      <c r="L1081" s="152"/>
      <c r="M1081" s="156"/>
      <c r="T1081" s="157"/>
      <c r="AT1081" s="153" t="s">
        <v>194</v>
      </c>
      <c r="AU1081" s="153" t="s">
        <v>82</v>
      </c>
      <c r="AV1081" s="12" t="s">
        <v>9</v>
      </c>
      <c r="AW1081" s="12" t="s">
        <v>35</v>
      </c>
      <c r="AX1081" s="12" t="s">
        <v>74</v>
      </c>
      <c r="AY1081" s="153" t="s">
        <v>181</v>
      </c>
    </row>
    <row r="1082" spans="2:65" s="13" customFormat="1" ht="11.25">
      <c r="B1082" s="158"/>
      <c r="D1082" s="146" t="s">
        <v>194</v>
      </c>
      <c r="E1082" s="159" t="s">
        <v>3</v>
      </c>
      <c r="F1082" s="160" t="s">
        <v>5496</v>
      </c>
      <c r="H1082" s="161">
        <v>72.742000000000004</v>
      </c>
      <c r="I1082" s="162"/>
      <c r="L1082" s="158"/>
      <c r="M1082" s="163"/>
      <c r="T1082" s="164"/>
      <c r="AT1082" s="159" t="s">
        <v>194</v>
      </c>
      <c r="AU1082" s="159" t="s">
        <v>82</v>
      </c>
      <c r="AV1082" s="13" t="s">
        <v>82</v>
      </c>
      <c r="AW1082" s="13" t="s">
        <v>35</v>
      </c>
      <c r="AX1082" s="13" t="s">
        <v>74</v>
      </c>
      <c r="AY1082" s="159" t="s">
        <v>181</v>
      </c>
    </row>
    <row r="1083" spans="2:65" s="13" customFormat="1" ht="11.25">
      <c r="B1083" s="158"/>
      <c r="D1083" s="146" t="s">
        <v>194</v>
      </c>
      <c r="E1083" s="159" t="s">
        <v>3</v>
      </c>
      <c r="F1083" s="160" t="s">
        <v>5497</v>
      </c>
      <c r="H1083" s="161">
        <v>-2.4750000000000001</v>
      </c>
      <c r="I1083" s="162"/>
      <c r="L1083" s="158"/>
      <c r="M1083" s="163"/>
      <c r="T1083" s="164"/>
      <c r="AT1083" s="159" t="s">
        <v>194</v>
      </c>
      <c r="AU1083" s="159" t="s">
        <v>82</v>
      </c>
      <c r="AV1083" s="13" t="s">
        <v>82</v>
      </c>
      <c r="AW1083" s="13" t="s">
        <v>35</v>
      </c>
      <c r="AX1083" s="13" t="s">
        <v>74</v>
      </c>
      <c r="AY1083" s="159" t="s">
        <v>181</v>
      </c>
    </row>
    <row r="1084" spans="2:65" s="13" customFormat="1" ht="11.25">
      <c r="B1084" s="158"/>
      <c r="D1084" s="146" t="s">
        <v>194</v>
      </c>
      <c r="E1084" s="159" t="s">
        <v>3</v>
      </c>
      <c r="F1084" s="160" t="s">
        <v>5060</v>
      </c>
      <c r="H1084" s="161">
        <v>-6.93</v>
      </c>
      <c r="I1084" s="162"/>
      <c r="L1084" s="158"/>
      <c r="M1084" s="163"/>
      <c r="T1084" s="164"/>
      <c r="AT1084" s="159" t="s">
        <v>194</v>
      </c>
      <c r="AU1084" s="159" t="s">
        <v>82</v>
      </c>
      <c r="AV1084" s="13" t="s">
        <v>82</v>
      </c>
      <c r="AW1084" s="13" t="s">
        <v>35</v>
      </c>
      <c r="AX1084" s="13" t="s">
        <v>74</v>
      </c>
      <c r="AY1084" s="159" t="s">
        <v>181</v>
      </c>
    </row>
    <row r="1085" spans="2:65" s="12" customFormat="1" ht="11.25">
      <c r="B1085" s="152"/>
      <c r="D1085" s="146" t="s">
        <v>194</v>
      </c>
      <c r="E1085" s="153" t="s">
        <v>3</v>
      </c>
      <c r="F1085" s="154" t="s">
        <v>5476</v>
      </c>
      <c r="H1085" s="153" t="s">
        <v>3</v>
      </c>
      <c r="I1085" s="155"/>
      <c r="L1085" s="152"/>
      <c r="M1085" s="156"/>
      <c r="T1085" s="157"/>
      <c r="AT1085" s="153" t="s">
        <v>194</v>
      </c>
      <c r="AU1085" s="153" t="s">
        <v>82</v>
      </c>
      <c r="AV1085" s="12" t="s">
        <v>9</v>
      </c>
      <c r="AW1085" s="12" t="s">
        <v>35</v>
      </c>
      <c r="AX1085" s="12" t="s">
        <v>74</v>
      </c>
      <c r="AY1085" s="153" t="s">
        <v>181</v>
      </c>
    </row>
    <row r="1086" spans="2:65" s="13" customFormat="1" ht="11.25">
      <c r="B1086" s="158"/>
      <c r="D1086" s="146" t="s">
        <v>194</v>
      </c>
      <c r="E1086" s="159" t="s">
        <v>3</v>
      </c>
      <c r="F1086" s="160" t="s">
        <v>5498</v>
      </c>
      <c r="H1086" s="161">
        <v>5.9</v>
      </c>
      <c r="I1086" s="162"/>
      <c r="L1086" s="158"/>
      <c r="M1086" s="163"/>
      <c r="T1086" s="164"/>
      <c r="AT1086" s="159" t="s">
        <v>194</v>
      </c>
      <c r="AU1086" s="159" t="s">
        <v>82</v>
      </c>
      <c r="AV1086" s="13" t="s">
        <v>82</v>
      </c>
      <c r="AW1086" s="13" t="s">
        <v>35</v>
      </c>
      <c r="AX1086" s="13" t="s">
        <v>74</v>
      </c>
      <c r="AY1086" s="159" t="s">
        <v>181</v>
      </c>
    </row>
    <row r="1087" spans="2:65" s="13" customFormat="1" ht="11.25">
      <c r="B1087" s="158"/>
      <c r="D1087" s="146" t="s">
        <v>194</v>
      </c>
      <c r="E1087" s="159" t="s">
        <v>3</v>
      </c>
      <c r="F1087" s="160" t="s">
        <v>5499</v>
      </c>
      <c r="H1087" s="161">
        <v>14.125</v>
      </c>
      <c r="I1087" s="162"/>
      <c r="L1087" s="158"/>
      <c r="M1087" s="163"/>
      <c r="T1087" s="164"/>
      <c r="AT1087" s="159" t="s">
        <v>194</v>
      </c>
      <c r="AU1087" s="159" t="s">
        <v>82</v>
      </c>
      <c r="AV1087" s="13" t="s">
        <v>82</v>
      </c>
      <c r="AW1087" s="13" t="s">
        <v>35</v>
      </c>
      <c r="AX1087" s="13" t="s">
        <v>74</v>
      </c>
      <c r="AY1087" s="159" t="s">
        <v>181</v>
      </c>
    </row>
    <row r="1088" spans="2:65" s="13" customFormat="1" ht="11.25">
      <c r="B1088" s="158"/>
      <c r="D1088" s="146" t="s">
        <v>194</v>
      </c>
      <c r="E1088" s="159" t="s">
        <v>3</v>
      </c>
      <c r="F1088" s="160" t="s">
        <v>5500</v>
      </c>
      <c r="H1088" s="161">
        <v>32.4</v>
      </c>
      <c r="I1088" s="162"/>
      <c r="L1088" s="158"/>
      <c r="M1088" s="163"/>
      <c r="T1088" s="164"/>
      <c r="AT1088" s="159" t="s">
        <v>194</v>
      </c>
      <c r="AU1088" s="159" t="s">
        <v>82</v>
      </c>
      <c r="AV1088" s="13" t="s">
        <v>82</v>
      </c>
      <c r="AW1088" s="13" t="s">
        <v>35</v>
      </c>
      <c r="AX1088" s="13" t="s">
        <v>74</v>
      </c>
      <c r="AY1088" s="159" t="s">
        <v>181</v>
      </c>
    </row>
    <row r="1089" spans="2:51" s="13" customFormat="1" ht="11.25">
      <c r="B1089" s="158"/>
      <c r="D1089" s="146" t="s">
        <v>194</v>
      </c>
      <c r="E1089" s="159" t="s">
        <v>3</v>
      </c>
      <c r="F1089" s="160" t="s">
        <v>5501</v>
      </c>
      <c r="H1089" s="161">
        <v>-1.125</v>
      </c>
      <c r="I1089" s="162"/>
      <c r="L1089" s="158"/>
      <c r="M1089" s="163"/>
      <c r="T1089" s="164"/>
      <c r="AT1089" s="159" t="s">
        <v>194</v>
      </c>
      <c r="AU1089" s="159" t="s">
        <v>82</v>
      </c>
      <c r="AV1089" s="13" t="s">
        <v>82</v>
      </c>
      <c r="AW1089" s="13" t="s">
        <v>35</v>
      </c>
      <c r="AX1089" s="13" t="s">
        <v>74</v>
      </c>
      <c r="AY1089" s="159" t="s">
        <v>181</v>
      </c>
    </row>
    <row r="1090" spans="2:51" s="13" customFormat="1" ht="11.25">
      <c r="B1090" s="158"/>
      <c r="D1090" s="146" t="s">
        <v>194</v>
      </c>
      <c r="E1090" s="159" t="s">
        <v>3</v>
      </c>
      <c r="F1090" s="160" t="s">
        <v>5502</v>
      </c>
      <c r="H1090" s="161">
        <v>-4.5</v>
      </c>
      <c r="I1090" s="162"/>
      <c r="L1090" s="158"/>
      <c r="M1090" s="163"/>
      <c r="T1090" s="164"/>
      <c r="AT1090" s="159" t="s">
        <v>194</v>
      </c>
      <c r="AU1090" s="159" t="s">
        <v>82</v>
      </c>
      <c r="AV1090" s="13" t="s">
        <v>82</v>
      </c>
      <c r="AW1090" s="13" t="s">
        <v>35</v>
      </c>
      <c r="AX1090" s="13" t="s">
        <v>74</v>
      </c>
      <c r="AY1090" s="159" t="s">
        <v>181</v>
      </c>
    </row>
    <row r="1091" spans="2:51" s="12" customFormat="1" ht="11.25">
      <c r="B1091" s="152"/>
      <c r="D1091" s="146" t="s">
        <v>194</v>
      </c>
      <c r="E1091" s="153" t="s">
        <v>3</v>
      </c>
      <c r="F1091" s="154" t="s">
        <v>5481</v>
      </c>
      <c r="H1091" s="153" t="s">
        <v>3</v>
      </c>
      <c r="I1091" s="155"/>
      <c r="L1091" s="152"/>
      <c r="M1091" s="156"/>
      <c r="T1091" s="157"/>
      <c r="AT1091" s="153" t="s">
        <v>194</v>
      </c>
      <c r="AU1091" s="153" t="s">
        <v>82</v>
      </c>
      <c r="AV1091" s="12" t="s">
        <v>9</v>
      </c>
      <c r="AW1091" s="12" t="s">
        <v>35</v>
      </c>
      <c r="AX1091" s="12" t="s">
        <v>74</v>
      </c>
      <c r="AY1091" s="153" t="s">
        <v>181</v>
      </c>
    </row>
    <row r="1092" spans="2:51" s="13" customFormat="1" ht="11.25">
      <c r="B1092" s="158"/>
      <c r="D1092" s="146" t="s">
        <v>194</v>
      </c>
      <c r="E1092" s="159" t="s">
        <v>3</v>
      </c>
      <c r="F1092" s="160" t="s">
        <v>5503</v>
      </c>
      <c r="H1092" s="161">
        <v>53.515000000000001</v>
      </c>
      <c r="I1092" s="162"/>
      <c r="L1092" s="158"/>
      <c r="M1092" s="163"/>
      <c r="T1092" s="164"/>
      <c r="AT1092" s="159" t="s">
        <v>194</v>
      </c>
      <c r="AU1092" s="159" t="s">
        <v>82</v>
      </c>
      <c r="AV1092" s="13" t="s">
        <v>82</v>
      </c>
      <c r="AW1092" s="13" t="s">
        <v>35</v>
      </c>
      <c r="AX1092" s="13" t="s">
        <v>74</v>
      </c>
      <c r="AY1092" s="159" t="s">
        <v>181</v>
      </c>
    </row>
    <row r="1093" spans="2:51" s="13" customFormat="1" ht="11.25">
      <c r="B1093" s="158"/>
      <c r="D1093" s="146" t="s">
        <v>194</v>
      </c>
      <c r="E1093" s="159" t="s">
        <v>3</v>
      </c>
      <c r="F1093" s="160" t="s">
        <v>5504</v>
      </c>
      <c r="H1093" s="161">
        <v>-13.86</v>
      </c>
      <c r="I1093" s="162"/>
      <c r="L1093" s="158"/>
      <c r="M1093" s="163"/>
      <c r="T1093" s="164"/>
      <c r="AT1093" s="159" t="s">
        <v>194</v>
      </c>
      <c r="AU1093" s="159" t="s">
        <v>82</v>
      </c>
      <c r="AV1093" s="13" t="s">
        <v>82</v>
      </c>
      <c r="AW1093" s="13" t="s">
        <v>35</v>
      </c>
      <c r="AX1093" s="13" t="s">
        <v>74</v>
      </c>
      <c r="AY1093" s="159" t="s">
        <v>181</v>
      </c>
    </row>
    <row r="1094" spans="2:51" s="13" customFormat="1" ht="11.25">
      <c r="B1094" s="158"/>
      <c r="D1094" s="146" t="s">
        <v>194</v>
      </c>
      <c r="E1094" s="159" t="s">
        <v>3</v>
      </c>
      <c r="F1094" s="160" t="s">
        <v>5505</v>
      </c>
      <c r="H1094" s="161">
        <v>7.1</v>
      </c>
      <c r="I1094" s="162"/>
      <c r="L1094" s="158"/>
      <c r="M1094" s="163"/>
      <c r="T1094" s="164"/>
      <c r="AT1094" s="159" t="s">
        <v>194</v>
      </c>
      <c r="AU1094" s="159" t="s">
        <v>82</v>
      </c>
      <c r="AV1094" s="13" t="s">
        <v>82</v>
      </c>
      <c r="AW1094" s="13" t="s">
        <v>35</v>
      </c>
      <c r="AX1094" s="13" t="s">
        <v>74</v>
      </c>
      <c r="AY1094" s="159" t="s">
        <v>181</v>
      </c>
    </row>
    <row r="1095" spans="2:51" s="15" customFormat="1" ht="11.25">
      <c r="B1095" s="182"/>
      <c r="D1095" s="146" t="s">
        <v>194</v>
      </c>
      <c r="E1095" s="183" t="s">
        <v>3</v>
      </c>
      <c r="F1095" s="184" t="s">
        <v>595</v>
      </c>
      <c r="H1095" s="185">
        <v>156.89199999999997</v>
      </c>
      <c r="I1095" s="186"/>
      <c r="L1095" s="182"/>
      <c r="M1095" s="187"/>
      <c r="T1095" s="188"/>
      <c r="AT1095" s="183" t="s">
        <v>194</v>
      </c>
      <c r="AU1095" s="183" t="s">
        <v>82</v>
      </c>
      <c r="AV1095" s="15" t="s">
        <v>205</v>
      </c>
      <c r="AW1095" s="15" t="s">
        <v>35</v>
      </c>
      <c r="AX1095" s="15" t="s">
        <v>74</v>
      </c>
      <c r="AY1095" s="183" t="s">
        <v>181</v>
      </c>
    </row>
    <row r="1096" spans="2:51" s="12" customFormat="1" ht="11.25">
      <c r="B1096" s="152"/>
      <c r="D1096" s="146" t="s">
        <v>194</v>
      </c>
      <c r="E1096" s="153" t="s">
        <v>3</v>
      </c>
      <c r="F1096" s="154" t="s">
        <v>5428</v>
      </c>
      <c r="H1096" s="153" t="s">
        <v>3</v>
      </c>
      <c r="I1096" s="155"/>
      <c r="L1096" s="152"/>
      <c r="M1096" s="156"/>
      <c r="T1096" s="157"/>
      <c r="AT1096" s="153" t="s">
        <v>194</v>
      </c>
      <c r="AU1096" s="153" t="s">
        <v>82</v>
      </c>
      <c r="AV1096" s="12" t="s">
        <v>9</v>
      </c>
      <c r="AW1096" s="12" t="s">
        <v>35</v>
      </c>
      <c r="AX1096" s="12" t="s">
        <v>74</v>
      </c>
      <c r="AY1096" s="153" t="s">
        <v>181</v>
      </c>
    </row>
    <row r="1097" spans="2:51" s="12" customFormat="1" ht="11.25">
      <c r="B1097" s="152"/>
      <c r="D1097" s="146" t="s">
        <v>194</v>
      </c>
      <c r="E1097" s="153" t="s">
        <v>3</v>
      </c>
      <c r="F1097" s="154" t="s">
        <v>1178</v>
      </c>
      <c r="H1097" s="153" t="s">
        <v>3</v>
      </c>
      <c r="I1097" s="155"/>
      <c r="L1097" s="152"/>
      <c r="M1097" s="156"/>
      <c r="T1097" s="157"/>
      <c r="AT1097" s="153" t="s">
        <v>194</v>
      </c>
      <c r="AU1097" s="153" t="s">
        <v>82</v>
      </c>
      <c r="AV1097" s="12" t="s">
        <v>9</v>
      </c>
      <c r="AW1097" s="12" t="s">
        <v>35</v>
      </c>
      <c r="AX1097" s="12" t="s">
        <v>74</v>
      </c>
      <c r="AY1097" s="153" t="s">
        <v>181</v>
      </c>
    </row>
    <row r="1098" spans="2:51" s="13" customFormat="1" ht="11.25">
      <c r="B1098" s="158"/>
      <c r="D1098" s="146" t="s">
        <v>194</v>
      </c>
      <c r="E1098" s="159" t="s">
        <v>3</v>
      </c>
      <c r="F1098" s="160" t="s">
        <v>5506</v>
      </c>
      <c r="H1098" s="161">
        <v>1.248</v>
      </c>
      <c r="I1098" s="162"/>
      <c r="L1098" s="158"/>
      <c r="M1098" s="163"/>
      <c r="T1098" s="164"/>
      <c r="AT1098" s="159" t="s">
        <v>194</v>
      </c>
      <c r="AU1098" s="159" t="s">
        <v>82</v>
      </c>
      <c r="AV1098" s="13" t="s">
        <v>82</v>
      </c>
      <c r="AW1098" s="13" t="s">
        <v>35</v>
      </c>
      <c r="AX1098" s="13" t="s">
        <v>74</v>
      </c>
      <c r="AY1098" s="159" t="s">
        <v>181</v>
      </c>
    </row>
    <row r="1099" spans="2:51" s="13" customFormat="1" ht="11.25">
      <c r="B1099" s="158"/>
      <c r="D1099" s="146" t="s">
        <v>194</v>
      </c>
      <c r="E1099" s="159" t="s">
        <v>3</v>
      </c>
      <c r="F1099" s="160" t="s">
        <v>5507</v>
      </c>
      <c r="H1099" s="161">
        <v>2.544</v>
      </c>
      <c r="I1099" s="162"/>
      <c r="L1099" s="158"/>
      <c r="M1099" s="163"/>
      <c r="T1099" s="164"/>
      <c r="AT1099" s="159" t="s">
        <v>194</v>
      </c>
      <c r="AU1099" s="159" t="s">
        <v>82</v>
      </c>
      <c r="AV1099" s="13" t="s">
        <v>82</v>
      </c>
      <c r="AW1099" s="13" t="s">
        <v>35</v>
      </c>
      <c r="AX1099" s="13" t="s">
        <v>74</v>
      </c>
      <c r="AY1099" s="159" t="s">
        <v>181</v>
      </c>
    </row>
    <row r="1100" spans="2:51" s="12" customFormat="1" ht="11.25">
      <c r="B1100" s="152"/>
      <c r="D1100" s="146" t="s">
        <v>194</v>
      </c>
      <c r="E1100" s="153" t="s">
        <v>3</v>
      </c>
      <c r="F1100" s="154" t="s">
        <v>5508</v>
      </c>
      <c r="H1100" s="153" t="s">
        <v>3</v>
      </c>
      <c r="I1100" s="155"/>
      <c r="L1100" s="152"/>
      <c r="M1100" s="156"/>
      <c r="T1100" s="157"/>
      <c r="AT1100" s="153" t="s">
        <v>194</v>
      </c>
      <c r="AU1100" s="153" t="s">
        <v>82</v>
      </c>
      <c r="AV1100" s="12" t="s">
        <v>9</v>
      </c>
      <c r="AW1100" s="12" t="s">
        <v>35</v>
      </c>
      <c r="AX1100" s="12" t="s">
        <v>74</v>
      </c>
      <c r="AY1100" s="153" t="s">
        <v>181</v>
      </c>
    </row>
    <row r="1101" spans="2:51" s="13" customFormat="1" ht="11.25">
      <c r="B1101" s="158"/>
      <c r="D1101" s="146" t="s">
        <v>194</v>
      </c>
      <c r="E1101" s="159" t="s">
        <v>3</v>
      </c>
      <c r="F1101" s="160" t="s">
        <v>5509</v>
      </c>
      <c r="H1101" s="161">
        <v>0.72</v>
      </c>
      <c r="I1101" s="162"/>
      <c r="L1101" s="158"/>
      <c r="M1101" s="163"/>
      <c r="T1101" s="164"/>
      <c r="AT1101" s="159" t="s">
        <v>194</v>
      </c>
      <c r="AU1101" s="159" t="s">
        <v>82</v>
      </c>
      <c r="AV1101" s="13" t="s">
        <v>82</v>
      </c>
      <c r="AW1101" s="13" t="s">
        <v>35</v>
      </c>
      <c r="AX1101" s="13" t="s">
        <v>74</v>
      </c>
      <c r="AY1101" s="159" t="s">
        <v>181</v>
      </c>
    </row>
    <row r="1102" spans="2:51" s="13" customFormat="1" ht="11.25">
      <c r="B1102" s="158"/>
      <c r="D1102" s="146" t="s">
        <v>194</v>
      </c>
      <c r="E1102" s="159" t="s">
        <v>3</v>
      </c>
      <c r="F1102" s="160" t="s">
        <v>5510</v>
      </c>
      <c r="H1102" s="161">
        <v>1.0880000000000001</v>
      </c>
      <c r="I1102" s="162"/>
      <c r="L1102" s="158"/>
      <c r="M1102" s="163"/>
      <c r="T1102" s="164"/>
      <c r="AT1102" s="159" t="s">
        <v>194</v>
      </c>
      <c r="AU1102" s="159" t="s">
        <v>82</v>
      </c>
      <c r="AV1102" s="13" t="s">
        <v>82</v>
      </c>
      <c r="AW1102" s="13" t="s">
        <v>35</v>
      </c>
      <c r="AX1102" s="13" t="s">
        <v>74</v>
      </c>
      <c r="AY1102" s="159" t="s">
        <v>181</v>
      </c>
    </row>
    <row r="1103" spans="2:51" s="12" customFormat="1" ht="11.25">
      <c r="B1103" s="152"/>
      <c r="D1103" s="146" t="s">
        <v>194</v>
      </c>
      <c r="E1103" s="153" t="s">
        <v>3</v>
      </c>
      <c r="F1103" s="154" t="s">
        <v>5511</v>
      </c>
      <c r="H1103" s="153" t="s">
        <v>3</v>
      </c>
      <c r="I1103" s="155"/>
      <c r="L1103" s="152"/>
      <c r="M1103" s="156"/>
      <c r="T1103" s="157"/>
      <c r="AT1103" s="153" t="s">
        <v>194</v>
      </c>
      <c r="AU1103" s="153" t="s">
        <v>82</v>
      </c>
      <c r="AV1103" s="12" t="s">
        <v>9</v>
      </c>
      <c r="AW1103" s="12" t="s">
        <v>35</v>
      </c>
      <c r="AX1103" s="12" t="s">
        <v>74</v>
      </c>
      <c r="AY1103" s="153" t="s">
        <v>181</v>
      </c>
    </row>
    <row r="1104" spans="2:51" s="13" customFormat="1" ht="11.25">
      <c r="B1104" s="158"/>
      <c r="D1104" s="146" t="s">
        <v>194</v>
      </c>
      <c r="E1104" s="159" t="s">
        <v>3</v>
      </c>
      <c r="F1104" s="160" t="s">
        <v>5512</v>
      </c>
      <c r="H1104" s="161">
        <v>5.0880000000000001</v>
      </c>
      <c r="I1104" s="162"/>
      <c r="L1104" s="158"/>
      <c r="M1104" s="163"/>
      <c r="T1104" s="164"/>
      <c r="AT1104" s="159" t="s">
        <v>194</v>
      </c>
      <c r="AU1104" s="159" t="s">
        <v>82</v>
      </c>
      <c r="AV1104" s="13" t="s">
        <v>82</v>
      </c>
      <c r="AW1104" s="13" t="s">
        <v>35</v>
      </c>
      <c r="AX1104" s="13" t="s">
        <v>74</v>
      </c>
      <c r="AY1104" s="159" t="s">
        <v>181</v>
      </c>
    </row>
    <row r="1105" spans="2:65" s="15" customFormat="1" ht="11.25">
      <c r="B1105" s="182"/>
      <c r="D1105" s="146" t="s">
        <v>194</v>
      </c>
      <c r="E1105" s="183" t="s">
        <v>3</v>
      </c>
      <c r="F1105" s="184" t="s">
        <v>595</v>
      </c>
      <c r="H1105" s="185">
        <v>10.687999999999999</v>
      </c>
      <c r="I1105" s="186"/>
      <c r="L1105" s="182"/>
      <c r="M1105" s="187"/>
      <c r="T1105" s="188"/>
      <c r="AT1105" s="183" t="s">
        <v>194</v>
      </c>
      <c r="AU1105" s="183" t="s">
        <v>82</v>
      </c>
      <c r="AV1105" s="15" t="s">
        <v>205</v>
      </c>
      <c r="AW1105" s="15" t="s">
        <v>35</v>
      </c>
      <c r="AX1105" s="15" t="s">
        <v>74</v>
      </c>
      <c r="AY1105" s="183" t="s">
        <v>181</v>
      </c>
    </row>
    <row r="1106" spans="2:65" s="14" customFormat="1" ht="11.25">
      <c r="B1106" s="165"/>
      <c r="D1106" s="146" t="s">
        <v>194</v>
      </c>
      <c r="E1106" s="166" t="s">
        <v>3</v>
      </c>
      <c r="F1106" s="167" t="s">
        <v>204</v>
      </c>
      <c r="H1106" s="168">
        <v>167.57999999999996</v>
      </c>
      <c r="I1106" s="169"/>
      <c r="L1106" s="165"/>
      <c r="M1106" s="170"/>
      <c r="T1106" s="171"/>
      <c r="AT1106" s="166" t="s">
        <v>194</v>
      </c>
      <c r="AU1106" s="166" t="s">
        <v>82</v>
      </c>
      <c r="AV1106" s="14" t="s">
        <v>188</v>
      </c>
      <c r="AW1106" s="14" t="s">
        <v>35</v>
      </c>
      <c r="AX1106" s="14" t="s">
        <v>9</v>
      </c>
      <c r="AY1106" s="166" t="s">
        <v>181</v>
      </c>
    </row>
    <row r="1107" spans="2:65" s="1" customFormat="1" ht="16.5" customHeight="1">
      <c r="B1107" s="132"/>
      <c r="C1107" s="133" t="s">
        <v>1171</v>
      </c>
      <c r="D1107" s="133" t="s">
        <v>183</v>
      </c>
      <c r="E1107" s="134" t="s">
        <v>1372</v>
      </c>
      <c r="F1107" s="135" t="s">
        <v>1373</v>
      </c>
      <c r="G1107" s="136" t="s">
        <v>186</v>
      </c>
      <c r="H1107" s="137">
        <v>28.664999999999999</v>
      </c>
      <c r="I1107" s="138"/>
      <c r="J1107" s="139">
        <f>ROUND(I1107*H1107,0)</f>
        <v>0</v>
      </c>
      <c r="K1107" s="135" t="s">
        <v>187</v>
      </c>
      <c r="L1107" s="33"/>
      <c r="M1107" s="140" t="s">
        <v>3</v>
      </c>
      <c r="N1107" s="141" t="s">
        <v>45</v>
      </c>
      <c r="P1107" s="142">
        <f>O1107*H1107</f>
        <v>0</v>
      </c>
      <c r="Q1107" s="142">
        <v>0</v>
      </c>
      <c r="R1107" s="142">
        <f>Q1107*H1107</f>
        <v>0</v>
      </c>
      <c r="S1107" s="142">
        <v>0</v>
      </c>
      <c r="T1107" s="143">
        <f>S1107*H1107</f>
        <v>0</v>
      </c>
      <c r="AR1107" s="144" t="s">
        <v>188</v>
      </c>
      <c r="AT1107" s="144" t="s">
        <v>183</v>
      </c>
      <c r="AU1107" s="144" t="s">
        <v>82</v>
      </c>
      <c r="AY1107" s="18" t="s">
        <v>181</v>
      </c>
      <c r="BE1107" s="145">
        <f>IF(N1107="základní",J1107,0)</f>
        <v>0</v>
      </c>
      <c r="BF1107" s="145">
        <f>IF(N1107="snížená",J1107,0)</f>
        <v>0</v>
      </c>
      <c r="BG1107" s="145">
        <f>IF(N1107="zákl. přenesená",J1107,0)</f>
        <v>0</v>
      </c>
      <c r="BH1107" s="145">
        <f>IF(N1107="sníž. přenesená",J1107,0)</f>
        <v>0</v>
      </c>
      <c r="BI1107" s="145">
        <f>IF(N1107="nulová",J1107,0)</f>
        <v>0</v>
      </c>
      <c r="BJ1107" s="18" t="s">
        <v>9</v>
      </c>
      <c r="BK1107" s="145">
        <f>ROUND(I1107*H1107,0)</f>
        <v>0</v>
      </c>
      <c r="BL1107" s="18" t="s">
        <v>188</v>
      </c>
      <c r="BM1107" s="144" t="s">
        <v>5588</v>
      </c>
    </row>
    <row r="1108" spans="2:65" s="1" customFormat="1" ht="11.25">
      <c r="B1108" s="33"/>
      <c r="D1108" s="146" t="s">
        <v>190</v>
      </c>
      <c r="F1108" s="147" t="s">
        <v>1375</v>
      </c>
      <c r="I1108" s="148"/>
      <c r="L1108" s="33"/>
      <c r="M1108" s="149"/>
      <c r="T1108" s="54"/>
      <c r="AT1108" s="18" t="s">
        <v>190</v>
      </c>
      <c r="AU1108" s="18" t="s">
        <v>82</v>
      </c>
    </row>
    <row r="1109" spans="2:65" s="1" customFormat="1" ht="11.25">
      <c r="B1109" s="33"/>
      <c r="D1109" s="150" t="s">
        <v>192</v>
      </c>
      <c r="F1109" s="151" t="s">
        <v>1376</v>
      </c>
      <c r="I1109" s="148"/>
      <c r="L1109" s="33"/>
      <c r="M1109" s="149"/>
      <c r="T1109" s="54"/>
      <c r="AT1109" s="18" t="s">
        <v>192</v>
      </c>
      <c r="AU1109" s="18" t="s">
        <v>82</v>
      </c>
    </row>
    <row r="1110" spans="2:65" s="12" customFormat="1" ht="11.25">
      <c r="B1110" s="152"/>
      <c r="D1110" s="146" t="s">
        <v>194</v>
      </c>
      <c r="E1110" s="153" t="s">
        <v>3</v>
      </c>
      <c r="F1110" s="154" t="s">
        <v>1178</v>
      </c>
      <c r="H1110" s="153" t="s">
        <v>3</v>
      </c>
      <c r="I1110" s="155"/>
      <c r="L1110" s="152"/>
      <c r="M1110" s="156"/>
      <c r="T1110" s="157"/>
      <c r="AT1110" s="153" t="s">
        <v>194</v>
      </c>
      <c r="AU1110" s="153" t="s">
        <v>82</v>
      </c>
      <c r="AV1110" s="12" t="s">
        <v>9</v>
      </c>
      <c r="AW1110" s="12" t="s">
        <v>35</v>
      </c>
      <c r="AX1110" s="12" t="s">
        <v>74</v>
      </c>
      <c r="AY1110" s="153" t="s">
        <v>181</v>
      </c>
    </row>
    <row r="1111" spans="2:65" s="13" customFormat="1" ht="11.25">
      <c r="B1111" s="158"/>
      <c r="D1111" s="146" t="s">
        <v>194</v>
      </c>
      <c r="E1111" s="159" t="s">
        <v>3</v>
      </c>
      <c r="F1111" s="160" t="s">
        <v>5589</v>
      </c>
      <c r="H1111" s="161">
        <v>2.4750000000000001</v>
      </c>
      <c r="I1111" s="162"/>
      <c r="L1111" s="158"/>
      <c r="M1111" s="163"/>
      <c r="T1111" s="164"/>
      <c r="AT1111" s="159" t="s">
        <v>194</v>
      </c>
      <c r="AU1111" s="159" t="s">
        <v>82</v>
      </c>
      <c r="AV1111" s="13" t="s">
        <v>82</v>
      </c>
      <c r="AW1111" s="13" t="s">
        <v>35</v>
      </c>
      <c r="AX1111" s="13" t="s">
        <v>74</v>
      </c>
      <c r="AY1111" s="159" t="s">
        <v>181</v>
      </c>
    </row>
    <row r="1112" spans="2:65" s="13" customFormat="1" ht="11.25">
      <c r="B1112" s="158"/>
      <c r="D1112" s="146" t="s">
        <v>194</v>
      </c>
      <c r="E1112" s="159" t="s">
        <v>3</v>
      </c>
      <c r="F1112" s="160" t="s">
        <v>5590</v>
      </c>
      <c r="H1112" s="161">
        <v>6.93</v>
      </c>
      <c r="I1112" s="162"/>
      <c r="L1112" s="158"/>
      <c r="M1112" s="163"/>
      <c r="T1112" s="164"/>
      <c r="AT1112" s="159" t="s">
        <v>194</v>
      </c>
      <c r="AU1112" s="159" t="s">
        <v>82</v>
      </c>
      <c r="AV1112" s="13" t="s">
        <v>82</v>
      </c>
      <c r="AW1112" s="13" t="s">
        <v>35</v>
      </c>
      <c r="AX1112" s="13" t="s">
        <v>74</v>
      </c>
      <c r="AY1112" s="159" t="s">
        <v>181</v>
      </c>
    </row>
    <row r="1113" spans="2:65" s="12" customFormat="1" ht="11.25">
      <c r="B1113" s="152"/>
      <c r="D1113" s="146" t="s">
        <v>194</v>
      </c>
      <c r="E1113" s="153" t="s">
        <v>3</v>
      </c>
      <c r="F1113" s="154" t="s">
        <v>5591</v>
      </c>
      <c r="H1113" s="153" t="s">
        <v>3</v>
      </c>
      <c r="I1113" s="155"/>
      <c r="L1113" s="152"/>
      <c r="M1113" s="156"/>
      <c r="T1113" s="157"/>
      <c r="AT1113" s="153" t="s">
        <v>194</v>
      </c>
      <c r="AU1113" s="153" t="s">
        <v>82</v>
      </c>
      <c r="AV1113" s="12" t="s">
        <v>9</v>
      </c>
      <c r="AW1113" s="12" t="s">
        <v>35</v>
      </c>
      <c r="AX1113" s="12" t="s">
        <v>74</v>
      </c>
      <c r="AY1113" s="153" t="s">
        <v>181</v>
      </c>
    </row>
    <row r="1114" spans="2:65" s="13" customFormat="1" ht="11.25">
      <c r="B1114" s="158"/>
      <c r="D1114" s="146" t="s">
        <v>194</v>
      </c>
      <c r="E1114" s="159" t="s">
        <v>3</v>
      </c>
      <c r="F1114" s="160" t="s">
        <v>5592</v>
      </c>
      <c r="H1114" s="161">
        <v>5.4</v>
      </c>
      <c r="I1114" s="162"/>
      <c r="L1114" s="158"/>
      <c r="M1114" s="163"/>
      <c r="T1114" s="164"/>
      <c r="AT1114" s="159" t="s">
        <v>194</v>
      </c>
      <c r="AU1114" s="159" t="s">
        <v>82</v>
      </c>
      <c r="AV1114" s="13" t="s">
        <v>82</v>
      </c>
      <c r="AW1114" s="13" t="s">
        <v>35</v>
      </c>
      <c r="AX1114" s="13" t="s">
        <v>74</v>
      </c>
      <c r="AY1114" s="159" t="s">
        <v>181</v>
      </c>
    </row>
    <row r="1115" spans="2:65" s="12" customFormat="1" ht="11.25">
      <c r="B1115" s="152"/>
      <c r="D1115" s="146" t="s">
        <v>194</v>
      </c>
      <c r="E1115" s="153" t="s">
        <v>3</v>
      </c>
      <c r="F1115" s="154" t="s">
        <v>5593</v>
      </c>
      <c r="H1115" s="153" t="s">
        <v>3</v>
      </c>
      <c r="I1115" s="155"/>
      <c r="L1115" s="152"/>
      <c r="M1115" s="156"/>
      <c r="T1115" s="157"/>
      <c r="AT1115" s="153" t="s">
        <v>194</v>
      </c>
      <c r="AU1115" s="153" t="s">
        <v>82</v>
      </c>
      <c r="AV1115" s="12" t="s">
        <v>9</v>
      </c>
      <c r="AW1115" s="12" t="s">
        <v>35</v>
      </c>
      <c r="AX1115" s="12" t="s">
        <v>74</v>
      </c>
      <c r="AY1115" s="153" t="s">
        <v>181</v>
      </c>
    </row>
    <row r="1116" spans="2:65" s="13" customFormat="1" ht="11.25">
      <c r="B1116" s="158"/>
      <c r="D1116" s="146" t="s">
        <v>194</v>
      </c>
      <c r="E1116" s="159" t="s">
        <v>3</v>
      </c>
      <c r="F1116" s="160" t="s">
        <v>5594</v>
      </c>
      <c r="H1116" s="161">
        <v>13.86</v>
      </c>
      <c r="I1116" s="162"/>
      <c r="L1116" s="158"/>
      <c r="M1116" s="163"/>
      <c r="T1116" s="164"/>
      <c r="AT1116" s="159" t="s">
        <v>194</v>
      </c>
      <c r="AU1116" s="159" t="s">
        <v>82</v>
      </c>
      <c r="AV1116" s="13" t="s">
        <v>82</v>
      </c>
      <c r="AW1116" s="13" t="s">
        <v>35</v>
      </c>
      <c r="AX1116" s="13" t="s">
        <v>74</v>
      </c>
      <c r="AY1116" s="159" t="s">
        <v>181</v>
      </c>
    </row>
    <row r="1117" spans="2:65" s="14" customFormat="1" ht="11.25">
      <c r="B1117" s="165"/>
      <c r="D1117" s="146" t="s">
        <v>194</v>
      </c>
      <c r="E1117" s="166" t="s">
        <v>3</v>
      </c>
      <c r="F1117" s="167" t="s">
        <v>204</v>
      </c>
      <c r="H1117" s="168">
        <v>28.664999999999999</v>
      </c>
      <c r="I1117" s="169"/>
      <c r="L1117" s="165"/>
      <c r="M1117" s="170"/>
      <c r="T1117" s="171"/>
      <c r="AT1117" s="166" t="s">
        <v>194</v>
      </c>
      <c r="AU1117" s="166" t="s">
        <v>82</v>
      </c>
      <c r="AV1117" s="14" t="s">
        <v>188</v>
      </c>
      <c r="AW1117" s="14" t="s">
        <v>35</v>
      </c>
      <c r="AX1117" s="14" t="s">
        <v>9</v>
      </c>
      <c r="AY1117" s="166" t="s">
        <v>181</v>
      </c>
    </row>
    <row r="1118" spans="2:65" s="1" customFormat="1" ht="16.5" customHeight="1">
      <c r="B1118" s="132"/>
      <c r="C1118" s="133" t="s">
        <v>1187</v>
      </c>
      <c r="D1118" s="133" t="s">
        <v>183</v>
      </c>
      <c r="E1118" s="134" t="s">
        <v>1404</v>
      </c>
      <c r="F1118" s="135" t="s">
        <v>1405</v>
      </c>
      <c r="G1118" s="136" t="s">
        <v>186</v>
      </c>
      <c r="H1118" s="137">
        <v>156.892</v>
      </c>
      <c r="I1118" s="138"/>
      <c r="J1118" s="139">
        <f>ROUND(I1118*H1118,0)</f>
        <v>0</v>
      </c>
      <c r="K1118" s="135" t="s">
        <v>3</v>
      </c>
      <c r="L1118" s="33"/>
      <c r="M1118" s="140" t="s">
        <v>3</v>
      </c>
      <c r="N1118" s="141" t="s">
        <v>45</v>
      </c>
      <c r="P1118" s="142">
        <f>O1118*H1118</f>
        <v>0</v>
      </c>
      <c r="Q1118" s="142">
        <v>0</v>
      </c>
      <c r="R1118" s="142">
        <f>Q1118*H1118</f>
        <v>0</v>
      </c>
      <c r="S1118" s="142">
        <v>0</v>
      </c>
      <c r="T1118" s="143">
        <f>S1118*H1118</f>
        <v>0</v>
      </c>
      <c r="AR1118" s="144" t="s">
        <v>188</v>
      </c>
      <c r="AT1118" s="144" t="s">
        <v>183</v>
      </c>
      <c r="AU1118" s="144" t="s">
        <v>82</v>
      </c>
      <c r="AY1118" s="18" t="s">
        <v>181</v>
      </c>
      <c r="BE1118" s="145">
        <f>IF(N1118="základní",J1118,0)</f>
        <v>0</v>
      </c>
      <c r="BF1118" s="145">
        <f>IF(N1118="snížená",J1118,0)</f>
        <v>0</v>
      </c>
      <c r="BG1118" s="145">
        <f>IF(N1118="zákl. přenesená",J1118,0)</f>
        <v>0</v>
      </c>
      <c r="BH1118" s="145">
        <f>IF(N1118="sníž. přenesená",J1118,0)</f>
        <v>0</v>
      </c>
      <c r="BI1118" s="145">
        <f>IF(N1118="nulová",J1118,0)</f>
        <v>0</v>
      </c>
      <c r="BJ1118" s="18" t="s">
        <v>9</v>
      </c>
      <c r="BK1118" s="145">
        <f>ROUND(I1118*H1118,0)</f>
        <v>0</v>
      </c>
      <c r="BL1118" s="18" t="s">
        <v>188</v>
      </c>
      <c r="BM1118" s="144" t="s">
        <v>5595</v>
      </c>
    </row>
    <row r="1119" spans="2:65" s="1" customFormat="1" ht="11.25">
      <c r="B1119" s="33"/>
      <c r="D1119" s="146" t="s">
        <v>190</v>
      </c>
      <c r="F1119" s="147" t="s">
        <v>1405</v>
      </c>
      <c r="I1119" s="148"/>
      <c r="L1119" s="33"/>
      <c r="M1119" s="149"/>
      <c r="T1119" s="54"/>
      <c r="AT1119" s="18" t="s">
        <v>190</v>
      </c>
      <c r="AU1119" s="18" t="s">
        <v>82</v>
      </c>
    </row>
    <row r="1120" spans="2:65" s="1" customFormat="1" ht="87.75">
      <c r="B1120" s="33"/>
      <c r="D1120" s="146" t="s">
        <v>698</v>
      </c>
      <c r="F1120" s="189" t="s">
        <v>1407</v>
      </c>
      <c r="I1120" s="148"/>
      <c r="L1120" s="33"/>
      <c r="M1120" s="149"/>
      <c r="T1120" s="54"/>
      <c r="AT1120" s="18" t="s">
        <v>698</v>
      </c>
      <c r="AU1120" s="18" t="s">
        <v>82</v>
      </c>
    </row>
    <row r="1121" spans="2:51" s="12" customFormat="1" ht="11.25">
      <c r="B1121" s="152"/>
      <c r="D1121" s="146" t="s">
        <v>194</v>
      </c>
      <c r="E1121" s="153" t="s">
        <v>3</v>
      </c>
      <c r="F1121" s="154" t="s">
        <v>5531</v>
      </c>
      <c r="H1121" s="153" t="s">
        <v>3</v>
      </c>
      <c r="I1121" s="155"/>
      <c r="L1121" s="152"/>
      <c r="M1121" s="156"/>
      <c r="T1121" s="157"/>
      <c r="AT1121" s="153" t="s">
        <v>194</v>
      </c>
      <c r="AU1121" s="153" t="s">
        <v>82</v>
      </c>
      <c r="AV1121" s="12" t="s">
        <v>9</v>
      </c>
      <c r="AW1121" s="12" t="s">
        <v>35</v>
      </c>
      <c r="AX1121" s="12" t="s">
        <v>74</v>
      </c>
      <c r="AY1121" s="153" t="s">
        <v>181</v>
      </c>
    </row>
    <row r="1122" spans="2:51" s="12" customFormat="1" ht="11.25">
      <c r="B1122" s="152"/>
      <c r="D1122" s="146" t="s">
        <v>194</v>
      </c>
      <c r="E1122" s="153" t="s">
        <v>3</v>
      </c>
      <c r="F1122" s="154" t="s">
        <v>5495</v>
      </c>
      <c r="H1122" s="153" t="s">
        <v>3</v>
      </c>
      <c r="I1122" s="155"/>
      <c r="L1122" s="152"/>
      <c r="M1122" s="156"/>
      <c r="T1122" s="157"/>
      <c r="AT1122" s="153" t="s">
        <v>194</v>
      </c>
      <c r="AU1122" s="153" t="s">
        <v>82</v>
      </c>
      <c r="AV1122" s="12" t="s">
        <v>9</v>
      </c>
      <c r="AW1122" s="12" t="s">
        <v>35</v>
      </c>
      <c r="AX1122" s="12" t="s">
        <v>74</v>
      </c>
      <c r="AY1122" s="153" t="s">
        <v>181</v>
      </c>
    </row>
    <row r="1123" spans="2:51" s="12" customFormat="1" ht="11.25">
      <c r="B1123" s="152"/>
      <c r="D1123" s="146" t="s">
        <v>194</v>
      </c>
      <c r="E1123" s="153" t="s">
        <v>3</v>
      </c>
      <c r="F1123" s="154" t="s">
        <v>1178</v>
      </c>
      <c r="H1123" s="153" t="s">
        <v>3</v>
      </c>
      <c r="I1123" s="155"/>
      <c r="L1123" s="152"/>
      <c r="M1123" s="156"/>
      <c r="T1123" s="157"/>
      <c r="AT1123" s="153" t="s">
        <v>194</v>
      </c>
      <c r="AU1123" s="153" t="s">
        <v>82</v>
      </c>
      <c r="AV1123" s="12" t="s">
        <v>9</v>
      </c>
      <c r="AW1123" s="12" t="s">
        <v>35</v>
      </c>
      <c r="AX1123" s="12" t="s">
        <v>74</v>
      </c>
      <c r="AY1123" s="153" t="s">
        <v>181</v>
      </c>
    </row>
    <row r="1124" spans="2:51" s="13" customFormat="1" ht="11.25">
      <c r="B1124" s="158"/>
      <c r="D1124" s="146" t="s">
        <v>194</v>
      </c>
      <c r="E1124" s="159" t="s">
        <v>3</v>
      </c>
      <c r="F1124" s="160" t="s">
        <v>5496</v>
      </c>
      <c r="H1124" s="161">
        <v>72.742000000000004</v>
      </c>
      <c r="I1124" s="162"/>
      <c r="L1124" s="158"/>
      <c r="M1124" s="163"/>
      <c r="T1124" s="164"/>
      <c r="AT1124" s="159" t="s">
        <v>194</v>
      </c>
      <c r="AU1124" s="159" t="s">
        <v>82</v>
      </c>
      <c r="AV1124" s="13" t="s">
        <v>82</v>
      </c>
      <c r="AW1124" s="13" t="s">
        <v>35</v>
      </c>
      <c r="AX1124" s="13" t="s">
        <v>74</v>
      </c>
      <c r="AY1124" s="159" t="s">
        <v>181</v>
      </c>
    </row>
    <row r="1125" spans="2:51" s="13" customFormat="1" ht="11.25">
      <c r="B1125" s="158"/>
      <c r="D1125" s="146" t="s">
        <v>194</v>
      </c>
      <c r="E1125" s="159" t="s">
        <v>3</v>
      </c>
      <c r="F1125" s="160" t="s">
        <v>5497</v>
      </c>
      <c r="H1125" s="161">
        <v>-2.4750000000000001</v>
      </c>
      <c r="I1125" s="162"/>
      <c r="L1125" s="158"/>
      <c r="M1125" s="163"/>
      <c r="T1125" s="164"/>
      <c r="AT1125" s="159" t="s">
        <v>194</v>
      </c>
      <c r="AU1125" s="159" t="s">
        <v>82</v>
      </c>
      <c r="AV1125" s="13" t="s">
        <v>82</v>
      </c>
      <c r="AW1125" s="13" t="s">
        <v>35</v>
      </c>
      <c r="AX1125" s="13" t="s">
        <v>74</v>
      </c>
      <c r="AY1125" s="159" t="s">
        <v>181</v>
      </c>
    </row>
    <row r="1126" spans="2:51" s="13" customFormat="1" ht="11.25">
      <c r="B1126" s="158"/>
      <c r="D1126" s="146" t="s">
        <v>194</v>
      </c>
      <c r="E1126" s="159" t="s">
        <v>3</v>
      </c>
      <c r="F1126" s="160" t="s">
        <v>5060</v>
      </c>
      <c r="H1126" s="161">
        <v>-6.93</v>
      </c>
      <c r="I1126" s="162"/>
      <c r="L1126" s="158"/>
      <c r="M1126" s="163"/>
      <c r="T1126" s="164"/>
      <c r="AT1126" s="159" t="s">
        <v>194</v>
      </c>
      <c r="AU1126" s="159" t="s">
        <v>82</v>
      </c>
      <c r="AV1126" s="13" t="s">
        <v>82</v>
      </c>
      <c r="AW1126" s="13" t="s">
        <v>35</v>
      </c>
      <c r="AX1126" s="13" t="s">
        <v>74</v>
      </c>
      <c r="AY1126" s="159" t="s">
        <v>181</v>
      </c>
    </row>
    <row r="1127" spans="2:51" s="12" customFormat="1" ht="11.25">
      <c r="B1127" s="152"/>
      <c r="D1127" s="146" t="s">
        <v>194</v>
      </c>
      <c r="E1127" s="153" t="s">
        <v>3</v>
      </c>
      <c r="F1127" s="154" t="s">
        <v>5476</v>
      </c>
      <c r="H1127" s="153" t="s">
        <v>3</v>
      </c>
      <c r="I1127" s="155"/>
      <c r="L1127" s="152"/>
      <c r="M1127" s="156"/>
      <c r="T1127" s="157"/>
      <c r="AT1127" s="153" t="s">
        <v>194</v>
      </c>
      <c r="AU1127" s="153" t="s">
        <v>82</v>
      </c>
      <c r="AV1127" s="12" t="s">
        <v>9</v>
      </c>
      <c r="AW1127" s="12" t="s">
        <v>35</v>
      </c>
      <c r="AX1127" s="12" t="s">
        <v>74</v>
      </c>
      <c r="AY1127" s="153" t="s">
        <v>181</v>
      </c>
    </row>
    <row r="1128" spans="2:51" s="13" customFormat="1" ht="11.25">
      <c r="B1128" s="158"/>
      <c r="D1128" s="146" t="s">
        <v>194</v>
      </c>
      <c r="E1128" s="159" t="s">
        <v>3</v>
      </c>
      <c r="F1128" s="160" t="s">
        <v>5498</v>
      </c>
      <c r="H1128" s="161">
        <v>5.9</v>
      </c>
      <c r="I1128" s="162"/>
      <c r="L1128" s="158"/>
      <c r="M1128" s="163"/>
      <c r="T1128" s="164"/>
      <c r="AT1128" s="159" t="s">
        <v>194</v>
      </c>
      <c r="AU1128" s="159" t="s">
        <v>82</v>
      </c>
      <c r="AV1128" s="13" t="s">
        <v>82</v>
      </c>
      <c r="AW1128" s="13" t="s">
        <v>35</v>
      </c>
      <c r="AX1128" s="13" t="s">
        <v>74</v>
      </c>
      <c r="AY1128" s="159" t="s">
        <v>181</v>
      </c>
    </row>
    <row r="1129" spans="2:51" s="13" customFormat="1" ht="11.25">
      <c r="B1129" s="158"/>
      <c r="D1129" s="146" t="s">
        <v>194</v>
      </c>
      <c r="E1129" s="159" t="s">
        <v>3</v>
      </c>
      <c r="F1129" s="160" t="s">
        <v>5499</v>
      </c>
      <c r="H1129" s="161">
        <v>14.125</v>
      </c>
      <c r="I1129" s="162"/>
      <c r="L1129" s="158"/>
      <c r="M1129" s="163"/>
      <c r="T1129" s="164"/>
      <c r="AT1129" s="159" t="s">
        <v>194</v>
      </c>
      <c r="AU1129" s="159" t="s">
        <v>82</v>
      </c>
      <c r="AV1129" s="13" t="s">
        <v>82</v>
      </c>
      <c r="AW1129" s="13" t="s">
        <v>35</v>
      </c>
      <c r="AX1129" s="13" t="s">
        <v>74</v>
      </c>
      <c r="AY1129" s="159" t="s">
        <v>181</v>
      </c>
    </row>
    <row r="1130" spans="2:51" s="13" customFormat="1" ht="11.25">
      <c r="B1130" s="158"/>
      <c r="D1130" s="146" t="s">
        <v>194</v>
      </c>
      <c r="E1130" s="159" t="s">
        <v>3</v>
      </c>
      <c r="F1130" s="160" t="s">
        <v>5500</v>
      </c>
      <c r="H1130" s="161">
        <v>32.4</v>
      </c>
      <c r="I1130" s="162"/>
      <c r="L1130" s="158"/>
      <c r="M1130" s="163"/>
      <c r="T1130" s="164"/>
      <c r="AT1130" s="159" t="s">
        <v>194</v>
      </c>
      <c r="AU1130" s="159" t="s">
        <v>82</v>
      </c>
      <c r="AV1130" s="13" t="s">
        <v>82</v>
      </c>
      <c r="AW1130" s="13" t="s">
        <v>35</v>
      </c>
      <c r="AX1130" s="13" t="s">
        <v>74</v>
      </c>
      <c r="AY1130" s="159" t="s">
        <v>181</v>
      </c>
    </row>
    <row r="1131" spans="2:51" s="13" customFormat="1" ht="11.25">
      <c r="B1131" s="158"/>
      <c r="D1131" s="146" t="s">
        <v>194</v>
      </c>
      <c r="E1131" s="159" t="s">
        <v>3</v>
      </c>
      <c r="F1131" s="160" t="s">
        <v>5501</v>
      </c>
      <c r="H1131" s="161">
        <v>-1.125</v>
      </c>
      <c r="I1131" s="162"/>
      <c r="L1131" s="158"/>
      <c r="M1131" s="163"/>
      <c r="T1131" s="164"/>
      <c r="AT1131" s="159" t="s">
        <v>194</v>
      </c>
      <c r="AU1131" s="159" t="s">
        <v>82</v>
      </c>
      <c r="AV1131" s="13" t="s">
        <v>82</v>
      </c>
      <c r="AW1131" s="13" t="s">
        <v>35</v>
      </c>
      <c r="AX1131" s="13" t="s">
        <v>74</v>
      </c>
      <c r="AY1131" s="159" t="s">
        <v>181</v>
      </c>
    </row>
    <row r="1132" spans="2:51" s="13" customFormat="1" ht="11.25">
      <c r="B1132" s="158"/>
      <c r="D1132" s="146" t="s">
        <v>194</v>
      </c>
      <c r="E1132" s="159" t="s">
        <v>3</v>
      </c>
      <c r="F1132" s="160" t="s">
        <v>5502</v>
      </c>
      <c r="H1132" s="161">
        <v>-4.5</v>
      </c>
      <c r="I1132" s="162"/>
      <c r="L1132" s="158"/>
      <c r="M1132" s="163"/>
      <c r="T1132" s="164"/>
      <c r="AT1132" s="159" t="s">
        <v>194</v>
      </c>
      <c r="AU1132" s="159" t="s">
        <v>82</v>
      </c>
      <c r="AV1132" s="13" t="s">
        <v>82</v>
      </c>
      <c r="AW1132" s="13" t="s">
        <v>35</v>
      </c>
      <c r="AX1132" s="13" t="s">
        <v>74</v>
      </c>
      <c r="AY1132" s="159" t="s">
        <v>181</v>
      </c>
    </row>
    <row r="1133" spans="2:51" s="12" customFormat="1" ht="11.25">
      <c r="B1133" s="152"/>
      <c r="D1133" s="146" t="s">
        <v>194</v>
      </c>
      <c r="E1133" s="153" t="s">
        <v>3</v>
      </c>
      <c r="F1133" s="154" t="s">
        <v>5481</v>
      </c>
      <c r="H1133" s="153" t="s">
        <v>3</v>
      </c>
      <c r="I1133" s="155"/>
      <c r="L1133" s="152"/>
      <c r="M1133" s="156"/>
      <c r="T1133" s="157"/>
      <c r="AT1133" s="153" t="s">
        <v>194</v>
      </c>
      <c r="AU1133" s="153" t="s">
        <v>82</v>
      </c>
      <c r="AV1133" s="12" t="s">
        <v>9</v>
      </c>
      <c r="AW1133" s="12" t="s">
        <v>35</v>
      </c>
      <c r="AX1133" s="12" t="s">
        <v>74</v>
      </c>
      <c r="AY1133" s="153" t="s">
        <v>181</v>
      </c>
    </row>
    <row r="1134" spans="2:51" s="13" customFormat="1" ht="11.25">
      <c r="B1134" s="158"/>
      <c r="D1134" s="146" t="s">
        <v>194</v>
      </c>
      <c r="E1134" s="159" t="s">
        <v>3</v>
      </c>
      <c r="F1134" s="160" t="s">
        <v>5503</v>
      </c>
      <c r="H1134" s="161">
        <v>53.515000000000001</v>
      </c>
      <c r="I1134" s="162"/>
      <c r="L1134" s="158"/>
      <c r="M1134" s="163"/>
      <c r="T1134" s="164"/>
      <c r="AT1134" s="159" t="s">
        <v>194</v>
      </c>
      <c r="AU1134" s="159" t="s">
        <v>82</v>
      </c>
      <c r="AV1134" s="13" t="s">
        <v>82</v>
      </c>
      <c r="AW1134" s="13" t="s">
        <v>35</v>
      </c>
      <c r="AX1134" s="13" t="s">
        <v>74</v>
      </c>
      <c r="AY1134" s="159" t="s">
        <v>181</v>
      </c>
    </row>
    <row r="1135" spans="2:51" s="13" customFormat="1" ht="11.25">
      <c r="B1135" s="158"/>
      <c r="D1135" s="146" t="s">
        <v>194</v>
      </c>
      <c r="E1135" s="159" t="s">
        <v>3</v>
      </c>
      <c r="F1135" s="160" t="s">
        <v>5504</v>
      </c>
      <c r="H1135" s="161">
        <v>-13.86</v>
      </c>
      <c r="I1135" s="162"/>
      <c r="L1135" s="158"/>
      <c r="M1135" s="163"/>
      <c r="T1135" s="164"/>
      <c r="AT1135" s="159" t="s">
        <v>194</v>
      </c>
      <c r="AU1135" s="159" t="s">
        <v>82</v>
      </c>
      <c r="AV1135" s="13" t="s">
        <v>82</v>
      </c>
      <c r="AW1135" s="13" t="s">
        <v>35</v>
      </c>
      <c r="AX1135" s="13" t="s">
        <v>74</v>
      </c>
      <c r="AY1135" s="159" t="s">
        <v>181</v>
      </c>
    </row>
    <row r="1136" spans="2:51" s="13" customFormat="1" ht="11.25">
      <c r="B1136" s="158"/>
      <c r="D1136" s="146" t="s">
        <v>194</v>
      </c>
      <c r="E1136" s="159" t="s">
        <v>3</v>
      </c>
      <c r="F1136" s="160" t="s">
        <v>5532</v>
      </c>
      <c r="H1136" s="161">
        <v>7.1</v>
      </c>
      <c r="I1136" s="162"/>
      <c r="L1136" s="158"/>
      <c r="M1136" s="163"/>
      <c r="T1136" s="164"/>
      <c r="AT1136" s="159" t="s">
        <v>194</v>
      </c>
      <c r="AU1136" s="159" t="s">
        <v>82</v>
      </c>
      <c r="AV1136" s="13" t="s">
        <v>82</v>
      </c>
      <c r="AW1136" s="13" t="s">
        <v>35</v>
      </c>
      <c r="AX1136" s="13" t="s">
        <v>74</v>
      </c>
      <c r="AY1136" s="159" t="s">
        <v>181</v>
      </c>
    </row>
    <row r="1137" spans="2:65" s="14" customFormat="1" ht="11.25">
      <c r="B1137" s="165"/>
      <c r="D1137" s="146" t="s">
        <v>194</v>
      </c>
      <c r="E1137" s="166" t="s">
        <v>3</v>
      </c>
      <c r="F1137" s="167" t="s">
        <v>204</v>
      </c>
      <c r="H1137" s="168">
        <v>156.89199999999997</v>
      </c>
      <c r="I1137" s="169"/>
      <c r="L1137" s="165"/>
      <c r="M1137" s="170"/>
      <c r="T1137" s="171"/>
      <c r="AT1137" s="166" t="s">
        <v>194</v>
      </c>
      <c r="AU1137" s="166" t="s">
        <v>82</v>
      </c>
      <c r="AV1137" s="14" t="s">
        <v>188</v>
      </c>
      <c r="AW1137" s="14" t="s">
        <v>35</v>
      </c>
      <c r="AX1137" s="14" t="s">
        <v>9</v>
      </c>
      <c r="AY1137" s="166" t="s">
        <v>181</v>
      </c>
    </row>
    <row r="1138" spans="2:65" s="1" customFormat="1" ht="21.75" customHeight="1">
      <c r="B1138" s="132"/>
      <c r="C1138" s="133" t="s">
        <v>1192</v>
      </c>
      <c r="D1138" s="133" t="s">
        <v>183</v>
      </c>
      <c r="E1138" s="134" t="s">
        <v>5596</v>
      </c>
      <c r="F1138" s="135" t="s">
        <v>5597</v>
      </c>
      <c r="G1138" s="136" t="s">
        <v>221</v>
      </c>
      <c r="H1138" s="137">
        <v>7.5460000000000003</v>
      </c>
      <c r="I1138" s="138"/>
      <c r="J1138" s="139">
        <f>ROUND(I1138*H1138,0)</f>
        <v>0</v>
      </c>
      <c r="K1138" s="135" t="s">
        <v>187</v>
      </c>
      <c r="L1138" s="33"/>
      <c r="M1138" s="140" t="s">
        <v>3</v>
      </c>
      <c r="N1138" s="141" t="s">
        <v>45</v>
      </c>
      <c r="P1138" s="142">
        <f>O1138*H1138</f>
        <v>0</v>
      </c>
      <c r="Q1138" s="142">
        <v>2.3010199999999998</v>
      </c>
      <c r="R1138" s="142">
        <f>Q1138*H1138</f>
        <v>17.363496919999999</v>
      </c>
      <c r="S1138" s="142">
        <v>0</v>
      </c>
      <c r="T1138" s="143">
        <f>S1138*H1138</f>
        <v>0</v>
      </c>
      <c r="AR1138" s="144" t="s">
        <v>188</v>
      </c>
      <c r="AT1138" s="144" t="s">
        <v>183</v>
      </c>
      <c r="AU1138" s="144" t="s">
        <v>82</v>
      </c>
      <c r="AY1138" s="18" t="s">
        <v>181</v>
      </c>
      <c r="BE1138" s="145">
        <f>IF(N1138="základní",J1138,0)</f>
        <v>0</v>
      </c>
      <c r="BF1138" s="145">
        <f>IF(N1138="snížená",J1138,0)</f>
        <v>0</v>
      </c>
      <c r="BG1138" s="145">
        <f>IF(N1138="zákl. přenesená",J1138,0)</f>
        <v>0</v>
      </c>
      <c r="BH1138" s="145">
        <f>IF(N1138="sníž. přenesená",J1138,0)</f>
        <v>0</v>
      </c>
      <c r="BI1138" s="145">
        <f>IF(N1138="nulová",J1138,0)</f>
        <v>0</v>
      </c>
      <c r="BJ1138" s="18" t="s">
        <v>9</v>
      </c>
      <c r="BK1138" s="145">
        <f>ROUND(I1138*H1138,0)</f>
        <v>0</v>
      </c>
      <c r="BL1138" s="18" t="s">
        <v>188</v>
      </c>
      <c r="BM1138" s="144" t="s">
        <v>5598</v>
      </c>
    </row>
    <row r="1139" spans="2:65" s="1" customFormat="1" ht="11.25">
      <c r="B1139" s="33"/>
      <c r="D1139" s="146" t="s">
        <v>190</v>
      </c>
      <c r="F1139" s="147" t="s">
        <v>5599</v>
      </c>
      <c r="I1139" s="148"/>
      <c r="L1139" s="33"/>
      <c r="M1139" s="149"/>
      <c r="T1139" s="54"/>
      <c r="AT1139" s="18" t="s">
        <v>190</v>
      </c>
      <c r="AU1139" s="18" t="s">
        <v>82</v>
      </c>
    </row>
    <row r="1140" spans="2:65" s="1" customFormat="1" ht="11.25">
      <c r="B1140" s="33"/>
      <c r="D1140" s="150" t="s">
        <v>192</v>
      </c>
      <c r="F1140" s="151" t="s">
        <v>5600</v>
      </c>
      <c r="I1140" s="148"/>
      <c r="L1140" s="33"/>
      <c r="M1140" s="149"/>
      <c r="T1140" s="54"/>
      <c r="AT1140" s="18" t="s">
        <v>192</v>
      </c>
      <c r="AU1140" s="18" t="s">
        <v>82</v>
      </c>
    </row>
    <row r="1141" spans="2:65" s="12" customFormat="1" ht="11.25">
      <c r="B1141" s="152"/>
      <c r="D1141" s="146" t="s">
        <v>194</v>
      </c>
      <c r="E1141" s="153" t="s">
        <v>3</v>
      </c>
      <c r="F1141" s="154" t="s">
        <v>4969</v>
      </c>
      <c r="H1141" s="153" t="s">
        <v>3</v>
      </c>
      <c r="I1141" s="155"/>
      <c r="L1141" s="152"/>
      <c r="M1141" s="156"/>
      <c r="T1141" s="157"/>
      <c r="AT1141" s="153" t="s">
        <v>194</v>
      </c>
      <c r="AU1141" s="153" t="s">
        <v>82</v>
      </c>
      <c r="AV1141" s="12" t="s">
        <v>9</v>
      </c>
      <c r="AW1141" s="12" t="s">
        <v>35</v>
      </c>
      <c r="AX1141" s="12" t="s">
        <v>74</v>
      </c>
      <c r="AY1141" s="153" t="s">
        <v>181</v>
      </c>
    </row>
    <row r="1142" spans="2:65" s="13" customFormat="1" ht="11.25">
      <c r="B1142" s="158"/>
      <c r="D1142" s="146" t="s">
        <v>194</v>
      </c>
      <c r="E1142" s="159" t="s">
        <v>3</v>
      </c>
      <c r="F1142" s="160" t="s">
        <v>5601</v>
      </c>
      <c r="H1142" s="161">
        <v>1.1599999999999999</v>
      </c>
      <c r="I1142" s="162"/>
      <c r="L1142" s="158"/>
      <c r="M1142" s="163"/>
      <c r="T1142" s="164"/>
      <c r="AT1142" s="159" t="s">
        <v>194</v>
      </c>
      <c r="AU1142" s="159" t="s">
        <v>82</v>
      </c>
      <c r="AV1142" s="13" t="s">
        <v>82</v>
      </c>
      <c r="AW1142" s="13" t="s">
        <v>35</v>
      </c>
      <c r="AX1142" s="13" t="s">
        <v>74</v>
      </c>
      <c r="AY1142" s="159" t="s">
        <v>181</v>
      </c>
    </row>
    <row r="1143" spans="2:65" s="12" customFormat="1" ht="11.25">
      <c r="B1143" s="152"/>
      <c r="D1143" s="146" t="s">
        <v>194</v>
      </c>
      <c r="E1143" s="153" t="s">
        <v>3</v>
      </c>
      <c r="F1143" s="154" t="s">
        <v>4971</v>
      </c>
      <c r="H1143" s="153" t="s">
        <v>3</v>
      </c>
      <c r="I1143" s="155"/>
      <c r="L1143" s="152"/>
      <c r="M1143" s="156"/>
      <c r="T1143" s="157"/>
      <c r="AT1143" s="153" t="s">
        <v>194</v>
      </c>
      <c r="AU1143" s="153" t="s">
        <v>82</v>
      </c>
      <c r="AV1143" s="12" t="s">
        <v>9</v>
      </c>
      <c r="AW1143" s="12" t="s">
        <v>35</v>
      </c>
      <c r="AX1143" s="12" t="s">
        <v>74</v>
      </c>
      <c r="AY1143" s="153" t="s">
        <v>181</v>
      </c>
    </row>
    <row r="1144" spans="2:65" s="13" customFormat="1" ht="11.25">
      <c r="B1144" s="158"/>
      <c r="D1144" s="146" t="s">
        <v>194</v>
      </c>
      <c r="E1144" s="159" t="s">
        <v>3</v>
      </c>
      <c r="F1144" s="160" t="s">
        <v>5602</v>
      </c>
      <c r="H1144" s="161">
        <v>0.38900000000000001</v>
      </c>
      <c r="I1144" s="162"/>
      <c r="L1144" s="158"/>
      <c r="M1144" s="163"/>
      <c r="T1144" s="164"/>
      <c r="AT1144" s="159" t="s">
        <v>194</v>
      </c>
      <c r="AU1144" s="159" t="s">
        <v>82</v>
      </c>
      <c r="AV1144" s="13" t="s">
        <v>82</v>
      </c>
      <c r="AW1144" s="13" t="s">
        <v>35</v>
      </c>
      <c r="AX1144" s="13" t="s">
        <v>74</v>
      </c>
      <c r="AY1144" s="159" t="s">
        <v>181</v>
      </c>
    </row>
    <row r="1145" spans="2:65" s="13" customFormat="1" ht="11.25">
      <c r="B1145" s="158"/>
      <c r="D1145" s="146" t="s">
        <v>194</v>
      </c>
      <c r="E1145" s="159" t="s">
        <v>3</v>
      </c>
      <c r="F1145" s="160" t="s">
        <v>5603</v>
      </c>
      <c r="H1145" s="161">
        <v>0.16400000000000001</v>
      </c>
      <c r="I1145" s="162"/>
      <c r="L1145" s="158"/>
      <c r="M1145" s="163"/>
      <c r="T1145" s="164"/>
      <c r="AT1145" s="159" t="s">
        <v>194</v>
      </c>
      <c r="AU1145" s="159" t="s">
        <v>82</v>
      </c>
      <c r="AV1145" s="13" t="s">
        <v>82</v>
      </c>
      <c r="AW1145" s="13" t="s">
        <v>35</v>
      </c>
      <c r="AX1145" s="13" t="s">
        <v>74</v>
      </c>
      <c r="AY1145" s="159" t="s">
        <v>181</v>
      </c>
    </row>
    <row r="1146" spans="2:65" s="12" customFormat="1" ht="11.25">
      <c r="B1146" s="152"/>
      <c r="D1146" s="146" t="s">
        <v>194</v>
      </c>
      <c r="E1146" s="153" t="s">
        <v>3</v>
      </c>
      <c r="F1146" s="154" t="s">
        <v>4974</v>
      </c>
      <c r="H1146" s="153" t="s">
        <v>3</v>
      </c>
      <c r="I1146" s="155"/>
      <c r="L1146" s="152"/>
      <c r="M1146" s="156"/>
      <c r="T1146" s="157"/>
      <c r="AT1146" s="153" t="s">
        <v>194</v>
      </c>
      <c r="AU1146" s="153" t="s">
        <v>82</v>
      </c>
      <c r="AV1146" s="12" t="s">
        <v>9</v>
      </c>
      <c r="AW1146" s="12" t="s">
        <v>35</v>
      </c>
      <c r="AX1146" s="12" t="s">
        <v>74</v>
      </c>
      <c r="AY1146" s="153" t="s">
        <v>181</v>
      </c>
    </row>
    <row r="1147" spans="2:65" s="13" customFormat="1" ht="11.25">
      <c r="B1147" s="158"/>
      <c r="D1147" s="146" t="s">
        <v>194</v>
      </c>
      <c r="E1147" s="159" t="s">
        <v>3</v>
      </c>
      <c r="F1147" s="160" t="s">
        <v>5604</v>
      </c>
      <c r="H1147" s="161">
        <v>0.45</v>
      </c>
      <c r="I1147" s="162"/>
      <c r="L1147" s="158"/>
      <c r="M1147" s="163"/>
      <c r="T1147" s="164"/>
      <c r="AT1147" s="159" t="s">
        <v>194</v>
      </c>
      <c r="AU1147" s="159" t="s">
        <v>82</v>
      </c>
      <c r="AV1147" s="13" t="s">
        <v>82</v>
      </c>
      <c r="AW1147" s="13" t="s">
        <v>35</v>
      </c>
      <c r="AX1147" s="13" t="s">
        <v>74</v>
      </c>
      <c r="AY1147" s="159" t="s">
        <v>181</v>
      </c>
    </row>
    <row r="1148" spans="2:65" s="12" customFormat="1" ht="11.25">
      <c r="B1148" s="152"/>
      <c r="D1148" s="146" t="s">
        <v>194</v>
      </c>
      <c r="E1148" s="153" t="s">
        <v>3</v>
      </c>
      <c r="F1148" s="154" t="s">
        <v>5605</v>
      </c>
      <c r="H1148" s="153" t="s">
        <v>3</v>
      </c>
      <c r="I1148" s="155"/>
      <c r="L1148" s="152"/>
      <c r="M1148" s="156"/>
      <c r="T1148" s="157"/>
      <c r="AT1148" s="153" t="s">
        <v>194</v>
      </c>
      <c r="AU1148" s="153" t="s">
        <v>82</v>
      </c>
      <c r="AV1148" s="12" t="s">
        <v>9</v>
      </c>
      <c r="AW1148" s="12" t="s">
        <v>35</v>
      </c>
      <c r="AX1148" s="12" t="s">
        <v>74</v>
      </c>
      <c r="AY1148" s="153" t="s">
        <v>181</v>
      </c>
    </row>
    <row r="1149" spans="2:65" s="13" customFormat="1" ht="11.25">
      <c r="B1149" s="158"/>
      <c r="D1149" s="146" t="s">
        <v>194</v>
      </c>
      <c r="E1149" s="159" t="s">
        <v>3</v>
      </c>
      <c r="F1149" s="160" t="s">
        <v>5606</v>
      </c>
      <c r="H1149" s="161">
        <v>1.587</v>
      </c>
      <c r="I1149" s="162"/>
      <c r="L1149" s="158"/>
      <c r="M1149" s="163"/>
      <c r="T1149" s="164"/>
      <c r="AT1149" s="159" t="s">
        <v>194</v>
      </c>
      <c r="AU1149" s="159" t="s">
        <v>82</v>
      </c>
      <c r="AV1149" s="13" t="s">
        <v>82</v>
      </c>
      <c r="AW1149" s="13" t="s">
        <v>35</v>
      </c>
      <c r="AX1149" s="13" t="s">
        <v>74</v>
      </c>
      <c r="AY1149" s="159" t="s">
        <v>181</v>
      </c>
    </row>
    <row r="1150" spans="2:65" s="13" customFormat="1" ht="11.25">
      <c r="B1150" s="158"/>
      <c r="D1150" s="146" t="s">
        <v>194</v>
      </c>
      <c r="E1150" s="159" t="s">
        <v>3</v>
      </c>
      <c r="F1150" s="160" t="s">
        <v>5607</v>
      </c>
      <c r="H1150" s="161">
        <v>0.36</v>
      </c>
      <c r="I1150" s="162"/>
      <c r="L1150" s="158"/>
      <c r="M1150" s="163"/>
      <c r="T1150" s="164"/>
      <c r="AT1150" s="159" t="s">
        <v>194</v>
      </c>
      <c r="AU1150" s="159" t="s">
        <v>82</v>
      </c>
      <c r="AV1150" s="13" t="s">
        <v>82</v>
      </c>
      <c r="AW1150" s="13" t="s">
        <v>35</v>
      </c>
      <c r="AX1150" s="13" t="s">
        <v>74</v>
      </c>
      <c r="AY1150" s="159" t="s">
        <v>181</v>
      </c>
    </row>
    <row r="1151" spans="2:65" s="13" customFormat="1" ht="11.25">
      <c r="B1151" s="158"/>
      <c r="D1151" s="146" t="s">
        <v>194</v>
      </c>
      <c r="E1151" s="159" t="s">
        <v>3</v>
      </c>
      <c r="F1151" s="160" t="s">
        <v>5608</v>
      </c>
      <c r="H1151" s="161">
        <v>0.58499999999999996</v>
      </c>
      <c r="I1151" s="162"/>
      <c r="L1151" s="158"/>
      <c r="M1151" s="163"/>
      <c r="T1151" s="164"/>
      <c r="AT1151" s="159" t="s">
        <v>194</v>
      </c>
      <c r="AU1151" s="159" t="s">
        <v>82</v>
      </c>
      <c r="AV1151" s="13" t="s">
        <v>82</v>
      </c>
      <c r="AW1151" s="13" t="s">
        <v>35</v>
      </c>
      <c r="AX1151" s="13" t="s">
        <v>74</v>
      </c>
      <c r="AY1151" s="159" t="s">
        <v>181</v>
      </c>
    </row>
    <row r="1152" spans="2:65" s="13" customFormat="1" ht="11.25">
      <c r="B1152" s="158"/>
      <c r="D1152" s="146" t="s">
        <v>194</v>
      </c>
      <c r="E1152" s="159" t="s">
        <v>3</v>
      </c>
      <c r="F1152" s="160" t="s">
        <v>5609</v>
      </c>
      <c r="H1152" s="161">
        <v>0.51500000000000001</v>
      </c>
      <c r="I1152" s="162"/>
      <c r="L1152" s="158"/>
      <c r="M1152" s="163"/>
      <c r="T1152" s="164"/>
      <c r="AT1152" s="159" t="s">
        <v>194</v>
      </c>
      <c r="AU1152" s="159" t="s">
        <v>82</v>
      </c>
      <c r="AV1152" s="13" t="s">
        <v>82</v>
      </c>
      <c r="AW1152" s="13" t="s">
        <v>35</v>
      </c>
      <c r="AX1152" s="13" t="s">
        <v>74</v>
      </c>
      <c r="AY1152" s="159" t="s">
        <v>181</v>
      </c>
    </row>
    <row r="1153" spans="2:65" s="12" customFormat="1" ht="11.25">
      <c r="B1153" s="152"/>
      <c r="D1153" s="146" t="s">
        <v>194</v>
      </c>
      <c r="E1153" s="153" t="s">
        <v>3</v>
      </c>
      <c r="F1153" s="154" t="s">
        <v>5610</v>
      </c>
      <c r="H1153" s="153" t="s">
        <v>3</v>
      </c>
      <c r="I1153" s="155"/>
      <c r="L1153" s="152"/>
      <c r="M1153" s="156"/>
      <c r="T1153" s="157"/>
      <c r="AT1153" s="153" t="s">
        <v>194</v>
      </c>
      <c r="AU1153" s="153" t="s">
        <v>82</v>
      </c>
      <c r="AV1153" s="12" t="s">
        <v>9</v>
      </c>
      <c r="AW1153" s="12" t="s">
        <v>35</v>
      </c>
      <c r="AX1153" s="12" t="s">
        <v>74</v>
      </c>
      <c r="AY1153" s="153" t="s">
        <v>181</v>
      </c>
    </row>
    <row r="1154" spans="2:65" s="13" customFormat="1" ht="11.25">
      <c r="B1154" s="158"/>
      <c r="D1154" s="146" t="s">
        <v>194</v>
      </c>
      <c r="E1154" s="159" t="s">
        <v>3</v>
      </c>
      <c r="F1154" s="160" t="s">
        <v>5611</v>
      </c>
      <c r="H1154" s="161">
        <v>1.0580000000000001</v>
      </c>
      <c r="I1154" s="162"/>
      <c r="L1154" s="158"/>
      <c r="M1154" s="163"/>
      <c r="T1154" s="164"/>
      <c r="AT1154" s="159" t="s">
        <v>194</v>
      </c>
      <c r="AU1154" s="159" t="s">
        <v>82</v>
      </c>
      <c r="AV1154" s="13" t="s">
        <v>82</v>
      </c>
      <c r="AW1154" s="13" t="s">
        <v>35</v>
      </c>
      <c r="AX1154" s="13" t="s">
        <v>74</v>
      </c>
      <c r="AY1154" s="159" t="s">
        <v>181</v>
      </c>
    </row>
    <row r="1155" spans="2:65" s="13" customFormat="1" ht="11.25">
      <c r="B1155" s="158"/>
      <c r="D1155" s="146" t="s">
        <v>194</v>
      </c>
      <c r="E1155" s="159" t="s">
        <v>3</v>
      </c>
      <c r="F1155" s="160" t="s">
        <v>5612</v>
      </c>
      <c r="H1155" s="161">
        <v>0.33800000000000002</v>
      </c>
      <c r="I1155" s="162"/>
      <c r="L1155" s="158"/>
      <c r="M1155" s="163"/>
      <c r="T1155" s="164"/>
      <c r="AT1155" s="159" t="s">
        <v>194</v>
      </c>
      <c r="AU1155" s="159" t="s">
        <v>82</v>
      </c>
      <c r="AV1155" s="13" t="s">
        <v>82</v>
      </c>
      <c r="AW1155" s="13" t="s">
        <v>35</v>
      </c>
      <c r="AX1155" s="13" t="s">
        <v>74</v>
      </c>
      <c r="AY1155" s="159" t="s">
        <v>181</v>
      </c>
    </row>
    <row r="1156" spans="2:65" s="12" customFormat="1" ht="11.25">
      <c r="B1156" s="152"/>
      <c r="D1156" s="146" t="s">
        <v>194</v>
      </c>
      <c r="E1156" s="153" t="s">
        <v>3</v>
      </c>
      <c r="F1156" s="154" t="s">
        <v>4976</v>
      </c>
      <c r="H1156" s="153" t="s">
        <v>3</v>
      </c>
      <c r="I1156" s="155"/>
      <c r="L1156" s="152"/>
      <c r="M1156" s="156"/>
      <c r="T1156" s="157"/>
      <c r="AT1156" s="153" t="s">
        <v>194</v>
      </c>
      <c r="AU1156" s="153" t="s">
        <v>82</v>
      </c>
      <c r="AV1156" s="12" t="s">
        <v>9</v>
      </c>
      <c r="AW1156" s="12" t="s">
        <v>35</v>
      </c>
      <c r="AX1156" s="12" t="s">
        <v>74</v>
      </c>
      <c r="AY1156" s="153" t="s">
        <v>181</v>
      </c>
    </row>
    <row r="1157" spans="2:65" s="13" customFormat="1" ht="11.25">
      <c r="B1157" s="158"/>
      <c r="D1157" s="146" t="s">
        <v>194</v>
      </c>
      <c r="E1157" s="159" t="s">
        <v>3</v>
      </c>
      <c r="F1157" s="160" t="s">
        <v>5613</v>
      </c>
      <c r="H1157" s="161">
        <v>0.94</v>
      </c>
      <c r="I1157" s="162"/>
      <c r="L1157" s="158"/>
      <c r="M1157" s="163"/>
      <c r="T1157" s="164"/>
      <c r="AT1157" s="159" t="s">
        <v>194</v>
      </c>
      <c r="AU1157" s="159" t="s">
        <v>82</v>
      </c>
      <c r="AV1157" s="13" t="s">
        <v>82</v>
      </c>
      <c r="AW1157" s="13" t="s">
        <v>35</v>
      </c>
      <c r="AX1157" s="13" t="s">
        <v>74</v>
      </c>
      <c r="AY1157" s="159" t="s">
        <v>181</v>
      </c>
    </row>
    <row r="1158" spans="2:65" s="14" customFormat="1" ht="11.25">
      <c r="B1158" s="165"/>
      <c r="D1158" s="146" t="s">
        <v>194</v>
      </c>
      <c r="E1158" s="166" t="s">
        <v>3</v>
      </c>
      <c r="F1158" s="167" t="s">
        <v>204</v>
      </c>
      <c r="H1158" s="168">
        <v>7.5459999999999994</v>
      </c>
      <c r="I1158" s="169"/>
      <c r="L1158" s="165"/>
      <c r="M1158" s="170"/>
      <c r="T1158" s="171"/>
      <c r="AT1158" s="166" t="s">
        <v>194</v>
      </c>
      <c r="AU1158" s="166" t="s">
        <v>82</v>
      </c>
      <c r="AV1158" s="14" t="s">
        <v>188</v>
      </c>
      <c r="AW1158" s="14" t="s">
        <v>35</v>
      </c>
      <c r="AX1158" s="14" t="s">
        <v>9</v>
      </c>
      <c r="AY1158" s="166" t="s">
        <v>181</v>
      </c>
    </row>
    <row r="1159" spans="2:65" s="1" customFormat="1" ht="21.75" customHeight="1">
      <c r="B1159" s="132"/>
      <c r="C1159" s="133" t="s">
        <v>1202</v>
      </c>
      <c r="D1159" s="133" t="s">
        <v>183</v>
      </c>
      <c r="E1159" s="134" t="s">
        <v>1417</v>
      </c>
      <c r="F1159" s="135" t="s">
        <v>1418</v>
      </c>
      <c r="G1159" s="136" t="s">
        <v>221</v>
      </c>
      <c r="H1159" s="137">
        <v>16.030999999999999</v>
      </c>
      <c r="I1159" s="138"/>
      <c r="J1159" s="139">
        <f>ROUND(I1159*H1159,0)</f>
        <v>0</v>
      </c>
      <c r="K1159" s="135" t="s">
        <v>187</v>
      </c>
      <c r="L1159" s="33"/>
      <c r="M1159" s="140" t="s">
        <v>3</v>
      </c>
      <c r="N1159" s="141" t="s">
        <v>45</v>
      </c>
      <c r="P1159" s="142">
        <f>O1159*H1159</f>
        <v>0</v>
      </c>
      <c r="Q1159" s="142">
        <v>2.5018699999999998</v>
      </c>
      <c r="R1159" s="142">
        <f>Q1159*H1159</f>
        <v>40.107477969999991</v>
      </c>
      <c r="S1159" s="142">
        <v>0</v>
      </c>
      <c r="T1159" s="143">
        <f>S1159*H1159</f>
        <v>0</v>
      </c>
      <c r="AR1159" s="144" t="s">
        <v>188</v>
      </c>
      <c r="AT1159" s="144" t="s">
        <v>183</v>
      </c>
      <c r="AU1159" s="144" t="s">
        <v>82</v>
      </c>
      <c r="AY1159" s="18" t="s">
        <v>181</v>
      </c>
      <c r="BE1159" s="145">
        <f>IF(N1159="základní",J1159,0)</f>
        <v>0</v>
      </c>
      <c r="BF1159" s="145">
        <f>IF(N1159="snížená",J1159,0)</f>
        <v>0</v>
      </c>
      <c r="BG1159" s="145">
        <f>IF(N1159="zákl. přenesená",J1159,0)</f>
        <v>0</v>
      </c>
      <c r="BH1159" s="145">
        <f>IF(N1159="sníž. přenesená",J1159,0)</f>
        <v>0</v>
      </c>
      <c r="BI1159" s="145">
        <f>IF(N1159="nulová",J1159,0)</f>
        <v>0</v>
      </c>
      <c r="BJ1159" s="18" t="s">
        <v>9</v>
      </c>
      <c r="BK1159" s="145">
        <f>ROUND(I1159*H1159,0)</f>
        <v>0</v>
      </c>
      <c r="BL1159" s="18" t="s">
        <v>188</v>
      </c>
      <c r="BM1159" s="144" t="s">
        <v>5614</v>
      </c>
    </row>
    <row r="1160" spans="2:65" s="1" customFormat="1" ht="11.25">
      <c r="B1160" s="33"/>
      <c r="D1160" s="146" t="s">
        <v>190</v>
      </c>
      <c r="F1160" s="147" t="s">
        <v>1420</v>
      </c>
      <c r="I1160" s="148"/>
      <c r="L1160" s="33"/>
      <c r="M1160" s="149"/>
      <c r="T1160" s="54"/>
      <c r="AT1160" s="18" t="s">
        <v>190</v>
      </c>
      <c r="AU1160" s="18" t="s">
        <v>82</v>
      </c>
    </row>
    <row r="1161" spans="2:65" s="1" customFormat="1" ht="11.25">
      <c r="B1161" s="33"/>
      <c r="D1161" s="150" t="s">
        <v>192</v>
      </c>
      <c r="F1161" s="151" t="s">
        <v>1421</v>
      </c>
      <c r="I1161" s="148"/>
      <c r="L1161" s="33"/>
      <c r="M1161" s="149"/>
      <c r="T1161" s="54"/>
      <c r="AT1161" s="18" t="s">
        <v>192</v>
      </c>
      <c r="AU1161" s="18" t="s">
        <v>82</v>
      </c>
    </row>
    <row r="1162" spans="2:65" s="12" customFormat="1" ht="11.25">
      <c r="B1162" s="152"/>
      <c r="D1162" s="146" t="s">
        <v>194</v>
      </c>
      <c r="E1162" s="153" t="s">
        <v>3</v>
      </c>
      <c r="F1162" s="154" t="s">
        <v>5615</v>
      </c>
      <c r="H1162" s="153" t="s">
        <v>3</v>
      </c>
      <c r="I1162" s="155"/>
      <c r="L1162" s="152"/>
      <c r="M1162" s="156"/>
      <c r="T1162" s="157"/>
      <c r="AT1162" s="153" t="s">
        <v>194</v>
      </c>
      <c r="AU1162" s="153" t="s">
        <v>82</v>
      </c>
      <c r="AV1162" s="12" t="s">
        <v>9</v>
      </c>
      <c r="AW1162" s="12" t="s">
        <v>35</v>
      </c>
      <c r="AX1162" s="12" t="s">
        <v>74</v>
      </c>
      <c r="AY1162" s="153" t="s">
        <v>181</v>
      </c>
    </row>
    <row r="1163" spans="2:65" s="13" customFormat="1" ht="11.25">
      <c r="B1163" s="158"/>
      <c r="D1163" s="146" t="s">
        <v>194</v>
      </c>
      <c r="E1163" s="159" t="s">
        <v>3</v>
      </c>
      <c r="F1163" s="160" t="s">
        <v>5616</v>
      </c>
      <c r="H1163" s="161">
        <v>13.212</v>
      </c>
      <c r="I1163" s="162"/>
      <c r="L1163" s="158"/>
      <c r="M1163" s="163"/>
      <c r="T1163" s="164"/>
      <c r="AT1163" s="159" t="s">
        <v>194</v>
      </c>
      <c r="AU1163" s="159" t="s">
        <v>82</v>
      </c>
      <c r="AV1163" s="13" t="s">
        <v>82</v>
      </c>
      <c r="AW1163" s="13" t="s">
        <v>35</v>
      </c>
      <c r="AX1163" s="13" t="s">
        <v>74</v>
      </c>
      <c r="AY1163" s="159" t="s">
        <v>181</v>
      </c>
    </row>
    <row r="1164" spans="2:65" s="13" customFormat="1" ht="11.25">
      <c r="B1164" s="158"/>
      <c r="D1164" s="146" t="s">
        <v>194</v>
      </c>
      <c r="E1164" s="159" t="s">
        <v>3</v>
      </c>
      <c r="F1164" s="160" t="s">
        <v>5617</v>
      </c>
      <c r="H1164" s="161">
        <v>2.819</v>
      </c>
      <c r="I1164" s="162"/>
      <c r="L1164" s="158"/>
      <c r="M1164" s="163"/>
      <c r="T1164" s="164"/>
      <c r="AT1164" s="159" t="s">
        <v>194</v>
      </c>
      <c r="AU1164" s="159" t="s">
        <v>82</v>
      </c>
      <c r="AV1164" s="13" t="s">
        <v>82</v>
      </c>
      <c r="AW1164" s="13" t="s">
        <v>35</v>
      </c>
      <c r="AX1164" s="13" t="s">
        <v>74</v>
      </c>
      <c r="AY1164" s="159" t="s">
        <v>181</v>
      </c>
    </row>
    <row r="1165" spans="2:65" s="14" customFormat="1" ht="11.25">
      <c r="B1165" s="165"/>
      <c r="D1165" s="146" t="s">
        <v>194</v>
      </c>
      <c r="E1165" s="166" t="s">
        <v>3</v>
      </c>
      <c r="F1165" s="167" t="s">
        <v>204</v>
      </c>
      <c r="H1165" s="168">
        <v>16.030999999999999</v>
      </c>
      <c r="I1165" s="169"/>
      <c r="L1165" s="165"/>
      <c r="M1165" s="170"/>
      <c r="T1165" s="171"/>
      <c r="AT1165" s="166" t="s">
        <v>194</v>
      </c>
      <c r="AU1165" s="166" t="s">
        <v>82</v>
      </c>
      <c r="AV1165" s="14" t="s">
        <v>188</v>
      </c>
      <c r="AW1165" s="14" t="s">
        <v>35</v>
      </c>
      <c r="AX1165" s="14" t="s">
        <v>9</v>
      </c>
      <c r="AY1165" s="166" t="s">
        <v>181</v>
      </c>
    </row>
    <row r="1166" spans="2:65" s="1" customFormat="1" ht="21.75" customHeight="1">
      <c r="B1166" s="132"/>
      <c r="C1166" s="133" t="s">
        <v>1207</v>
      </c>
      <c r="D1166" s="133" t="s">
        <v>183</v>
      </c>
      <c r="E1166" s="134" t="s">
        <v>5618</v>
      </c>
      <c r="F1166" s="135" t="s">
        <v>5619</v>
      </c>
      <c r="G1166" s="136" t="s">
        <v>221</v>
      </c>
      <c r="H1166" s="137">
        <v>16.030999999999999</v>
      </c>
      <c r="I1166" s="138"/>
      <c r="J1166" s="139">
        <f>ROUND(I1166*H1166,0)</f>
        <v>0</v>
      </c>
      <c r="K1166" s="135" t="s">
        <v>187</v>
      </c>
      <c r="L1166" s="33"/>
      <c r="M1166" s="140" t="s">
        <v>3</v>
      </c>
      <c r="N1166" s="141" t="s">
        <v>45</v>
      </c>
      <c r="P1166" s="142">
        <f>O1166*H1166</f>
        <v>0</v>
      </c>
      <c r="Q1166" s="142">
        <v>0</v>
      </c>
      <c r="R1166" s="142">
        <f>Q1166*H1166</f>
        <v>0</v>
      </c>
      <c r="S1166" s="142">
        <v>0</v>
      </c>
      <c r="T1166" s="143">
        <f>S1166*H1166</f>
        <v>0</v>
      </c>
      <c r="AR1166" s="144" t="s">
        <v>188</v>
      </c>
      <c r="AT1166" s="144" t="s">
        <v>183</v>
      </c>
      <c r="AU1166" s="144" t="s">
        <v>82</v>
      </c>
      <c r="AY1166" s="18" t="s">
        <v>181</v>
      </c>
      <c r="BE1166" s="145">
        <f>IF(N1166="základní",J1166,0)</f>
        <v>0</v>
      </c>
      <c r="BF1166" s="145">
        <f>IF(N1166="snížená",J1166,0)</f>
        <v>0</v>
      </c>
      <c r="BG1166" s="145">
        <f>IF(N1166="zákl. přenesená",J1166,0)</f>
        <v>0</v>
      </c>
      <c r="BH1166" s="145">
        <f>IF(N1166="sníž. přenesená",J1166,0)</f>
        <v>0</v>
      </c>
      <c r="BI1166" s="145">
        <f>IF(N1166="nulová",J1166,0)</f>
        <v>0</v>
      </c>
      <c r="BJ1166" s="18" t="s">
        <v>9</v>
      </c>
      <c r="BK1166" s="145">
        <f>ROUND(I1166*H1166,0)</f>
        <v>0</v>
      </c>
      <c r="BL1166" s="18" t="s">
        <v>188</v>
      </c>
      <c r="BM1166" s="144" t="s">
        <v>5620</v>
      </c>
    </row>
    <row r="1167" spans="2:65" s="1" customFormat="1" ht="19.5">
      <c r="B1167" s="33"/>
      <c r="D1167" s="146" t="s">
        <v>190</v>
      </c>
      <c r="F1167" s="147" t="s">
        <v>5621</v>
      </c>
      <c r="I1167" s="148"/>
      <c r="L1167" s="33"/>
      <c r="M1167" s="149"/>
      <c r="T1167" s="54"/>
      <c r="AT1167" s="18" t="s">
        <v>190</v>
      </c>
      <c r="AU1167" s="18" t="s">
        <v>82</v>
      </c>
    </row>
    <row r="1168" spans="2:65" s="1" customFormat="1" ht="11.25">
      <c r="B1168" s="33"/>
      <c r="D1168" s="150" t="s">
        <v>192</v>
      </c>
      <c r="F1168" s="151" t="s">
        <v>5622</v>
      </c>
      <c r="I1168" s="148"/>
      <c r="L1168" s="33"/>
      <c r="M1168" s="149"/>
      <c r="T1168" s="54"/>
      <c r="AT1168" s="18" t="s">
        <v>192</v>
      </c>
      <c r="AU1168" s="18" t="s">
        <v>82</v>
      </c>
    </row>
    <row r="1169" spans="2:65" s="1" customFormat="1" ht="16.5" customHeight="1">
      <c r="B1169" s="132"/>
      <c r="C1169" s="133" t="s">
        <v>1214</v>
      </c>
      <c r="D1169" s="133" t="s">
        <v>183</v>
      </c>
      <c r="E1169" s="134" t="s">
        <v>5623</v>
      </c>
      <c r="F1169" s="135" t="s">
        <v>5624</v>
      </c>
      <c r="G1169" s="136" t="s">
        <v>186</v>
      </c>
      <c r="H1169" s="137">
        <v>6.7560000000000002</v>
      </c>
      <c r="I1169" s="138"/>
      <c r="J1169" s="139">
        <f>ROUND(I1169*H1169,0)</f>
        <v>0</v>
      </c>
      <c r="K1169" s="135" t="s">
        <v>187</v>
      </c>
      <c r="L1169" s="33"/>
      <c r="M1169" s="140" t="s">
        <v>3</v>
      </c>
      <c r="N1169" s="141" t="s">
        <v>45</v>
      </c>
      <c r="P1169" s="142">
        <f>O1169*H1169</f>
        <v>0</v>
      </c>
      <c r="Q1169" s="142">
        <v>1.3520000000000001E-2</v>
      </c>
      <c r="R1169" s="142">
        <f>Q1169*H1169</f>
        <v>9.1341120000000012E-2</v>
      </c>
      <c r="S1169" s="142">
        <v>0</v>
      </c>
      <c r="T1169" s="143">
        <f>S1169*H1169</f>
        <v>0</v>
      </c>
      <c r="AR1169" s="144" t="s">
        <v>188</v>
      </c>
      <c r="AT1169" s="144" t="s">
        <v>183</v>
      </c>
      <c r="AU1169" s="144" t="s">
        <v>82</v>
      </c>
      <c r="AY1169" s="18" t="s">
        <v>181</v>
      </c>
      <c r="BE1169" s="145">
        <f>IF(N1169="základní",J1169,0)</f>
        <v>0</v>
      </c>
      <c r="BF1169" s="145">
        <f>IF(N1169="snížená",J1169,0)</f>
        <v>0</v>
      </c>
      <c r="BG1169" s="145">
        <f>IF(N1169="zákl. přenesená",J1169,0)</f>
        <v>0</v>
      </c>
      <c r="BH1169" s="145">
        <f>IF(N1169="sníž. přenesená",J1169,0)</f>
        <v>0</v>
      </c>
      <c r="BI1169" s="145">
        <f>IF(N1169="nulová",J1169,0)</f>
        <v>0</v>
      </c>
      <c r="BJ1169" s="18" t="s">
        <v>9</v>
      </c>
      <c r="BK1169" s="145">
        <f>ROUND(I1169*H1169,0)</f>
        <v>0</v>
      </c>
      <c r="BL1169" s="18" t="s">
        <v>188</v>
      </c>
      <c r="BM1169" s="144" t="s">
        <v>5625</v>
      </c>
    </row>
    <row r="1170" spans="2:65" s="1" customFormat="1" ht="11.25">
      <c r="B1170" s="33"/>
      <c r="D1170" s="146" t="s">
        <v>190</v>
      </c>
      <c r="F1170" s="147" t="s">
        <v>5626</v>
      </c>
      <c r="I1170" s="148"/>
      <c r="L1170" s="33"/>
      <c r="M1170" s="149"/>
      <c r="T1170" s="54"/>
      <c r="AT1170" s="18" t="s">
        <v>190</v>
      </c>
      <c r="AU1170" s="18" t="s">
        <v>82</v>
      </c>
    </row>
    <row r="1171" spans="2:65" s="1" customFormat="1" ht="11.25">
      <c r="B1171" s="33"/>
      <c r="D1171" s="150" t="s">
        <v>192</v>
      </c>
      <c r="F1171" s="151" t="s">
        <v>5627</v>
      </c>
      <c r="I1171" s="148"/>
      <c r="L1171" s="33"/>
      <c r="M1171" s="149"/>
      <c r="T1171" s="54"/>
      <c r="AT1171" s="18" t="s">
        <v>192</v>
      </c>
      <c r="AU1171" s="18" t="s">
        <v>82</v>
      </c>
    </row>
    <row r="1172" spans="2:65" s="12" customFormat="1" ht="11.25">
      <c r="B1172" s="152"/>
      <c r="D1172" s="146" t="s">
        <v>194</v>
      </c>
      <c r="E1172" s="153" t="s">
        <v>3</v>
      </c>
      <c r="F1172" s="154" t="s">
        <v>5615</v>
      </c>
      <c r="H1172" s="153" t="s">
        <v>3</v>
      </c>
      <c r="I1172" s="155"/>
      <c r="L1172" s="152"/>
      <c r="M1172" s="156"/>
      <c r="T1172" s="157"/>
      <c r="AT1172" s="153" t="s">
        <v>194</v>
      </c>
      <c r="AU1172" s="153" t="s">
        <v>82</v>
      </c>
      <c r="AV1172" s="12" t="s">
        <v>9</v>
      </c>
      <c r="AW1172" s="12" t="s">
        <v>35</v>
      </c>
      <c r="AX1172" s="12" t="s">
        <v>74</v>
      </c>
      <c r="AY1172" s="153" t="s">
        <v>181</v>
      </c>
    </row>
    <row r="1173" spans="2:65" s="13" customFormat="1" ht="11.25">
      <c r="B1173" s="158"/>
      <c r="D1173" s="146" t="s">
        <v>194</v>
      </c>
      <c r="E1173" s="159" t="s">
        <v>3</v>
      </c>
      <c r="F1173" s="160" t="s">
        <v>5628</v>
      </c>
      <c r="H1173" s="161">
        <v>4.5030000000000001</v>
      </c>
      <c r="I1173" s="162"/>
      <c r="L1173" s="158"/>
      <c r="M1173" s="163"/>
      <c r="T1173" s="164"/>
      <c r="AT1173" s="159" t="s">
        <v>194</v>
      </c>
      <c r="AU1173" s="159" t="s">
        <v>82</v>
      </c>
      <c r="AV1173" s="13" t="s">
        <v>82</v>
      </c>
      <c r="AW1173" s="13" t="s">
        <v>35</v>
      </c>
      <c r="AX1173" s="13" t="s">
        <v>74</v>
      </c>
      <c r="AY1173" s="159" t="s">
        <v>181</v>
      </c>
    </row>
    <row r="1174" spans="2:65" s="13" customFormat="1" ht="11.25">
      <c r="B1174" s="158"/>
      <c r="D1174" s="146" t="s">
        <v>194</v>
      </c>
      <c r="E1174" s="159" t="s">
        <v>3</v>
      </c>
      <c r="F1174" s="160" t="s">
        <v>5629</v>
      </c>
      <c r="H1174" s="161">
        <v>2.2530000000000001</v>
      </c>
      <c r="I1174" s="162"/>
      <c r="L1174" s="158"/>
      <c r="M1174" s="163"/>
      <c r="T1174" s="164"/>
      <c r="AT1174" s="159" t="s">
        <v>194</v>
      </c>
      <c r="AU1174" s="159" t="s">
        <v>82</v>
      </c>
      <c r="AV1174" s="13" t="s">
        <v>82</v>
      </c>
      <c r="AW1174" s="13" t="s">
        <v>35</v>
      </c>
      <c r="AX1174" s="13" t="s">
        <v>74</v>
      </c>
      <c r="AY1174" s="159" t="s">
        <v>181</v>
      </c>
    </row>
    <row r="1175" spans="2:65" s="14" customFormat="1" ht="11.25">
      <c r="B1175" s="165"/>
      <c r="D1175" s="146" t="s">
        <v>194</v>
      </c>
      <c r="E1175" s="166" t="s">
        <v>3</v>
      </c>
      <c r="F1175" s="167" t="s">
        <v>204</v>
      </c>
      <c r="H1175" s="168">
        <v>6.7560000000000002</v>
      </c>
      <c r="I1175" s="169"/>
      <c r="L1175" s="165"/>
      <c r="M1175" s="170"/>
      <c r="T1175" s="171"/>
      <c r="AT1175" s="166" t="s">
        <v>194</v>
      </c>
      <c r="AU1175" s="166" t="s">
        <v>82</v>
      </c>
      <c r="AV1175" s="14" t="s">
        <v>188</v>
      </c>
      <c r="AW1175" s="14" t="s">
        <v>35</v>
      </c>
      <c r="AX1175" s="14" t="s">
        <v>9</v>
      </c>
      <c r="AY1175" s="166" t="s">
        <v>181</v>
      </c>
    </row>
    <row r="1176" spans="2:65" s="1" customFormat="1" ht="16.5" customHeight="1">
      <c r="B1176" s="132"/>
      <c r="C1176" s="133" t="s">
        <v>1223</v>
      </c>
      <c r="D1176" s="133" t="s">
        <v>183</v>
      </c>
      <c r="E1176" s="134" t="s">
        <v>5630</v>
      </c>
      <c r="F1176" s="135" t="s">
        <v>5631</v>
      </c>
      <c r="G1176" s="136" t="s">
        <v>343</v>
      </c>
      <c r="H1176" s="137">
        <v>1.2969999999999999</v>
      </c>
      <c r="I1176" s="138"/>
      <c r="J1176" s="139">
        <f>ROUND(I1176*H1176,0)</f>
        <v>0</v>
      </c>
      <c r="K1176" s="135" t="s">
        <v>187</v>
      </c>
      <c r="L1176" s="33"/>
      <c r="M1176" s="140" t="s">
        <v>3</v>
      </c>
      <c r="N1176" s="141" t="s">
        <v>45</v>
      </c>
      <c r="P1176" s="142">
        <f>O1176*H1176</f>
        <v>0</v>
      </c>
      <c r="Q1176" s="142">
        <v>1.06277</v>
      </c>
      <c r="R1176" s="142">
        <f>Q1176*H1176</f>
        <v>1.37841269</v>
      </c>
      <c r="S1176" s="142">
        <v>0</v>
      </c>
      <c r="T1176" s="143">
        <f>S1176*H1176</f>
        <v>0</v>
      </c>
      <c r="AR1176" s="144" t="s">
        <v>188</v>
      </c>
      <c r="AT1176" s="144" t="s">
        <v>183</v>
      </c>
      <c r="AU1176" s="144" t="s">
        <v>82</v>
      </c>
      <c r="AY1176" s="18" t="s">
        <v>181</v>
      </c>
      <c r="BE1176" s="145">
        <f>IF(N1176="základní",J1176,0)</f>
        <v>0</v>
      </c>
      <c r="BF1176" s="145">
        <f>IF(N1176="snížená",J1176,0)</f>
        <v>0</v>
      </c>
      <c r="BG1176" s="145">
        <f>IF(N1176="zákl. přenesená",J1176,0)</f>
        <v>0</v>
      </c>
      <c r="BH1176" s="145">
        <f>IF(N1176="sníž. přenesená",J1176,0)</f>
        <v>0</v>
      </c>
      <c r="BI1176" s="145">
        <f>IF(N1176="nulová",J1176,0)</f>
        <v>0</v>
      </c>
      <c r="BJ1176" s="18" t="s">
        <v>9</v>
      </c>
      <c r="BK1176" s="145">
        <f>ROUND(I1176*H1176,0)</f>
        <v>0</v>
      </c>
      <c r="BL1176" s="18" t="s">
        <v>188</v>
      </c>
      <c r="BM1176" s="144" t="s">
        <v>5632</v>
      </c>
    </row>
    <row r="1177" spans="2:65" s="1" customFormat="1" ht="11.25">
      <c r="B1177" s="33"/>
      <c r="D1177" s="146" t="s">
        <v>190</v>
      </c>
      <c r="F1177" s="147" t="s">
        <v>5633</v>
      </c>
      <c r="I1177" s="148"/>
      <c r="L1177" s="33"/>
      <c r="M1177" s="149"/>
      <c r="T1177" s="54"/>
      <c r="AT1177" s="18" t="s">
        <v>190</v>
      </c>
      <c r="AU1177" s="18" t="s">
        <v>82</v>
      </c>
    </row>
    <row r="1178" spans="2:65" s="1" customFormat="1" ht="11.25">
      <c r="B1178" s="33"/>
      <c r="D1178" s="150" t="s">
        <v>192</v>
      </c>
      <c r="F1178" s="151" t="s">
        <v>5634</v>
      </c>
      <c r="I1178" s="148"/>
      <c r="L1178" s="33"/>
      <c r="M1178" s="149"/>
      <c r="T1178" s="54"/>
      <c r="AT1178" s="18" t="s">
        <v>192</v>
      </c>
      <c r="AU1178" s="18" t="s">
        <v>82</v>
      </c>
    </row>
    <row r="1179" spans="2:65" s="12" customFormat="1" ht="11.25">
      <c r="B1179" s="152"/>
      <c r="D1179" s="146" t="s">
        <v>194</v>
      </c>
      <c r="E1179" s="153" t="s">
        <v>3</v>
      </c>
      <c r="F1179" s="154" t="s">
        <v>5635</v>
      </c>
      <c r="H1179" s="153" t="s">
        <v>3</v>
      </c>
      <c r="I1179" s="155"/>
      <c r="L1179" s="152"/>
      <c r="M1179" s="156"/>
      <c r="T1179" s="157"/>
      <c r="AT1179" s="153" t="s">
        <v>194</v>
      </c>
      <c r="AU1179" s="153" t="s">
        <v>82</v>
      </c>
      <c r="AV1179" s="12" t="s">
        <v>9</v>
      </c>
      <c r="AW1179" s="12" t="s">
        <v>35</v>
      </c>
      <c r="AX1179" s="12" t="s">
        <v>74</v>
      </c>
      <c r="AY1179" s="153" t="s">
        <v>181</v>
      </c>
    </row>
    <row r="1180" spans="2:65" s="12" customFormat="1" ht="11.25">
      <c r="B1180" s="152"/>
      <c r="D1180" s="146" t="s">
        <v>194</v>
      </c>
      <c r="E1180" s="153" t="s">
        <v>3</v>
      </c>
      <c r="F1180" s="154" t="s">
        <v>5615</v>
      </c>
      <c r="H1180" s="153" t="s">
        <v>3</v>
      </c>
      <c r="I1180" s="155"/>
      <c r="L1180" s="152"/>
      <c r="M1180" s="156"/>
      <c r="T1180" s="157"/>
      <c r="AT1180" s="153" t="s">
        <v>194</v>
      </c>
      <c r="AU1180" s="153" t="s">
        <v>82</v>
      </c>
      <c r="AV1180" s="12" t="s">
        <v>9</v>
      </c>
      <c r="AW1180" s="12" t="s">
        <v>35</v>
      </c>
      <c r="AX1180" s="12" t="s">
        <v>74</v>
      </c>
      <c r="AY1180" s="153" t="s">
        <v>181</v>
      </c>
    </row>
    <row r="1181" spans="2:65" s="13" customFormat="1" ht="11.25">
      <c r="B1181" s="158"/>
      <c r="D1181" s="146" t="s">
        <v>194</v>
      </c>
      <c r="E1181" s="159" t="s">
        <v>3</v>
      </c>
      <c r="F1181" s="160" t="s">
        <v>5636</v>
      </c>
      <c r="H1181" s="161">
        <v>88.08</v>
      </c>
      <c r="I1181" s="162"/>
      <c r="L1181" s="158"/>
      <c r="M1181" s="163"/>
      <c r="T1181" s="164"/>
      <c r="AT1181" s="159" t="s">
        <v>194</v>
      </c>
      <c r="AU1181" s="159" t="s">
        <v>82</v>
      </c>
      <c r="AV1181" s="13" t="s">
        <v>82</v>
      </c>
      <c r="AW1181" s="13" t="s">
        <v>35</v>
      </c>
      <c r="AX1181" s="13" t="s">
        <v>74</v>
      </c>
      <c r="AY1181" s="159" t="s">
        <v>181</v>
      </c>
    </row>
    <row r="1182" spans="2:65" s="13" customFormat="1" ht="11.25">
      <c r="B1182" s="158"/>
      <c r="D1182" s="146" t="s">
        <v>194</v>
      </c>
      <c r="E1182" s="159" t="s">
        <v>3</v>
      </c>
      <c r="F1182" s="160" t="s">
        <v>5637</v>
      </c>
      <c r="H1182" s="161">
        <v>19.98</v>
      </c>
      <c r="I1182" s="162"/>
      <c r="L1182" s="158"/>
      <c r="M1182" s="163"/>
      <c r="T1182" s="164"/>
      <c r="AT1182" s="159" t="s">
        <v>194</v>
      </c>
      <c r="AU1182" s="159" t="s">
        <v>82</v>
      </c>
      <c r="AV1182" s="13" t="s">
        <v>82</v>
      </c>
      <c r="AW1182" s="13" t="s">
        <v>35</v>
      </c>
      <c r="AX1182" s="13" t="s">
        <v>74</v>
      </c>
      <c r="AY1182" s="159" t="s">
        <v>181</v>
      </c>
    </row>
    <row r="1183" spans="2:65" s="14" customFormat="1" ht="11.25">
      <c r="B1183" s="165"/>
      <c r="D1183" s="146" t="s">
        <v>194</v>
      </c>
      <c r="E1183" s="166" t="s">
        <v>3</v>
      </c>
      <c r="F1183" s="167" t="s">
        <v>204</v>
      </c>
      <c r="H1183" s="168">
        <v>108.06</v>
      </c>
      <c r="I1183" s="169"/>
      <c r="L1183" s="165"/>
      <c r="M1183" s="170"/>
      <c r="T1183" s="171"/>
      <c r="AT1183" s="166" t="s">
        <v>194</v>
      </c>
      <c r="AU1183" s="166" t="s">
        <v>82</v>
      </c>
      <c r="AV1183" s="14" t="s">
        <v>188</v>
      </c>
      <c r="AW1183" s="14" t="s">
        <v>35</v>
      </c>
      <c r="AX1183" s="14" t="s">
        <v>74</v>
      </c>
      <c r="AY1183" s="166" t="s">
        <v>181</v>
      </c>
    </row>
    <row r="1184" spans="2:65" s="13" customFormat="1" ht="11.25">
      <c r="B1184" s="158"/>
      <c r="D1184" s="146" t="s">
        <v>194</v>
      </c>
      <c r="E1184" s="159" t="s">
        <v>3</v>
      </c>
      <c r="F1184" s="160" t="s">
        <v>5638</v>
      </c>
      <c r="H1184" s="161">
        <v>1.2969999999999999</v>
      </c>
      <c r="I1184" s="162"/>
      <c r="L1184" s="158"/>
      <c r="M1184" s="163"/>
      <c r="T1184" s="164"/>
      <c r="AT1184" s="159" t="s">
        <v>194</v>
      </c>
      <c r="AU1184" s="159" t="s">
        <v>82</v>
      </c>
      <c r="AV1184" s="13" t="s">
        <v>82</v>
      </c>
      <c r="AW1184" s="13" t="s">
        <v>35</v>
      </c>
      <c r="AX1184" s="13" t="s">
        <v>9</v>
      </c>
      <c r="AY1184" s="159" t="s">
        <v>181</v>
      </c>
    </row>
    <row r="1185" spans="2:65" s="1" customFormat="1" ht="16.5" customHeight="1">
      <c r="B1185" s="132"/>
      <c r="C1185" s="133" t="s">
        <v>1235</v>
      </c>
      <c r="D1185" s="133" t="s">
        <v>183</v>
      </c>
      <c r="E1185" s="134" t="s">
        <v>5639</v>
      </c>
      <c r="F1185" s="135" t="s">
        <v>5640</v>
      </c>
      <c r="G1185" s="136" t="s">
        <v>186</v>
      </c>
      <c r="H1185" s="137">
        <v>15.568</v>
      </c>
      <c r="I1185" s="138"/>
      <c r="J1185" s="139">
        <f>ROUND(I1185*H1185,0)</f>
        <v>0</v>
      </c>
      <c r="K1185" s="135" t="s">
        <v>187</v>
      </c>
      <c r="L1185" s="33"/>
      <c r="M1185" s="140" t="s">
        <v>3</v>
      </c>
      <c r="N1185" s="141" t="s">
        <v>45</v>
      </c>
      <c r="P1185" s="142">
        <f>O1185*H1185</f>
        <v>0</v>
      </c>
      <c r="Q1185" s="142">
        <v>0.105</v>
      </c>
      <c r="R1185" s="142">
        <f>Q1185*H1185</f>
        <v>1.6346399999999999</v>
      </c>
      <c r="S1185" s="142">
        <v>0</v>
      </c>
      <c r="T1185" s="143">
        <f>S1185*H1185</f>
        <v>0</v>
      </c>
      <c r="AR1185" s="144" t="s">
        <v>188</v>
      </c>
      <c r="AT1185" s="144" t="s">
        <v>183</v>
      </c>
      <c r="AU1185" s="144" t="s">
        <v>82</v>
      </c>
      <c r="AY1185" s="18" t="s">
        <v>181</v>
      </c>
      <c r="BE1185" s="145">
        <f>IF(N1185="základní",J1185,0)</f>
        <v>0</v>
      </c>
      <c r="BF1185" s="145">
        <f>IF(N1185="snížená",J1185,0)</f>
        <v>0</v>
      </c>
      <c r="BG1185" s="145">
        <f>IF(N1185="zákl. přenesená",J1185,0)</f>
        <v>0</v>
      </c>
      <c r="BH1185" s="145">
        <f>IF(N1185="sníž. přenesená",J1185,0)</f>
        <v>0</v>
      </c>
      <c r="BI1185" s="145">
        <f>IF(N1185="nulová",J1185,0)</f>
        <v>0</v>
      </c>
      <c r="BJ1185" s="18" t="s">
        <v>9</v>
      </c>
      <c r="BK1185" s="145">
        <f>ROUND(I1185*H1185,0)</f>
        <v>0</v>
      </c>
      <c r="BL1185" s="18" t="s">
        <v>188</v>
      </c>
      <c r="BM1185" s="144" t="s">
        <v>5641</v>
      </c>
    </row>
    <row r="1186" spans="2:65" s="1" customFormat="1" ht="11.25">
      <c r="B1186" s="33"/>
      <c r="D1186" s="146" t="s">
        <v>190</v>
      </c>
      <c r="F1186" s="147" t="s">
        <v>5642</v>
      </c>
      <c r="I1186" s="148"/>
      <c r="L1186" s="33"/>
      <c r="M1186" s="149"/>
      <c r="T1186" s="54"/>
      <c r="AT1186" s="18" t="s">
        <v>190</v>
      </c>
      <c r="AU1186" s="18" t="s">
        <v>82</v>
      </c>
    </row>
    <row r="1187" spans="2:65" s="1" customFormat="1" ht="11.25">
      <c r="B1187" s="33"/>
      <c r="D1187" s="150" t="s">
        <v>192</v>
      </c>
      <c r="F1187" s="151" t="s">
        <v>5643</v>
      </c>
      <c r="I1187" s="148"/>
      <c r="L1187" s="33"/>
      <c r="M1187" s="149"/>
      <c r="T1187" s="54"/>
      <c r="AT1187" s="18" t="s">
        <v>192</v>
      </c>
      <c r="AU1187" s="18" t="s">
        <v>82</v>
      </c>
    </row>
    <row r="1188" spans="2:65" s="13" customFormat="1" ht="11.25">
      <c r="B1188" s="158"/>
      <c r="D1188" s="146" t="s">
        <v>194</v>
      </c>
      <c r="E1188" s="159" t="s">
        <v>3</v>
      </c>
      <c r="F1188" s="160" t="s">
        <v>5644</v>
      </c>
      <c r="H1188" s="161">
        <v>1</v>
      </c>
      <c r="I1188" s="162"/>
      <c r="L1188" s="158"/>
      <c r="M1188" s="163"/>
      <c r="T1188" s="164"/>
      <c r="AT1188" s="159" t="s">
        <v>194</v>
      </c>
      <c r="AU1188" s="159" t="s">
        <v>82</v>
      </c>
      <c r="AV1188" s="13" t="s">
        <v>82</v>
      </c>
      <c r="AW1188" s="13" t="s">
        <v>35</v>
      </c>
      <c r="AX1188" s="13" t="s">
        <v>74</v>
      </c>
      <c r="AY1188" s="159" t="s">
        <v>181</v>
      </c>
    </row>
    <row r="1189" spans="2:65" s="13" customFormat="1" ht="11.25">
      <c r="B1189" s="158"/>
      <c r="D1189" s="146" t="s">
        <v>194</v>
      </c>
      <c r="E1189" s="159" t="s">
        <v>3</v>
      </c>
      <c r="F1189" s="160" t="s">
        <v>5645</v>
      </c>
      <c r="H1189" s="161">
        <v>15.568</v>
      </c>
      <c r="I1189" s="162"/>
      <c r="L1189" s="158"/>
      <c r="M1189" s="163"/>
      <c r="T1189" s="164"/>
      <c r="AT1189" s="159" t="s">
        <v>194</v>
      </c>
      <c r="AU1189" s="159" t="s">
        <v>82</v>
      </c>
      <c r="AV1189" s="13" t="s">
        <v>82</v>
      </c>
      <c r="AW1189" s="13" t="s">
        <v>35</v>
      </c>
      <c r="AX1189" s="13" t="s">
        <v>9</v>
      </c>
      <c r="AY1189" s="159" t="s">
        <v>181</v>
      </c>
    </row>
    <row r="1190" spans="2:65" s="1" customFormat="1" ht="16.5" customHeight="1">
      <c r="B1190" s="132"/>
      <c r="C1190" s="133" t="s">
        <v>1245</v>
      </c>
      <c r="D1190" s="133" t="s">
        <v>183</v>
      </c>
      <c r="E1190" s="134" t="s">
        <v>1429</v>
      </c>
      <c r="F1190" s="135" t="s">
        <v>1430</v>
      </c>
      <c r="G1190" s="136" t="s">
        <v>186</v>
      </c>
      <c r="H1190" s="137">
        <v>195.22200000000001</v>
      </c>
      <c r="I1190" s="138"/>
      <c r="J1190" s="139">
        <f>ROUND(I1190*H1190,0)</f>
        <v>0</v>
      </c>
      <c r="K1190" s="135" t="s">
        <v>187</v>
      </c>
      <c r="L1190" s="33"/>
      <c r="M1190" s="140" t="s">
        <v>3</v>
      </c>
      <c r="N1190" s="141" t="s">
        <v>45</v>
      </c>
      <c r="P1190" s="142">
        <f>O1190*H1190</f>
        <v>0</v>
      </c>
      <c r="Q1190" s="142">
        <v>4.2000000000000003E-2</v>
      </c>
      <c r="R1190" s="142">
        <f>Q1190*H1190</f>
        <v>8.1993240000000007</v>
      </c>
      <c r="S1190" s="142">
        <v>0</v>
      </c>
      <c r="T1190" s="143">
        <f>S1190*H1190</f>
        <v>0</v>
      </c>
      <c r="AR1190" s="144" t="s">
        <v>188</v>
      </c>
      <c r="AT1190" s="144" t="s">
        <v>183</v>
      </c>
      <c r="AU1190" s="144" t="s">
        <v>82</v>
      </c>
      <c r="AY1190" s="18" t="s">
        <v>181</v>
      </c>
      <c r="BE1190" s="145">
        <f>IF(N1190="základní",J1190,0)</f>
        <v>0</v>
      </c>
      <c r="BF1190" s="145">
        <f>IF(N1190="snížená",J1190,0)</f>
        <v>0</v>
      </c>
      <c r="BG1190" s="145">
        <f>IF(N1190="zákl. přenesená",J1190,0)</f>
        <v>0</v>
      </c>
      <c r="BH1190" s="145">
        <f>IF(N1190="sníž. přenesená",J1190,0)</f>
        <v>0</v>
      </c>
      <c r="BI1190" s="145">
        <f>IF(N1190="nulová",J1190,0)</f>
        <v>0</v>
      </c>
      <c r="BJ1190" s="18" t="s">
        <v>9</v>
      </c>
      <c r="BK1190" s="145">
        <f>ROUND(I1190*H1190,0)</f>
        <v>0</v>
      </c>
      <c r="BL1190" s="18" t="s">
        <v>188</v>
      </c>
      <c r="BM1190" s="144" t="s">
        <v>5646</v>
      </c>
    </row>
    <row r="1191" spans="2:65" s="1" customFormat="1" ht="11.25">
      <c r="B1191" s="33"/>
      <c r="D1191" s="146" t="s">
        <v>190</v>
      </c>
      <c r="F1191" s="147" t="s">
        <v>1432</v>
      </c>
      <c r="I1191" s="148"/>
      <c r="L1191" s="33"/>
      <c r="M1191" s="149"/>
      <c r="T1191" s="54"/>
      <c r="AT1191" s="18" t="s">
        <v>190</v>
      </c>
      <c r="AU1191" s="18" t="s">
        <v>82</v>
      </c>
    </row>
    <row r="1192" spans="2:65" s="1" customFormat="1" ht="11.25">
      <c r="B1192" s="33"/>
      <c r="D1192" s="150" t="s">
        <v>192</v>
      </c>
      <c r="F1192" s="151" t="s">
        <v>1433</v>
      </c>
      <c r="I1192" s="148"/>
      <c r="L1192" s="33"/>
      <c r="M1192" s="149"/>
      <c r="T1192" s="54"/>
      <c r="AT1192" s="18" t="s">
        <v>192</v>
      </c>
      <c r="AU1192" s="18" t="s">
        <v>82</v>
      </c>
    </row>
    <row r="1193" spans="2:65" s="12" customFormat="1" ht="11.25">
      <c r="B1193" s="152"/>
      <c r="D1193" s="146" t="s">
        <v>194</v>
      </c>
      <c r="E1193" s="153" t="s">
        <v>3</v>
      </c>
      <c r="F1193" s="154" t="s">
        <v>5647</v>
      </c>
      <c r="H1193" s="153" t="s">
        <v>3</v>
      </c>
      <c r="I1193" s="155"/>
      <c r="L1193" s="152"/>
      <c r="M1193" s="156"/>
      <c r="T1193" s="157"/>
      <c r="AT1193" s="153" t="s">
        <v>194</v>
      </c>
      <c r="AU1193" s="153" t="s">
        <v>82</v>
      </c>
      <c r="AV1193" s="12" t="s">
        <v>9</v>
      </c>
      <c r="AW1193" s="12" t="s">
        <v>35</v>
      </c>
      <c r="AX1193" s="12" t="s">
        <v>74</v>
      </c>
      <c r="AY1193" s="153" t="s">
        <v>181</v>
      </c>
    </row>
    <row r="1194" spans="2:65" s="13" customFormat="1" ht="11.25">
      <c r="B1194" s="158"/>
      <c r="D1194" s="146" t="s">
        <v>194</v>
      </c>
      <c r="E1194" s="159" t="s">
        <v>3</v>
      </c>
      <c r="F1194" s="160" t="s">
        <v>5648</v>
      </c>
      <c r="H1194" s="161">
        <v>176.16</v>
      </c>
      <c r="I1194" s="162"/>
      <c r="L1194" s="158"/>
      <c r="M1194" s="163"/>
      <c r="T1194" s="164"/>
      <c r="AT1194" s="159" t="s">
        <v>194</v>
      </c>
      <c r="AU1194" s="159" t="s">
        <v>82</v>
      </c>
      <c r="AV1194" s="13" t="s">
        <v>82</v>
      </c>
      <c r="AW1194" s="13" t="s">
        <v>35</v>
      </c>
      <c r="AX1194" s="13" t="s">
        <v>74</v>
      </c>
      <c r="AY1194" s="159" t="s">
        <v>181</v>
      </c>
    </row>
    <row r="1195" spans="2:65" s="13" customFormat="1" ht="11.25">
      <c r="B1195" s="158"/>
      <c r="D1195" s="146" t="s">
        <v>194</v>
      </c>
      <c r="E1195" s="159" t="s">
        <v>3</v>
      </c>
      <c r="F1195" s="160" t="s">
        <v>5649</v>
      </c>
      <c r="H1195" s="161">
        <v>0.27</v>
      </c>
      <c r="I1195" s="162"/>
      <c r="L1195" s="158"/>
      <c r="M1195" s="163"/>
      <c r="T1195" s="164"/>
      <c r="AT1195" s="159" t="s">
        <v>194</v>
      </c>
      <c r="AU1195" s="159" t="s">
        <v>82</v>
      </c>
      <c r="AV1195" s="13" t="s">
        <v>82</v>
      </c>
      <c r="AW1195" s="13" t="s">
        <v>35</v>
      </c>
      <c r="AX1195" s="13" t="s">
        <v>74</v>
      </c>
      <c r="AY1195" s="159" t="s">
        <v>181</v>
      </c>
    </row>
    <row r="1196" spans="2:65" s="13" customFormat="1" ht="11.25">
      <c r="B1196" s="158"/>
      <c r="D1196" s="146" t="s">
        <v>194</v>
      </c>
      <c r="E1196" s="159" t="s">
        <v>3</v>
      </c>
      <c r="F1196" s="160" t="s">
        <v>5650</v>
      </c>
      <c r="H1196" s="161">
        <v>18.792000000000002</v>
      </c>
      <c r="I1196" s="162"/>
      <c r="L1196" s="158"/>
      <c r="M1196" s="163"/>
      <c r="T1196" s="164"/>
      <c r="AT1196" s="159" t="s">
        <v>194</v>
      </c>
      <c r="AU1196" s="159" t="s">
        <v>82</v>
      </c>
      <c r="AV1196" s="13" t="s">
        <v>82</v>
      </c>
      <c r="AW1196" s="13" t="s">
        <v>35</v>
      </c>
      <c r="AX1196" s="13" t="s">
        <v>74</v>
      </c>
      <c r="AY1196" s="159" t="s">
        <v>181</v>
      </c>
    </row>
    <row r="1197" spans="2:65" s="14" customFormat="1" ht="11.25">
      <c r="B1197" s="165"/>
      <c r="D1197" s="146" t="s">
        <v>194</v>
      </c>
      <c r="E1197" s="166" t="s">
        <v>3</v>
      </c>
      <c r="F1197" s="167" t="s">
        <v>204</v>
      </c>
      <c r="H1197" s="168">
        <v>195.22200000000001</v>
      </c>
      <c r="I1197" s="169"/>
      <c r="L1197" s="165"/>
      <c r="M1197" s="170"/>
      <c r="T1197" s="171"/>
      <c r="AT1197" s="166" t="s">
        <v>194</v>
      </c>
      <c r="AU1197" s="166" t="s">
        <v>82</v>
      </c>
      <c r="AV1197" s="14" t="s">
        <v>188</v>
      </c>
      <c r="AW1197" s="14" t="s">
        <v>35</v>
      </c>
      <c r="AX1197" s="14" t="s">
        <v>9</v>
      </c>
      <c r="AY1197" s="166" t="s">
        <v>181</v>
      </c>
    </row>
    <row r="1198" spans="2:65" s="1" customFormat="1" ht="16.5" customHeight="1">
      <c r="B1198" s="132"/>
      <c r="C1198" s="133" t="s">
        <v>1254</v>
      </c>
      <c r="D1198" s="133" t="s">
        <v>183</v>
      </c>
      <c r="E1198" s="134" t="s">
        <v>1435</v>
      </c>
      <c r="F1198" s="135" t="s">
        <v>1436</v>
      </c>
      <c r="G1198" s="136" t="s">
        <v>186</v>
      </c>
      <c r="H1198" s="137">
        <v>195.22200000000001</v>
      </c>
      <c r="I1198" s="138"/>
      <c r="J1198" s="139">
        <f>ROUND(I1198*H1198,0)</f>
        <v>0</v>
      </c>
      <c r="K1198" s="135" t="s">
        <v>187</v>
      </c>
      <c r="L1198" s="33"/>
      <c r="M1198" s="140" t="s">
        <v>3</v>
      </c>
      <c r="N1198" s="141" t="s">
        <v>45</v>
      </c>
      <c r="P1198" s="142">
        <f>O1198*H1198</f>
        <v>0</v>
      </c>
      <c r="Q1198" s="142">
        <v>8.4000000000000005E-2</v>
      </c>
      <c r="R1198" s="142">
        <f>Q1198*H1198</f>
        <v>16.398648000000001</v>
      </c>
      <c r="S1198" s="142">
        <v>0</v>
      </c>
      <c r="T1198" s="143">
        <f>S1198*H1198</f>
        <v>0</v>
      </c>
      <c r="AR1198" s="144" t="s">
        <v>188</v>
      </c>
      <c r="AT1198" s="144" t="s">
        <v>183</v>
      </c>
      <c r="AU1198" s="144" t="s">
        <v>82</v>
      </c>
      <c r="AY1198" s="18" t="s">
        <v>181</v>
      </c>
      <c r="BE1198" s="145">
        <f>IF(N1198="základní",J1198,0)</f>
        <v>0</v>
      </c>
      <c r="BF1198" s="145">
        <f>IF(N1198="snížená",J1198,0)</f>
        <v>0</v>
      </c>
      <c r="BG1198" s="145">
        <f>IF(N1198="zákl. přenesená",J1198,0)</f>
        <v>0</v>
      </c>
      <c r="BH1198" s="145">
        <f>IF(N1198="sníž. přenesená",J1198,0)</f>
        <v>0</v>
      </c>
      <c r="BI1198" s="145">
        <f>IF(N1198="nulová",J1198,0)</f>
        <v>0</v>
      </c>
      <c r="BJ1198" s="18" t="s">
        <v>9</v>
      </c>
      <c r="BK1198" s="145">
        <f>ROUND(I1198*H1198,0)</f>
        <v>0</v>
      </c>
      <c r="BL1198" s="18" t="s">
        <v>188</v>
      </c>
      <c r="BM1198" s="144" t="s">
        <v>5651</v>
      </c>
    </row>
    <row r="1199" spans="2:65" s="1" customFormat="1" ht="11.25">
      <c r="B1199" s="33"/>
      <c r="D1199" s="146" t="s">
        <v>190</v>
      </c>
      <c r="F1199" s="147" t="s">
        <v>1438</v>
      </c>
      <c r="I1199" s="148"/>
      <c r="L1199" s="33"/>
      <c r="M1199" s="149"/>
      <c r="T1199" s="54"/>
      <c r="AT1199" s="18" t="s">
        <v>190</v>
      </c>
      <c r="AU1199" s="18" t="s">
        <v>82</v>
      </c>
    </row>
    <row r="1200" spans="2:65" s="1" customFormat="1" ht="11.25">
      <c r="B1200" s="33"/>
      <c r="D1200" s="150" t="s">
        <v>192</v>
      </c>
      <c r="F1200" s="151" t="s">
        <v>1439</v>
      </c>
      <c r="I1200" s="148"/>
      <c r="L1200" s="33"/>
      <c r="M1200" s="149"/>
      <c r="T1200" s="54"/>
      <c r="AT1200" s="18" t="s">
        <v>192</v>
      </c>
      <c r="AU1200" s="18" t="s">
        <v>82</v>
      </c>
    </row>
    <row r="1201" spans="2:65" s="12" customFormat="1" ht="11.25">
      <c r="B1201" s="152"/>
      <c r="D1201" s="146" t="s">
        <v>194</v>
      </c>
      <c r="E1201" s="153" t="s">
        <v>3</v>
      </c>
      <c r="F1201" s="154" t="s">
        <v>5647</v>
      </c>
      <c r="H1201" s="153" t="s">
        <v>3</v>
      </c>
      <c r="I1201" s="155"/>
      <c r="L1201" s="152"/>
      <c r="M1201" s="156"/>
      <c r="T1201" s="157"/>
      <c r="AT1201" s="153" t="s">
        <v>194</v>
      </c>
      <c r="AU1201" s="153" t="s">
        <v>82</v>
      </c>
      <c r="AV1201" s="12" t="s">
        <v>9</v>
      </c>
      <c r="AW1201" s="12" t="s">
        <v>35</v>
      </c>
      <c r="AX1201" s="12" t="s">
        <v>74</v>
      </c>
      <c r="AY1201" s="153" t="s">
        <v>181</v>
      </c>
    </row>
    <row r="1202" spans="2:65" s="13" customFormat="1" ht="11.25">
      <c r="B1202" s="158"/>
      <c r="D1202" s="146" t="s">
        <v>194</v>
      </c>
      <c r="E1202" s="159" t="s">
        <v>3</v>
      </c>
      <c r="F1202" s="160" t="s">
        <v>5648</v>
      </c>
      <c r="H1202" s="161">
        <v>176.16</v>
      </c>
      <c r="I1202" s="162"/>
      <c r="L1202" s="158"/>
      <c r="M1202" s="163"/>
      <c r="T1202" s="164"/>
      <c r="AT1202" s="159" t="s">
        <v>194</v>
      </c>
      <c r="AU1202" s="159" t="s">
        <v>82</v>
      </c>
      <c r="AV1202" s="13" t="s">
        <v>82</v>
      </c>
      <c r="AW1202" s="13" t="s">
        <v>35</v>
      </c>
      <c r="AX1202" s="13" t="s">
        <v>74</v>
      </c>
      <c r="AY1202" s="159" t="s">
        <v>181</v>
      </c>
    </row>
    <row r="1203" spans="2:65" s="13" customFormat="1" ht="11.25">
      <c r="B1203" s="158"/>
      <c r="D1203" s="146" t="s">
        <v>194</v>
      </c>
      <c r="E1203" s="159" t="s">
        <v>3</v>
      </c>
      <c r="F1203" s="160" t="s">
        <v>5649</v>
      </c>
      <c r="H1203" s="161">
        <v>0.27</v>
      </c>
      <c r="I1203" s="162"/>
      <c r="L1203" s="158"/>
      <c r="M1203" s="163"/>
      <c r="T1203" s="164"/>
      <c r="AT1203" s="159" t="s">
        <v>194</v>
      </c>
      <c r="AU1203" s="159" t="s">
        <v>82</v>
      </c>
      <c r="AV1203" s="13" t="s">
        <v>82</v>
      </c>
      <c r="AW1203" s="13" t="s">
        <v>35</v>
      </c>
      <c r="AX1203" s="13" t="s">
        <v>74</v>
      </c>
      <c r="AY1203" s="159" t="s">
        <v>181</v>
      </c>
    </row>
    <row r="1204" spans="2:65" s="13" customFormat="1" ht="11.25">
      <c r="B1204" s="158"/>
      <c r="D1204" s="146" t="s">
        <v>194</v>
      </c>
      <c r="E1204" s="159" t="s">
        <v>3</v>
      </c>
      <c r="F1204" s="160" t="s">
        <v>5650</v>
      </c>
      <c r="H1204" s="161">
        <v>18.792000000000002</v>
      </c>
      <c r="I1204" s="162"/>
      <c r="L1204" s="158"/>
      <c r="M1204" s="163"/>
      <c r="T1204" s="164"/>
      <c r="AT1204" s="159" t="s">
        <v>194</v>
      </c>
      <c r="AU1204" s="159" t="s">
        <v>82</v>
      </c>
      <c r="AV1204" s="13" t="s">
        <v>82</v>
      </c>
      <c r="AW1204" s="13" t="s">
        <v>35</v>
      </c>
      <c r="AX1204" s="13" t="s">
        <v>74</v>
      </c>
      <c r="AY1204" s="159" t="s">
        <v>181</v>
      </c>
    </row>
    <row r="1205" spans="2:65" s="14" customFormat="1" ht="11.25">
      <c r="B1205" s="165"/>
      <c r="D1205" s="146" t="s">
        <v>194</v>
      </c>
      <c r="E1205" s="166" t="s">
        <v>3</v>
      </c>
      <c r="F1205" s="167" t="s">
        <v>204</v>
      </c>
      <c r="H1205" s="168">
        <v>195.22200000000001</v>
      </c>
      <c r="I1205" s="169"/>
      <c r="L1205" s="165"/>
      <c r="M1205" s="170"/>
      <c r="T1205" s="171"/>
      <c r="AT1205" s="166" t="s">
        <v>194</v>
      </c>
      <c r="AU1205" s="166" t="s">
        <v>82</v>
      </c>
      <c r="AV1205" s="14" t="s">
        <v>188</v>
      </c>
      <c r="AW1205" s="14" t="s">
        <v>35</v>
      </c>
      <c r="AX1205" s="14" t="s">
        <v>9</v>
      </c>
      <c r="AY1205" s="166" t="s">
        <v>181</v>
      </c>
    </row>
    <row r="1206" spans="2:65" s="1" customFormat="1" ht="16.5" customHeight="1">
      <c r="B1206" s="132"/>
      <c r="C1206" s="133" t="s">
        <v>1268</v>
      </c>
      <c r="D1206" s="133" t="s">
        <v>183</v>
      </c>
      <c r="E1206" s="134" t="s">
        <v>1441</v>
      </c>
      <c r="F1206" s="135" t="s">
        <v>1442</v>
      </c>
      <c r="G1206" s="136" t="s">
        <v>186</v>
      </c>
      <c r="H1206" s="137">
        <v>76.498000000000005</v>
      </c>
      <c r="I1206" s="138"/>
      <c r="J1206" s="139">
        <f>ROUND(I1206*H1206,0)</f>
        <v>0</v>
      </c>
      <c r="K1206" s="135" t="s">
        <v>187</v>
      </c>
      <c r="L1206" s="33"/>
      <c r="M1206" s="140" t="s">
        <v>3</v>
      </c>
      <c r="N1206" s="141" t="s">
        <v>45</v>
      </c>
      <c r="P1206" s="142">
        <f>O1206*H1206</f>
        <v>0</v>
      </c>
      <c r="Q1206" s="142">
        <v>0.105</v>
      </c>
      <c r="R1206" s="142">
        <f>Q1206*H1206</f>
        <v>8.0322899999999997</v>
      </c>
      <c r="S1206" s="142">
        <v>0</v>
      </c>
      <c r="T1206" s="143">
        <f>S1206*H1206</f>
        <v>0</v>
      </c>
      <c r="AR1206" s="144" t="s">
        <v>188</v>
      </c>
      <c r="AT1206" s="144" t="s">
        <v>183</v>
      </c>
      <c r="AU1206" s="144" t="s">
        <v>82</v>
      </c>
      <c r="AY1206" s="18" t="s">
        <v>181</v>
      </c>
      <c r="BE1206" s="145">
        <f>IF(N1206="základní",J1206,0)</f>
        <v>0</v>
      </c>
      <c r="BF1206" s="145">
        <f>IF(N1206="snížená",J1206,0)</f>
        <v>0</v>
      </c>
      <c r="BG1206" s="145">
        <f>IF(N1206="zákl. přenesená",J1206,0)</f>
        <v>0</v>
      </c>
      <c r="BH1206" s="145">
        <f>IF(N1206="sníž. přenesená",J1206,0)</f>
        <v>0</v>
      </c>
      <c r="BI1206" s="145">
        <f>IF(N1206="nulová",J1206,0)</f>
        <v>0</v>
      </c>
      <c r="BJ1206" s="18" t="s">
        <v>9</v>
      </c>
      <c r="BK1206" s="145">
        <f>ROUND(I1206*H1206,0)</f>
        <v>0</v>
      </c>
      <c r="BL1206" s="18" t="s">
        <v>188</v>
      </c>
      <c r="BM1206" s="144" t="s">
        <v>5652</v>
      </c>
    </row>
    <row r="1207" spans="2:65" s="1" customFormat="1" ht="11.25">
      <c r="B1207" s="33"/>
      <c r="D1207" s="146" t="s">
        <v>190</v>
      </c>
      <c r="F1207" s="147" t="s">
        <v>1444</v>
      </c>
      <c r="I1207" s="148"/>
      <c r="L1207" s="33"/>
      <c r="M1207" s="149"/>
      <c r="T1207" s="54"/>
      <c r="AT1207" s="18" t="s">
        <v>190</v>
      </c>
      <c r="AU1207" s="18" t="s">
        <v>82</v>
      </c>
    </row>
    <row r="1208" spans="2:65" s="1" customFormat="1" ht="11.25">
      <c r="B1208" s="33"/>
      <c r="D1208" s="150" t="s">
        <v>192</v>
      </c>
      <c r="F1208" s="151" t="s">
        <v>1445</v>
      </c>
      <c r="I1208" s="148"/>
      <c r="L1208" s="33"/>
      <c r="M1208" s="149"/>
      <c r="T1208" s="54"/>
      <c r="AT1208" s="18" t="s">
        <v>192</v>
      </c>
      <c r="AU1208" s="18" t="s">
        <v>82</v>
      </c>
    </row>
    <row r="1209" spans="2:65" s="12" customFormat="1" ht="11.25">
      <c r="B1209" s="152"/>
      <c r="D1209" s="146" t="s">
        <v>194</v>
      </c>
      <c r="E1209" s="153" t="s">
        <v>3</v>
      </c>
      <c r="F1209" s="154" t="s">
        <v>5653</v>
      </c>
      <c r="H1209" s="153" t="s">
        <v>3</v>
      </c>
      <c r="I1209" s="155"/>
      <c r="L1209" s="152"/>
      <c r="M1209" s="156"/>
      <c r="T1209" s="157"/>
      <c r="AT1209" s="153" t="s">
        <v>194</v>
      </c>
      <c r="AU1209" s="153" t="s">
        <v>82</v>
      </c>
      <c r="AV1209" s="12" t="s">
        <v>9</v>
      </c>
      <c r="AW1209" s="12" t="s">
        <v>35</v>
      </c>
      <c r="AX1209" s="12" t="s">
        <v>74</v>
      </c>
      <c r="AY1209" s="153" t="s">
        <v>181</v>
      </c>
    </row>
    <row r="1210" spans="2:65" s="13" customFormat="1" ht="11.25">
      <c r="B1210" s="158"/>
      <c r="D1210" s="146" t="s">
        <v>194</v>
      </c>
      <c r="E1210" s="159" t="s">
        <v>3</v>
      </c>
      <c r="F1210" s="160" t="s">
        <v>5654</v>
      </c>
      <c r="H1210" s="161">
        <v>76.498000000000005</v>
      </c>
      <c r="I1210" s="162"/>
      <c r="L1210" s="158"/>
      <c r="M1210" s="163"/>
      <c r="T1210" s="164"/>
      <c r="AT1210" s="159" t="s">
        <v>194</v>
      </c>
      <c r="AU1210" s="159" t="s">
        <v>82</v>
      </c>
      <c r="AV1210" s="13" t="s">
        <v>82</v>
      </c>
      <c r="AW1210" s="13" t="s">
        <v>35</v>
      </c>
      <c r="AX1210" s="13" t="s">
        <v>74</v>
      </c>
      <c r="AY1210" s="159" t="s">
        <v>181</v>
      </c>
    </row>
    <row r="1211" spans="2:65" s="14" customFormat="1" ht="11.25">
      <c r="B1211" s="165"/>
      <c r="D1211" s="146" t="s">
        <v>194</v>
      </c>
      <c r="E1211" s="166" t="s">
        <v>3</v>
      </c>
      <c r="F1211" s="167" t="s">
        <v>204</v>
      </c>
      <c r="H1211" s="168">
        <v>76.498000000000005</v>
      </c>
      <c r="I1211" s="169"/>
      <c r="L1211" s="165"/>
      <c r="M1211" s="170"/>
      <c r="T1211" s="171"/>
      <c r="AT1211" s="166" t="s">
        <v>194</v>
      </c>
      <c r="AU1211" s="166" t="s">
        <v>82</v>
      </c>
      <c r="AV1211" s="14" t="s">
        <v>188</v>
      </c>
      <c r="AW1211" s="14" t="s">
        <v>35</v>
      </c>
      <c r="AX1211" s="14" t="s">
        <v>9</v>
      </c>
      <c r="AY1211" s="166" t="s">
        <v>181</v>
      </c>
    </row>
    <row r="1212" spans="2:65" s="1" customFormat="1" ht="16.5" customHeight="1">
      <c r="B1212" s="132"/>
      <c r="C1212" s="133" t="s">
        <v>1273</v>
      </c>
      <c r="D1212" s="133" t="s">
        <v>183</v>
      </c>
      <c r="E1212" s="134" t="s">
        <v>5655</v>
      </c>
      <c r="F1212" s="135" t="s">
        <v>5656</v>
      </c>
      <c r="G1212" s="136" t="s">
        <v>221</v>
      </c>
      <c r="H1212" s="137">
        <v>2.3130000000000002</v>
      </c>
      <c r="I1212" s="138"/>
      <c r="J1212" s="139">
        <f>ROUND(I1212*H1212,0)</f>
        <v>0</v>
      </c>
      <c r="K1212" s="135" t="s">
        <v>187</v>
      </c>
      <c r="L1212" s="33"/>
      <c r="M1212" s="140" t="s">
        <v>3</v>
      </c>
      <c r="N1212" s="141" t="s">
        <v>45</v>
      </c>
      <c r="P1212" s="142">
        <f>O1212*H1212</f>
        <v>0</v>
      </c>
      <c r="Q1212" s="142">
        <v>2.16</v>
      </c>
      <c r="R1212" s="142">
        <f>Q1212*H1212</f>
        <v>4.996080000000001</v>
      </c>
      <c r="S1212" s="142">
        <v>0</v>
      </c>
      <c r="T1212" s="143">
        <f>S1212*H1212</f>
        <v>0</v>
      </c>
      <c r="AR1212" s="144" t="s">
        <v>188</v>
      </c>
      <c r="AT1212" s="144" t="s">
        <v>183</v>
      </c>
      <c r="AU1212" s="144" t="s">
        <v>82</v>
      </c>
      <c r="AY1212" s="18" t="s">
        <v>181</v>
      </c>
      <c r="BE1212" s="145">
        <f>IF(N1212="základní",J1212,0)</f>
        <v>0</v>
      </c>
      <c r="BF1212" s="145">
        <f>IF(N1212="snížená",J1212,0)</f>
        <v>0</v>
      </c>
      <c r="BG1212" s="145">
        <f>IF(N1212="zákl. přenesená",J1212,0)</f>
        <v>0</v>
      </c>
      <c r="BH1212" s="145">
        <f>IF(N1212="sníž. přenesená",J1212,0)</f>
        <v>0</v>
      </c>
      <c r="BI1212" s="145">
        <f>IF(N1212="nulová",J1212,0)</f>
        <v>0</v>
      </c>
      <c r="BJ1212" s="18" t="s">
        <v>9</v>
      </c>
      <c r="BK1212" s="145">
        <f>ROUND(I1212*H1212,0)</f>
        <v>0</v>
      </c>
      <c r="BL1212" s="18" t="s">
        <v>188</v>
      </c>
      <c r="BM1212" s="144" t="s">
        <v>5657</v>
      </c>
    </row>
    <row r="1213" spans="2:65" s="1" customFormat="1" ht="11.25">
      <c r="B1213" s="33"/>
      <c r="D1213" s="146" t="s">
        <v>190</v>
      </c>
      <c r="F1213" s="147" t="s">
        <v>5658</v>
      </c>
      <c r="I1213" s="148"/>
      <c r="L1213" s="33"/>
      <c r="M1213" s="149"/>
      <c r="T1213" s="54"/>
      <c r="AT1213" s="18" t="s">
        <v>190</v>
      </c>
      <c r="AU1213" s="18" t="s">
        <v>82</v>
      </c>
    </row>
    <row r="1214" spans="2:65" s="1" customFormat="1" ht="11.25">
      <c r="B1214" s="33"/>
      <c r="D1214" s="150" t="s">
        <v>192</v>
      </c>
      <c r="F1214" s="151" t="s">
        <v>5659</v>
      </c>
      <c r="I1214" s="148"/>
      <c r="L1214" s="33"/>
      <c r="M1214" s="149"/>
      <c r="T1214" s="54"/>
      <c r="AT1214" s="18" t="s">
        <v>192</v>
      </c>
      <c r="AU1214" s="18" t="s">
        <v>82</v>
      </c>
    </row>
    <row r="1215" spans="2:65" s="12" customFormat="1" ht="11.25">
      <c r="B1215" s="152"/>
      <c r="D1215" s="146" t="s">
        <v>194</v>
      </c>
      <c r="E1215" s="153" t="s">
        <v>3</v>
      </c>
      <c r="F1215" s="154" t="s">
        <v>5660</v>
      </c>
      <c r="H1215" s="153" t="s">
        <v>3</v>
      </c>
      <c r="I1215" s="155"/>
      <c r="L1215" s="152"/>
      <c r="M1215" s="156"/>
      <c r="T1215" s="157"/>
      <c r="AT1215" s="153" t="s">
        <v>194</v>
      </c>
      <c r="AU1215" s="153" t="s">
        <v>82</v>
      </c>
      <c r="AV1215" s="12" t="s">
        <v>9</v>
      </c>
      <c r="AW1215" s="12" t="s">
        <v>35</v>
      </c>
      <c r="AX1215" s="12" t="s">
        <v>74</v>
      </c>
      <c r="AY1215" s="153" t="s">
        <v>181</v>
      </c>
    </row>
    <row r="1216" spans="2:65" s="12" customFormat="1" ht="11.25">
      <c r="B1216" s="152"/>
      <c r="D1216" s="146" t="s">
        <v>194</v>
      </c>
      <c r="E1216" s="153" t="s">
        <v>3</v>
      </c>
      <c r="F1216" s="154" t="s">
        <v>1178</v>
      </c>
      <c r="H1216" s="153" t="s">
        <v>3</v>
      </c>
      <c r="I1216" s="155"/>
      <c r="L1216" s="152"/>
      <c r="M1216" s="156"/>
      <c r="T1216" s="157"/>
      <c r="AT1216" s="153" t="s">
        <v>194</v>
      </c>
      <c r="AU1216" s="153" t="s">
        <v>82</v>
      </c>
      <c r="AV1216" s="12" t="s">
        <v>9</v>
      </c>
      <c r="AW1216" s="12" t="s">
        <v>35</v>
      </c>
      <c r="AX1216" s="12" t="s">
        <v>74</v>
      </c>
      <c r="AY1216" s="153" t="s">
        <v>181</v>
      </c>
    </row>
    <row r="1217" spans="2:65" s="13" customFormat="1" ht="11.25">
      <c r="B1217" s="158"/>
      <c r="D1217" s="146" t="s">
        <v>194</v>
      </c>
      <c r="E1217" s="159" t="s">
        <v>3</v>
      </c>
      <c r="F1217" s="160" t="s">
        <v>5661</v>
      </c>
      <c r="H1217" s="161">
        <v>0.80800000000000005</v>
      </c>
      <c r="I1217" s="162"/>
      <c r="L1217" s="158"/>
      <c r="M1217" s="163"/>
      <c r="T1217" s="164"/>
      <c r="AT1217" s="159" t="s">
        <v>194</v>
      </c>
      <c r="AU1217" s="159" t="s">
        <v>82</v>
      </c>
      <c r="AV1217" s="13" t="s">
        <v>82</v>
      </c>
      <c r="AW1217" s="13" t="s">
        <v>35</v>
      </c>
      <c r="AX1217" s="13" t="s">
        <v>74</v>
      </c>
      <c r="AY1217" s="159" t="s">
        <v>181</v>
      </c>
    </row>
    <row r="1218" spans="2:65" s="12" customFormat="1" ht="11.25">
      <c r="B1218" s="152"/>
      <c r="D1218" s="146" t="s">
        <v>194</v>
      </c>
      <c r="E1218" s="153" t="s">
        <v>3</v>
      </c>
      <c r="F1218" s="154" t="s">
        <v>5662</v>
      </c>
      <c r="H1218" s="153" t="s">
        <v>3</v>
      </c>
      <c r="I1218" s="155"/>
      <c r="L1218" s="152"/>
      <c r="M1218" s="156"/>
      <c r="T1218" s="157"/>
      <c r="AT1218" s="153" t="s">
        <v>194</v>
      </c>
      <c r="AU1218" s="153" t="s">
        <v>82</v>
      </c>
      <c r="AV1218" s="12" t="s">
        <v>9</v>
      </c>
      <c r="AW1218" s="12" t="s">
        <v>35</v>
      </c>
      <c r="AX1218" s="12" t="s">
        <v>74</v>
      </c>
      <c r="AY1218" s="153" t="s">
        <v>181</v>
      </c>
    </row>
    <row r="1219" spans="2:65" s="13" customFormat="1" ht="11.25">
      <c r="B1219" s="158"/>
      <c r="D1219" s="146" t="s">
        <v>194</v>
      </c>
      <c r="E1219" s="159" t="s">
        <v>3</v>
      </c>
      <c r="F1219" s="160" t="s">
        <v>5663</v>
      </c>
      <c r="H1219" s="161">
        <v>0.26300000000000001</v>
      </c>
      <c r="I1219" s="162"/>
      <c r="L1219" s="158"/>
      <c r="M1219" s="163"/>
      <c r="T1219" s="164"/>
      <c r="AT1219" s="159" t="s">
        <v>194</v>
      </c>
      <c r="AU1219" s="159" t="s">
        <v>82</v>
      </c>
      <c r="AV1219" s="13" t="s">
        <v>82</v>
      </c>
      <c r="AW1219" s="13" t="s">
        <v>35</v>
      </c>
      <c r="AX1219" s="13" t="s">
        <v>74</v>
      </c>
      <c r="AY1219" s="159" t="s">
        <v>181</v>
      </c>
    </row>
    <row r="1220" spans="2:65" s="12" customFormat="1" ht="11.25">
      <c r="B1220" s="152"/>
      <c r="D1220" s="146" t="s">
        <v>194</v>
      </c>
      <c r="E1220" s="153" t="s">
        <v>3</v>
      </c>
      <c r="F1220" s="154" t="s">
        <v>5664</v>
      </c>
      <c r="H1220" s="153" t="s">
        <v>3</v>
      </c>
      <c r="I1220" s="155"/>
      <c r="L1220" s="152"/>
      <c r="M1220" s="156"/>
      <c r="T1220" s="157"/>
      <c r="AT1220" s="153" t="s">
        <v>194</v>
      </c>
      <c r="AU1220" s="153" t="s">
        <v>82</v>
      </c>
      <c r="AV1220" s="12" t="s">
        <v>9</v>
      </c>
      <c r="AW1220" s="12" t="s">
        <v>35</v>
      </c>
      <c r="AX1220" s="12" t="s">
        <v>74</v>
      </c>
      <c r="AY1220" s="153" t="s">
        <v>181</v>
      </c>
    </row>
    <row r="1221" spans="2:65" s="13" customFormat="1" ht="11.25">
      <c r="B1221" s="158"/>
      <c r="D1221" s="146" t="s">
        <v>194</v>
      </c>
      <c r="E1221" s="159" t="s">
        <v>3</v>
      </c>
      <c r="F1221" s="160" t="s">
        <v>5665</v>
      </c>
      <c r="H1221" s="161">
        <v>0.68600000000000005</v>
      </c>
      <c r="I1221" s="162"/>
      <c r="L1221" s="158"/>
      <c r="M1221" s="163"/>
      <c r="T1221" s="164"/>
      <c r="AT1221" s="159" t="s">
        <v>194</v>
      </c>
      <c r="AU1221" s="159" t="s">
        <v>82</v>
      </c>
      <c r="AV1221" s="13" t="s">
        <v>82</v>
      </c>
      <c r="AW1221" s="13" t="s">
        <v>35</v>
      </c>
      <c r="AX1221" s="13" t="s">
        <v>74</v>
      </c>
      <c r="AY1221" s="159" t="s">
        <v>181</v>
      </c>
    </row>
    <row r="1222" spans="2:65" s="13" customFormat="1" ht="11.25">
      <c r="B1222" s="158"/>
      <c r="D1222" s="146" t="s">
        <v>194</v>
      </c>
      <c r="E1222" s="159" t="s">
        <v>3</v>
      </c>
      <c r="F1222" s="160" t="s">
        <v>5666</v>
      </c>
      <c r="H1222" s="161">
        <v>0.308</v>
      </c>
      <c r="I1222" s="162"/>
      <c r="L1222" s="158"/>
      <c r="M1222" s="163"/>
      <c r="T1222" s="164"/>
      <c r="AT1222" s="159" t="s">
        <v>194</v>
      </c>
      <c r="AU1222" s="159" t="s">
        <v>82</v>
      </c>
      <c r="AV1222" s="13" t="s">
        <v>82</v>
      </c>
      <c r="AW1222" s="13" t="s">
        <v>35</v>
      </c>
      <c r="AX1222" s="13" t="s">
        <v>74</v>
      </c>
      <c r="AY1222" s="159" t="s">
        <v>181</v>
      </c>
    </row>
    <row r="1223" spans="2:65" s="13" customFormat="1" ht="11.25">
      <c r="B1223" s="158"/>
      <c r="D1223" s="146" t="s">
        <v>194</v>
      </c>
      <c r="E1223" s="159" t="s">
        <v>3</v>
      </c>
      <c r="F1223" s="160" t="s">
        <v>5667</v>
      </c>
      <c r="H1223" s="161">
        <v>0.248</v>
      </c>
      <c r="I1223" s="162"/>
      <c r="L1223" s="158"/>
      <c r="M1223" s="163"/>
      <c r="T1223" s="164"/>
      <c r="AT1223" s="159" t="s">
        <v>194</v>
      </c>
      <c r="AU1223" s="159" t="s">
        <v>82</v>
      </c>
      <c r="AV1223" s="13" t="s">
        <v>82</v>
      </c>
      <c r="AW1223" s="13" t="s">
        <v>35</v>
      </c>
      <c r="AX1223" s="13" t="s">
        <v>74</v>
      </c>
      <c r="AY1223" s="159" t="s">
        <v>181</v>
      </c>
    </row>
    <row r="1224" spans="2:65" s="14" customFormat="1" ht="11.25">
      <c r="B1224" s="165"/>
      <c r="D1224" s="146" t="s">
        <v>194</v>
      </c>
      <c r="E1224" s="166" t="s">
        <v>3</v>
      </c>
      <c r="F1224" s="167" t="s">
        <v>204</v>
      </c>
      <c r="H1224" s="168">
        <v>2.3129999999999997</v>
      </c>
      <c r="I1224" s="169"/>
      <c r="L1224" s="165"/>
      <c r="M1224" s="170"/>
      <c r="T1224" s="171"/>
      <c r="AT1224" s="166" t="s">
        <v>194</v>
      </c>
      <c r="AU1224" s="166" t="s">
        <v>82</v>
      </c>
      <c r="AV1224" s="14" t="s">
        <v>188</v>
      </c>
      <c r="AW1224" s="14" t="s">
        <v>35</v>
      </c>
      <c r="AX1224" s="14" t="s">
        <v>9</v>
      </c>
      <c r="AY1224" s="166" t="s">
        <v>181</v>
      </c>
    </row>
    <row r="1225" spans="2:65" s="1" customFormat="1" ht="16.5" customHeight="1">
      <c r="B1225" s="132"/>
      <c r="C1225" s="133" t="s">
        <v>1286</v>
      </c>
      <c r="D1225" s="133" t="s">
        <v>183</v>
      </c>
      <c r="E1225" s="134" t="s">
        <v>5668</v>
      </c>
      <c r="F1225" s="135" t="s">
        <v>5669</v>
      </c>
      <c r="G1225" s="136" t="s">
        <v>186</v>
      </c>
      <c r="H1225" s="137">
        <v>15.414999999999999</v>
      </c>
      <c r="I1225" s="138"/>
      <c r="J1225" s="139">
        <f>ROUND(I1225*H1225,0)</f>
        <v>0</v>
      </c>
      <c r="K1225" s="135" t="s">
        <v>187</v>
      </c>
      <c r="L1225" s="33"/>
      <c r="M1225" s="140" t="s">
        <v>3</v>
      </c>
      <c r="N1225" s="141" t="s">
        <v>45</v>
      </c>
      <c r="P1225" s="142">
        <f>O1225*H1225</f>
        <v>0</v>
      </c>
      <c r="Q1225" s="142">
        <v>0.28361999999999998</v>
      </c>
      <c r="R1225" s="142">
        <f>Q1225*H1225</f>
        <v>4.3720022999999992</v>
      </c>
      <c r="S1225" s="142">
        <v>0</v>
      </c>
      <c r="T1225" s="143">
        <f>S1225*H1225</f>
        <v>0</v>
      </c>
      <c r="AR1225" s="144" t="s">
        <v>188</v>
      </c>
      <c r="AT1225" s="144" t="s">
        <v>183</v>
      </c>
      <c r="AU1225" s="144" t="s">
        <v>82</v>
      </c>
      <c r="AY1225" s="18" t="s">
        <v>181</v>
      </c>
      <c r="BE1225" s="145">
        <f>IF(N1225="základní",J1225,0)</f>
        <v>0</v>
      </c>
      <c r="BF1225" s="145">
        <f>IF(N1225="snížená",J1225,0)</f>
        <v>0</v>
      </c>
      <c r="BG1225" s="145">
        <f>IF(N1225="zákl. přenesená",J1225,0)</f>
        <v>0</v>
      </c>
      <c r="BH1225" s="145">
        <f>IF(N1225="sníž. přenesená",J1225,0)</f>
        <v>0</v>
      </c>
      <c r="BI1225" s="145">
        <f>IF(N1225="nulová",J1225,0)</f>
        <v>0</v>
      </c>
      <c r="BJ1225" s="18" t="s">
        <v>9</v>
      </c>
      <c r="BK1225" s="145">
        <f>ROUND(I1225*H1225,0)</f>
        <v>0</v>
      </c>
      <c r="BL1225" s="18" t="s">
        <v>188</v>
      </c>
      <c r="BM1225" s="144" t="s">
        <v>5670</v>
      </c>
    </row>
    <row r="1226" spans="2:65" s="1" customFormat="1" ht="11.25">
      <c r="B1226" s="33"/>
      <c r="D1226" s="146" t="s">
        <v>190</v>
      </c>
      <c r="F1226" s="147" t="s">
        <v>5671</v>
      </c>
      <c r="I1226" s="148"/>
      <c r="L1226" s="33"/>
      <c r="M1226" s="149"/>
      <c r="T1226" s="54"/>
      <c r="AT1226" s="18" t="s">
        <v>190</v>
      </c>
      <c r="AU1226" s="18" t="s">
        <v>82</v>
      </c>
    </row>
    <row r="1227" spans="2:65" s="1" customFormat="1" ht="11.25">
      <c r="B1227" s="33"/>
      <c r="D1227" s="150" t="s">
        <v>192</v>
      </c>
      <c r="F1227" s="151" t="s">
        <v>5672</v>
      </c>
      <c r="I1227" s="148"/>
      <c r="L1227" s="33"/>
      <c r="M1227" s="149"/>
      <c r="T1227" s="54"/>
      <c r="AT1227" s="18" t="s">
        <v>192</v>
      </c>
      <c r="AU1227" s="18" t="s">
        <v>82</v>
      </c>
    </row>
    <row r="1228" spans="2:65" s="12" customFormat="1" ht="11.25">
      <c r="B1228" s="152"/>
      <c r="D1228" s="146" t="s">
        <v>194</v>
      </c>
      <c r="E1228" s="153" t="s">
        <v>3</v>
      </c>
      <c r="F1228" s="154" t="s">
        <v>1178</v>
      </c>
      <c r="H1228" s="153" t="s">
        <v>3</v>
      </c>
      <c r="I1228" s="155"/>
      <c r="L1228" s="152"/>
      <c r="M1228" s="156"/>
      <c r="T1228" s="157"/>
      <c r="AT1228" s="153" t="s">
        <v>194</v>
      </c>
      <c r="AU1228" s="153" t="s">
        <v>82</v>
      </c>
      <c r="AV1228" s="12" t="s">
        <v>9</v>
      </c>
      <c r="AW1228" s="12" t="s">
        <v>35</v>
      </c>
      <c r="AX1228" s="12" t="s">
        <v>74</v>
      </c>
      <c r="AY1228" s="153" t="s">
        <v>181</v>
      </c>
    </row>
    <row r="1229" spans="2:65" s="13" customFormat="1" ht="11.25">
      <c r="B1229" s="158"/>
      <c r="D1229" s="146" t="s">
        <v>194</v>
      </c>
      <c r="E1229" s="159" t="s">
        <v>3</v>
      </c>
      <c r="F1229" s="160" t="s">
        <v>5673</v>
      </c>
      <c r="H1229" s="161">
        <v>5.3849999999999998</v>
      </c>
      <c r="I1229" s="162"/>
      <c r="L1229" s="158"/>
      <c r="M1229" s="163"/>
      <c r="T1229" s="164"/>
      <c r="AT1229" s="159" t="s">
        <v>194</v>
      </c>
      <c r="AU1229" s="159" t="s">
        <v>82</v>
      </c>
      <c r="AV1229" s="13" t="s">
        <v>82</v>
      </c>
      <c r="AW1229" s="13" t="s">
        <v>35</v>
      </c>
      <c r="AX1229" s="13" t="s">
        <v>74</v>
      </c>
      <c r="AY1229" s="159" t="s">
        <v>181</v>
      </c>
    </row>
    <row r="1230" spans="2:65" s="12" customFormat="1" ht="11.25">
      <c r="B1230" s="152"/>
      <c r="D1230" s="146" t="s">
        <v>194</v>
      </c>
      <c r="E1230" s="153" t="s">
        <v>3</v>
      </c>
      <c r="F1230" s="154" t="s">
        <v>5662</v>
      </c>
      <c r="H1230" s="153" t="s">
        <v>3</v>
      </c>
      <c r="I1230" s="155"/>
      <c r="L1230" s="152"/>
      <c r="M1230" s="156"/>
      <c r="T1230" s="157"/>
      <c r="AT1230" s="153" t="s">
        <v>194</v>
      </c>
      <c r="AU1230" s="153" t="s">
        <v>82</v>
      </c>
      <c r="AV1230" s="12" t="s">
        <v>9</v>
      </c>
      <c r="AW1230" s="12" t="s">
        <v>35</v>
      </c>
      <c r="AX1230" s="12" t="s">
        <v>74</v>
      </c>
      <c r="AY1230" s="153" t="s">
        <v>181</v>
      </c>
    </row>
    <row r="1231" spans="2:65" s="13" customFormat="1" ht="11.25">
      <c r="B1231" s="158"/>
      <c r="D1231" s="146" t="s">
        <v>194</v>
      </c>
      <c r="E1231" s="159" t="s">
        <v>3</v>
      </c>
      <c r="F1231" s="160" t="s">
        <v>5674</v>
      </c>
      <c r="H1231" s="161">
        <v>1.75</v>
      </c>
      <c r="I1231" s="162"/>
      <c r="L1231" s="158"/>
      <c r="M1231" s="163"/>
      <c r="T1231" s="164"/>
      <c r="AT1231" s="159" t="s">
        <v>194</v>
      </c>
      <c r="AU1231" s="159" t="s">
        <v>82</v>
      </c>
      <c r="AV1231" s="13" t="s">
        <v>82</v>
      </c>
      <c r="AW1231" s="13" t="s">
        <v>35</v>
      </c>
      <c r="AX1231" s="13" t="s">
        <v>74</v>
      </c>
      <c r="AY1231" s="159" t="s">
        <v>181</v>
      </c>
    </row>
    <row r="1232" spans="2:65" s="12" customFormat="1" ht="11.25">
      <c r="B1232" s="152"/>
      <c r="D1232" s="146" t="s">
        <v>194</v>
      </c>
      <c r="E1232" s="153" t="s">
        <v>3</v>
      </c>
      <c r="F1232" s="154" t="s">
        <v>5664</v>
      </c>
      <c r="H1232" s="153" t="s">
        <v>3</v>
      </c>
      <c r="I1232" s="155"/>
      <c r="L1232" s="152"/>
      <c r="M1232" s="156"/>
      <c r="T1232" s="157"/>
      <c r="AT1232" s="153" t="s">
        <v>194</v>
      </c>
      <c r="AU1232" s="153" t="s">
        <v>82</v>
      </c>
      <c r="AV1232" s="12" t="s">
        <v>9</v>
      </c>
      <c r="AW1232" s="12" t="s">
        <v>35</v>
      </c>
      <c r="AX1232" s="12" t="s">
        <v>74</v>
      </c>
      <c r="AY1232" s="153" t="s">
        <v>181</v>
      </c>
    </row>
    <row r="1233" spans="2:65" s="13" customFormat="1" ht="11.25">
      <c r="B1233" s="158"/>
      <c r="D1233" s="146" t="s">
        <v>194</v>
      </c>
      <c r="E1233" s="159" t="s">
        <v>3</v>
      </c>
      <c r="F1233" s="160" t="s">
        <v>5675</v>
      </c>
      <c r="H1233" s="161">
        <v>4.5750000000000002</v>
      </c>
      <c r="I1233" s="162"/>
      <c r="L1233" s="158"/>
      <c r="M1233" s="163"/>
      <c r="T1233" s="164"/>
      <c r="AT1233" s="159" t="s">
        <v>194</v>
      </c>
      <c r="AU1233" s="159" t="s">
        <v>82</v>
      </c>
      <c r="AV1233" s="13" t="s">
        <v>82</v>
      </c>
      <c r="AW1233" s="13" t="s">
        <v>35</v>
      </c>
      <c r="AX1233" s="13" t="s">
        <v>74</v>
      </c>
      <c r="AY1233" s="159" t="s">
        <v>181</v>
      </c>
    </row>
    <row r="1234" spans="2:65" s="13" customFormat="1" ht="11.25">
      <c r="B1234" s="158"/>
      <c r="D1234" s="146" t="s">
        <v>194</v>
      </c>
      <c r="E1234" s="159" t="s">
        <v>3</v>
      </c>
      <c r="F1234" s="160" t="s">
        <v>5676</v>
      </c>
      <c r="H1234" s="161">
        <v>2.0550000000000002</v>
      </c>
      <c r="I1234" s="162"/>
      <c r="L1234" s="158"/>
      <c r="M1234" s="163"/>
      <c r="T1234" s="164"/>
      <c r="AT1234" s="159" t="s">
        <v>194</v>
      </c>
      <c r="AU1234" s="159" t="s">
        <v>82</v>
      </c>
      <c r="AV1234" s="13" t="s">
        <v>82</v>
      </c>
      <c r="AW1234" s="13" t="s">
        <v>35</v>
      </c>
      <c r="AX1234" s="13" t="s">
        <v>74</v>
      </c>
      <c r="AY1234" s="159" t="s">
        <v>181</v>
      </c>
    </row>
    <row r="1235" spans="2:65" s="13" customFormat="1" ht="11.25">
      <c r="B1235" s="158"/>
      <c r="D1235" s="146" t="s">
        <v>194</v>
      </c>
      <c r="E1235" s="159" t="s">
        <v>3</v>
      </c>
      <c r="F1235" s="160" t="s">
        <v>5677</v>
      </c>
      <c r="H1235" s="161">
        <v>1.65</v>
      </c>
      <c r="I1235" s="162"/>
      <c r="L1235" s="158"/>
      <c r="M1235" s="163"/>
      <c r="T1235" s="164"/>
      <c r="AT1235" s="159" t="s">
        <v>194</v>
      </c>
      <c r="AU1235" s="159" t="s">
        <v>82</v>
      </c>
      <c r="AV1235" s="13" t="s">
        <v>82</v>
      </c>
      <c r="AW1235" s="13" t="s">
        <v>35</v>
      </c>
      <c r="AX1235" s="13" t="s">
        <v>74</v>
      </c>
      <c r="AY1235" s="159" t="s">
        <v>181</v>
      </c>
    </row>
    <row r="1236" spans="2:65" s="14" customFormat="1" ht="11.25">
      <c r="B1236" s="165"/>
      <c r="D1236" s="146" t="s">
        <v>194</v>
      </c>
      <c r="E1236" s="166" t="s">
        <v>3</v>
      </c>
      <c r="F1236" s="167" t="s">
        <v>204</v>
      </c>
      <c r="H1236" s="168">
        <v>15.415000000000001</v>
      </c>
      <c r="I1236" s="169"/>
      <c r="L1236" s="165"/>
      <c r="M1236" s="170"/>
      <c r="T1236" s="171"/>
      <c r="AT1236" s="166" t="s">
        <v>194</v>
      </c>
      <c r="AU1236" s="166" t="s">
        <v>82</v>
      </c>
      <c r="AV1236" s="14" t="s">
        <v>188</v>
      </c>
      <c r="AW1236" s="14" t="s">
        <v>35</v>
      </c>
      <c r="AX1236" s="14" t="s">
        <v>9</v>
      </c>
      <c r="AY1236" s="166" t="s">
        <v>181</v>
      </c>
    </row>
    <row r="1237" spans="2:65" s="1" customFormat="1" ht="16.5" customHeight="1">
      <c r="B1237" s="132"/>
      <c r="C1237" s="133" t="s">
        <v>1292</v>
      </c>
      <c r="D1237" s="133" t="s">
        <v>183</v>
      </c>
      <c r="E1237" s="134" t="s">
        <v>1466</v>
      </c>
      <c r="F1237" s="135" t="s">
        <v>1467</v>
      </c>
      <c r="G1237" s="136" t="s">
        <v>214</v>
      </c>
      <c r="H1237" s="137">
        <v>31.83</v>
      </c>
      <c r="I1237" s="138"/>
      <c r="J1237" s="139">
        <f>ROUND(I1237*H1237,0)</f>
        <v>0</v>
      </c>
      <c r="K1237" s="135" t="s">
        <v>187</v>
      </c>
      <c r="L1237" s="33"/>
      <c r="M1237" s="140" t="s">
        <v>3</v>
      </c>
      <c r="N1237" s="141" t="s">
        <v>45</v>
      </c>
      <c r="P1237" s="142">
        <f>O1237*H1237</f>
        <v>0</v>
      </c>
      <c r="Q1237" s="142">
        <v>0.12895000000000001</v>
      </c>
      <c r="R1237" s="142">
        <f>Q1237*H1237</f>
        <v>4.1044784999999999</v>
      </c>
      <c r="S1237" s="142">
        <v>0</v>
      </c>
      <c r="T1237" s="143">
        <f>S1237*H1237</f>
        <v>0</v>
      </c>
      <c r="AR1237" s="144" t="s">
        <v>188</v>
      </c>
      <c r="AT1237" s="144" t="s">
        <v>183</v>
      </c>
      <c r="AU1237" s="144" t="s">
        <v>82</v>
      </c>
      <c r="AY1237" s="18" t="s">
        <v>181</v>
      </c>
      <c r="BE1237" s="145">
        <f>IF(N1237="základní",J1237,0)</f>
        <v>0</v>
      </c>
      <c r="BF1237" s="145">
        <f>IF(N1237="snížená",J1237,0)</f>
        <v>0</v>
      </c>
      <c r="BG1237" s="145">
        <f>IF(N1237="zákl. přenesená",J1237,0)</f>
        <v>0</v>
      </c>
      <c r="BH1237" s="145">
        <f>IF(N1237="sníž. přenesená",J1237,0)</f>
        <v>0</v>
      </c>
      <c r="BI1237" s="145">
        <f>IF(N1237="nulová",J1237,0)</f>
        <v>0</v>
      </c>
      <c r="BJ1237" s="18" t="s">
        <v>9</v>
      </c>
      <c r="BK1237" s="145">
        <f>ROUND(I1237*H1237,0)</f>
        <v>0</v>
      </c>
      <c r="BL1237" s="18" t="s">
        <v>188</v>
      </c>
      <c r="BM1237" s="144" t="s">
        <v>5678</v>
      </c>
    </row>
    <row r="1238" spans="2:65" s="1" customFormat="1" ht="11.25">
      <c r="B1238" s="33"/>
      <c r="D1238" s="146" t="s">
        <v>190</v>
      </c>
      <c r="F1238" s="147" t="s">
        <v>1469</v>
      </c>
      <c r="I1238" s="148"/>
      <c r="L1238" s="33"/>
      <c r="M1238" s="149"/>
      <c r="T1238" s="54"/>
      <c r="AT1238" s="18" t="s">
        <v>190</v>
      </c>
      <c r="AU1238" s="18" t="s">
        <v>82</v>
      </c>
    </row>
    <row r="1239" spans="2:65" s="1" customFormat="1" ht="11.25">
      <c r="B1239" s="33"/>
      <c r="D1239" s="150" t="s">
        <v>192</v>
      </c>
      <c r="F1239" s="151" t="s">
        <v>1470</v>
      </c>
      <c r="I1239" s="148"/>
      <c r="L1239" s="33"/>
      <c r="M1239" s="149"/>
      <c r="T1239" s="54"/>
      <c r="AT1239" s="18" t="s">
        <v>192</v>
      </c>
      <c r="AU1239" s="18" t="s">
        <v>82</v>
      </c>
    </row>
    <row r="1240" spans="2:65" s="12" customFormat="1" ht="11.25">
      <c r="B1240" s="152"/>
      <c r="D1240" s="146" t="s">
        <v>194</v>
      </c>
      <c r="E1240" s="153" t="s">
        <v>3</v>
      </c>
      <c r="F1240" s="154" t="s">
        <v>1178</v>
      </c>
      <c r="H1240" s="153" t="s">
        <v>3</v>
      </c>
      <c r="I1240" s="155"/>
      <c r="L1240" s="152"/>
      <c r="M1240" s="156"/>
      <c r="T1240" s="157"/>
      <c r="AT1240" s="153" t="s">
        <v>194</v>
      </c>
      <c r="AU1240" s="153" t="s">
        <v>82</v>
      </c>
      <c r="AV1240" s="12" t="s">
        <v>9</v>
      </c>
      <c r="AW1240" s="12" t="s">
        <v>35</v>
      </c>
      <c r="AX1240" s="12" t="s">
        <v>74</v>
      </c>
      <c r="AY1240" s="153" t="s">
        <v>181</v>
      </c>
    </row>
    <row r="1241" spans="2:65" s="13" customFormat="1" ht="11.25">
      <c r="B1241" s="158"/>
      <c r="D1241" s="146" t="s">
        <v>194</v>
      </c>
      <c r="E1241" s="159" t="s">
        <v>3</v>
      </c>
      <c r="F1241" s="160" t="s">
        <v>5679</v>
      </c>
      <c r="H1241" s="161">
        <v>10.77</v>
      </c>
      <c r="I1241" s="162"/>
      <c r="L1241" s="158"/>
      <c r="M1241" s="163"/>
      <c r="T1241" s="164"/>
      <c r="AT1241" s="159" t="s">
        <v>194</v>
      </c>
      <c r="AU1241" s="159" t="s">
        <v>82</v>
      </c>
      <c r="AV1241" s="13" t="s">
        <v>82</v>
      </c>
      <c r="AW1241" s="13" t="s">
        <v>35</v>
      </c>
      <c r="AX1241" s="13" t="s">
        <v>74</v>
      </c>
      <c r="AY1241" s="159" t="s">
        <v>181</v>
      </c>
    </row>
    <row r="1242" spans="2:65" s="12" customFormat="1" ht="11.25">
      <c r="B1242" s="152"/>
      <c r="D1242" s="146" t="s">
        <v>194</v>
      </c>
      <c r="E1242" s="153" t="s">
        <v>3</v>
      </c>
      <c r="F1242" s="154" t="s">
        <v>5662</v>
      </c>
      <c r="H1242" s="153" t="s">
        <v>3</v>
      </c>
      <c r="I1242" s="155"/>
      <c r="L1242" s="152"/>
      <c r="M1242" s="156"/>
      <c r="T1242" s="157"/>
      <c r="AT1242" s="153" t="s">
        <v>194</v>
      </c>
      <c r="AU1242" s="153" t="s">
        <v>82</v>
      </c>
      <c r="AV1242" s="12" t="s">
        <v>9</v>
      </c>
      <c r="AW1242" s="12" t="s">
        <v>35</v>
      </c>
      <c r="AX1242" s="12" t="s">
        <v>74</v>
      </c>
      <c r="AY1242" s="153" t="s">
        <v>181</v>
      </c>
    </row>
    <row r="1243" spans="2:65" s="13" customFormat="1" ht="11.25">
      <c r="B1243" s="158"/>
      <c r="D1243" s="146" t="s">
        <v>194</v>
      </c>
      <c r="E1243" s="159" t="s">
        <v>3</v>
      </c>
      <c r="F1243" s="160" t="s">
        <v>5680</v>
      </c>
      <c r="H1243" s="161">
        <v>4</v>
      </c>
      <c r="I1243" s="162"/>
      <c r="L1243" s="158"/>
      <c r="M1243" s="163"/>
      <c r="T1243" s="164"/>
      <c r="AT1243" s="159" t="s">
        <v>194</v>
      </c>
      <c r="AU1243" s="159" t="s">
        <v>82</v>
      </c>
      <c r="AV1243" s="13" t="s">
        <v>82</v>
      </c>
      <c r="AW1243" s="13" t="s">
        <v>35</v>
      </c>
      <c r="AX1243" s="13" t="s">
        <v>74</v>
      </c>
      <c r="AY1243" s="159" t="s">
        <v>181</v>
      </c>
    </row>
    <row r="1244" spans="2:65" s="12" customFormat="1" ht="11.25">
      <c r="B1244" s="152"/>
      <c r="D1244" s="146" t="s">
        <v>194</v>
      </c>
      <c r="E1244" s="153" t="s">
        <v>3</v>
      </c>
      <c r="F1244" s="154" t="s">
        <v>5664</v>
      </c>
      <c r="H1244" s="153" t="s">
        <v>3</v>
      </c>
      <c r="I1244" s="155"/>
      <c r="L1244" s="152"/>
      <c r="M1244" s="156"/>
      <c r="T1244" s="157"/>
      <c r="AT1244" s="153" t="s">
        <v>194</v>
      </c>
      <c r="AU1244" s="153" t="s">
        <v>82</v>
      </c>
      <c r="AV1244" s="12" t="s">
        <v>9</v>
      </c>
      <c r="AW1244" s="12" t="s">
        <v>35</v>
      </c>
      <c r="AX1244" s="12" t="s">
        <v>74</v>
      </c>
      <c r="AY1244" s="153" t="s">
        <v>181</v>
      </c>
    </row>
    <row r="1245" spans="2:65" s="13" customFormat="1" ht="11.25">
      <c r="B1245" s="158"/>
      <c r="D1245" s="146" t="s">
        <v>194</v>
      </c>
      <c r="E1245" s="159" t="s">
        <v>3</v>
      </c>
      <c r="F1245" s="160" t="s">
        <v>5681</v>
      </c>
      <c r="H1245" s="161">
        <v>9.15</v>
      </c>
      <c r="I1245" s="162"/>
      <c r="L1245" s="158"/>
      <c r="M1245" s="163"/>
      <c r="T1245" s="164"/>
      <c r="AT1245" s="159" t="s">
        <v>194</v>
      </c>
      <c r="AU1245" s="159" t="s">
        <v>82</v>
      </c>
      <c r="AV1245" s="13" t="s">
        <v>82</v>
      </c>
      <c r="AW1245" s="13" t="s">
        <v>35</v>
      </c>
      <c r="AX1245" s="13" t="s">
        <v>74</v>
      </c>
      <c r="AY1245" s="159" t="s">
        <v>181</v>
      </c>
    </row>
    <row r="1246" spans="2:65" s="13" customFormat="1" ht="11.25">
      <c r="B1246" s="158"/>
      <c r="D1246" s="146" t="s">
        <v>194</v>
      </c>
      <c r="E1246" s="159" t="s">
        <v>3</v>
      </c>
      <c r="F1246" s="160" t="s">
        <v>5682</v>
      </c>
      <c r="H1246" s="161">
        <v>4.6100000000000003</v>
      </c>
      <c r="I1246" s="162"/>
      <c r="L1246" s="158"/>
      <c r="M1246" s="163"/>
      <c r="T1246" s="164"/>
      <c r="AT1246" s="159" t="s">
        <v>194</v>
      </c>
      <c r="AU1246" s="159" t="s">
        <v>82</v>
      </c>
      <c r="AV1246" s="13" t="s">
        <v>82</v>
      </c>
      <c r="AW1246" s="13" t="s">
        <v>35</v>
      </c>
      <c r="AX1246" s="13" t="s">
        <v>74</v>
      </c>
      <c r="AY1246" s="159" t="s">
        <v>181</v>
      </c>
    </row>
    <row r="1247" spans="2:65" s="13" customFormat="1" ht="11.25">
      <c r="B1247" s="158"/>
      <c r="D1247" s="146" t="s">
        <v>194</v>
      </c>
      <c r="E1247" s="159" t="s">
        <v>3</v>
      </c>
      <c r="F1247" s="160" t="s">
        <v>5683</v>
      </c>
      <c r="H1247" s="161">
        <v>3.3</v>
      </c>
      <c r="I1247" s="162"/>
      <c r="L1247" s="158"/>
      <c r="M1247" s="163"/>
      <c r="T1247" s="164"/>
      <c r="AT1247" s="159" t="s">
        <v>194</v>
      </c>
      <c r="AU1247" s="159" t="s">
        <v>82</v>
      </c>
      <c r="AV1247" s="13" t="s">
        <v>82</v>
      </c>
      <c r="AW1247" s="13" t="s">
        <v>35</v>
      </c>
      <c r="AX1247" s="13" t="s">
        <v>74</v>
      </c>
      <c r="AY1247" s="159" t="s">
        <v>181</v>
      </c>
    </row>
    <row r="1248" spans="2:65" s="14" customFormat="1" ht="11.25">
      <c r="B1248" s="165"/>
      <c r="D1248" s="146" t="s">
        <v>194</v>
      </c>
      <c r="E1248" s="166" t="s">
        <v>3</v>
      </c>
      <c r="F1248" s="167" t="s">
        <v>204</v>
      </c>
      <c r="H1248" s="168">
        <v>31.830000000000002</v>
      </c>
      <c r="I1248" s="169"/>
      <c r="L1248" s="165"/>
      <c r="M1248" s="170"/>
      <c r="T1248" s="171"/>
      <c r="AT1248" s="166" t="s">
        <v>194</v>
      </c>
      <c r="AU1248" s="166" t="s">
        <v>82</v>
      </c>
      <c r="AV1248" s="14" t="s">
        <v>188</v>
      </c>
      <c r="AW1248" s="14" t="s">
        <v>35</v>
      </c>
      <c r="AX1248" s="14" t="s">
        <v>9</v>
      </c>
      <c r="AY1248" s="166" t="s">
        <v>181</v>
      </c>
    </row>
    <row r="1249" spans="2:65" s="1" customFormat="1" ht="16.5" customHeight="1">
      <c r="B1249" s="132"/>
      <c r="C1249" s="133" t="s">
        <v>1298</v>
      </c>
      <c r="D1249" s="133" t="s">
        <v>183</v>
      </c>
      <c r="E1249" s="134" t="s">
        <v>5684</v>
      </c>
      <c r="F1249" s="135" t="s">
        <v>5685</v>
      </c>
      <c r="G1249" s="136" t="s">
        <v>980</v>
      </c>
      <c r="H1249" s="137">
        <v>16</v>
      </c>
      <c r="I1249" s="138"/>
      <c r="J1249" s="139">
        <f>ROUND(I1249*H1249,0)</f>
        <v>0</v>
      </c>
      <c r="K1249" s="135" t="s">
        <v>187</v>
      </c>
      <c r="L1249" s="33"/>
      <c r="M1249" s="140" t="s">
        <v>3</v>
      </c>
      <c r="N1249" s="141" t="s">
        <v>45</v>
      </c>
      <c r="P1249" s="142">
        <f>O1249*H1249</f>
        <v>0</v>
      </c>
      <c r="Q1249" s="142">
        <v>1.7770000000000001E-2</v>
      </c>
      <c r="R1249" s="142">
        <f>Q1249*H1249</f>
        <v>0.28432000000000002</v>
      </c>
      <c r="S1249" s="142">
        <v>0</v>
      </c>
      <c r="T1249" s="143">
        <f>S1249*H1249</f>
        <v>0</v>
      </c>
      <c r="AR1249" s="144" t="s">
        <v>188</v>
      </c>
      <c r="AT1249" s="144" t="s">
        <v>183</v>
      </c>
      <c r="AU1249" s="144" t="s">
        <v>82</v>
      </c>
      <c r="AY1249" s="18" t="s">
        <v>181</v>
      </c>
      <c r="BE1249" s="145">
        <f>IF(N1249="základní",J1249,0)</f>
        <v>0</v>
      </c>
      <c r="BF1249" s="145">
        <f>IF(N1249="snížená",J1249,0)</f>
        <v>0</v>
      </c>
      <c r="BG1249" s="145">
        <f>IF(N1249="zákl. přenesená",J1249,0)</f>
        <v>0</v>
      </c>
      <c r="BH1249" s="145">
        <f>IF(N1249="sníž. přenesená",J1249,0)</f>
        <v>0</v>
      </c>
      <c r="BI1249" s="145">
        <f>IF(N1249="nulová",J1249,0)</f>
        <v>0</v>
      </c>
      <c r="BJ1249" s="18" t="s">
        <v>9</v>
      </c>
      <c r="BK1249" s="145">
        <f>ROUND(I1249*H1249,0)</f>
        <v>0</v>
      </c>
      <c r="BL1249" s="18" t="s">
        <v>188</v>
      </c>
      <c r="BM1249" s="144" t="s">
        <v>5686</v>
      </c>
    </row>
    <row r="1250" spans="2:65" s="1" customFormat="1" ht="19.5">
      <c r="B1250" s="33"/>
      <c r="D1250" s="146" t="s">
        <v>190</v>
      </c>
      <c r="F1250" s="147" t="s">
        <v>5687</v>
      </c>
      <c r="I1250" s="148"/>
      <c r="L1250" s="33"/>
      <c r="M1250" s="149"/>
      <c r="T1250" s="54"/>
      <c r="AT1250" s="18" t="s">
        <v>190</v>
      </c>
      <c r="AU1250" s="18" t="s">
        <v>82</v>
      </c>
    </row>
    <row r="1251" spans="2:65" s="1" customFormat="1" ht="11.25">
      <c r="B1251" s="33"/>
      <c r="D1251" s="150" t="s">
        <v>192</v>
      </c>
      <c r="F1251" s="151" t="s">
        <v>5688</v>
      </c>
      <c r="I1251" s="148"/>
      <c r="L1251" s="33"/>
      <c r="M1251" s="149"/>
      <c r="T1251" s="54"/>
      <c r="AT1251" s="18" t="s">
        <v>192</v>
      </c>
      <c r="AU1251" s="18" t="s">
        <v>82</v>
      </c>
    </row>
    <row r="1252" spans="2:65" s="12" customFormat="1" ht="11.25">
      <c r="B1252" s="152"/>
      <c r="D1252" s="146" t="s">
        <v>194</v>
      </c>
      <c r="E1252" s="153" t="s">
        <v>3</v>
      </c>
      <c r="F1252" s="154" t="s">
        <v>244</v>
      </c>
      <c r="H1252" s="153" t="s">
        <v>3</v>
      </c>
      <c r="I1252" s="155"/>
      <c r="L1252" s="152"/>
      <c r="M1252" s="156"/>
      <c r="T1252" s="157"/>
      <c r="AT1252" s="153" t="s">
        <v>194</v>
      </c>
      <c r="AU1252" s="153" t="s">
        <v>82</v>
      </c>
      <c r="AV1252" s="12" t="s">
        <v>9</v>
      </c>
      <c r="AW1252" s="12" t="s">
        <v>35</v>
      </c>
      <c r="AX1252" s="12" t="s">
        <v>74</v>
      </c>
      <c r="AY1252" s="153" t="s">
        <v>181</v>
      </c>
    </row>
    <row r="1253" spans="2:65" s="12" customFormat="1" ht="11.25">
      <c r="B1253" s="152"/>
      <c r="D1253" s="146" t="s">
        <v>194</v>
      </c>
      <c r="E1253" s="153" t="s">
        <v>3</v>
      </c>
      <c r="F1253" s="154" t="s">
        <v>5689</v>
      </c>
      <c r="H1253" s="153" t="s">
        <v>3</v>
      </c>
      <c r="I1253" s="155"/>
      <c r="L1253" s="152"/>
      <c r="M1253" s="156"/>
      <c r="T1253" s="157"/>
      <c r="AT1253" s="153" t="s">
        <v>194</v>
      </c>
      <c r="AU1253" s="153" t="s">
        <v>82</v>
      </c>
      <c r="AV1253" s="12" t="s">
        <v>9</v>
      </c>
      <c r="AW1253" s="12" t="s">
        <v>35</v>
      </c>
      <c r="AX1253" s="12" t="s">
        <v>74</v>
      </c>
      <c r="AY1253" s="153" t="s">
        <v>181</v>
      </c>
    </row>
    <row r="1254" spans="2:65" s="13" customFormat="1" ht="11.25">
      <c r="B1254" s="158"/>
      <c r="D1254" s="146" t="s">
        <v>194</v>
      </c>
      <c r="E1254" s="159" t="s">
        <v>3</v>
      </c>
      <c r="F1254" s="160" t="s">
        <v>5690</v>
      </c>
      <c r="H1254" s="161">
        <v>1</v>
      </c>
      <c r="I1254" s="162"/>
      <c r="L1254" s="158"/>
      <c r="M1254" s="163"/>
      <c r="T1254" s="164"/>
      <c r="AT1254" s="159" t="s">
        <v>194</v>
      </c>
      <c r="AU1254" s="159" t="s">
        <v>82</v>
      </c>
      <c r="AV1254" s="13" t="s">
        <v>82</v>
      </c>
      <c r="AW1254" s="13" t="s">
        <v>35</v>
      </c>
      <c r="AX1254" s="13" t="s">
        <v>74</v>
      </c>
      <c r="AY1254" s="159" t="s">
        <v>181</v>
      </c>
    </row>
    <row r="1255" spans="2:65" s="13" customFormat="1" ht="11.25">
      <c r="B1255" s="158"/>
      <c r="D1255" s="146" t="s">
        <v>194</v>
      </c>
      <c r="E1255" s="159" t="s">
        <v>3</v>
      </c>
      <c r="F1255" s="160" t="s">
        <v>5691</v>
      </c>
      <c r="H1255" s="161">
        <v>1</v>
      </c>
      <c r="I1255" s="162"/>
      <c r="L1255" s="158"/>
      <c r="M1255" s="163"/>
      <c r="T1255" s="164"/>
      <c r="AT1255" s="159" t="s">
        <v>194</v>
      </c>
      <c r="AU1255" s="159" t="s">
        <v>82</v>
      </c>
      <c r="AV1255" s="13" t="s">
        <v>82</v>
      </c>
      <c r="AW1255" s="13" t="s">
        <v>35</v>
      </c>
      <c r="AX1255" s="13" t="s">
        <v>74</v>
      </c>
      <c r="AY1255" s="159" t="s">
        <v>181</v>
      </c>
    </row>
    <row r="1256" spans="2:65" s="13" customFormat="1" ht="11.25">
      <c r="B1256" s="158"/>
      <c r="D1256" s="146" t="s">
        <v>194</v>
      </c>
      <c r="E1256" s="159" t="s">
        <v>3</v>
      </c>
      <c r="F1256" s="160" t="s">
        <v>5692</v>
      </c>
      <c r="H1256" s="161">
        <v>1</v>
      </c>
      <c r="I1256" s="162"/>
      <c r="L1256" s="158"/>
      <c r="M1256" s="163"/>
      <c r="T1256" s="164"/>
      <c r="AT1256" s="159" t="s">
        <v>194</v>
      </c>
      <c r="AU1256" s="159" t="s">
        <v>82</v>
      </c>
      <c r="AV1256" s="13" t="s">
        <v>82</v>
      </c>
      <c r="AW1256" s="13" t="s">
        <v>35</v>
      </c>
      <c r="AX1256" s="13" t="s">
        <v>74</v>
      </c>
      <c r="AY1256" s="159" t="s">
        <v>181</v>
      </c>
    </row>
    <row r="1257" spans="2:65" s="13" customFormat="1" ht="11.25">
      <c r="B1257" s="158"/>
      <c r="D1257" s="146" t="s">
        <v>194</v>
      </c>
      <c r="E1257" s="159" t="s">
        <v>3</v>
      </c>
      <c r="F1257" s="160" t="s">
        <v>5693</v>
      </c>
      <c r="H1257" s="161">
        <v>1</v>
      </c>
      <c r="I1257" s="162"/>
      <c r="L1257" s="158"/>
      <c r="M1257" s="163"/>
      <c r="T1257" s="164"/>
      <c r="AT1257" s="159" t="s">
        <v>194</v>
      </c>
      <c r="AU1257" s="159" t="s">
        <v>82</v>
      </c>
      <c r="AV1257" s="13" t="s">
        <v>82</v>
      </c>
      <c r="AW1257" s="13" t="s">
        <v>35</v>
      </c>
      <c r="AX1257" s="13" t="s">
        <v>74</v>
      </c>
      <c r="AY1257" s="159" t="s">
        <v>181</v>
      </c>
    </row>
    <row r="1258" spans="2:65" s="12" customFormat="1" ht="11.25">
      <c r="B1258" s="152"/>
      <c r="D1258" s="146" t="s">
        <v>194</v>
      </c>
      <c r="E1258" s="153" t="s">
        <v>3</v>
      </c>
      <c r="F1258" s="154" t="s">
        <v>5694</v>
      </c>
      <c r="H1258" s="153" t="s">
        <v>3</v>
      </c>
      <c r="I1258" s="155"/>
      <c r="L1258" s="152"/>
      <c r="M1258" s="156"/>
      <c r="T1258" s="157"/>
      <c r="AT1258" s="153" t="s">
        <v>194</v>
      </c>
      <c r="AU1258" s="153" t="s">
        <v>82</v>
      </c>
      <c r="AV1258" s="12" t="s">
        <v>9</v>
      </c>
      <c r="AW1258" s="12" t="s">
        <v>35</v>
      </c>
      <c r="AX1258" s="12" t="s">
        <v>74</v>
      </c>
      <c r="AY1258" s="153" t="s">
        <v>181</v>
      </c>
    </row>
    <row r="1259" spans="2:65" s="13" customFormat="1" ht="11.25">
      <c r="B1259" s="158"/>
      <c r="D1259" s="146" t="s">
        <v>194</v>
      </c>
      <c r="E1259" s="159" t="s">
        <v>3</v>
      </c>
      <c r="F1259" s="160" t="s">
        <v>5695</v>
      </c>
      <c r="H1259" s="161">
        <v>1</v>
      </c>
      <c r="I1259" s="162"/>
      <c r="L1259" s="158"/>
      <c r="M1259" s="163"/>
      <c r="T1259" s="164"/>
      <c r="AT1259" s="159" t="s">
        <v>194</v>
      </c>
      <c r="AU1259" s="159" t="s">
        <v>82</v>
      </c>
      <c r="AV1259" s="13" t="s">
        <v>82</v>
      </c>
      <c r="AW1259" s="13" t="s">
        <v>35</v>
      </c>
      <c r="AX1259" s="13" t="s">
        <v>74</v>
      </c>
      <c r="AY1259" s="159" t="s">
        <v>181</v>
      </c>
    </row>
    <row r="1260" spans="2:65" s="13" customFormat="1" ht="11.25">
      <c r="B1260" s="158"/>
      <c r="D1260" s="146" t="s">
        <v>194</v>
      </c>
      <c r="E1260" s="159" t="s">
        <v>3</v>
      </c>
      <c r="F1260" s="160" t="s">
        <v>5696</v>
      </c>
      <c r="H1260" s="161">
        <v>1</v>
      </c>
      <c r="I1260" s="162"/>
      <c r="L1260" s="158"/>
      <c r="M1260" s="163"/>
      <c r="T1260" s="164"/>
      <c r="AT1260" s="159" t="s">
        <v>194</v>
      </c>
      <c r="AU1260" s="159" t="s">
        <v>82</v>
      </c>
      <c r="AV1260" s="13" t="s">
        <v>82</v>
      </c>
      <c r="AW1260" s="13" t="s">
        <v>35</v>
      </c>
      <c r="AX1260" s="13" t="s">
        <v>74</v>
      </c>
      <c r="AY1260" s="159" t="s">
        <v>181</v>
      </c>
    </row>
    <row r="1261" spans="2:65" s="13" customFormat="1" ht="11.25">
      <c r="B1261" s="158"/>
      <c r="D1261" s="146" t="s">
        <v>194</v>
      </c>
      <c r="E1261" s="159" t="s">
        <v>3</v>
      </c>
      <c r="F1261" s="160" t="s">
        <v>5697</v>
      </c>
      <c r="H1261" s="161">
        <v>1</v>
      </c>
      <c r="I1261" s="162"/>
      <c r="L1261" s="158"/>
      <c r="M1261" s="163"/>
      <c r="T1261" s="164"/>
      <c r="AT1261" s="159" t="s">
        <v>194</v>
      </c>
      <c r="AU1261" s="159" t="s">
        <v>82</v>
      </c>
      <c r="AV1261" s="13" t="s">
        <v>82</v>
      </c>
      <c r="AW1261" s="13" t="s">
        <v>35</v>
      </c>
      <c r="AX1261" s="13" t="s">
        <v>74</v>
      </c>
      <c r="AY1261" s="159" t="s">
        <v>181</v>
      </c>
    </row>
    <row r="1262" spans="2:65" s="15" customFormat="1" ht="11.25">
      <c r="B1262" s="182"/>
      <c r="D1262" s="146" t="s">
        <v>194</v>
      </c>
      <c r="E1262" s="183" t="s">
        <v>3</v>
      </c>
      <c r="F1262" s="184" t="s">
        <v>595</v>
      </c>
      <c r="H1262" s="185">
        <v>7</v>
      </c>
      <c r="I1262" s="186"/>
      <c r="L1262" s="182"/>
      <c r="M1262" s="187"/>
      <c r="T1262" s="188"/>
      <c r="AT1262" s="183" t="s">
        <v>194</v>
      </c>
      <c r="AU1262" s="183" t="s">
        <v>82</v>
      </c>
      <c r="AV1262" s="15" t="s">
        <v>205</v>
      </c>
      <c r="AW1262" s="15" t="s">
        <v>35</v>
      </c>
      <c r="AX1262" s="15" t="s">
        <v>74</v>
      </c>
      <c r="AY1262" s="183" t="s">
        <v>181</v>
      </c>
    </row>
    <row r="1263" spans="2:65" s="12" customFormat="1" ht="11.25">
      <c r="B1263" s="152"/>
      <c r="D1263" s="146" t="s">
        <v>194</v>
      </c>
      <c r="E1263" s="153" t="s">
        <v>3</v>
      </c>
      <c r="F1263" s="154" t="s">
        <v>5698</v>
      </c>
      <c r="H1263" s="153" t="s">
        <v>3</v>
      </c>
      <c r="I1263" s="155"/>
      <c r="L1263" s="152"/>
      <c r="M1263" s="156"/>
      <c r="T1263" s="157"/>
      <c r="AT1263" s="153" t="s">
        <v>194</v>
      </c>
      <c r="AU1263" s="153" t="s">
        <v>82</v>
      </c>
      <c r="AV1263" s="12" t="s">
        <v>9</v>
      </c>
      <c r="AW1263" s="12" t="s">
        <v>35</v>
      </c>
      <c r="AX1263" s="12" t="s">
        <v>74</v>
      </c>
      <c r="AY1263" s="153" t="s">
        <v>181</v>
      </c>
    </row>
    <row r="1264" spans="2:65" s="15" customFormat="1" ht="11.25">
      <c r="B1264" s="182"/>
      <c r="D1264" s="146" t="s">
        <v>194</v>
      </c>
      <c r="E1264" s="183" t="s">
        <v>3</v>
      </c>
      <c r="F1264" s="184" t="s">
        <v>595</v>
      </c>
      <c r="H1264" s="185">
        <v>0</v>
      </c>
      <c r="I1264" s="186"/>
      <c r="L1264" s="182"/>
      <c r="M1264" s="187"/>
      <c r="T1264" s="188"/>
      <c r="AT1264" s="183" t="s">
        <v>194</v>
      </c>
      <c r="AU1264" s="183" t="s">
        <v>82</v>
      </c>
      <c r="AV1264" s="15" t="s">
        <v>205</v>
      </c>
      <c r="AW1264" s="15" t="s">
        <v>35</v>
      </c>
      <c r="AX1264" s="15" t="s">
        <v>74</v>
      </c>
      <c r="AY1264" s="183" t="s">
        <v>181</v>
      </c>
    </row>
    <row r="1265" spans="2:65" s="12" customFormat="1" ht="11.25">
      <c r="B1265" s="152"/>
      <c r="D1265" s="146" t="s">
        <v>194</v>
      </c>
      <c r="E1265" s="153" t="s">
        <v>3</v>
      </c>
      <c r="F1265" s="154" t="s">
        <v>5699</v>
      </c>
      <c r="H1265" s="153" t="s">
        <v>3</v>
      </c>
      <c r="I1265" s="155"/>
      <c r="L1265" s="152"/>
      <c r="M1265" s="156"/>
      <c r="T1265" s="157"/>
      <c r="AT1265" s="153" t="s">
        <v>194</v>
      </c>
      <c r="AU1265" s="153" t="s">
        <v>82</v>
      </c>
      <c r="AV1265" s="12" t="s">
        <v>9</v>
      </c>
      <c r="AW1265" s="12" t="s">
        <v>35</v>
      </c>
      <c r="AX1265" s="12" t="s">
        <v>74</v>
      </c>
      <c r="AY1265" s="153" t="s">
        <v>181</v>
      </c>
    </row>
    <row r="1266" spans="2:65" s="12" customFormat="1" ht="11.25">
      <c r="B1266" s="152"/>
      <c r="D1266" s="146" t="s">
        <v>194</v>
      </c>
      <c r="E1266" s="153" t="s">
        <v>3</v>
      </c>
      <c r="F1266" s="154" t="s">
        <v>244</v>
      </c>
      <c r="H1266" s="153" t="s">
        <v>3</v>
      </c>
      <c r="I1266" s="155"/>
      <c r="L1266" s="152"/>
      <c r="M1266" s="156"/>
      <c r="T1266" s="157"/>
      <c r="AT1266" s="153" t="s">
        <v>194</v>
      </c>
      <c r="AU1266" s="153" t="s">
        <v>82</v>
      </c>
      <c r="AV1266" s="12" t="s">
        <v>9</v>
      </c>
      <c r="AW1266" s="12" t="s">
        <v>35</v>
      </c>
      <c r="AX1266" s="12" t="s">
        <v>74</v>
      </c>
      <c r="AY1266" s="153" t="s">
        <v>181</v>
      </c>
    </row>
    <row r="1267" spans="2:65" s="13" customFormat="1" ht="11.25">
      <c r="B1267" s="158"/>
      <c r="D1267" s="146" t="s">
        <v>194</v>
      </c>
      <c r="E1267" s="159" t="s">
        <v>3</v>
      </c>
      <c r="F1267" s="160" t="s">
        <v>5700</v>
      </c>
      <c r="H1267" s="161">
        <v>1</v>
      </c>
      <c r="I1267" s="162"/>
      <c r="L1267" s="158"/>
      <c r="M1267" s="163"/>
      <c r="T1267" s="164"/>
      <c r="AT1267" s="159" t="s">
        <v>194</v>
      </c>
      <c r="AU1267" s="159" t="s">
        <v>82</v>
      </c>
      <c r="AV1267" s="13" t="s">
        <v>82</v>
      </c>
      <c r="AW1267" s="13" t="s">
        <v>35</v>
      </c>
      <c r="AX1267" s="13" t="s">
        <v>74</v>
      </c>
      <c r="AY1267" s="159" t="s">
        <v>181</v>
      </c>
    </row>
    <row r="1268" spans="2:65" s="13" customFormat="1" ht="11.25">
      <c r="B1268" s="158"/>
      <c r="D1268" s="146" t="s">
        <v>194</v>
      </c>
      <c r="E1268" s="159" t="s">
        <v>3</v>
      </c>
      <c r="F1268" s="160" t="s">
        <v>5701</v>
      </c>
      <c r="H1268" s="161">
        <v>1</v>
      </c>
      <c r="I1268" s="162"/>
      <c r="L1268" s="158"/>
      <c r="M1268" s="163"/>
      <c r="T1268" s="164"/>
      <c r="AT1268" s="159" t="s">
        <v>194</v>
      </c>
      <c r="AU1268" s="159" t="s">
        <v>82</v>
      </c>
      <c r="AV1268" s="13" t="s">
        <v>82</v>
      </c>
      <c r="AW1268" s="13" t="s">
        <v>35</v>
      </c>
      <c r="AX1268" s="13" t="s">
        <v>74</v>
      </c>
      <c r="AY1268" s="159" t="s">
        <v>181</v>
      </c>
    </row>
    <row r="1269" spans="2:65" s="13" customFormat="1" ht="11.25">
      <c r="B1269" s="158"/>
      <c r="D1269" s="146" t="s">
        <v>194</v>
      </c>
      <c r="E1269" s="159" t="s">
        <v>3</v>
      </c>
      <c r="F1269" s="160" t="s">
        <v>5702</v>
      </c>
      <c r="H1269" s="161">
        <v>1</v>
      </c>
      <c r="I1269" s="162"/>
      <c r="L1269" s="158"/>
      <c r="M1269" s="163"/>
      <c r="T1269" s="164"/>
      <c r="AT1269" s="159" t="s">
        <v>194</v>
      </c>
      <c r="AU1269" s="159" t="s">
        <v>82</v>
      </c>
      <c r="AV1269" s="13" t="s">
        <v>82</v>
      </c>
      <c r="AW1269" s="13" t="s">
        <v>35</v>
      </c>
      <c r="AX1269" s="13" t="s">
        <v>74</v>
      </c>
      <c r="AY1269" s="159" t="s">
        <v>181</v>
      </c>
    </row>
    <row r="1270" spans="2:65" s="13" customFormat="1" ht="11.25">
      <c r="B1270" s="158"/>
      <c r="D1270" s="146" t="s">
        <v>194</v>
      </c>
      <c r="E1270" s="159" t="s">
        <v>3</v>
      </c>
      <c r="F1270" s="160" t="s">
        <v>5703</v>
      </c>
      <c r="H1270" s="161">
        <v>1</v>
      </c>
      <c r="I1270" s="162"/>
      <c r="L1270" s="158"/>
      <c r="M1270" s="163"/>
      <c r="T1270" s="164"/>
      <c r="AT1270" s="159" t="s">
        <v>194</v>
      </c>
      <c r="AU1270" s="159" t="s">
        <v>82</v>
      </c>
      <c r="AV1270" s="13" t="s">
        <v>82</v>
      </c>
      <c r="AW1270" s="13" t="s">
        <v>35</v>
      </c>
      <c r="AX1270" s="13" t="s">
        <v>74</v>
      </c>
      <c r="AY1270" s="159" t="s">
        <v>181</v>
      </c>
    </row>
    <row r="1271" spans="2:65" s="13" customFormat="1" ht="11.25">
      <c r="B1271" s="158"/>
      <c r="D1271" s="146" t="s">
        <v>194</v>
      </c>
      <c r="E1271" s="159" t="s">
        <v>3</v>
      </c>
      <c r="F1271" s="160" t="s">
        <v>5704</v>
      </c>
      <c r="H1271" s="161">
        <v>1</v>
      </c>
      <c r="I1271" s="162"/>
      <c r="L1271" s="158"/>
      <c r="M1271" s="163"/>
      <c r="T1271" s="164"/>
      <c r="AT1271" s="159" t="s">
        <v>194</v>
      </c>
      <c r="AU1271" s="159" t="s">
        <v>82</v>
      </c>
      <c r="AV1271" s="13" t="s">
        <v>82</v>
      </c>
      <c r="AW1271" s="13" t="s">
        <v>35</v>
      </c>
      <c r="AX1271" s="13" t="s">
        <v>74</v>
      </c>
      <c r="AY1271" s="159" t="s">
        <v>181</v>
      </c>
    </row>
    <row r="1272" spans="2:65" s="13" customFormat="1" ht="11.25">
      <c r="B1272" s="158"/>
      <c r="D1272" s="146" t="s">
        <v>194</v>
      </c>
      <c r="E1272" s="159" t="s">
        <v>3</v>
      </c>
      <c r="F1272" s="160" t="s">
        <v>5705</v>
      </c>
      <c r="H1272" s="161">
        <v>1</v>
      </c>
      <c r="I1272" s="162"/>
      <c r="L1272" s="158"/>
      <c r="M1272" s="163"/>
      <c r="T1272" s="164"/>
      <c r="AT1272" s="159" t="s">
        <v>194</v>
      </c>
      <c r="AU1272" s="159" t="s">
        <v>82</v>
      </c>
      <c r="AV1272" s="13" t="s">
        <v>82</v>
      </c>
      <c r="AW1272" s="13" t="s">
        <v>35</v>
      </c>
      <c r="AX1272" s="13" t="s">
        <v>74</v>
      </c>
      <c r="AY1272" s="159" t="s">
        <v>181</v>
      </c>
    </row>
    <row r="1273" spans="2:65" s="12" customFormat="1" ht="11.25">
      <c r="B1273" s="152"/>
      <c r="D1273" s="146" t="s">
        <v>194</v>
      </c>
      <c r="E1273" s="153" t="s">
        <v>3</v>
      </c>
      <c r="F1273" s="154" t="s">
        <v>548</v>
      </c>
      <c r="H1273" s="153" t="s">
        <v>3</v>
      </c>
      <c r="I1273" s="155"/>
      <c r="L1273" s="152"/>
      <c r="M1273" s="156"/>
      <c r="T1273" s="157"/>
      <c r="AT1273" s="153" t="s">
        <v>194</v>
      </c>
      <c r="AU1273" s="153" t="s">
        <v>82</v>
      </c>
      <c r="AV1273" s="12" t="s">
        <v>9</v>
      </c>
      <c r="AW1273" s="12" t="s">
        <v>35</v>
      </c>
      <c r="AX1273" s="12" t="s">
        <v>74</v>
      </c>
      <c r="AY1273" s="153" t="s">
        <v>181</v>
      </c>
    </row>
    <row r="1274" spans="2:65" s="13" customFormat="1" ht="11.25">
      <c r="B1274" s="158"/>
      <c r="D1274" s="146" t="s">
        <v>194</v>
      </c>
      <c r="E1274" s="159" t="s">
        <v>3</v>
      </c>
      <c r="F1274" s="160" t="s">
        <v>5706</v>
      </c>
      <c r="H1274" s="161">
        <v>2</v>
      </c>
      <c r="I1274" s="162"/>
      <c r="L1274" s="158"/>
      <c r="M1274" s="163"/>
      <c r="T1274" s="164"/>
      <c r="AT1274" s="159" t="s">
        <v>194</v>
      </c>
      <c r="AU1274" s="159" t="s">
        <v>82</v>
      </c>
      <c r="AV1274" s="13" t="s">
        <v>82</v>
      </c>
      <c r="AW1274" s="13" t="s">
        <v>35</v>
      </c>
      <c r="AX1274" s="13" t="s">
        <v>74</v>
      </c>
      <c r="AY1274" s="159" t="s">
        <v>181</v>
      </c>
    </row>
    <row r="1275" spans="2:65" s="13" customFormat="1" ht="11.25">
      <c r="B1275" s="158"/>
      <c r="D1275" s="146" t="s">
        <v>194</v>
      </c>
      <c r="E1275" s="159" t="s">
        <v>3</v>
      </c>
      <c r="F1275" s="160" t="s">
        <v>5707</v>
      </c>
      <c r="H1275" s="161">
        <v>1</v>
      </c>
      <c r="I1275" s="162"/>
      <c r="L1275" s="158"/>
      <c r="M1275" s="163"/>
      <c r="T1275" s="164"/>
      <c r="AT1275" s="159" t="s">
        <v>194</v>
      </c>
      <c r="AU1275" s="159" t="s">
        <v>82</v>
      </c>
      <c r="AV1275" s="13" t="s">
        <v>82</v>
      </c>
      <c r="AW1275" s="13" t="s">
        <v>35</v>
      </c>
      <c r="AX1275" s="13" t="s">
        <v>74</v>
      </c>
      <c r="AY1275" s="159" t="s">
        <v>181</v>
      </c>
    </row>
    <row r="1276" spans="2:65" s="15" customFormat="1" ht="11.25">
      <c r="B1276" s="182"/>
      <c r="D1276" s="146" t="s">
        <v>194</v>
      </c>
      <c r="E1276" s="183" t="s">
        <v>3</v>
      </c>
      <c r="F1276" s="184" t="s">
        <v>595</v>
      </c>
      <c r="H1276" s="185">
        <v>9</v>
      </c>
      <c r="I1276" s="186"/>
      <c r="L1276" s="182"/>
      <c r="M1276" s="187"/>
      <c r="T1276" s="188"/>
      <c r="AT1276" s="183" t="s">
        <v>194</v>
      </c>
      <c r="AU1276" s="183" t="s">
        <v>82</v>
      </c>
      <c r="AV1276" s="15" t="s">
        <v>205</v>
      </c>
      <c r="AW1276" s="15" t="s">
        <v>35</v>
      </c>
      <c r="AX1276" s="15" t="s">
        <v>74</v>
      </c>
      <c r="AY1276" s="183" t="s">
        <v>181</v>
      </c>
    </row>
    <row r="1277" spans="2:65" s="14" customFormat="1" ht="11.25">
      <c r="B1277" s="165"/>
      <c r="D1277" s="146" t="s">
        <v>194</v>
      </c>
      <c r="E1277" s="166" t="s">
        <v>3</v>
      </c>
      <c r="F1277" s="167" t="s">
        <v>204</v>
      </c>
      <c r="H1277" s="168">
        <v>16</v>
      </c>
      <c r="I1277" s="169"/>
      <c r="L1277" s="165"/>
      <c r="M1277" s="170"/>
      <c r="T1277" s="171"/>
      <c r="AT1277" s="166" t="s">
        <v>194</v>
      </c>
      <c r="AU1277" s="166" t="s">
        <v>82</v>
      </c>
      <c r="AV1277" s="14" t="s">
        <v>188</v>
      </c>
      <c r="AW1277" s="14" t="s">
        <v>35</v>
      </c>
      <c r="AX1277" s="14" t="s">
        <v>9</v>
      </c>
      <c r="AY1277" s="166" t="s">
        <v>181</v>
      </c>
    </row>
    <row r="1278" spans="2:65" s="1" customFormat="1" ht="16.5" customHeight="1">
      <c r="B1278" s="132"/>
      <c r="C1278" s="172" t="s">
        <v>1310</v>
      </c>
      <c r="D1278" s="172" t="s">
        <v>403</v>
      </c>
      <c r="E1278" s="173" t="s">
        <v>1481</v>
      </c>
      <c r="F1278" s="174" t="s">
        <v>1482</v>
      </c>
      <c r="G1278" s="175" t="s">
        <v>980</v>
      </c>
      <c r="H1278" s="176">
        <v>7</v>
      </c>
      <c r="I1278" s="177"/>
      <c r="J1278" s="178">
        <f>ROUND(I1278*H1278,0)</f>
        <v>0</v>
      </c>
      <c r="K1278" s="174" t="s">
        <v>187</v>
      </c>
      <c r="L1278" s="179"/>
      <c r="M1278" s="180" t="s">
        <v>3</v>
      </c>
      <c r="N1278" s="181" t="s">
        <v>45</v>
      </c>
      <c r="P1278" s="142">
        <f>O1278*H1278</f>
        <v>0</v>
      </c>
      <c r="Q1278" s="142">
        <v>1.489E-2</v>
      </c>
      <c r="R1278" s="142">
        <f>Q1278*H1278</f>
        <v>0.10423</v>
      </c>
      <c r="S1278" s="142">
        <v>0</v>
      </c>
      <c r="T1278" s="143">
        <f>S1278*H1278</f>
        <v>0</v>
      </c>
      <c r="AR1278" s="144" t="s">
        <v>261</v>
      </c>
      <c r="AT1278" s="144" t="s">
        <v>403</v>
      </c>
      <c r="AU1278" s="144" t="s">
        <v>82</v>
      </c>
      <c r="AY1278" s="18" t="s">
        <v>181</v>
      </c>
      <c r="BE1278" s="145">
        <f>IF(N1278="základní",J1278,0)</f>
        <v>0</v>
      </c>
      <c r="BF1278" s="145">
        <f>IF(N1278="snížená",J1278,0)</f>
        <v>0</v>
      </c>
      <c r="BG1278" s="145">
        <f>IF(N1278="zákl. přenesená",J1278,0)</f>
        <v>0</v>
      </c>
      <c r="BH1278" s="145">
        <f>IF(N1278="sníž. přenesená",J1278,0)</f>
        <v>0</v>
      </c>
      <c r="BI1278" s="145">
        <f>IF(N1278="nulová",J1278,0)</f>
        <v>0</v>
      </c>
      <c r="BJ1278" s="18" t="s">
        <v>9</v>
      </c>
      <c r="BK1278" s="145">
        <f>ROUND(I1278*H1278,0)</f>
        <v>0</v>
      </c>
      <c r="BL1278" s="18" t="s">
        <v>188</v>
      </c>
      <c r="BM1278" s="144" t="s">
        <v>5708</v>
      </c>
    </row>
    <row r="1279" spans="2:65" s="1" customFormat="1" ht="11.25">
      <c r="B1279" s="33"/>
      <c r="D1279" s="146" t="s">
        <v>190</v>
      </c>
      <c r="F1279" s="147" t="s">
        <v>1482</v>
      </c>
      <c r="I1279" s="148"/>
      <c r="L1279" s="33"/>
      <c r="M1279" s="149"/>
      <c r="T1279" s="54"/>
      <c r="AT1279" s="18" t="s">
        <v>190</v>
      </c>
      <c r="AU1279" s="18" t="s">
        <v>82</v>
      </c>
    </row>
    <row r="1280" spans="2:65" s="1" customFormat="1" ht="16.5" customHeight="1">
      <c r="B1280" s="132"/>
      <c r="C1280" s="172" t="s">
        <v>1316</v>
      </c>
      <c r="D1280" s="172" t="s">
        <v>403</v>
      </c>
      <c r="E1280" s="173" t="s">
        <v>1489</v>
      </c>
      <c r="F1280" s="174" t="s">
        <v>1490</v>
      </c>
      <c r="G1280" s="175" t="s">
        <v>980</v>
      </c>
      <c r="H1280" s="176">
        <v>9</v>
      </c>
      <c r="I1280" s="177"/>
      <c r="J1280" s="178">
        <f>ROUND(I1280*H1280,0)</f>
        <v>0</v>
      </c>
      <c r="K1280" s="174" t="s">
        <v>187</v>
      </c>
      <c r="L1280" s="179"/>
      <c r="M1280" s="180" t="s">
        <v>3</v>
      </c>
      <c r="N1280" s="181" t="s">
        <v>45</v>
      </c>
      <c r="P1280" s="142">
        <f>O1280*H1280</f>
        <v>0</v>
      </c>
      <c r="Q1280" s="142">
        <v>1.553E-2</v>
      </c>
      <c r="R1280" s="142">
        <f>Q1280*H1280</f>
        <v>0.13977000000000001</v>
      </c>
      <c r="S1280" s="142">
        <v>0</v>
      </c>
      <c r="T1280" s="143">
        <f>S1280*H1280</f>
        <v>0</v>
      </c>
      <c r="AR1280" s="144" t="s">
        <v>261</v>
      </c>
      <c r="AT1280" s="144" t="s">
        <v>403</v>
      </c>
      <c r="AU1280" s="144" t="s">
        <v>82</v>
      </c>
      <c r="AY1280" s="18" t="s">
        <v>181</v>
      </c>
      <c r="BE1280" s="145">
        <f>IF(N1280="základní",J1280,0)</f>
        <v>0</v>
      </c>
      <c r="BF1280" s="145">
        <f>IF(N1280="snížená",J1280,0)</f>
        <v>0</v>
      </c>
      <c r="BG1280" s="145">
        <f>IF(N1280="zákl. přenesená",J1280,0)</f>
        <v>0</v>
      </c>
      <c r="BH1280" s="145">
        <f>IF(N1280="sníž. přenesená",J1280,0)</f>
        <v>0</v>
      </c>
      <c r="BI1280" s="145">
        <f>IF(N1280="nulová",J1280,0)</f>
        <v>0</v>
      </c>
      <c r="BJ1280" s="18" t="s">
        <v>9</v>
      </c>
      <c r="BK1280" s="145">
        <f>ROUND(I1280*H1280,0)</f>
        <v>0</v>
      </c>
      <c r="BL1280" s="18" t="s">
        <v>188</v>
      </c>
      <c r="BM1280" s="144" t="s">
        <v>5709</v>
      </c>
    </row>
    <row r="1281" spans="2:65" s="1" customFormat="1" ht="11.25">
      <c r="B1281" s="33"/>
      <c r="D1281" s="146" t="s">
        <v>190</v>
      </c>
      <c r="F1281" s="147" t="s">
        <v>1490</v>
      </c>
      <c r="I1281" s="148"/>
      <c r="L1281" s="33"/>
      <c r="M1281" s="149"/>
      <c r="T1281" s="54"/>
      <c r="AT1281" s="18" t="s">
        <v>190</v>
      </c>
      <c r="AU1281" s="18" t="s">
        <v>82</v>
      </c>
    </row>
    <row r="1282" spans="2:65" s="1" customFormat="1" ht="16.5" customHeight="1">
      <c r="B1282" s="132"/>
      <c r="C1282" s="133" t="s">
        <v>1322</v>
      </c>
      <c r="D1282" s="133" t="s">
        <v>183</v>
      </c>
      <c r="E1282" s="134" t="s">
        <v>1493</v>
      </c>
      <c r="F1282" s="135" t="s">
        <v>1494</v>
      </c>
      <c r="G1282" s="136" t="s">
        <v>980</v>
      </c>
      <c r="H1282" s="137">
        <v>2</v>
      </c>
      <c r="I1282" s="138"/>
      <c r="J1282" s="139">
        <f>ROUND(I1282*H1282,0)</f>
        <v>0</v>
      </c>
      <c r="K1282" s="135" t="s">
        <v>187</v>
      </c>
      <c r="L1282" s="33"/>
      <c r="M1282" s="140" t="s">
        <v>3</v>
      </c>
      <c r="N1282" s="141" t="s">
        <v>45</v>
      </c>
      <c r="P1282" s="142">
        <f>O1282*H1282</f>
        <v>0</v>
      </c>
      <c r="Q1282" s="142">
        <v>9.6000000000000002E-4</v>
      </c>
      <c r="R1282" s="142">
        <f>Q1282*H1282</f>
        <v>1.92E-3</v>
      </c>
      <c r="S1282" s="142">
        <v>0</v>
      </c>
      <c r="T1282" s="143">
        <f>S1282*H1282</f>
        <v>0</v>
      </c>
      <c r="AR1282" s="144" t="s">
        <v>188</v>
      </c>
      <c r="AT1282" s="144" t="s">
        <v>183</v>
      </c>
      <c r="AU1282" s="144" t="s">
        <v>82</v>
      </c>
      <c r="AY1282" s="18" t="s">
        <v>181</v>
      </c>
      <c r="BE1282" s="145">
        <f>IF(N1282="základní",J1282,0)</f>
        <v>0</v>
      </c>
      <c r="BF1282" s="145">
        <f>IF(N1282="snížená",J1282,0)</f>
        <v>0</v>
      </c>
      <c r="BG1282" s="145">
        <f>IF(N1282="zákl. přenesená",J1282,0)</f>
        <v>0</v>
      </c>
      <c r="BH1282" s="145">
        <f>IF(N1282="sníž. přenesená",J1282,0)</f>
        <v>0</v>
      </c>
      <c r="BI1282" s="145">
        <f>IF(N1282="nulová",J1282,0)</f>
        <v>0</v>
      </c>
      <c r="BJ1282" s="18" t="s">
        <v>9</v>
      </c>
      <c r="BK1282" s="145">
        <f>ROUND(I1282*H1282,0)</f>
        <v>0</v>
      </c>
      <c r="BL1282" s="18" t="s">
        <v>188</v>
      </c>
      <c r="BM1282" s="144" t="s">
        <v>5710</v>
      </c>
    </row>
    <row r="1283" spans="2:65" s="1" customFormat="1" ht="19.5">
      <c r="B1283" s="33"/>
      <c r="D1283" s="146" t="s">
        <v>190</v>
      </c>
      <c r="F1283" s="147" t="s">
        <v>1496</v>
      </c>
      <c r="I1283" s="148"/>
      <c r="L1283" s="33"/>
      <c r="M1283" s="149"/>
      <c r="T1283" s="54"/>
      <c r="AT1283" s="18" t="s">
        <v>190</v>
      </c>
      <c r="AU1283" s="18" t="s">
        <v>82</v>
      </c>
    </row>
    <row r="1284" spans="2:65" s="1" customFormat="1" ht="11.25">
      <c r="B1284" s="33"/>
      <c r="D1284" s="150" t="s">
        <v>192</v>
      </c>
      <c r="F1284" s="151" t="s">
        <v>1497</v>
      </c>
      <c r="I1284" s="148"/>
      <c r="L1284" s="33"/>
      <c r="M1284" s="149"/>
      <c r="T1284" s="54"/>
      <c r="AT1284" s="18" t="s">
        <v>192</v>
      </c>
      <c r="AU1284" s="18" t="s">
        <v>82</v>
      </c>
    </row>
    <row r="1285" spans="2:65" s="12" customFormat="1" ht="11.25">
      <c r="B1285" s="152"/>
      <c r="D1285" s="146" t="s">
        <v>194</v>
      </c>
      <c r="E1285" s="153" t="s">
        <v>3</v>
      </c>
      <c r="F1285" s="154" t="s">
        <v>5711</v>
      </c>
      <c r="H1285" s="153" t="s">
        <v>3</v>
      </c>
      <c r="I1285" s="155"/>
      <c r="L1285" s="152"/>
      <c r="M1285" s="156"/>
      <c r="T1285" s="157"/>
      <c r="AT1285" s="153" t="s">
        <v>194</v>
      </c>
      <c r="AU1285" s="153" t="s">
        <v>82</v>
      </c>
      <c r="AV1285" s="12" t="s">
        <v>9</v>
      </c>
      <c r="AW1285" s="12" t="s">
        <v>35</v>
      </c>
      <c r="AX1285" s="12" t="s">
        <v>74</v>
      </c>
      <c r="AY1285" s="153" t="s">
        <v>181</v>
      </c>
    </row>
    <row r="1286" spans="2:65" s="13" customFormat="1" ht="11.25">
      <c r="B1286" s="158"/>
      <c r="D1286" s="146" t="s">
        <v>194</v>
      </c>
      <c r="E1286" s="159" t="s">
        <v>3</v>
      </c>
      <c r="F1286" s="160" t="s">
        <v>5712</v>
      </c>
      <c r="H1286" s="161">
        <v>2</v>
      </c>
      <c r="I1286" s="162"/>
      <c r="L1286" s="158"/>
      <c r="M1286" s="163"/>
      <c r="T1286" s="164"/>
      <c r="AT1286" s="159" t="s">
        <v>194</v>
      </c>
      <c r="AU1286" s="159" t="s">
        <v>82</v>
      </c>
      <c r="AV1286" s="13" t="s">
        <v>82</v>
      </c>
      <c r="AW1286" s="13" t="s">
        <v>35</v>
      </c>
      <c r="AX1286" s="13" t="s">
        <v>74</v>
      </c>
      <c r="AY1286" s="159" t="s">
        <v>181</v>
      </c>
    </row>
    <row r="1287" spans="2:65" s="14" customFormat="1" ht="11.25">
      <c r="B1287" s="165"/>
      <c r="D1287" s="146" t="s">
        <v>194</v>
      </c>
      <c r="E1287" s="166" t="s">
        <v>3</v>
      </c>
      <c r="F1287" s="167" t="s">
        <v>204</v>
      </c>
      <c r="H1287" s="168">
        <v>2</v>
      </c>
      <c r="I1287" s="169"/>
      <c r="L1287" s="165"/>
      <c r="M1287" s="170"/>
      <c r="T1287" s="171"/>
      <c r="AT1287" s="166" t="s">
        <v>194</v>
      </c>
      <c r="AU1287" s="166" t="s">
        <v>82</v>
      </c>
      <c r="AV1287" s="14" t="s">
        <v>188</v>
      </c>
      <c r="AW1287" s="14" t="s">
        <v>35</v>
      </c>
      <c r="AX1287" s="14" t="s">
        <v>9</v>
      </c>
      <c r="AY1287" s="166" t="s">
        <v>181</v>
      </c>
    </row>
    <row r="1288" spans="2:65" s="12" customFormat="1" ht="11.25">
      <c r="B1288" s="152"/>
      <c r="D1288" s="146" t="s">
        <v>194</v>
      </c>
      <c r="E1288" s="153" t="s">
        <v>3</v>
      </c>
      <c r="F1288" s="154" t="s">
        <v>5713</v>
      </c>
      <c r="H1288" s="153" t="s">
        <v>3</v>
      </c>
      <c r="I1288" s="155"/>
      <c r="L1288" s="152"/>
      <c r="M1288" s="156"/>
      <c r="T1288" s="157"/>
      <c r="AT1288" s="153" t="s">
        <v>194</v>
      </c>
      <c r="AU1288" s="153" t="s">
        <v>82</v>
      </c>
      <c r="AV1288" s="12" t="s">
        <v>9</v>
      </c>
      <c r="AW1288" s="12" t="s">
        <v>35</v>
      </c>
      <c r="AX1288" s="12" t="s">
        <v>74</v>
      </c>
      <c r="AY1288" s="153" t="s">
        <v>181</v>
      </c>
    </row>
    <row r="1289" spans="2:65" s="1" customFormat="1" ht="16.5" customHeight="1">
      <c r="B1289" s="132"/>
      <c r="C1289" s="133" t="s">
        <v>1329</v>
      </c>
      <c r="D1289" s="133" t="s">
        <v>183</v>
      </c>
      <c r="E1289" s="134" t="s">
        <v>5714</v>
      </c>
      <c r="F1289" s="135" t="s">
        <v>5715</v>
      </c>
      <c r="G1289" s="136" t="s">
        <v>980</v>
      </c>
      <c r="H1289" s="137">
        <v>1</v>
      </c>
      <c r="I1289" s="138"/>
      <c r="J1289" s="139">
        <f>ROUND(I1289*H1289,0)</f>
        <v>0</v>
      </c>
      <c r="K1289" s="135" t="s">
        <v>187</v>
      </c>
      <c r="L1289" s="33"/>
      <c r="M1289" s="140" t="s">
        <v>3</v>
      </c>
      <c r="N1289" s="141" t="s">
        <v>45</v>
      </c>
      <c r="P1289" s="142">
        <f>O1289*H1289</f>
        <v>0</v>
      </c>
      <c r="Q1289" s="142">
        <v>1.34E-3</v>
      </c>
      <c r="R1289" s="142">
        <f>Q1289*H1289</f>
        <v>1.34E-3</v>
      </c>
      <c r="S1289" s="142">
        <v>0</v>
      </c>
      <c r="T1289" s="143">
        <f>S1289*H1289</f>
        <v>0</v>
      </c>
      <c r="AR1289" s="144" t="s">
        <v>188</v>
      </c>
      <c r="AT1289" s="144" t="s">
        <v>183</v>
      </c>
      <c r="AU1289" s="144" t="s">
        <v>82</v>
      </c>
      <c r="AY1289" s="18" t="s">
        <v>181</v>
      </c>
      <c r="BE1289" s="145">
        <f>IF(N1289="základní",J1289,0)</f>
        <v>0</v>
      </c>
      <c r="BF1289" s="145">
        <f>IF(N1289="snížená",J1289,0)</f>
        <v>0</v>
      </c>
      <c r="BG1289" s="145">
        <f>IF(N1289="zákl. přenesená",J1289,0)</f>
        <v>0</v>
      </c>
      <c r="BH1289" s="145">
        <f>IF(N1289="sníž. přenesená",J1289,0)</f>
        <v>0</v>
      </c>
      <c r="BI1289" s="145">
        <f>IF(N1289="nulová",J1289,0)</f>
        <v>0</v>
      </c>
      <c r="BJ1289" s="18" t="s">
        <v>9</v>
      </c>
      <c r="BK1289" s="145">
        <f>ROUND(I1289*H1289,0)</f>
        <v>0</v>
      </c>
      <c r="BL1289" s="18" t="s">
        <v>188</v>
      </c>
      <c r="BM1289" s="144" t="s">
        <v>5716</v>
      </c>
    </row>
    <row r="1290" spans="2:65" s="1" customFormat="1" ht="19.5">
      <c r="B1290" s="33"/>
      <c r="D1290" s="146" t="s">
        <v>190</v>
      </c>
      <c r="F1290" s="147" t="s">
        <v>5717</v>
      </c>
      <c r="I1290" s="148"/>
      <c r="L1290" s="33"/>
      <c r="M1290" s="149"/>
      <c r="T1290" s="54"/>
      <c r="AT1290" s="18" t="s">
        <v>190</v>
      </c>
      <c r="AU1290" s="18" t="s">
        <v>82</v>
      </c>
    </row>
    <row r="1291" spans="2:65" s="1" customFormat="1" ht="11.25">
      <c r="B1291" s="33"/>
      <c r="D1291" s="150" t="s">
        <v>192</v>
      </c>
      <c r="F1291" s="151" t="s">
        <v>5718</v>
      </c>
      <c r="I1291" s="148"/>
      <c r="L1291" s="33"/>
      <c r="M1291" s="149"/>
      <c r="T1291" s="54"/>
      <c r="AT1291" s="18" t="s">
        <v>192</v>
      </c>
      <c r="AU1291" s="18" t="s">
        <v>82</v>
      </c>
    </row>
    <row r="1292" spans="2:65" s="12" customFormat="1" ht="11.25">
      <c r="B1292" s="152"/>
      <c r="D1292" s="146" t="s">
        <v>194</v>
      </c>
      <c r="E1292" s="153" t="s">
        <v>3</v>
      </c>
      <c r="F1292" s="154" t="s">
        <v>5719</v>
      </c>
      <c r="H1292" s="153" t="s">
        <v>3</v>
      </c>
      <c r="I1292" s="155"/>
      <c r="L1292" s="152"/>
      <c r="M1292" s="156"/>
      <c r="T1292" s="157"/>
      <c r="AT1292" s="153" t="s">
        <v>194</v>
      </c>
      <c r="AU1292" s="153" t="s">
        <v>82</v>
      </c>
      <c r="AV1292" s="12" t="s">
        <v>9</v>
      </c>
      <c r="AW1292" s="12" t="s">
        <v>35</v>
      </c>
      <c r="AX1292" s="12" t="s">
        <v>74</v>
      </c>
      <c r="AY1292" s="153" t="s">
        <v>181</v>
      </c>
    </row>
    <row r="1293" spans="2:65" s="13" customFormat="1" ht="11.25">
      <c r="B1293" s="158"/>
      <c r="D1293" s="146" t="s">
        <v>194</v>
      </c>
      <c r="E1293" s="159" t="s">
        <v>3</v>
      </c>
      <c r="F1293" s="160" t="s">
        <v>5720</v>
      </c>
      <c r="H1293" s="161">
        <v>1</v>
      </c>
      <c r="I1293" s="162"/>
      <c r="L1293" s="158"/>
      <c r="M1293" s="163"/>
      <c r="T1293" s="164"/>
      <c r="AT1293" s="159" t="s">
        <v>194</v>
      </c>
      <c r="AU1293" s="159" t="s">
        <v>82</v>
      </c>
      <c r="AV1293" s="13" t="s">
        <v>82</v>
      </c>
      <c r="AW1293" s="13" t="s">
        <v>35</v>
      </c>
      <c r="AX1293" s="13" t="s">
        <v>74</v>
      </c>
      <c r="AY1293" s="159" t="s">
        <v>181</v>
      </c>
    </row>
    <row r="1294" spans="2:65" s="14" customFormat="1" ht="11.25">
      <c r="B1294" s="165"/>
      <c r="D1294" s="146" t="s">
        <v>194</v>
      </c>
      <c r="E1294" s="166" t="s">
        <v>3</v>
      </c>
      <c r="F1294" s="167" t="s">
        <v>204</v>
      </c>
      <c r="H1294" s="168">
        <v>1</v>
      </c>
      <c r="I1294" s="169"/>
      <c r="L1294" s="165"/>
      <c r="M1294" s="170"/>
      <c r="T1294" s="171"/>
      <c r="AT1294" s="166" t="s">
        <v>194</v>
      </c>
      <c r="AU1294" s="166" t="s">
        <v>82</v>
      </c>
      <c r="AV1294" s="14" t="s">
        <v>188</v>
      </c>
      <c r="AW1294" s="14" t="s">
        <v>35</v>
      </c>
      <c r="AX1294" s="14" t="s">
        <v>9</v>
      </c>
      <c r="AY1294" s="166" t="s">
        <v>181</v>
      </c>
    </row>
    <row r="1295" spans="2:65" s="12" customFormat="1" ht="11.25">
      <c r="B1295" s="152"/>
      <c r="D1295" s="146" t="s">
        <v>194</v>
      </c>
      <c r="E1295" s="153" t="s">
        <v>3</v>
      </c>
      <c r="F1295" s="154" t="s">
        <v>5721</v>
      </c>
      <c r="H1295" s="153" t="s">
        <v>3</v>
      </c>
      <c r="I1295" s="155"/>
      <c r="L1295" s="152"/>
      <c r="M1295" s="156"/>
      <c r="T1295" s="157"/>
      <c r="AT1295" s="153" t="s">
        <v>194</v>
      </c>
      <c r="AU1295" s="153" t="s">
        <v>82</v>
      </c>
      <c r="AV1295" s="12" t="s">
        <v>9</v>
      </c>
      <c r="AW1295" s="12" t="s">
        <v>35</v>
      </c>
      <c r="AX1295" s="12" t="s">
        <v>74</v>
      </c>
      <c r="AY1295" s="153" t="s">
        <v>181</v>
      </c>
    </row>
    <row r="1296" spans="2:65" s="1" customFormat="1" ht="16.5" customHeight="1">
      <c r="B1296" s="132"/>
      <c r="C1296" s="133" t="s">
        <v>1339</v>
      </c>
      <c r="D1296" s="133" t="s">
        <v>183</v>
      </c>
      <c r="E1296" s="134" t="s">
        <v>1504</v>
      </c>
      <c r="F1296" s="135" t="s">
        <v>1505</v>
      </c>
      <c r="G1296" s="136" t="s">
        <v>980</v>
      </c>
      <c r="H1296" s="137">
        <v>1</v>
      </c>
      <c r="I1296" s="138"/>
      <c r="J1296" s="139">
        <f>ROUND(I1296*H1296,0)</f>
        <v>0</v>
      </c>
      <c r="K1296" s="135" t="s">
        <v>187</v>
      </c>
      <c r="L1296" s="33"/>
      <c r="M1296" s="140" t="s">
        <v>3</v>
      </c>
      <c r="N1296" s="141" t="s">
        <v>45</v>
      </c>
      <c r="P1296" s="142">
        <f>O1296*H1296</f>
        <v>0</v>
      </c>
      <c r="Q1296" s="142">
        <v>0.44169999999999998</v>
      </c>
      <c r="R1296" s="142">
        <f>Q1296*H1296</f>
        <v>0.44169999999999998</v>
      </c>
      <c r="S1296" s="142">
        <v>0</v>
      </c>
      <c r="T1296" s="143">
        <f>S1296*H1296</f>
        <v>0</v>
      </c>
      <c r="AR1296" s="144" t="s">
        <v>188</v>
      </c>
      <c r="AT1296" s="144" t="s">
        <v>183</v>
      </c>
      <c r="AU1296" s="144" t="s">
        <v>82</v>
      </c>
      <c r="AY1296" s="18" t="s">
        <v>181</v>
      </c>
      <c r="BE1296" s="145">
        <f>IF(N1296="základní",J1296,0)</f>
        <v>0</v>
      </c>
      <c r="BF1296" s="145">
        <f>IF(N1296="snížená",J1296,0)</f>
        <v>0</v>
      </c>
      <c r="BG1296" s="145">
        <f>IF(N1296="zákl. přenesená",J1296,0)</f>
        <v>0</v>
      </c>
      <c r="BH1296" s="145">
        <f>IF(N1296="sníž. přenesená",J1296,0)</f>
        <v>0</v>
      </c>
      <c r="BI1296" s="145">
        <f>IF(N1296="nulová",J1296,0)</f>
        <v>0</v>
      </c>
      <c r="BJ1296" s="18" t="s">
        <v>9</v>
      </c>
      <c r="BK1296" s="145">
        <f>ROUND(I1296*H1296,0)</f>
        <v>0</v>
      </c>
      <c r="BL1296" s="18" t="s">
        <v>188</v>
      </c>
      <c r="BM1296" s="144" t="s">
        <v>5722</v>
      </c>
    </row>
    <row r="1297" spans="2:65" s="1" customFormat="1" ht="19.5">
      <c r="B1297" s="33"/>
      <c r="D1297" s="146" t="s">
        <v>190</v>
      </c>
      <c r="F1297" s="147" t="s">
        <v>1507</v>
      </c>
      <c r="I1297" s="148"/>
      <c r="L1297" s="33"/>
      <c r="M1297" s="149"/>
      <c r="T1297" s="54"/>
      <c r="AT1297" s="18" t="s">
        <v>190</v>
      </c>
      <c r="AU1297" s="18" t="s">
        <v>82</v>
      </c>
    </row>
    <row r="1298" spans="2:65" s="1" customFormat="1" ht="11.25">
      <c r="B1298" s="33"/>
      <c r="D1298" s="150" t="s">
        <v>192</v>
      </c>
      <c r="F1298" s="151" t="s">
        <v>1508</v>
      </c>
      <c r="I1298" s="148"/>
      <c r="L1298" s="33"/>
      <c r="M1298" s="149"/>
      <c r="T1298" s="54"/>
      <c r="AT1298" s="18" t="s">
        <v>192</v>
      </c>
      <c r="AU1298" s="18" t="s">
        <v>82</v>
      </c>
    </row>
    <row r="1299" spans="2:65" s="12" customFormat="1" ht="11.25">
      <c r="B1299" s="152"/>
      <c r="D1299" s="146" t="s">
        <v>194</v>
      </c>
      <c r="E1299" s="153" t="s">
        <v>3</v>
      </c>
      <c r="F1299" s="154" t="s">
        <v>5723</v>
      </c>
      <c r="H1299" s="153" t="s">
        <v>3</v>
      </c>
      <c r="I1299" s="155"/>
      <c r="L1299" s="152"/>
      <c r="M1299" s="156"/>
      <c r="T1299" s="157"/>
      <c r="AT1299" s="153" t="s">
        <v>194</v>
      </c>
      <c r="AU1299" s="153" t="s">
        <v>82</v>
      </c>
      <c r="AV1299" s="12" t="s">
        <v>9</v>
      </c>
      <c r="AW1299" s="12" t="s">
        <v>35</v>
      </c>
      <c r="AX1299" s="12" t="s">
        <v>74</v>
      </c>
      <c r="AY1299" s="153" t="s">
        <v>181</v>
      </c>
    </row>
    <row r="1300" spans="2:65" s="13" customFormat="1" ht="11.25">
      <c r="B1300" s="158"/>
      <c r="D1300" s="146" t="s">
        <v>194</v>
      </c>
      <c r="E1300" s="159" t="s">
        <v>3</v>
      </c>
      <c r="F1300" s="160" t="s">
        <v>9</v>
      </c>
      <c r="H1300" s="161">
        <v>1</v>
      </c>
      <c r="I1300" s="162"/>
      <c r="L1300" s="158"/>
      <c r="M1300" s="163"/>
      <c r="T1300" s="164"/>
      <c r="AT1300" s="159" t="s">
        <v>194</v>
      </c>
      <c r="AU1300" s="159" t="s">
        <v>82</v>
      </c>
      <c r="AV1300" s="13" t="s">
        <v>82</v>
      </c>
      <c r="AW1300" s="13" t="s">
        <v>35</v>
      </c>
      <c r="AX1300" s="13" t="s">
        <v>9</v>
      </c>
      <c r="AY1300" s="159" t="s">
        <v>181</v>
      </c>
    </row>
    <row r="1301" spans="2:65" s="1" customFormat="1" ht="21.75" customHeight="1">
      <c r="B1301" s="132"/>
      <c r="C1301" s="172" t="s">
        <v>1346</v>
      </c>
      <c r="D1301" s="172" t="s">
        <v>403</v>
      </c>
      <c r="E1301" s="173" t="s">
        <v>5724</v>
      </c>
      <c r="F1301" s="174" t="s">
        <v>5725</v>
      </c>
      <c r="G1301" s="175" t="s">
        <v>980</v>
      </c>
      <c r="H1301" s="176">
        <v>1</v>
      </c>
      <c r="I1301" s="177"/>
      <c r="J1301" s="178">
        <f>ROUND(I1301*H1301,0)</f>
        <v>0</v>
      </c>
      <c r="K1301" s="174" t="s">
        <v>187</v>
      </c>
      <c r="L1301" s="179"/>
      <c r="M1301" s="180" t="s">
        <v>3</v>
      </c>
      <c r="N1301" s="181" t="s">
        <v>45</v>
      </c>
      <c r="P1301" s="142">
        <f>O1301*H1301</f>
        <v>0</v>
      </c>
      <c r="Q1301" s="142">
        <v>1.553E-2</v>
      </c>
      <c r="R1301" s="142">
        <f>Q1301*H1301</f>
        <v>1.553E-2</v>
      </c>
      <c r="S1301" s="142">
        <v>0</v>
      </c>
      <c r="T1301" s="143">
        <f>S1301*H1301</f>
        <v>0</v>
      </c>
      <c r="AR1301" s="144" t="s">
        <v>261</v>
      </c>
      <c r="AT1301" s="144" t="s">
        <v>403</v>
      </c>
      <c r="AU1301" s="144" t="s">
        <v>82</v>
      </c>
      <c r="AY1301" s="18" t="s">
        <v>181</v>
      </c>
      <c r="BE1301" s="145">
        <f>IF(N1301="základní",J1301,0)</f>
        <v>0</v>
      </c>
      <c r="BF1301" s="145">
        <f>IF(N1301="snížená",J1301,0)</f>
        <v>0</v>
      </c>
      <c r="BG1301" s="145">
        <f>IF(N1301="zákl. přenesená",J1301,0)</f>
        <v>0</v>
      </c>
      <c r="BH1301" s="145">
        <f>IF(N1301="sníž. přenesená",J1301,0)</f>
        <v>0</v>
      </c>
      <c r="BI1301" s="145">
        <f>IF(N1301="nulová",J1301,0)</f>
        <v>0</v>
      </c>
      <c r="BJ1301" s="18" t="s">
        <v>9</v>
      </c>
      <c r="BK1301" s="145">
        <f>ROUND(I1301*H1301,0)</f>
        <v>0</v>
      </c>
      <c r="BL1301" s="18" t="s">
        <v>188</v>
      </c>
      <c r="BM1301" s="144" t="s">
        <v>5726</v>
      </c>
    </row>
    <row r="1302" spans="2:65" s="1" customFormat="1" ht="11.25">
      <c r="B1302" s="33"/>
      <c r="D1302" s="146" t="s">
        <v>190</v>
      </c>
      <c r="F1302" s="147" t="s">
        <v>5725</v>
      </c>
      <c r="I1302" s="148"/>
      <c r="L1302" s="33"/>
      <c r="M1302" s="149"/>
      <c r="T1302" s="54"/>
      <c r="AT1302" s="18" t="s">
        <v>190</v>
      </c>
      <c r="AU1302" s="18" t="s">
        <v>82</v>
      </c>
    </row>
    <row r="1303" spans="2:65" s="1" customFormat="1" ht="19.5">
      <c r="B1303" s="33"/>
      <c r="D1303" s="146" t="s">
        <v>698</v>
      </c>
      <c r="F1303" s="189" t="s">
        <v>1523</v>
      </c>
      <c r="I1303" s="148"/>
      <c r="L1303" s="33"/>
      <c r="M1303" s="149"/>
      <c r="T1303" s="54"/>
      <c r="AT1303" s="18" t="s">
        <v>698</v>
      </c>
      <c r="AU1303" s="18" t="s">
        <v>82</v>
      </c>
    </row>
    <row r="1304" spans="2:65" s="11" customFormat="1" ht="22.9" customHeight="1">
      <c r="B1304" s="120"/>
      <c r="D1304" s="121" t="s">
        <v>73</v>
      </c>
      <c r="E1304" s="130" t="s">
        <v>269</v>
      </c>
      <c r="F1304" s="130" t="s">
        <v>1524</v>
      </c>
      <c r="I1304" s="123"/>
      <c r="J1304" s="131">
        <f>BK1304</f>
        <v>0</v>
      </c>
      <c r="L1304" s="120"/>
      <c r="M1304" s="125"/>
      <c r="P1304" s="126">
        <f>SUM(P1305:P1380)</f>
        <v>0</v>
      </c>
      <c r="R1304" s="126">
        <f>SUM(R1305:R1380)</f>
        <v>7.7929399999999982E-2</v>
      </c>
      <c r="T1304" s="127">
        <f>SUM(T1305:T1380)</f>
        <v>0</v>
      </c>
      <c r="AR1304" s="121" t="s">
        <v>9</v>
      </c>
      <c r="AT1304" s="128" t="s">
        <v>73</v>
      </c>
      <c r="AU1304" s="128" t="s">
        <v>9</v>
      </c>
      <c r="AY1304" s="121" t="s">
        <v>181</v>
      </c>
      <c r="BK1304" s="129">
        <f>SUM(BK1305:BK1380)</f>
        <v>0</v>
      </c>
    </row>
    <row r="1305" spans="2:65" s="1" customFormat="1" ht="21.75" customHeight="1">
      <c r="B1305" s="132"/>
      <c r="C1305" s="133" t="s">
        <v>1350</v>
      </c>
      <c r="D1305" s="133" t="s">
        <v>183</v>
      </c>
      <c r="E1305" s="134" t="s">
        <v>1538</v>
      </c>
      <c r="F1305" s="135" t="s">
        <v>1539</v>
      </c>
      <c r="G1305" s="136" t="s">
        <v>186</v>
      </c>
      <c r="H1305" s="137">
        <v>272</v>
      </c>
      <c r="I1305" s="138"/>
      <c r="J1305" s="139">
        <f>ROUND(I1305*H1305,0)</f>
        <v>0</v>
      </c>
      <c r="K1305" s="135" t="s">
        <v>187</v>
      </c>
      <c r="L1305" s="33"/>
      <c r="M1305" s="140" t="s">
        <v>3</v>
      </c>
      <c r="N1305" s="141" t="s">
        <v>45</v>
      </c>
      <c r="P1305" s="142">
        <f>O1305*H1305</f>
        <v>0</v>
      </c>
      <c r="Q1305" s="142">
        <v>0</v>
      </c>
      <c r="R1305" s="142">
        <f>Q1305*H1305</f>
        <v>0</v>
      </c>
      <c r="S1305" s="142">
        <v>0</v>
      </c>
      <c r="T1305" s="143">
        <f>S1305*H1305</f>
        <v>0</v>
      </c>
      <c r="AR1305" s="144" t="s">
        <v>188</v>
      </c>
      <c r="AT1305" s="144" t="s">
        <v>183</v>
      </c>
      <c r="AU1305" s="144" t="s">
        <v>82</v>
      </c>
      <c r="AY1305" s="18" t="s">
        <v>181</v>
      </c>
      <c r="BE1305" s="145">
        <f>IF(N1305="základní",J1305,0)</f>
        <v>0</v>
      </c>
      <c r="BF1305" s="145">
        <f>IF(N1305="snížená",J1305,0)</f>
        <v>0</v>
      </c>
      <c r="BG1305" s="145">
        <f>IF(N1305="zákl. přenesená",J1305,0)</f>
        <v>0</v>
      </c>
      <c r="BH1305" s="145">
        <f>IF(N1305="sníž. přenesená",J1305,0)</f>
        <v>0</v>
      </c>
      <c r="BI1305" s="145">
        <f>IF(N1305="nulová",J1305,0)</f>
        <v>0</v>
      </c>
      <c r="BJ1305" s="18" t="s">
        <v>9</v>
      </c>
      <c r="BK1305" s="145">
        <f>ROUND(I1305*H1305,0)</f>
        <v>0</v>
      </c>
      <c r="BL1305" s="18" t="s">
        <v>188</v>
      </c>
      <c r="BM1305" s="144" t="s">
        <v>5727</v>
      </c>
    </row>
    <row r="1306" spans="2:65" s="1" customFormat="1" ht="19.5">
      <c r="B1306" s="33"/>
      <c r="D1306" s="146" t="s">
        <v>190</v>
      </c>
      <c r="F1306" s="147" t="s">
        <v>1541</v>
      </c>
      <c r="I1306" s="148"/>
      <c r="L1306" s="33"/>
      <c r="M1306" s="149"/>
      <c r="T1306" s="54"/>
      <c r="AT1306" s="18" t="s">
        <v>190</v>
      </c>
      <c r="AU1306" s="18" t="s">
        <v>82</v>
      </c>
    </row>
    <row r="1307" spans="2:65" s="1" customFormat="1" ht="11.25">
      <c r="B1307" s="33"/>
      <c r="D1307" s="150" t="s">
        <v>192</v>
      </c>
      <c r="F1307" s="151" t="s">
        <v>1542</v>
      </c>
      <c r="I1307" s="148"/>
      <c r="L1307" s="33"/>
      <c r="M1307" s="149"/>
      <c r="T1307" s="54"/>
      <c r="AT1307" s="18" t="s">
        <v>192</v>
      </c>
      <c r="AU1307" s="18" t="s">
        <v>82</v>
      </c>
    </row>
    <row r="1308" spans="2:65" s="12" customFormat="1" ht="11.25">
      <c r="B1308" s="152"/>
      <c r="D1308" s="146" t="s">
        <v>194</v>
      </c>
      <c r="E1308" s="153" t="s">
        <v>3</v>
      </c>
      <c r="F1308" s="154" t="s">
        <v>1178</v>
      </c>
      <c r="H1308" s="153" t="s">
        <v>3</v>
      </c>
      <c r="I1308" s="155"/>
      <c r="L1308" s="152"/>
      <c r="M1308" s="156"/>
      <c r="T1308" s="157"/>
      <c r="AT1308" s="153" t="s">
        <v>194</v>
      </c>
      <c r="AU1308" s="153" t="s">
        <v>82</v>
      </c>
      <c r="AV1308" s="12" t="s">
        <v>9</v>
      </c>
      <c r="AW1308" s="12" t="s">
        <v>35</v>
      </c>
      <c r="AX1308" s="12" t="s">
        <v>74</v>
      </c>
      <c r="AY1308" s="153" t="s">
        <v>181</v>
      </c>
    </row>
    <row r="1309" spans="2:65" s="13" customFormat="1" ht="11.25">
      <c r="B1309" s="158"/>
      <c r="D1309" s="146" t="s">
        <v>194</v>
      </c>
      <c r="E1309" s="159" t="s">
        <v>3</v>
      </c>
      <c r="F1309" s="160" t="s">
        <v>5728</v>
      </c>
      <c r="H1309" s="161">
        <v>90</v>
      </c>
      <c r="I1309" s="162"/>
      <c r="L1309" s="158"/>
      <c r="M1309" s="163"/>
      <c r="T1309" s="164"/>
      <c r="AT1309" s="159" t="s">
        <v>194</v>
      </c>
      <c r="AU1309" s="159" t="s">
        <v>82</v>
      </c>
      <c r="AV1309" s="13" t="s">
        <v>82</v>
      </c>
      <c r="AW1309" s="13" t="s">
        <v>35</v>
      </c>
      <c r="AX1309" s="13" t="s">
        <v>74</v>
      </c>
      <c r="AY1309" s="159" t="s">
        <v>181</v>
      </c>
    </row>
    <row r="1310" spans="2:65" s="12" customFormat="1" ht="11.25">
      <c r="B1310" s="152"/>
      <c r="D1310" s="146" t="s">
        <v>194</v>
      </c>
      <c r="E1310" s="153" t="s">
        <v>3</v>
      </c>
      <c r="F1310" s="154" t="s">
        <v>5729</v>
      </c>
      <c r="H1310" s="153" t="s">
        <v>3</v>
      </c>
      <c r="I1310" s="155"/>
      <c r="L1310" s="152"/>
      <c r="M1310" s="156"/>
      <c r="T1310" s="157"/>
      <c r="AT1310" s="153" t="s">
        <v>194</v>
      </c>
      <c r="AU1310" s="153" t="s">
        <v>82</v>
      </c>
      <c r="AV1310" s="12" t="s">
        <v>9</v>
      </c>
      <c r="AW1310" s="12" t="s">
        <v>35</v>
      </c>
      <c r="AX1310" s="12" t="s">
        <v>74</v>
      </c>
      <c r="AY1310" s="153" t="s">
        <v>181</v>
      </c>
    </row>
    <row r="1311" spans="2:65" s="13" customFormat="1" ht="11.25">
      <c r="B1311" s="158"/>
      <c r="D1311" s="146" t="s">
        <v>194</v>
      </c>
      <c r="E1311" s="159" t="s">
        <v>3</v>
      </c>
      <c r="F1311" s="160" t="s">
        <v>5730</v>
      </c>
      <c r="H1311" s="161">
        <v>80</v>
      </c>
      <c r="I1311" s="162"/>
      <c r="L1311" s="158"/>
      <c r="M1311" s="163"/>
      <c r="T1311" s="164"/>
      <c r="AT1311" s="159" t="s">
        <v>194</v>
      </c>
      <c r="AU1311" s="159" t="s">
        <v>82</v>
      </c>
      <c r="AV1311" s="13" t="s">
        <v>82</v>
      </c>
      <c r="AW1311" s="13" t="s">
        <v>35</v>
      </c>
      <c r="AX1311" s="13" t="s">
        <v>74</v>
      </c>
      <c r="AY1311" s="159" t="s">
        <v>181</v>
      </c>
    </row>
    <row r="1312" spans="2:65" s="12" customFormat="1" ht="11.25">
      <c r="B1312" s="152"/>
      <c r="D1312" s="146" t="s">
        <v>194</v>
      </c>
      <c r="E1312" s="153" t="s">
        <v>3</v>
      </c>
      <c r="F1312" s="154" t="s">
        <v>5731</v>
      </c>
      <c r="H1312" s="153" t="s">
        <v>3</v>
      </c>
      <c r="I1312" s="155"/>
      <c r="L1312" s="152"/>
      <c r="M1312" s="156"/>
      <c r="T1312" s="157"/>
      <c r="AT1312" s="153" t="s">
        <v>194</v>
      </c>
      <c r="AU1312" s="153" t="s">
        <v>82</v>
      </c>
      <c r="AV1312" s="12" t="s">
        <v>9</v>
      </c>
      <c r="AW1312" s="12" t="s">
        <v>35</v>
      </c>
      <c r="AX1312" s="12" t="s">
        <v>74</v>
      </c>
      <c r="AY1312" s="153" t="s">
        <v>181</v>
      </c>
    </row>
    <row r="1313" spans="2:65" s="13" customFormat="1" ht="11.25">
      <c r="B1313" s="158"/>
      <c r="D1313" s="146" t="s">
        <v>194</v>
      </c>
      <c r="E1313" s="159" t="s">
        <v>3</v>
      </c>
      <c r="F1313" s="160" t="s">
        <v>5732</v>
      </c>
      <c r="H1313" s="161">
        <v>102</v>
      </c>
      <c r="I1313" s="162"/>
      <c r="L1313" s="158"/>
      <c r="M1313" s="163"/>
      <c r="T1313" s="164"/>
      <c r="AT1313" s="159" t="s">
        <v>194</v>
      </c>
      <c r="AU1313" s="159" t="s">
        <v>82</v>
      </c>
      <c r="AV1313" s="13" t="s">
        <v>82</v>
      </c>
      <c r="AW1313" s="13" t="s">
        <v>35</v>
      </c>
      <c r="AX1313" s="13" t="s">
        <v>74</v>
      </c>
      <c r="AY1313" s="159" t="s">
        <v>181</v>
      </c>
    </row>
    <row r="1314" spans="2:65" s="14" customFormat="1" ht="11.25">
      <c r="B1314" s="165"/>
      <c r="D1314" s="146" t="s">
        <v>194</v>
      </c>
      <c r="E1314" s="166" t="s">
        <v>3</v>
      </c>
      <c r="F1314" s="167" t="s">
        <v>204</v>
      </c>
      <c r="H1314" s="168">
        <v>272</v>
      </c>
      <c r="I1314" s="169"/>
      <c r="L1314" s="165"/>
      <c r="M1314" s="170"/>
      <c r="T1314" s="171"/>
      <c r="AT1314" s="166" t="s">
        <v>194</v>
      </c>
      <c r="AU1314" s="166" t="s">
        <v>82</v>
      </c>
      <c r="AV1314" s="14" t="s">
        <v>188</v>
      </c>
      <c r="AW1314" s="14" t="s">
        <v>35</v>
      </c>
      <c r="AX1314" s="14" t="s">
        <v>9</v>
      </c>
      <c r="AY1314" s="166" t="s">
        <v>181</v>
      </c>
    </row>
    <row r="1315" spans="2:65" s="1" customFormat="1" ht="21.75" customHeight="1">
      <c r="B1315" s="132"/>
      <c r="C1315" s="133" t="s">
        <v>1357</v>
      </c>
      <c r="D1315" s="133" t="s">
        <v>183</v>
      </c>
      <c r="E1315" s="134" t="s">
        <v>1555</v>
      </c>
      <c r="F1315" s="135" t="s">
        <v>1556</v>
      </c>
      <c r="G1315" s="136" t="s">
        <v>186</v>
      </c>
      <c r="H1315" s="137">
        <v>48960</v>
      </c>
      <c r="I1315" s="138"/>
      <c r="J1315" s="139">
        <f>ROUND(I1315*H1315,0)</f>
        <v>0</v>
      </c>
      <c r="K1315" s="135" t="s">
        <v>187</v>
      </c>
      <c r="L1315" s="33"/>
      <c r="M1315" s="140" t="s">
        <v>3</v>
      </c>
      <c r="N1315" s="141" t="s">
        <v>45</v>
      </c>
      <c r="P1315" s="142">
        <f>O1315*H1315</f>
        <v>0</v>
      </c>
      <c r="Q1315" s="142">
        <v>0</v>
      </c>
      <c r="R1315" s="142">
        <f>Q1315*H1315</f>
        <v>0</v>
      </c>
      <c r="S1315" s="142">
        <v>0</v>
      </c>
      <c r="T1315" s="143">
        <f>S1315*H1315</f>
        <v>0</v>
      </c>
      <c r="AR1315" s="144" t="s">
        <v>188</v>
      </c>
      <c r="AT1315" s="144" t="s">
        <v>183</v>
      </c>
      <c r="AU1315" s="144" t="s">
        <v>82</v>
      </c>
      <c r="AY1315" s="18" t="s">
        <v>181</v>
      </c>
      <c r="BE1315" s="145">
        <f>IF(N1315="základní",J1315,0)</f>
        <v>0</v>
      </c>
      <c r="BF1315" s="145">
        <f>IF(N1315="snížená",J1315,0)</f>
        <v>0</v>
      </c>
      <c r="BG1315" s="145">
        <f>IF(N1315="zákl. přenesená",J1315,0)</f>
        <v>0</v>
      </c>
      <c r="BH1315" s="145">
        <f>IF(N1315="sníž. přenesená",J1315,0)</f>
        <v>0</v>
      </c>
      <c r="BI1315" s="145">
        <f>IF(N1315="nulová",J1315,0)</f>
        <v>0</v>
      </c>
      <c r="BJ1315" s="18" t="s">
        <v>9</v>
      </c>
      <c r="BK1315" s="145">
        <f>ROUND(I1315*H1315,0)</f>
        <v>0</v>
      </c>
      <c r="BL1315" s="18" t="s">
        <v>188</v>
      </c>
      <c r="BM1315" s="144" t="s">
        <v>5733</v>
      </c>
    </row>
    <row r="1316" spans="2:65" s="1" customFormat="1" ht="19.5">
      <c r="B1316" s="33"/>
      <c r="D1316" s="146" t="s">
        <v>190</v>
      </c>
      <c r="F1316" s="147" t="s">
        <v>1558</v>
      </c>
      <c r="I1316" s="148"/>
      <c r="L1316" s="33"/>
      <c r="M1316" s="149"/>
      <c r="T1316" s="54"/>
      <c r="AT1316" s="18" t="s">
        <v>190</v>
      </c>
      <c r="AU1316" s="18" t="s">
        <v>82</v>
      </c>
    </row>
    <row r="1317" spans="2:65" s="1" customFormat="1" ht="11.25">
      <c r="B1317" s="33"/>
      <c r="D1317" s="150" t="s">
        <v>192</v>
      </c>
      <c r="F1317" s="151" t="s">
        <v>1559</v>
      </c>
      <c r="I1317" s="148"/>
      <c r="L1317" s="33"/>
      <c r="M1317" s="149"/>
      <c r="T1317" s="54"/>
      <c r="AT1317" s="18" t="s">
        <v>192</v>
      </c>
      <c r="AU1317" s="18" t="s">
        <v>82</v>
      </c>
    </row>
    <row r="1318" spans="2:65" s="13" customFormat="1" ht="11.25">
      <c r="B1318" s="158"/>
      <c r="D1318" s="146" t="s">
        <v>194</v>
      </c>
      <c r="E1318" s="159" t="s">
        <v>3</v>
      </c>
      <c r="F1318" s="160" t="s">
        <v>5734</v>
      </c>
      <c r="H1318" s="161">
        <v>48960</v>
      </c>
      <c r="I1318" s="162"/>
      <c r="L1318" s="158"/>
      <c r="M1318" s="163"/>
      <c r="T1318" s="164"/>
      <c r="AT1318" s="159" t="s">
        <v>194</v>
      </c>
      <c r="AU1318" s="159" t="s">
        <v>82</v>
      </c>
      <c r="AV1318" s="13" t="s">
        <v>82</v>
      </c>
      <c r="AW1318" s="13" t="s">
        <v>35</v>
      </c>
      <c r="AX1318" s="13" t="s">
        <v>9</v>
      </c>
      <c r="AY1318" s="159" t="s">
        <v>181</v>
      </c>
    </row>
    <row r="1319" spans="2:65" s="1" customFormat="1" ht="24.2" customHeight="1">
      <c r="B1319" s="132"/>
      <c r="C1319" s="133" t="s">
        <v>1371</v>
      </c>
      <c r="D1319" s="133" t="s">
        <v>183</v>
      </c>
      <c r="E1319" s="134" t="s">
        <v>1571</v>
      </c>
      <c r="F1319" s="135" t="s">
        <v>1572</v>
      </c>
      <c r="G1319" s="136" t="s">
        <v>186</v>
      </c>
      <c r="H1319" s="137">
        <v>272</v>
      </c>
      <c r="I1319" s="138"/>
      <c r="J1319" s="139">
        <f>ROUND(I1319*H1319,0)</f>
        <v>0</v>
      </c>
      <c r="K1319" s="135" t="s">
        <v>187</v>
      </c>
      <c r="L1319" s="33"/>
      <c r="M1319" s="140" t="s">
        <v>3</v>
      </c>
      <c r="N1319" s="141" t="s">
        <v>45</v>
      </c>
      <c r="P1319" s="142">
        <f>O1319*H1319</f>
        <v>0</v>
      </c>
      <c r="Q1319" s="142">
        <v>0</v>
      </c>
      <c r="R1319" s="142">
        <f>Q1319*H1319</f>
        <v>0</v>
      </c>
      <c r="S1319" s="142">
        <v>0</v>
      </c>
      <c r="T1319" s="143">
        <f>S1319*H1319</f>
        <v>0</v>
      </c>
      <c r="AR1319" s="144" t="s">
        <v>188</v>
      </c>
      <c r="AT1319" s="144" t="s">
        <v>183</v>
      </c>
      <c r="AU1319" s="144" t="s">
        <v>82</v>
      </c>
      <c r="AY1319" s="18" t="s">
        <v>181</v>
      </c>
      <c r="BE1319" s="145">
        <f>IF(N1319="základní",J1319,0)</f>
        <v>0</v>
      </c>
      <c r="BF1319" s="145">
        <f>IF(N1319="snížená",J1319,0)</f>
        <v>0</v>
      </c>
      <c r="BG1319" s="145">
        <f>IF(N1319="zákl. přenesená",J1319,0)</f>
        <v>0</v>
      </c>
      <c r="BH1319" s="145">
        <f>IF(N1319="sníž. přenesená",J1319,0)</f>
        <v>0</v>
      </c>
      <c r="BI1319" s="145">
        <f>IF(N1319="nulová",J1319,0)</f>
        <v>0</v>
      </c>
      <c r="BJ1319" s="18" t="s">
        <v>9</v>
      </c>
      <c r="BK1319" s="145">
        <f>ROUND(I1319*H1319,0)</f>
        <v>0</v>
      </c>
      <c r="BL1319" s="18" t="s">
        <v>188</v>
      </c>
      <c r="BM1319" s="144" t="s">
        <v>5735</v>
      </c>
    </row>
    <row r="1320" spans="2:65" s="1" customFormat="1" ht="19.5">
      <c r="B1320" s="33"/>
      <c r="D1320" s="146" t="s">
        <v>190</v>
      </c>
      <c r="F1320" s="147" t="s">
        <v>1574</v>
      </c>
      <c r="I1320" s="148"/>
      <c r="L1320" s="33"/>
      <c r="M1320" s="149"/>
      <c r="T1320" s="54"/>
      <c r="AT1320" s="18" t="s">
        <v>190</v>
      </c>
      <c r="AU1320" s="18" t="s">
        <v>82</v>
      </c>
    </row>
    <row r="1321" spans="2:65" s="1" customFormat="1" ht="11.25">
      <c r="B1321" s="33"/>
      <c r="D1321" s="150" t="s">
        <v>192</v>
      </c>
      <c r="F1321" s="151" t="s">
        <v>1575</v>
      </c>
      <c r="I1321" s="148"/>
      <c r="L1321" s="33"/>
      <c r="M1321" s="149"/>
      <c r="T1321" s="54"/>
      <c r="AT1321" s="18" t="s">
        <v>192</v>
      </c>
      <c r="AU1321" s="18" t="s">
        <v>82</v>
      </c>
    </row>
    <row r="1322" spans="2:65" s="1" customFormat="1" ht="16.5" customHeight="1">
      <c r="B1322" s="132"/>
      <c r="C1322" s="133" t="s">
        <v>1386</v>
      </c>
      <c r="D1322" s="133" t="s">
        <v>183</v>
      </c>
      <c r="E1322" s="134" t="s">
        <v>1604</v>
      </c>
      <c r="F1322" s="135" t="s">
        <v>1605</v>
      </c>
      <c r="G1322" s="136" t="s">
        <v>186</v>
      </c>
      <c r="H1322" s="137">
        <v>272</v>
      </c>
      <c r="I1322" s="138"/>
      <c r="J1322" s="139">
        <f>ROUND(I1322*H1322,0)</f>
        <v>0</v>
      </c>
      <c r="K1322" s="135" t="s">
        <v>187</v>
      </c>
      <c r="L1322" s="33"/>
      <c r="M1322" s="140" t="s">
        <v>3</v>
      </c>
      <c r="N1322" s="141" t="s">
        <v>45</v>
      </c>
      <c r="P1322" s="142">
        <f>O1322*H1322</f>
        <v>0</v>
      </c>
      <c r="Q1322" s="142">
        <v>0</v>
      </c>
      <c r="R1322" s="142">
        <f>Q1322*H1322</f>
        <v>0</v>
      </c>
      <c r="S1322" s="142">
        <v>0</v>
      </c>
      <c r="T1322" s="143">
        <f>S1322*H1322</f>
        <v>0</v>
      </c>
      <c r="AR1322" s="144" t="s">
        <v>188</v>
      </c>
      <c r="AT1322" s="144" t="s">
        <v>183</v>
      </c>
      <c r="AU1322" s="144" t="s">
        <v>82</v>
      </c>
      <c r="AY1322" s="18" t="s">
        <v>181</v>
      </c>
      <c r="BE1322" s="145">
        <f>IF(N1322="základní",J1322,0)</f>
        <v>0</v>
      </c>
      <c r="BF1322" s="145">
        <f>IF(N1322="snížená",J1322,0)</f>
        <v>0</v>
      </c>
      <c r="BG1322" s="145">
        <f>IF(N1322="zákl. přenesená",J1322,0)</f>
        <v>0</v>
      </c>
      <c r="BH1322" s="145">
        <f>IF(N1322="sníž. přenesená",J1322,0)</f>
        <v>0</v>
      </c>
      <c r="BI1322" s="145">
        <f>IF(N1322="nulová",J1322,0)</f>
        <v>0</v>
      </c>
      <c r="BJ1322" s="18" t="s">
        <v>9</v>
      </c>
      <c r="BK1322" s="145">
        <f>ROUND(I1322*H1322,0)</f>
        <v>0</v>
      </c>
      <c r="BL1322" s="18" t="s">
        <v>188</v>
      </c>
      <c r="BM1322" s="144" t="s">
        <v>5736</v>
      </c>
    </row>
    <row r="1323" spans="2:65" s="1" customFormat="1" ht="11.25">
      <c r="B1323" s="33"/>
      <c r="D1323" s="146" t="s">
        <v>190</v>
      </c>
      <c r="F1323" s="147" t="s">
        <v>1607</v>
      </c>
      <c r="I1323" s="148"/>
      <c r="L1323" s="33"/>
      <c r="M1323" s="149"/>
      <c r="T1323" s="54"/>
      <c r="AT1323" s="18" t="s">
        <v>190</v>
      </c>
      <c r="AU1323" s="18" t="s">
        <v>82</v>
      </c>
    </row>
    <row r="1324" spans="2:65" s="1" customFormat="1" ht="11.25">
      <c r="B1324" s="33"/>
      <c r="D1324" s="150" t="s">
        <v>192</v>
      </c>
      <c r="F1324" s="151" t="s">
        <v>1608</v>
      </c>
      <c r="I1324" s="148"/>
      <c r="L1324" s="33"/>
      <c r="M1324" s="149"/>
      <c r="T1324" s="54"/>
      <c r="AT1324" s="18" t="s">
        <v>192</v>
      </c>
      <c r="AU1324" s="18" t="s">
        <v>82</v>
      </c>
    </row>
    <row r="1325" spans="2:65" s="12" customFormat="1" ht="11.25">
      <c r="B1325" s="152"/>
      <c r="D1325" s="146" t="s">
        <v>194</v>
      </c>
      <c r="E1325" s="153" t="s">
        <v>3</v>
      </c>
      <c r="F1325" s="154" t="s">
        <v>1178</v>
      </c>
      <c r="H1325" s="153" t="s">
        <v>3</v>
      </c>
      <c r="I1325" s="155"/>
      <c r="L1325" s="152"/>
      <c r="M1325" s="156"/>
      <c r="T1325" s="157"/>
      <c r="AT1325" s="153" t="s">
        <v>194</v>
      </c>
      <c r="AU1325" s="153" t="s">
        <v>82</v>
      </c>
      <c r="AV1325" s="12" t="s">
        <v>9</v>
      </c>
      <c r="AW1325" s="12" t="s">
        <v>35</v>
      </c>
      <c r="AX1325" s="12" t="s">
        <v>74</v>
      </c>
      <c r="AY1325" s="153" t="s">
        <v>181</v>
      </c>
    </row>
    <row r="1326" spans="2:65" s="13" customFormat="1" ht="11.25">
      <c r="B1326" s="158"/>
      <c r="D1326" s="146" t="s">
        <v>194</v>
      </c>
      <c r="E1326" s="159" t="s">
        <v>3</v>
      </c>
      <c r="F1326" s="160" t="s">
        <v>5728</v>
      </c>
      <c r="H1326" s="161">
        <v>90</v>
      </c>
      <c r="I1326" s="162"/>
      <c r="L1326" s="158"/>
      <c r="M1326" s="163"/>
      <c r="T1326" s="164"/>
      <c r="AT1326" s="159" t="s">
        <v>194</v>
      </c>
      <c r="AU1326" s="159" t="s">
        <v>82</v>
      </c>
      <c r="AV1326" s="13" t="s">
        <v>82</v>
      </c>
      <c r="AW1326" s="13" t="s">
        <v>35</v>
      </c>
      <c r="AX1326" s="13" t="s">
        <v>74</v>
      </c>
      <c r="AY1326" s="159" t="s">
        <v>181</v>
      </c>
    </row>
    <row r="1327" spans="2:65" s="12" customFormat="1" ht="11.25">
      <c r="B1327" s="152"/>
      <c r="D1327" s="146" t="s">
        <v>194</v>
      </c>
      <c r="E1327" s="153" t="s">
        <v>3</v>
      </c>
      <c r="F1327" s="154" t="s">
        <v>5729</v>
      </c>
      <c r="H1327" s="153" t="s">
        <v>3</v>
      </c>
      <c r="I1327" s="155"/>
      <c r="L1327" s="152"/>
      <c r="M1327" s="156"/>
      <c r="T1327" s="157"/>
      <c r="AT1327" s="153" t="s">
        <v>194</v>
      </c>
      <c r="AU1327" s="153" t="s">
        <v>82</v>
      </c>
      <c r="AV1327" s="12" t="s">
        <v>9</v>
      </c>
      <c r="AW1327" s="12" t="s">
        <v>35</v>
      </c>
      <c r="AX1327" s="12" t="s">
        <v>74</v>
      </c>
      <c r="AY1327" s="153" t="s">
        <v>181</v>
      </c>
    </row>
    <row r="1328" spans="2:65" s="13" customFormat="1" ht="11.25">
      <c r="B1328" s="158"/>
      <c r="D1328" s="146" t="s">
        <v>194</v>
      </c>
      <c r="E1328" s="159" t="s">
        <v>3</v>
      </c>
      <c r="F1328" s="160" t="s">
        <v>5730</v>
      </c>
      <c r="H1328" s="161">
        <v>80</v>
      </c>
      <c r="I1328" s="162"/>
      <c r="L1328" s="158"/>
      <c r="M1328" s="163"/>
      <c r="T1328" s="164"/>
      <c r="AT1328" s="159" t="s">
        <v>194</v>
      </c>
      <c r="AU1328" s="159" t="s">
        <v>82</v>
      </c>
      <c r="AV1328" s="13" t="s">
        <v>82</v>
      </c>
      <c r="AW1328" s="13" t="s">
        <v>35</v>
      </c>
      <c r="AX1328" s="13" t="s">
        <v>74</v>
      </c>
      <c r="AY1328" s="159" t="s">
        <v>181</v>
      </c>
    </row>
    <row r="1329" spans="2:65" s="12" customFormat="1" ht="11.25">
      <c r="B1329" s="152"/>
      <c r="D1329" s="146" t="s">
        <v>194</v>
      </c>
      <c r="E1329" s="153" t="s">
        <v>3</v>
      </c>
      <c r="F1329" s="154" t="s">
        <v>5731</v>
      </c>
      <c r="H1329" s="153" t="s">
        <v>3</v>
      </c>
      <c r="I1329" s="155"/>
      <c r="L1329" s="152"/>
      <c r="M1329" s="156"/>
      <c r="T1329" s="157"/>
      <c r="AT1329" s="153" t="s">
        <v>194</v>
      </c>
      <c r="AU1329" s="153" t="s">
        <v>82</v>
      </c>
      <c r="AV1329" s="12" t="s">
        <v>9</v>
      </c>
      <c r="AW1329" s="12" t="s">
        <v>35</v>
      </c>
      <c r="AX1329" s="12" t="s">
        <v>74</v>
      </c>
      <c r="AY1329" s="153" t="s">
        <v>181</v>
      </c>
    </row>
    <row r="1330" spans="2:65" s="13" customFormat="1" ht="11.25">
      <c r="B1330" s="158"/>
      <c r="D1330" s="146" t="s">
        <v>194</v>
      </c>
      <c r="E1330" s="159" t="s">
        <v>3</v>
      </c>
      <c r="F1330" s="160" t="s">
        <v>5732</v>
      </c>
      <c r="H1330" s="161">
        <v>102</v>
      </c>
      <c r="I1330" s="162"/>
      <c r="L1330" s="158"/>
      <c r="M1330" s="163"/>
      <c r="T1330" s="164"/>
      <c r="AT1330" s="159" t="s">
        <v>194</v>
      </c>
      <c r="AU1330" s="159" t="s">
        <v>82</v>
      </c>
      <c r="AV1330" s="13" t="s">
        <v>82</v>
      </c>
      <c r="AW1330" s="13" t="s">
        <v>35</v>
      </c>
      <c r="AX1330" s="13" t="s">
        <v>74</v>
      </c>
      <c r="AY1330" s="159" t="s">
        <v>181</v>
      </c>
    </row>
    <row r="1331" spans="2:65" s="14" customFormat="1" ht="11.25">
      <c r="B1331" s="165"/>
      <c r="D1331" s="146" t="s">
        <v>194</v>
      </c>
      <c r="E1331" s="166" t="s">
        <v>3</v>
      </c>
      <c r="F1331" s="167" t="s">
        <v>204</v>
      </c>
      <c r="H1331" s="168">
        <v>272</v>
      </c>
      <c r="I1331" s="169"/>
      <c r="L1331" s="165"/>
      <c r="M1331" s="170"/>
      <c r="T1331" s="171"/>
      <c r="AT1331" s="166" t="s">
        <v>194</v>
      </c>
      <c r="AU1331" s="166" t="s">
        <v>82</v>
      </c>
      <c r="AV1331" s="14" t="s">
        <v>188</v>
      </c>
      <c r="AW1331" s="14" t="s">
        <v>35</v>
      </c>
      <c r="AX1331" s="14" t="s">
        <v>9</v>
      </c>
      <c r="AY1331" s="166" t="s">
        <v>181</v>
      </c>
    </row>
    <row r="1332" spans="2:65" s="1" customFormat="1" ht="16.5" customHeight="1">
      <c r="B1332" s="132"/>
      <c r="C1332" s="133" t="s">
        <v>1403</v>
      </c>
      <c r="D1332" s="133" t="s">
        <v>183</v>
      </c>
      <c r="E1332" s="134" t="s">
        <v>1610</v>
      </c>
      <c r="F1332" s="135" t="s">
        <v>1611</v>
      </c>
      <c r="G1332" s="136" t="s">
        <v>186</v>
      </c>
      <c r="H1332" s="137">
        <v>48960</v>
      </c>
      <c r="I1332" s="138"/>
      <c r="J1332" s="139">
        <f>ROUND(I1332*H1332,0)</f>
        <v>0</v>
      </c>
      <c r="K1332" s="135" t="s">
        <v>187</v>
      </c>
      <c r="L1332" s="33"/>
      <c r="M1332" s="140" t="s">
        <v>3</v>
      </c>
      <c r="N1332" s="141" t="s">
        <v>45</v>
      </c>
      <c r="P1332" s="142">
        <f>O1332*H1332</f>
        <v>0</v>
      </c>
      <c r="Q1332" s="142">
        <v>0</v>
      </c>
      <c r="R1332" s="142">
        <f>Q1332*H1332</f>
        <v>0</v>
      </c>
      <c r="S1332" s="142">
        <v>0</v>
      </c>
      <c r="T1332" s="143">
        <f>S1332*H1332</f>
        <v>0</v>
      </c>
      <c r="AR1332" s="144" t="s">
        <v>188</v>
      </c>
      <c r="AT1332" s="144" t="s">
        <v>183</v>
      </c>
      <c r="AU1332" s="144" t="s">
        <v>82</v>
      </c>
      <c r="AY1332" s="18" t="s">
        <v>181</v>
      </c>
      <c r="BE1332" s="145">
        <f>IF(N1332="základní",J1332,0)</f>
        <v>0</v>
      </c>
      <c r="BF1332" s="145">
        <f>IF(N1332="snížená",J1332,0)</f>
        <v>0</v>
      </c>
      <c r="BG1332" s="145">
        <f>IF(N1332="zákl. přenesená",J1332,0)</f>
        <v>0</v>
      </c>
      <c r="BH1332" s="145">
        <f>IF(N1332="sníž. přenesená",J1332,0)</f>
        <v>0</v>
      </c>
      <c r="BI1332" s="145">
        <f>IF(N1332="nulová",J1332,0)</f>
        <v>0</v>
      </c>
      <c r="BJ1332" s="18" t="s">
        <v>9</v>
      </c>
      <c r="BK1332" s="145">
        <f>ROUND(I1332*H1332,0)</f>
        <v>0</v>
      </c>
      <c r="BL1332" s="18" t="s">
        <v>188</v>
      </c>
      <c r="BM1332" s="144" t="s">
        <v>5737</v>
      </c>
    </row>
    <row r="1333" spans="2:65" s="1" customFormat="1" ht="11.25">
      <c r="B1333" s="33"/>
      <c r="D1333" s="146" t="s">
        <v>190</v>
      </c>
      <c r="F1333" s="147" t="s">
        <v>1613</v>
      </c>
      <c r="I1333" s="148"/>
      <c r="L1333" s="33"/>
      <c r="M1333" s="149"/>
      <c r="T1333" s="54"/>
      <c r="AT1333" s="18" t="s">
        <v>190</v>
      </c>
      <c r="AU1333" s="18" t="s">
        <v>82</v>
      </c>
    </row>
    <row r="1334" spans="2:65" s="1" customFormat="1" ht="11.25">
      <c r="B1334" s="33"/>
      <c r="D1334" s="150" t="s">
        <v>192</v>
      </c>
      <c r="F1334" s="151" t="s">
        <v>1614</v>
      </c>
      <c r="I1334" s="148"/>
      <c r="L1334" s="33"/>
      <c r="M1334" s="149"/>
      <c r="T1334" s="54"/>
      <c r="AT1334" s="18" t="s">
        <v>192</v>
      </c>
      <c r="AU1334" s="18" t="s">
        <v>82</v>
      </c>
    </row>
    <row r="1335" spans="2:65" s="13" customFormat="1" ht="11.25">
      <c r="B1335" s="158"/>
      <c r="D1335" s="146" t="s">
        <v>194</v>
      </c>
      <c r="E1335" s="159" t="s">
        <v>3</v>
      </c>
      <c r="F1335" s="160" t="s">
        <v>5734</v>
      </c>
      <c r="H1335" s="161">
        <v>48960</v>
      </c>
      <c r="I1335" s="162"/>
      <c r="L1335" s="158"/>
      <c r="M1335" s="163"/>
      <c r="T1335" s="164"/>
      <c r="AT1335" s="159" t="s">
        <v>194</v>
      </c>
      <c r="AU1335" s="159" t="s">
        <v>82</v>
      </c>
      <c r="AV1335" s="13" t="s">
        <v>82</v>
      </c>
      <c r="AW1335" s="13" t="s">
        <v>35</v>
      </c>
      <c r="AX1335" s="13" t="s">
        <v>9</v>
      </c>
      <c r="AY1335" s="159" t="s">
        <v>181</v>
      </c>
    </row>
    <row r="1336" spans="2:65" s="1" customFormat="1" ht="16.5" customHeight="1">
      <c r="B1336" s="132"/>
      <c r="C1336" s="133" t="s">
        <v>1408</v>
      </c>
      <c r="D1336" s="133" t="s">
        <v>183</v>
      </c>
      <c r="E1336" s="134" t="s">
        <v>1617</v>
      </c>
      <c r="F1336" s="135" t="s">
        <v>1618</v>
      </c>
      <c r="G1336" s="136" t="s">
        <v>186</v>
      </c>
      <c r="H1336" s="137">
        <v>272</v>
      </c>
      <c r="I1336" s="138"/>
      <c r="J1336" s="139">
        <f>ROUND(I1336*H1336,0)</f>
        <v>0</v>
      </c>
      <c r="K1336" s="135" t="s">
        <v>187</v>
      </c>
      <c r="L1336" s="33"/>
      <c r="M1336" s="140" t="s">
        <v>3</v>
      </c>
      <c r="N1336" s="141" t="s">
        <v>45</v>
      </c>
      <c r="P1336" s="142">
        <f>O1336*H1336</f>
        <v>0</v>
      </c>
      <c r="Q1336" s="142">
        <v>0</v>
      </c>
      <c r="R1336" s="142">
        <f>Q1336*H1336</f>
        <v>0</v>
      </c>
      <c r="S1336" s="142">
        <v>0</v>
      </c>
      <c r="T1336" s="143">
        <f>S1336*H1336</f>
        <v>0</v>
      </c>
      <c r="AR1336" s="144" t="s">
        <v>188</v>
      </c>
      <c r="AT1336" s="144" t="s">
        <v>183</v>
      </c>
      <c r="AU1336" s="144" t="s">
        <v>82</v>
      </c>
      <c r="AY1336" s="18" t="s">
        <v>181</v>
      </c>
      <c r="BE1336" s="145">
        <f>IF(N1336="základní",J1336,0)</f>
        <v>0</v>
      </c>
      <c r="BF1336" s="145">
        <f>IF(N1336="snížená",J1336,0)</f>
        <v>0</v>
      </c>
      <c r="BG1336" s="145">
        <f>IF(N1336="zákl. přenesená",J1336,0)</f>
        <v>0</v>
      </c>
      <c r="BH1336" s="145">
        <f>IF(N1336="sníž. přenesená",J1336,0)</f>
        <v>0</v>
      </c>
      <c r="BI1336" s="145">
        <f>IF(N1336="nulová",J1336,0)</f>
        <v>0</v>
      </c>
      <c r="BJ1336" s="18" t="s">
        <v>9</v>
      </c>
      <c r="BK1336" s="145">
        <f>ROUND(I1336*H1336,0)</f>
        <v>0</v>
      </c>
      <c r="BL1336" s="18" t="s">
        <v>188</v>
      </c>
      <c r="BM1336" s="144" t="s">
        <v>5738</v>
      </c>
    </row>
    <row r="1337" spans="2:65" s="1" customFormat="1" ht="11.25">
      <c r="B1337" s="33"/>
      <c r="D1337" s="146" t="s">
        <v>190</v>
      </c>
      <c r="F1337" s="147" t="s">
        <v>1620</v>
      </c>
      <c r="I1337" s="148"/>
      <c r="L1337" s="33"/>
      <c r="M1337" s="149"/>
      <c r="T1337" s="54"/>
      <c r="AT1337" s="18" t="s">
        <v>190</v>
      </c>
      <c r="AU1337" s="18" t="s">
        <v>82</v>
      </c>
    </row>
    <row r="1338" spans="2:65" s="1" customFormat="1" ht="11.25">
      <c r="B1338" s="33"/>
      <c r="D1338" s="150" t="s">
        <v>192</v>
      </c>
      <c r="F1338" s="151" t="s">
        <v>1621</v>
      </c>
      <c r="I1338" s="148"/>
      <c r="L1338" s="33"/>
      <c r="M1338" s="149"/>
      <c r="T1338" s="54"/>
      <c r="AT1338" s="18" t="s">
        <v>192</v>
      </c>
      <c r="AU1338" s="18" t="s">
        <v>82</v>
      </c>
    </row>
    <row r="1339" spans="2:65" s="1" customFormat="1" ht="21.75" customHeight="1">
      <c r="B1339" s="132"/>
      <c r="C1339" s="133" t="s">
        <v>1416</v>
      </c>
      <c r="D1339" s="133" t="s">
        <v>183</v>
      </c>
      <c r="E1339" s="134" t="s">
        <v>1663</v>
      </c>
      <c r="F1339" s="135" t="s">
        <v>1664</v>
      </c>
      <c r="G1339" s="136" t="s">
        <v>186</v>
      </c>
      <c r="H1339" s="137">
        <v>146.9</v>
      </c>
      <c r="I1339" s="138"/>
      <c r="J1339" s="139">
        <f>ROUND(I1339*H1339,0)</f>
        <v>0</v>
      </c>
      <c r="K1339" s="135" t="s">
        <v>187</v>
      </c>
      <c r="L1339" s="33"/>
      <c r="M1339" s="140" t="s">
        <v>3</v>
      </c>
      <c r="N1339" s="141" t="s">
        <v>45</v>
      </c>
      <c r="P1339" s="142">
        <f>O1339*H1339</f>
        <v>0</v>
      </c>
      <c r="Q1339" s="142">
        <v>1.2999999999999999E-4</v>
      </c>
      <c r="R1339" s="142">
        <f>Q1339*H1339</f>
        <v>1.9096999999999999E-2</v>
      </c>
      <c r="S1339" s="142">
        <v>0</v>
      </c>
      <c r="T1339" s="143">
        <f>S1339*H1339</f>
        <v>0</v>
      </c>
      <c r="AR1339" s="144" t="s">
        <v>188</v>
      </c>
      <c r="AT1339" s="144" t="s">
        <v>183</v>
      </c>
      <c r="AU1339" s="144" t="s">
        <v>82</v>
      </c>
      <c r="AY1339" s="18" t="s">
        <v>181</v>
      </c>
      <c r="BE1339" s="145">
        <f>IF(N1339="základní",J1339,0)</f>
        <v>0</v>
      </c>
      <c r="BF1339" s="145">
        <f>IF(N1339="snížená",J1339,0)</f>
        <v>0</v>
      </c>
      <c r="BG1339" s="145">
        <f>IF(N1339="zákl. přenesená",J1339,0)</f>
        <v>0</v>
      </c>
      <c r="BH1339" s="145">
        <f>IF(N1339="sníž. přenesená",J1339,0)</f>
        <v>0</v>
      </c>
      <c r="BI1339" s="145">
        <f>IF(N1339="nulová",J1339,0)</f>
        <v>0</v>
      </c>
      <c r="BJ1339" s="18" t="s">
        <v>9</v>
      </c>
      <c r="BK1339" s="145">
        <f>ROUND(I1339*H1339,0)</f>
        <v>0</v>
      </c>
      <c r="BL1339" s="18" t="s">
        <v>188</v>
      </c>
      <c r="BM1339" s="144" t="s">
        <v>5739</v>
      </c>
    </row>
    <row r="1340" spans="2:65" s="1" customFormat="1" ht="11.25">
      <c r="B1340" s="33"/>
      <c r="D1340" s="146" t="s">
        <v>190</v>
      </c>
      <c r="F1340" s="147" t="s">
        <v>1666</v>
      </c>
      <c r="I1340" s="148"/>
      <c r="L1340" s="33"/>
      <c r="M1340" s="149"/>
      <c r="T1340" s="54"/>
      <c r="AT1340" s="18" t="s">
        <v>190</v>
      </c>
      <c r="AU1340" s="18" t="s">
        <v>82</v>
      </c>
    </row>
    <row r="1341" spans="2:65" s="1" customFormat="1" ht="11.25">
      <c r="B1341" s="33"/>
      <c r="D1341" s="150" t="s">
        <v>192</v>
      </c>
      <c r="F1341" s="151" t="s">
        <v>1667</v>
      </c>
      <c r="I1341" s="148"/>
      <c r="L1341" s="33"/>
      <c r="M1341" s="149"/>
      <c r="T1341" s="54"/>
      <c r="AT1341" s="18" t="s">
        <v>192</v>
      </c>
      <c r="AU1341" s="18" t="s">
        <v>82</v>
      </c>
    </row>
    <row r="1342" spans="2:65" s="12" customFormat="1" ht="11.25">
      <c r="B1342" s="152"/>
      <c r="D1342" s="146" t="s">
        <v>194</v>
      </c>
      <c r="E1342" s="153" t="s">
        <v>3</v>
      </c>
      <c r="F1342" s="154" t="s">
        <v>244</v>
      </c>
      <c r="H1342" s="153" t="s">
        <v>3</v>
      </c>
      <c r="I1342" s="155"/>
      <c r="L1342" s="152"/>
      <c r="M1342" s="156"/>
      <c r="T1342" s="157"/>
      <c r="AT1342" s="153" t="s">
        <v>194</v>
      </c>
      <c r="AU1342" s="153" t="s">
        <v>82</v>
      </c>
      <c r="AV1342" s="12" t="s">
        <v>9</v>
      </c>
      <c r="AW1342" s="12" t="s">
        <v>35</v>
      </c>
      <c r="AX1342" s="12" t="s">
        <v>74</v>
      </c>
      <c r="AY1342" s="153" t="s">
        <v>181</v>
      </c>
    </row>
    <row r="1343" spans="2:65" s="13" customFormat="1" ht="11.25">
      <c r="B1343" s="158"/>
      <c r="D1343" s="146" t="s">
        <v>194</v>
      </c>
      <c r="E1343" s="159" t="s">
        <v>3</v>
      </c>
      <c r="F1343" s="160" t="s">
        <v>5740</v>
      </c>
      <c r="H1343" s="161">
        <v>12.6</v>
      </c>
      <c r="I1343" s="162"/>
      <c r="L1343" s="158"/>
      <c r="M1343" s="163"/>
      <c r="T1343" s="164"/>
      <c r="AT1343" s="159" t="s">
        <v>194</v>
      </c>
      <c r="AU1343" s="159" t="s">
        <v>82</v>
      </c>
      <c r="AV1343" s="13" t="s">
        <v>82</v>
      </c>
      <c r="AW1343" s="13" t="s">
        <v>35</v>
      </c>
      <c r="AX1343" s="13" t="s">
        <v>74</v>
      </c>
      <c r="AY1343" s="159" t="s">
        <v>181</v>
      </c>
    </row>
    <row r="1344" spans="2:65" s="13" customFormat="1" ht="11.25">
      <c r="B1344" s="158"/>
      <c r="D1344" s="146" t="s">
        <v>194</v>
      </c>
      <c r="E1344" s="159" t="s">
        <v>3</v>
      </c>
      <c r="F1344" s="160" t="s">
        <v>5741</v>
      </c>
      <c r="H1344" s="161">
        <v>1.7</v>
      </c>
      <c r="I1344" s="162"/>
      <c r="L1344" s="158"/>
      <c r="M1344" s="163"/>
      <c r="T1344" s="164"/>
      <c r="AT1344" s="159" t="s">
        <v>194</v>
      </c>
      <c r="AU1344" s="159" t="s">
        <v>82</v>
      </c>
      <c r="AV1344" s="13" t="s">
        <v>82</v>
      </c>
      <c r="AW1344" s="13" t="s">
        <v>35</v>
      </c>
      <c r="AX1344" s="13" t="s">
        <v>74</v>
      </c>
      <c r="AY1344" s="159" t="s">
        <v>181</v>
      </c>
    </row>
    <row r="1345" spans="2:51" s="13" customFormat="1" ht="11.25">
      <c r="B1345" s="158"/>
      <c r="D1345" s="146" t="s">
        <v>194</v>
      </c>
      <c r="E1345" s="159" t="s">
        <v>3</v>
      </c>
      <c r="F1345" s="160" t="s">
        <v>5742</v>
      </c>
      <c r="H1345" s="161">
        <v>11.5</v>
      </c>
      <c r="I1345" s="162"/>
      <c r="L1345" s="158"/>
      <c r="M1345" s="163"/>
      <c r="T1345" s="164"/>
      <c r="AT1345" s="159" t="s">
        <v>194</v>
      </c>
      <c r="AU1345" s="159" t="s">
        <v>82</v>
      </c>
      <c r="AV1345" s="13" t="s">
        <v>82</v>
      </c>
      <c r="AW1345" s="13" t="s">
        <v>35</v>
      </c>
      <c r="AX1345" s="13" t="s">
        <v>74</v>
      </c>
      <c r="AY1345" s="159" t="s">
        <v>181</v>
      </c>
    </row>
    <row r="1346" spans="2:51" s="13" customFormat="1" ht="11.25">
      <c r="B1346" s="158"/>
      <c r="D1346" s="146" t="s">
        <v>194</v>
      </c>
      <c r="E1346" s="159" t="s">
        <v>3</v>
      </c>
      <c r="F1346" s="160" t="s">
        <v>5743</v>
      </c>
      <c r="H1346" s="161">
        <v>4</v>
      </c>
      <c r="I1346" s="162"/>
      <c r="L1346" s="158"/>
      <c r="M1346" s="163"/>
      <c r="T1346" s="164"/>
      <c r="AT1346" s="159" t="s">
        <v>194</v>
      </c>
      <c r="AU1346" s="159" t="s">
        <v>82</v>
      </c>
      <c r="AV1346" s="13" t="s">
        <v>82</v>
      </c>
      <c r="AW1346" s="13" t="s">
        <v>35</v>
      </c>
      <c r="AX1346" s="13" t="s">
        <v>74</v>
      </c>
      <c r="AY1346" s="159" t="s">
        <v>181</v>
      </c>
    </row>
    <row r="1347" spans="2:51" s="13" customFormat="1" ht="11.25">
      <c r="B1347" s="158"/>
      <c r="D1347" s="146" t="s">
        <v>194</v>
      </c>
      <c r="E1347" s="159" t="s">
        <v>3</v>
      </c>
      <c r="F1347" s="160" t="s">
        <v>5744</v>
      </c>
      <c r="H1347" s="161">
        <v>1.6</v>
      </c>
      <c r="I1347" s="162"/>
      <c r="L1347" s="158"/>
      <c r="M1347" s="163"/>
      <c r="T1347" s="164"/>
      <c r="AT1347" s="159" t="s">
        <v>194</v>
      </c>
      <c r="AU1347" s="159" t="s">
        <v>82</v>
      </c>
      <c r="AV1347" s="13" t="s">
        <v>82</v>
      </c>
      <c r="AW1347" s="13" t="s">
        <v>35</v>
      </c>
      <c r="AX1347" s="13" t="s">
        <v>74</v>
      </c>
      <c r="AY1347" s="159" t="s">
        <v>181</v>
      </c>
    </row>
    <row r="1348" spans="2:51" s="13" customFormat="1" ht="11.25">
      <c r="B1348" s="158"/>
      <c r="D1348" s="146" t="s">
        <v>194</v>
      </c>
      <c r="E1348" s="159" t="s">
        <v>3</v>
      </c>
      <c r="F1348" s="160" t="s">
        <v>5745</v>
      </c>
      <c r="H1348" s="161">
        <v>1.8</v>
      </c>
      <c r="I1348" s="162"/>
      <c r="L1348" s="158"/>
      <c r="M1348" s="163"/>
      <c r="T1348" s="164"/>
      <c r="AT1348" s="159" t="s">
        <v>194</v>
      </c>
      <c r="AU1348" s="159" t="s">
        <v>82</v>
      </c>
      <c r="AV1348" s="13" t="s">
        <v>82</v>
      </c>
      <c r="AW1348" s="13" t="s">
        <v>35</v>
      </c>
      <c r="AX1348" s="13" t="s">
        <v>74</v>
      </c>
      <c r="AY1348" s="159" t="s">
        <v>181</v>
      </c>
    </row>
    <row r="1349" spans="2:51" s="13" customFormat="1" ht="11.25">
      <c r="B1349" s="158"/>
      <c r="D1349" s="146" t="s">
        <v>194</v>
      </c>
      <c r="E1349" s="159" t="s">
        <v>3</v>
      </c>
      <c r="F1349" s="160" t="s">
        <v>5746</v>
      </c>
      <c r="H1349" s="161">
        <v>1.7</v>
      </c>
      <c r="I1349" s="162"/>
      <c r="L1349" s="158"/>
      <c r="M1349" s="163"/>
      <c r="T1349" s="164"/>
      <c r="AT1349" s="159" t="s">
        <v>194</v>
      </c>
      <c r="AU1349" s="159" t="s">
        <v>82</v>
      </c>
      <c r="AV1349" s="13" t="s">
        <v>82</v>
      </c>
      <c r="AW1349" s="13" t="s">
        <v>35</v>
      </c>
      <c r="AX1349" s="13" t="s">
        <v>74</v>
      </c>
      <c r="AY1349" s="159" t="s">
        <v>181</v>
      </c>
    </row>
    <row r="1350" spans="2:51" s="13" customFormat="1" ht="11.25">
      <c r="B1350" s="158"/>
      <c r="D1350" s="146" t="s">
        <v>194</v>
      </c>
      <c r="E1350" s="159" t="s">
        <v>3</v>
      </c>
      <c r="F1350" s="160" t="s">
        <v>5747</v>
      </c>
      <c r="H1350" s="161">
        <v>14.6</v>
      </c>
      <c r="I1350" s="162"/>
      <c r="L1350" s="158"/>
      <c r="M1350" s="163"/>
      <c r="T1350" s="164"/>
      <c r="AT1350" s="159" t="s">
        <v>194</v>
      </c>
      <c r="AU1350" s="159" t="s">
        <v>82</v>
      </c>
      <c r="AV1350" s="13" t="s">
        <v>82</v>
      </c>
      <c r="AW1350" s="13" t="s">
        <v>35</v>
      </c>
      <c r="AX1350" s="13" t="s">
        <v>74</v>
      </c>
      <c r="AY1350" s="159" t="s">
        <v>181</v>
      </c>
    </row>
    <row r="1351" spans="2:51" s="13" customFormat="1" ht="11.25">
      <c r="B1351" s="158"/>
      <c r="D1351" s="146" t="s">
        <v>194</v>
      </c>
      <c r="E1351" s="159" t="s">
        <v>3</v>
      </c>
      <c r="F1351" s="160" t="s">
        <v>5748</v>
      </c>
      <c r="H1351" s="161">
        <v>5.3</v>
      </c>
      <c r="I1351" s="162"/>
      <c r="L1351" s="158"/>
      <c r="M1351" s="163"/>
      <c r="T1351" s="164"/>
      <c r="AT1351" s="159" t="s">
        <v>194</v>
      </c>
      <c r="AU1351" s="159" t="s">
        <v>82</v>
      </c>
      <c r="AV1351" s="13" t="s">
        <v>82</v>
      </c>
      <c r="AW1351" s="13" t="s">
        <v>35</v>
      </c>
      <c r="AX1351" s="13" t="s">
        <v>74</v>
      </c>
      <c r="AY1351" s="159" t="s">
        <v>181</v>
      </c>
    </row>
    <row r="1352" spans="2:51" s="13" customFormat="1" ht="11.25">
      <c r="B1352" s="158"/>
      <c r="D1352" s="146" t="s">
        <v>194</v>
      </c>
      <c r="E1352" s="159" t="s">
        <v>3</v>
      </c>
      <c r="F1352" s="160" t="s">
        <v>5749</v>
      </c>
      <c r="H1352" s="161">
        <v>6</v>
      </c>
      <c r="I1352" s="162"/>
      <c r="L1352" s="158"/>
      <c r="M1352" s="163"/>
      <c r="T1352" s="164"/>
      <c r="AT1352" s="159" t="s">
        <v>194</v>
      </c>
      <c r="AU1352" s="159" t="s">
        <v>82</v>
      </c>
      <c r="AV1352" s="13" t="s">
        <v>82</v>
      </c>
      <c r="AW1352" s="13" t="s">
        <v>35</v>
      </c>
      <c r="AX1352" s="13" t="s">
        <v>74</v>
      </c>
      <c r="AY1352" s="159" t="s">
        <v>181</v>
      </c>
    </row>
    <row r="1353" spans="2:51" s="13" customFormat="1" ht="11.25">
      <c r="B1353" s="158"/>
      <c r="D1353" s="146" t="s">
        <v>194</v>
      </c>
      <c r="E1353" s="159" t="s">
        <v>3</v>
      </c>
      <c r="F1353" s="160" t="s">
        <v>5750</v>
      </c>
      <c r="H1353" s="161">
        <v>4.5999999999999996</v>
      </c>
      <c r="I1353" s="162"/>
      <c r="L1353" s="158"/>
      <c r="M1353" s="163"/>
      <c r="T1353" s="164"/>
      <c r="AT1353" s="159" t="s">
        <v>194</v>
      </c>
      <c r="AU1353" s="159" t="s">
        <v>82</v>
      </c>
      <c r="AV1353" s="13" t="s">
        <v>82</v>
      </c>
      <c r="AW1353" s="13" t="s">
        <v>35</v>
      </c>
      <c r="AX1353" s="13" t="s">
        <v>74</v>
      </c>
      <c r="AY1353" s="159" t="s">
        <v>181</v>
      </c>
    </row>
    <row r="1354" spans="2:51" s="13" customFormat="1" ht="11.25">
      <c r="B1354" s="158"/>
      <c r="D1354" s="146" t="s">
        <v>194</v>
      </c>
      <c r="E1354" s="159" t="s">
        <v>3</v>
      </c>
      <c r="F1354" s="160" t="s">
        <v>5751</v>
      </c>
      <c r="H1354" s="161">
        <v>7.9</v>
      </c>
      <c r="I1354" s="162"/>
      <c r="L1354" s="158"/>
      <c r="M1354" s="163"/>
      <c r="T1354" s="164"/>
      <c r="AT1354" s="159" t="s">
        <v>194</v>
      </c>
      <c r="AU1354" s="159" t="s">
        <v>82</v>
      </c>
      <c r="AV1354" s="13" t="s">
        <v>82</v>
      </c>
      <c r="AW1354" s="13" t="s">
        <v>35</v>
      </c>
      <c r="AX1354" s="13" t="s">
        <v>74</v>
      </c>
      <c r="AY1354" s="159" t="s">
        <v>181</v>
      </c>
    </row>
    <row r="1355" spans="2:51" s="15" customFormat="1" ht="11.25">
      <c r="B1355" s="182"/>
      <c r="D1355" s="146" t="s">
        <v>194</v>
      </c>
      <c r="E1355" s="183" t="s">
        <v>3</v>
      </c>
      <c r="F1355" s="184" t="s">
        <v>595</v>
      </c>
      <c r="H1355" s="185">
        <v>73.3</v>
      </c>
      <c r="I1355" s="186"/>
      <c r="L1355" s="182"/>
      <c r="M1355" s="187"/>
      <c r="T1355" s="188"/>
      <c r="AT1355" s="183" t="s">
        <v>194</v>
      </c>
      <c r="AU1355" s="183" t="s">
        <v>82</v>
      </c>
      <c r="AV1355" s="15" t="s">
        <v>205</v>
      </c>
      <c r="AW1355" s="15" t="s">
        <v>35</v>
      </c>
      <c r="AX1355" s="15" t="s">
        <v>74</v>
      </c>
      <c r="AY1355" s="183" t="s">
        <v>181</v>
      </c>
    </row>
    <row r="1356" spans="2:51" s="12" customFormat="1" ht="11.25">
      <c r="B1356" s="152"/>
      <c r="D1356" s="146" t="s">
        <v>194</v>
      </c>
      <c r="E1356" s="153" t="s">
        <v>3</v>
      </c>
      <c r="F1356" s="154" t="s">
        <v>548</v>
      </c>
      <c r="H1356" s="153" t="s">
        <v>3</v>
      </c>
      <c r="I1356" s="155"/>
      <c r="L1356" s="152"/>
      <c r="M1356" s="156"/>
      <c r="T1356" s="157"/>
      <c r="AT1356" s="153" t="s">
        <v>194</v>
      </c>
      <c r="AU1356" s="153" t="s">
        <v>82</v>
      </c>
      <c r="AV1356" s="12" t="s">
        <v>9</v>
      </c>
      <c r="AW1356" s="12" t="s">
        <v>35</v>
      </c>
      <c r="AX1356" s="12" t="s">
        <v>74</v>
      </c>
      <c r="AY1356" s="153" t="s">
        <v>181</v>
      </c>
    </row>
    <row r="1357" spans="2:51" s="13" customFormat="1" ht="11.25">
      <c r="B1357" s="158"/>
      <c r="D1357" s="146" t="s">
        <v>194</v>
      </c>
      <c r="E1357" s="159" t="s">
        <v>3</v>
      </c>
      <c r="F1357" s="160" t="s">
        <v>5752</v>
      </c>
      <c r="H1357" s="161">
        <v>7.6</v>
      </c>
      <c r="I1357" s="162"/>
      <c r="L1357" s="158"/>
      <c r="M1357" s="163"/>
      <c r="T1357" s="164"/>
      <c r="AT1357" s="159" t="s">
        <v>194</v>
      </c>
      <c r="AU1357" s="159" t="s">
        <v>82</v>
      </c>
      <c r="AV1357" s="13" t="s">
        <v>82</v>
      </c>
      <c r="AW1357" s="13" t="s">
        <v>35</v>
      </c>
      <c r="AX1357" s="13" t="s">
        <v>74</v>
      </c>
      <c r="AY1357" s="159" t="s">
        <v>181</v>
      </c>
    </row>
    <row r="1358" spans="2:51" s="13" customFormat="1" ht="11.25">
      <c r="B1358" s="158"/>
      <c r="D1358" s="146" t="s">
        <v>194</v>
      </c>
      <c r="E1358" s="159" t="s">
        <v>3</v>
      </c>
      <c r="F1358" s="160" t="s">
        <v>5753</v>
      </c>
      <c r="H1358" s="161">
        <v>16.8</v>
      </c>
      <c r="I1358" s="162"/>
      <c r="L1358" s="158"/>
      <c r="M1358" s="163"/>
      <c r="T1358" s="164"/>
      <c r="AT1358" s="159" t="s">
        <v>194</v>
      </c>
      <c r="AU1358" s="159" t="s">
        <v>82</v>
      </c>
      <c r="AV1358" s="13" t="s">
        <v>82</v>
      </c>
      <c r="AW1358" s="13" t="s">
        <v>35</v>
      </c>
      <c r="AX1358" s="13" t="s">
        <v>74</v>
      </c>
      <c r="AY1358" s="159" t="s">
        <v>181</v>
      </c>
    </row>
    <row r="1359" spans="2:51" s="13" customFormat="1" ht="11.25">
      <c r="B1359" s="158"/>
      <c r="D1359" s="146" t="s">
        <v>194</v>
      </c>
      <c r="E1359" s="159" t="s">
        <v>3</v>
      </c>
      <c r="F1359" s="160" t="s">
        <v>5754</v>
      </c>
      <c r="H1359" s="161">
        <v>31.3</v>
      </c>
      <c r="I1359" s="162"/>
      <c r="L1359" s="158"/>
      <c r="M1359" s="163"/>
      <c r="T1359" s="164"/>
      <c r="AT1359" s="159" t="s">
        <v>194</v>
      </c>
      <c r="AU1359" s="159" t="s">
        <v>82</v>
      </c>
      <c r="AV1359" s="13" t="s">
        <v>82</v>
      </c>
      <c r="AW1359" s="13" t="s">
        <v>35</v>
      </c>
      <c r="AX1359" s="13" t="s">
        <v>74</v>
      </c>
      <c r="AY1359" s="159" t="s">
        <v>181</v>
      </c>
    </row>
    <row r="1360" spans="2:51" s="13" customFormat="1" ht="11.25">
      <c r="B1360" s="158"/>
      <c r="D1360" s="146" t="s">
        <v>194</v>
      </c>
      <c r="E1360" s="159" t="s">
        <v>3</v>
      </c>
      <c r="F1360" s="160" t="s">
        <v>5755</v>
      </c>
      <c r="H1360" s="161">
        <v>13.4</v>
      </c>
      <c r="I1360" s="162"/>
      <c r="L1360" s="158"/>
      <c r="M1360" s="163"/>
      <c r="T1360" s="164"/>
      <c r="AT1360" s="159" t="s">
        <v>194</v>
      </c>
      <c r="AU1360" s="159" t="s">
        <v>82</v>
      </c>
      <c r="AV1360" s="13" t="s">
        <v>82</v>
      </c>
      <c r="AW1360" s="13" t="s">
        <v>35</v>
      </c>
      <c r="AX1360" s="13" t="s">
        <v>74</v>
      </c>
      <c r="AY1360" s="159" t="s">
        <v>181</v>
      </c>
    </row>
    <row r="1361" spans="2:65" s="13" customFormat="1" ht="11.25">
      <c r="B1361" s="158"/>
      <c r="D1361" s="146" t="s">
        <v>194</v>
      </c>
      <c r="E1361" s="159" t="s">
        <v>3</v>
      </c>
      <c r="F1361" s="160" t="s">
        <v>5756</v>
      </c>
      <c r="H1361" s="161">
        <v>1.8</v>
      </c>
      <c r="I1361" s="162"/>
      <c r="L1361" s="158"/>
      <c r="M1361" s="163"/>
      <c r="T1361" s="164"/>
      <c r="AT1361" s="159" t="s">
        <v>194</v>
      </c>
      <c r="AU1361" s="159" t="s">
        <v>82</v>
      </c>
      <c r="AV1361" s="13" t="s">
        <v>82</v>
      </c>
      <c r="AW1361" s="13" t="s">
        <v>35</v>
      </c>
      <c r="AX1361" s="13" t="s">
        <v>74</v>
      </c>
      <c r="AY1361" s="159" t="s">
        <v>181</v>
      </c>
    </row>
    <row r="1362" spans="2:65" s="13" customFormat="1" ht="11.25">
      <c r="B1362" s="158"/>
      <c r="D1362" s="146" t="s">
        <v>194</v>
      </c>
      <c r="E1362" s="159" t="s">
        <v>3</v>
      </c>
      <c r="F1362" s="160" t="s">
        <v>5757</v>
      </c>
      <c r="H1362" s="161">
        <v>1.4</v>
      </c>
      <c r="I1362" s="162"/>
      <c r="L1362" s="158"/>
      <c r="M1362" s="163"/>
      <c r="T1362" s="164"/>
      <c r="AT1362" s="159" t="s">
        <v>194</v>
      </c>
      <c r="AU1362" s="159" t="s">
        <v>82</v>
      </c>
      <c r="AV1362" s="13" t="s">
        <v>82</v>
      </c>
      <c r="AW1362" s="13" t="s">
        <v>35</v>
      </c>
      <c r="AX1362" s="13" t="s">
        <v>74</v>
      </c>
      <c r="AY1362" s="159" t="s">
        <v>181</v>
      </c>
    </row>
    <row r="1363" spans="2:65" s="13" customFormat="1" ht="11.25">
      <c r="B1363" s="158"/>
      <c r="D1363" s="146" t="s">
        <v>194</v>
      </c>
      <c r="E1363" s="159" t="s">
        <v>3</v>
      </c>
      <c r="F1363" s="160" t="s">
        <v>5758</v>
      </c>
      <c r="H1363" s="161">
        <v>1.3</v>
      </c>
      <c r="I1363" s="162"/>
      <c r="L1363" s="158"/>
      <c r="M1363" s="163"/>
      <c r="T1363" s="164"/>
      <c r="AT1363" s="159" t="s">
        <v>194</v>
      </c>
      <c r="AU1363" s="159" t="s">
        <v>82</v>
      </c>
      <c r="AV1363" s="13" t="s">
        <v>82</v>
      </c>
      <c r="AW1363" s="13" t="s">
        <v>35</v>
      </c>
      <c r="AX1363" s="13" t="s">
        <v>74</v>
      </c>
      <c r="AY1363" s="159" t="s">
        <v>181</v>
      </c>
    </row>
    <row r="1364" spans="2:65" s="15" customFormat="1" ht="11.25">
      <c r="B1364" s="182"/>
      <c r="D1364" s="146" t="s">
        <v>194</v>
      </c>
      <c r="E1364" s="183" t="s">
        <v>3</v>
      </c>
      <c r="F1364" s="184" t="s">
        <v>595</v>
      </c>
      <c r="H1364" s="185">
        <v>73.600000000000009</v>
      </c>
      <c r="I1364" s="186"/>
      <c r="L1364" s="182"/>
      <c r="M1364" s="187"/>
      <c r="T1364" s="188"/>
      <c r="AT1364" s="183" t="s">
        <v>194</v>
      </c>
      <c r="AU1364" s="183" t="s">
        <v>82</v>
      </c>
      <c r="AV1364" s="15" t="s">
        <v>205</v>
      </c>
      <c r="AW1364" s="15" t="s">
        <v>35</v>
      </c>
      <c r="AX1364" s="15" t="s">
        <v>74</v>
      </c>
      <c r="AY1364" s="183" t="s">
        <v>181</v>
      </c>
    </row>
    <row r="1365" spans="2:65" s="14" customFormat="1" ht="11.25">
      <c r="B1365" s="165"/>
      <c r="D1365" s="146" t="s">
        <v>194</v>
      </c>
      <c r="E1365" s="166" t="s">
        <v>3</v>
      </c>
      <c r="F1365" s="167" t="s">
        <v>204</v>
      </c>
      <c r="H1365" s="168">
        <v>146.90000000000003</v>
      </c>
      <c r="I1365" s="169"/>
      <c r="L1365" s="165"/>
      <c r="M1365" s="170"/>
      <c r="T1365" s="171"/>
      <c r="AT1365" s="166" t="s">
        <v>194</v>
      </c>
      <c r="AU1365" s="166" t="s">
        <v>82</v>
      </c>
      <c r="AV1365" s="14" t="s">
        <v>188</v>
      </c>
      <c r="AW1365" s="14" t="s">
        <v>35</v>
      </c>
      <c r="AX1365" s="14" t="s">
        <v>9</v>
      </c>
      <c r="AY1365" s="166" t="s">
        <v>181</v>
      </c>
    </row>
    <row r="1366" spans="2:65" s="1" customFormat="1" ht="16.5" customHeight="1">
      <c r="B1366" s="132"/>
      <c r="C1366" s="133" t="s">
        <v>1422</v>
      </c>
      <c r="D1366" s="133" t="s">
        <v>183</v>
      </c>
      <c r="E1366" s="134" t="s">
        <v>5759</v>
      </c>
      <c r="F1366" s="135" t="s">
        <v>5760</v>
      </c>
      <c r="G1366" s="136" t="s">
        <v>186</v>
      </c>
      <c r="H1366" s="137">
        <v>176.16</v>
      </c>
      <c r="I1366" s="138"/>
      <c r="J1366" s="139">
        <f>ROUND(I1366*H1366,0)</f>
        <v>0</v>
      </c>
      <c r="K1366" s="135" t="s">
        <v>187</v>
      </c>
      <c r="L1366" s="33"/>
      <c r="M1366" s="140" t="s">
        <v>3</v>
      </c>
      <c r="N1366" s="141" t="s">
        <v>45</v>
      </c>
      <c r="P1366" s="142">
        <f>O1366*H1366</f>
        <v>0</v>
      </c>
      <c r="Q1366" s="142">
        <v>4.0000000000000003E-5</v>
      </c>
      <c r="R1366" s="142">
        <f>Q1366*H1366</f>
        <v>7.0464000000000004E-3</v>
      </c>
      <c r="S1366" s="142">
        <v>0</v>
      </c>
      <c r="T1366" s="143">
        <f>S1366*H1366</f>
        <v>0</v>
      </c>
      <c r="AR1366" s="144" t="s">
        <v>188</v>
      </c>
      <c r="AT1366" s="144" t="s">
        <v>183</v>
      </c>
      <c r="AU1366" s="144" t="s">
        <v>82</v>
      </c>
      <c r="AY1366" s="18" t="s">
        <v>181</v>
      </c>
      <c r="BE1366" s="145">
        <f>IF(N1366="základní",J1366,0)</f>
        <v>0</v>
      </c>
      <c r="BF1366" s="145">
        <f>IF(N1366="snížená",J1366,0)</f>
        <v>0</v>
      </c>
      <c r="BG1366" s="145">
        <f>IF(N1366="zákl. přenesená",J1366,0)</f>
        <v>0</v>
      </c>
      <c r="BH1366" s="145">
        <f>IF(N1366="sníž. přenesená",J1366,0)</f>
        <v>0</v>
      </c>
      <c r="BI1366" s="145">
        <f>IF(N1366="nulová",J1366,0)</f>
        <v>0</v>
      </c>
      <c r="BJ1366" s="18" t="s">
        <v>9</v>
      </c>
      <c r="BK1366" s="145">
        <f>ROUND(I1366*H1366,0)</f>
        <v>0</v>
      </c>
      <c r="BL1366" s="18" t="s">
        <v>188</v>
      </c>
      <c r="BM1366" s="144" t="s">
        <v>5761</v>
      </c>
    </row>
    <row r="1367" spans="2:65" s="1" customFormat="1" ht="11.25">
      <c r="B1367" s="33"/>
      <c r="D1367" s="146" t="s">
        <v>190</v>
      </c>
      <c r="F1367" s="147" t="s">
        <v>5762</v>
      </c>
      <c r="I1367" s="148"/>
      <c r="L1367" s="33"/>
      <c r="M1367" s="149"/>
      <c r="T1367" s="54"/>
      <c r="AT1367" s="18" t="s">
        <v>190</v>
      </c>
      <c r="AU1367" s="18" t="s">
        <v>82</v>
      </c>
    </row>
    <row r="1368" spans="2:65" s="1" customFormat="1" ht="11.25">
      <c r="B1368" s="33"/>
      <c r="D1368" s="150" t="s">
        <v>192</v>
      </c>
      <c r="F1368" s="151" t="s">
        <v>5763</v>
      </c>
      <c r="I1368" s="148"/>
      <c r="L1368" s="33"/>
      <c r="M1368" s="149"/>
      <c r="T1368" s="54"/>
      <c r="AT1368" s="18" t="s">
        <v>192</v>
      </c>
      <c r="AU1368" s="18" t="s">
        <v>82</v>
      </c>
    </row>
    <row r="1369" spans="2:65" s="12" customFormat="1" ht="11.25">
      <c r="B1369" s="152"/>
      <c r="D1369" s="146" t="s">
        <v>194</v>
      </c>
      <c r="E1369" s="153" t="s">
        <v>3</v>
      </c>
      <c r="F1369" s="154" t="s">
        <v>5764</v>
      </c>
      <c r="H1369" s="153" t="s">
        <v>3</v>
      </c>
      <c r="I1369" s="155"/>
      <c r="L1369" s="152"/>
      <c r="M1369" s="156"/>
      <c r="T1369" s="157"/>
      <c r="AT1369" s="153" t="s">
        <v>194</v>
      </c>
      <c r="AU1369" s="153" t="s">
        <v>82</v>
      </c>
      <c r="AV1369" s="12" t="s">
        <v>9</v>
      </c>
      <c r="AW1369" s="12" t="s">
        <v>35</v>
      </c>
      <c r="AX1369" s="12" t="s">
        <v>74</v>
      </c>
      <c r="AY1369" s="153" t="s">
        <v>181</v>
      </c>
    </row>
    <row r="1370" spans="2:65" s="13" customFormat="1" ht="11.25">
      <c r="B1370" s="158"/>
      <c r="D1370" s="146" t="s">
        <v>194</v>
      </c>
      <c r="E1370" s="159" t="s">
        <v>3</v>
      </c>
      <c r="F1370" s="160" t="s">
        <v>5648</v>
      </c>
      <c r="H1370" s="161">
        <v>176.16</v>
      </c>
      <c r="I1370" s="162"/>
      <c r="L1370" s="158"/>
      <c r="M1370" s="163"/>
      <c r="T1370" s="164"/>
      <c r="AT1370" s="159" t="s">
        <v>194</v>
      </c>
      <c r="AU1370" s="159" t="s">
        <v>82</v>
      </c>
      <c r="AV1370" s="13" t="s">
        <v>82</v>
      </c>
      <c r="AW1370" s="13" t="s">
        <v>35</v>
      </c>
      <c r="AX1370" s="13" t="s">
        <v>9</v>
      </c>
      <c r="AY1370" s="159" t="s">
        <v>181</v>
      </c>
    </row>
    <row r="1371" spans="2:65" s="1" customFormat="1" ht="16.5" customHeight="1">
      <c r="B1371" s="132"/>
      <c r="C1371" s="133" t="s">
        <v>1428</v>
      </c>
      <c r="D1371" s="133" t="s">
        <v>183</v>
      </c>
      <c r="E1371" s="134" t="s">
        <v>5765</v>
      </c>
      <c r="F1371" s="135" t="s">
        <v>5766</v>
      </c>
      <c r="G1371" s="136" t="s">
        <v>186</v>
      </c>
      <c r="H1371" s="137">
        <v>18.899999999999999</v>
      </c>
      <c r="I1371" s="138"/>
      <c r="J1371" s="139">
        <f>ROUND(I1371*H1371,0)</f>
        <v>0</v>
      </c>
      <c r="K1371" s="135" t="s">
        <v>187</v>
      </c>
      <c r="L1371" s="33"/>
      <c r="M1371" s="140" t="s">
        <v>3</v>
      </c>
      <c r="N1371" s="141" t="s">
        <v>45</v>
      </c>
      <c r="P1371" s="142">
        <f>O1371*H1371</f>
        <v>0</v>
      </c>
      <c r="Q1371" s="142">
        <v>9.5E-4</v>
      </c>
      <c r="R1371" s="142">
        <f>Q1371*H1371</f>
        <v>1.7954999999999999E-2</v>
      </c>
      <c r="S1371" s="142">
        <v>0</v>
      </c>
      <c r="T1371" s="143">
        <f>S1371*H1371</f>
        <v>0</v>
      </c>
      <c r="AR1371" s="144" t="s">
        <v>188</v>
      </c>
      <c r="AT1371" s="144" t="s">
        <v>183</v>
      </c>
      <c r="AU1371" s="144" t="s">
        <v>82</v>
      </c>
      <c r="AY1371" s="18" t="s">
        <v>181</v>
      </c>
      <c r="BE1371" s="145">
        <f>IF(N1371="základní",J1371,0)</f>
        <v>0</v>
      </c>
      <c r="BF1371" s="145">
        <f>IF(N1371="snížená",J1371,0)</f>
        <v>0</v>
      </c>
      <c r="BG1371" s="145">
        <f>IF(N1371="zákl. přenesená",J1371,0)</f>
        <v>0</v>
      </c>
      <c r="BH1371" s="145">
        <f>IF(N1371="sníž. přenesená",J1371,0)</f>
        <v>0</v>
      </c>
      <c r="BI1371" s="145">
        <f>IF(N1371="nulová",J1371,0)</f>
        <v>0</v>
      </c>
      <c r="BJ1371" s="18" t="s">
        <v>9</v>
      </c>
      <c r="BK1371" s="145">
        <f>ROUND(I1371*H1371,0)</f>
        <v>0</v>
      </c>
      <c r="BL1371" s="18" t="s">
        <v>188</v>
      </c>
      <c r="BM1371" s="144" t="s">
        <v>5767</v>
      </c>
    </row>
    <row r="1372" spans="2:65" s="1" customFormat="1" ht="19.5">
      <c r="B1372" s="33"/>
      <c r="D1372" s="146" t="s">
        <v>190</v>
      </c>
      <c r="F1372" s="147" t="s">
        <v>5768</v>
      </c>
      <c r="I1372" s="148"/>
      <c r="L1372" s="33"/>
      <c r="M1372" s="149"/>
      <c r="T1372" s="54"/>
      <c r="AT1372" s="18" t="s">
        <v>190</v>
      </c>
      <c r="AU1372" s="18" t="s">
        <v>82</v>
      </c>
    </row>
    <row r="1373" spans="2:65" s="1" customFormat="1" ht="11.25">
      <c r="B1373" s="33"/>
      <c r="D1373" s="150" t="s">
        <v>192</v>
      </c>
      <c r="F1373" s="151" t="s">
        <v>5769</v>
      </c>
      <c r="I1373" s="148"/>
      <c r="L1373" s="33"/>
      <c r="M1373" s="149"/>
      <c r="T1373" s="54"/>
      <c r="AT1373" s="18" t="s">
        <v>192</v>
      </c>
      <c r="AU1373" s="18" t="s">
        <v>82</v>
      </c>
    </row>
    <row r="1374" spans="2:65" s="13" customFormat="1" ht="11.25">
      <c r="B1374" s="158"/>
      <c r="D1374" s="146" t="s">
        <v>194</v>
      </c>
      <c r="E1374" s="159" t="s">
        <v>3</v>
      </c>
      <c r="F1374" s="160" t="s">
        <v>5770</v>
      </c>
      <c r="H1374" s="161">
        <v>18.899999999999999</v>
      </c>
      <c r="I1374" s="162"/>
      <c r="L1374" s="158"/>
      <c r="M1374" s="163"/>
      <c r="T1374" s="164"/>
      <c r="AT1374" s="159" t="s">
        <v>194</v>
      </c>
      <c r="AU1374" s="159" t="s">
        <v>82</v>
      </c>
      <c r="AV1374" s="13" t="s">
        <v>82</v>
      </c>
      <c r="AW1374" s="13" t="s">
        <v>35</v>
      </c>
      <c r="AX1374" s="13" t="s">
        <v>74</v>
      </c>
      <c r="AY1374" s="159" t="s">
        <v>181</v>
      </c>
    </row>
    <row r="1375" spans="2:65" s="14" customFormat="1" ht="11.25">
      <c r="B1375" s="165"/>
      <c r="D1375" s="146" t="s">
        <v>194</v>
      </c>
      <c r="E1375" s="166" t="s">
        <v>3</v>
      </c>
      <c r="F1375" s="167" t="s">
        <v>204</v>
      </c>
      <c r="H1375" s="168">
        <v>18.899999999999999</v>
      </c>
      <c r="I1375" s="169"/>
      <c r="L1375" s="165"/>
      <c r="M1375" s="170"/>
      <c r="T1375" s="171"/>
      <c r="AT1375" s="166" t="s">
        <v>194</v>
      </c>
      <c r="AU1375" s="166" t="s">
        <v>82</v>
      </c>
      <c r="AV1375" s="14" t="s">
        <v>188</v>
      </c>
      <c r="AW1375" s="14" t="s">
        <v>35</v>
      </c>
      <c r="AX1375" s="14" t="s">
        <v>9</v>
      </c>
      <c r="AY1375" s="166" t="s">
        <v>181</v>
      </c>
    </row>
    <row r="1376" spans="2:65" s="1" customFormat="1" ht="16.5" customHeight="1">
      <c r="B1376" s="132"/>
      <c r="C1376" s="133" t="s">
        <v>1434</v>
      </c>
      <c r="D1376" s="133" t="s">
        <v>183</v>
      </c>
      <c r="E1376" s="134" t="s">
        <v>1711</v>
      </c>
      <c r="F1376" s="135" t="s">
        <v>1712</v>
      </c>
      <c r="G1376" s="136" t="s">
        <v>186</v>
      </c>
      <c r="H1376" s="137">
        <v>18.899999999999999</v>
      </c>
      <c r="I1376" s="138"/>
      <c r="J1376" s="139">
        <f>ROUND(I1376*H1376,0)</f>
        <v>0</v>
      </c>
      <c r="K1376" s="135" t="s">
        <v>187</v>
      </c>
      <c r="L1376" s="33"/>
      <c r="M1376" s="140" t="s">
        <v>3</v>
      </c>
      <c r="N1376" s="141" t="s">
        <v>45</v>
      </c>
      <c r="P1376" s="142">
        <f>O1376*H1376</f>
        <v>0</v>
      </c>
      <c r="Q1376" s="142">
        <v>1.7899999999999999E-3</v>
      </c>
      <c r="R1376" s="142">
        <f>Q1376*H1376</f>
        <v>3.3830999999999993E-2</v>
      </c>
      <c r="S1376" s="142">
        <v>0</v>
      </c>
      <c r="T1376" s="143">
        <f>S1376*H1376</f>
        <v>0</v>
      </c>
      <c r="AR1376" s="144" t="s">
        <v>188</v>
      </c>
      <c r="AT1376" s="144" t="s">
        <v>183</v>
      </c>
      <c r="AU1376" s="144" t="s">
        <v>82</v>
      </c>
      <c r="AY1376" s="18" t="s">
        <v>181</v>
      </c>
      <c r="BE1376" s="145">
        <f>IF(N1376="základní",J1376,0)</f>
        <v>0</v>
      </c>
      <c r="BF1376" s="145">
        <f>IF(N1376="snížená",J1376,0)</f>
        <v>0</v>
      </c>
      <c r="BG1376" s="145">
        <f>IF(N1376="zákl. přenesená",J1376,0)</f>
        <v>0</v>
      </c>
      <c r="BH1376" s="145">
        <f>IF(N1376="sníž. přenesená",J1376,0)</f>
        <v>0</v>
      </c>
      <c r="BI1376" s="145">
        <f>IF(N1376="nulová",J1376,0)</f>
        <v>0</v>
      </c>
      <c r="BJ1376" s="18" t="s">
        <v>9</v>
      </c>
      <c r="BK1376" s="145">
        <f>ROUND(I1376*H1376,0)</f>
        <v>0</v>
      </c>
      <c r="BL1376" s="18" t="s">
        <v>188</v>
      </c>
      <c r="BM1376" s="144" t="s">
        <v>5771</v>
      </c>
    </row>
    <row r="1377" spans="2:65" s="1" customFormat="1" ht="11.25">
      <c r="B1377" s="33"/>
      <c r="D1377" s="146" t="s">
        <v>190</v>
      </c>
      <c r="F1377" s="147" t="s">
        <v>1714</v>
      </c>
      <c r="I1377" s="148"/>
      <c r="L1377" s="33"/>
      <c r="M1377" s="149"/>
      <c r="T1377" s="54"/>
      <c r="AT1377" s="18" t="s">
        <v>190</v>
      </c>
      <c r="AU1377" s="18" t="s">
        <v>82</v>
      </c>
    </row>
    <row r="1378" spans="2:65" s="1" customFormat="1" ht="11.25">
      <c r="B1378" s="33"/>
      <c r="D1378" s="150" t="s">
        <v>192</v>
      </c>
      <c r="F1378" s="151" t="s">
        <v>1715</v>
      </c>
      <c r="I1378" s="148"/>
      <c r="L1378" s="33"/>
      <c r="M1378" s="149"/>
      <c r="T1378" s="54"/>
      <c r="AT1378" s="18" t="s">
        <v>192</v>
      </c>
      <c r="AU1378" s="18" t="s">
        <v>82</v>
      </c>
    </row>
    <row r="1379" spans="2:65" s="13" customFormat="1" ht="11.25">
      <c r="B1379" s="158"/>
      <c r="D1379" s="146" t="s">
        <v>194</v>
      </c>
      <c r="E1379" s="159" t="s">
        <v>3</v>
      </c>
      <c r="F1379" s="160" t="s">
        <v>5770</v>
      </c>
      <c r="H1379" s="161">
        <v>18.899999999999999</v>
      </c>
      <c r="I1379" s="162"/>
      <c r="L1379" s="158"/>
      <c r="M1379" s="163"/>
      <c r="T1379" s="164"/>
      <c r="AT1379" s="159" t="s">
        <v>194</v>
      </c>
      <c r="AU1379" s="159" t="s">
        <v>82</v>
      </c>
      <c r="AV1379" s="13" t="s">
        <v>82</v>
      </c>
      <c r="AW1379" s="13" t="s">
        <v>35</v>
      </c>
      <c r="AX1379" s="13" t="s">
        <v>74</v>
      </c>
      <c r="AY1379" s="159" t="s">
        <v>181</v>
      </c>
    </row>
    <row r="1380" spans="2:65" s="14" customFormat="1" ht="11.25">
      <c r="B1380" s="165"/>
      <c r="D1380" s="146" t="s">
        <v>194</v>
      </c>
      <c r="E1380" s="166" t="s">
        <v>3</v>
      </c>
      <c r="F1380" s="167" t="s">
        <v>204</v>
      </c>
      <c r="H1380" s="168">
        <v>18.899999999999999</v>
      </c>
      <c r="I1380" s="169"/>
      <c r="L1380" s="165"/>
      <c r="M1380" s="170"/>
      <c r="T1380" s="171"/>
      <c r="AT1380" s="166" t="s">
        <v>194</v>
      </c>
      <c r="AU1380" s="166" t="s">
        <v>82</v>
      </c>
      <c r="AV1380" s="14" t="s">
        <v>188</v>
      </c>
      <c r="AW1380" s="14" t="s">
        <v>35</v>
      </c>
      <c r="AX1380" s="14" t="s">
        <v>9</v>
      </c>
      <c r="AY1380" s="166" t="s">
        <v>181</v>
      </c>
    </row>
    <row r="1381" spans="2:65" s="11" customFormat="1" ht="22.9" customHeight="1">
      <c r="B1381" s="120"/>
      <c r="D1381" s="121" t="s">
        <v>73</v>
      </c>
      <c r="E1381" s="130" t="s">
        <v>2044</v>
      </c>
      <c r="F1381" s="130" t="s">
        <v>2045</v>
      </c>
      <c r="I1381" s="123"/>
      <c r="J1381" s="131">
        <f>BK1381</f>
        <v>0</v>
      </c>
      <c r="L1381" s="120"/>
      <c r="M1381" s="125"/>
      <c r="P1381" s="126">
        <f>SUM(P1382:P1384)</f>
        <v>0</v>
      </c>
      <c r="R1381" s="126">
        <f>SUM(R1382:R1384)</f>
        <v>0</v>
      </c>
      <c r="T1381" s="127">
        <f>SUM(T1382:T1384)</f>
        <v>0</v>
      </c>
      <c r="AR1381" s="121" t="s">
        <v>9</v>
      </c>
      <c r="AT1381" s="128" t="s">
        <v>73</v>
      </c>
      <c r="AU1381" s="128" t="s">
        <v>9</v>
      </c>
      <c r="AY1381" s="121" t="s">
        <v>181</v>
      </c>
      <c r="BK1381" s="129">
        <f>SUM(BK1382:BK1384)</f>
        <v>0</v>
      </c>
    </row>
    <row r="1382" spans="2:65" s="1" customFormat="1" ht="16.5" customHeight="1">
      <c r="B1382" s="132"/>
      <c r="C1382" s="133" t="s">
        <v>1440</v>
      </c>
      <c r="D1382" s="133" t="s">
        <v>183</v>
      </c>
      <c r="E1382" s="134" t="s">
        <v>5772</v>
      </c>
      <c r="F1382" s="135" t="s">
        <v>5773</v>
      </c>
      <c r="G1382" s="136" t="s">
        <v>343</v>
      </c>
      <c r="H1382" s="137">
        <v>525.80499999999995</v>
      </c>
      <c r="I1382" s="138"/>
      <c r="J1382" s="139">
        <f>ROUND(I1382*H1382,0)</f>
        <v>0</v>
      </c>
      <c r="K1382" s="135" t="s">
        <v>187</v>
      </c>
      <c r="L1382" s="33"/>
      <c r="M1382" s="140" t="s">
        <v>3</v>
      </c>
      <c r="N1382" s="141" t="s">
        <v>45</v>
      </c>
      <c r="P1382" s="142">
        <f>O1382*H1382</f>
        <v>0</v>
      </c>
      <c r="Q1382" s="142">
        <v>0</v>
      </c>
      <c r="R1382" s="142">
        <f>Q1382*H1382</f>
        <v>0</v>
      </c>
      <c r="S1382" s="142">
        <v>0</v>
      </c>
      <c r="T1382" s="143">
        <f>S1382*H1382</f>
        <v>0</v>
      </c>
      <c r="AR1382" s="144" t="s">
        <v>188</v>
      </c>
      <c r="AT1382" s="144" t="s">
        <v>183</v>
      </c>
      <c r="AU1382" s="144" t="s">
        <v>82</v>
      </c>
      <c r="AY1382" s="18" t="s">
        <v>181</v>
      </c>
      <c r="BE1382" s="145">
        <f>IF(N1382="základní",J1382,0)</f>
        <v>0</v>
      </c>
      <c r="BF1382" s="145">
        <f>IF(N1382="snížená",J1382,0)</f>
        <v>0</v>
      </c>
      <c r="BG1382" s="145">
        <f>IF(N1382="zákl. přenesená",J1382,0)</f>
        <v>0</v>
      </c>
      <c r="BH1382" s="145">
        <f>IF(N1382="sníž. přenesená",J1382,0)</f>
        <v>0</v>
      </c>
      <c r="BI1382" s="145">
        <f>IF(N1382="nulová",J1382,0)</f>
        <v>0</v>
      </c>
      <c r="BJ1382" s="18" t="s">
        <v>9</v>
      </c>
      <c r="BK1382" s="145">
        <f>ROUND(I1382*H1382,0)</f>
        <v>0</v>
      </c>
      <c r="BL1382" s="18" t="s">
        <v>188</v>
      </c>
      <c r="BM1382" s="144" t="s">
        <v>5774</v>
      </c>
    </row>
    <row r="1383" spans="2:65" s="1" customFormat="1" ht="19.5">
      <c r="B1383" s="33"/>
      <c r="D1383" s="146" t="s">
        <v>190</v>
      </c>
      <c r="F1383" s="147" t="s">
        <v>5775</v>
      </c>
      <c r="I1383" s="148"/>
      <c r="L1383" s="33"/>
      <c r="M1383" s="149"/>
      <c r="T1383" s="54"/>
      <c r="AT1383" s="18" t="s">
        <v>190</v>
      </c>
      <c r="AU1383" s="18" t="s">
        <v>82</v>
      </c>
    </row>
    <row r="1384" spans="2:65" s="1" customFormat="1" ht="11.25">
      <c r="B1384" s="33"/>
      <c r="D1384" s="150" t="s">
        <v>192</v>
      </c>
      <c r="F1384" s="151" t="s">
        <v>5776</v>
      </c>
      <c r="I1384" s="148"/>
      <c r="L1384" s="33"/>
      <c r="M1384" s="149"/>
      <c r="T1384" s="54"/>
      <c r="AT1384" s="18" t="s">
        <v>192</v>
      </c>
      <c r="AU1384" s="18" t="s">
        <v>82</v>
      </c>
    </row>
    <row r="1385" spans="2:65" s="11" customFormat="1" ht="25.9" customHeight="1">
      <c r="B1385" s="120"/>
      <c r="D1385" s="121" t="s">
        <v>73</v>
      </c>
      <c r="E1385" s="122" t="s">
        <v>2052</v>
      </c>
      <c r="F1385" s="122" t="s">
        <v>2053</v>
      </c>
      <c r="I1385" s="123"/>
      <c r="J1385" s="124">
        <f>BK1385</f>
        <v>0</v>
      </c>
      <c r="L1385" s="120"/>
      <c r="M1385" s="125"/>
      <c r="P1385" s="126">
        <f>P1386+P1474+P1621+P1670+P1695+P1703+P1734+P1767+P1822+P2031+P2154+P2200+P2312+P2355+P2476</f>
        <v>0</v>
      </c>
      <c r="R1385" s="126">
        <f>R1386+R1474+R1621+R1670+R1695+R1703+R1734+R1767+R1822+R2031+R2154+R2200+R2312+R2355+R2476</f>
        <v>30.297138750000002</v>
      </c>
      <c r="T1385" s="127">
        <f>T1386+T1474+T1621+T1670+T1695+T1703+T1734+T1767+T1822+T2031+T2154+T2200+T2312+T2355+T2476</f>
        <v>5.0340000000000003E-2</v>
      </c>
      <c r="AR1385" s="121" t="s">
        <v>82</v>
      </c>
      <c r="AT1385" s="128" t="s">
        <v>73</v>
      </c>
      <c r="AU1385" s="128" t="s">
        <v>74</v>
      </c>
      <c r="AY1385" s="121" t="s">
        <v>181</v>
      </c>
      <c r="BK1385" s="129">
        <f>BK1386+BK1474+BK1621+BK1670+BK1695+BK1703+BK1734+BK1767+BK1822+BK2031+BK2154+BK2200+BK2312+BK2355+BK2476</f>
        <v>0</v>
      </c>
    </row>
    <row r="1386" spans="2:65" s="11" customFormat="1" ht="22.9" customHeight="1">
      <c r="B1386" s="120"/>
      <c r="D1386" s="121" t="s">
        <v>73</v>
      </c>
      <c r="E1386" s="130" t="s">
        <v>2054</v>
      </c>
      <c r="F1386" s="130" t="s">
        <v>2055</v>
      </c>
      <c r="I1386" s="123"/>
      <c r="J1386" s="131">
        <f>BK1386</f>
        <v>0</v>
      </c>
      <c r="L1386" s="120"/>
      <c r="M1386" s="125"/>
      <c r="P1386" s="126">
        <f>SUM(P1387:P1473)</f>
        <v>0</v>
      </c>
      <c r="R1386" s="126">
        <f>SUM(R1387:R1473)</f>
        <v>3.4003537999999995</v>
      </c>
      <c r="T1386" s="127">
        <f>SUM(T1387:T1473)</f>
        <v>0</v>
      </c>
      <c r="AR1386" s="121" t="s">
        <v>82</v>
      </c>
      <c r="AT1386" s="128" t="s">
        <v>73</v>
      </c>
      <c r="AU1386" s="128" t="s">
        <v>9</v>
      </c>
      <c r="AY1386" s="121" t="s">
        <v>181</v>
      </c>
      <c r="BK1386" s="129">
        <f>SUM(BK1387:BK1473)</f>
        <v>0</v>
      </c>
    </row>
    <row r="1387" spans="2:65" s="1" customFormat="1" ht="16.5" customHeight="1">
      <c r="B1387" s="132"/>
      <c r="C1387" s="133" t="s">
        <v>1447</v>
      </c>
      <c r="D1387" s="133" t="s">
        <v>183</v>
      </c>
      <c r="E1387" s="134" t="s">
        <v>2057</v>
      </c>
      <c r="F1387" s="135" t="s">
        <v>2058</v>
      </c>
      <c r="G1387" s="136" t="s">
        <v>186</v>
      </c>
      <c r="H1387" s="137">
        <v>156.38900000000001</v>
      </c>
      <c r="I1387" s="138"/>
      <c r="J1387" s="139">
        <f>ROUND(I1387*H1387,0)</f>
        <v>0</v>
      </c>
      <c r="K1387" s="135" t="s">
        <v>187</v>
      </c>
      <c r="L1387" s="33"/>
      <c r="M1387" s="140" t="s">
        <v>3</v>
      </c>
      <c r="N1387" s="141" t="s">
        <v>45</v>
      </c>
      <c r="P1387" s="142">
        <f>O1387*H1387</f>
        <v>0</v>
      </c>
      <c r="Q1387" s="142">
        <v>0</v>
      </c>
      <c r="R1387" s="142">
        <f>Q1387*H1387</f>
        <v>0</v>
      </c>
      <c r="S1387" s="142">
        <v>0</v>
      </c>
      <c r="T1387" s="143">
        <f>S1387*H1387</f>
        <v>0</v>
      </c>
      <c r="AR1387" s="144" t="s">
        <v>333</v>
      </c>
      <c r="AT1387" s="144" t="s">
        <v>183</v>
      </c>
      <c r="AU1387" s="144" t="s">
        <v>82</v>
      </c>
      <c r="AY1387" s="18" t="s">
        <v>181</v>
      </c>
      <c r="BE1387" s="145">
        <f>IF(N1387="základní",J1387,0)</f>
        <v>0</v>
      </c>
      <c r="BF1387" s="145">
        <f>IF(N1387="snížená",J1387,0)</f>
        <v>0</v>
      </c>
      <c r="BG1387" s="145">
        <f>IF(N1387="zákl. přenesená",J1387,0)</f>
        <v>0</v>
      </c>
      <c r="BH1387" s="145">
        <f>IF(N1387="sníž. přenesená",J1387,0)</f>
        <v>0</v>
      </c>
      <c r="BI1387" s="145">
        <f>IF(N1387="nulová",J1387,0)</f>
        <v>0</v>
      </c>
      <c r="BJ1387" s="18" t="s">
        <v>9</v>
      </c>
      <c r="BK1387" s="145">
        <f>ROUND(I1387*H1387,0)</f>
        <v>0</v>
      </c>
      <c r="BL1387" s="18" t="s">
        <v>333</v>
      </c>
      <c r="BM1387" s="144" t="s">
        <v>5777</v>
      </c>
    </row>
    <row r="1388" spans="2:65" s="1" customFormat="1" ht="11.25">
      <c r="B1388" s="33"/>
      <c r="D1388" s="146" t="s">
        <v>190</v>
      </c>
      <c r="F1388" s="147" t="s">
        <v>2060</v>
      </c>
      <c r="I1388" s="148"/>
      <c r="L1388" s="33"/>
      <c r="M1388" s="149"/>
      <c r="T1388" s="54"/>
      <c r="AT1388" s="18" t="s">
        <v>190</v>
      </c>
      <c r="AU1388" s="18" t="s">
        <v>82</v>
      </c>
    </row>
    <row r="1389" spans="2:65" s="1" customFormat="1" ht="11.25">
      <c r="B1389" s="33"/>
      <c r="D1389" s="150" t="s">
        <v>192</v>
      </c>
      <c r="F1389" s="151" t="s">
        <v>2061</v>
      </c>
      <c r="I1389" s="148"/>
      <c r="L1389" s="33"/>
      <c r="M1389" s="149"/>
      <c r="T1389" s="54"/>
      <c r="AT1389" s="18" t="s">
        <v>192</v>
      </c>
      <c r="AU1389" s="18" t="s">
        <v>82</v>
      </c>
    </row>
    <row r="1390" spans="2:65" s="12" customFormat="1" ht="11.25">
      <c r="B1390" s="152"/>
      <c r="D1390" s="146" t="s">
        <v>194</v>
      </c>
      <c r="E1390" s="153" t="s">
        <v>3</v>
      </c>
      <c r="F1390" s="154" t="s">
        <v>5778</v>
      </c>
      <c r="H1390" s="153" t="s">
        <v>3</v>
      </c>
      <c r="I1390" s="155"/>
      <c r="L1390" s="152"/>
      <c r="M1390" s="156"/>
      <c r="T1390" s="157"/>
      <c r="AT1390" s="153" t="s">
        <v>194</v>
      </c>
      <c r="AU1390" s="153" t="s">
        <v>82</v>
      </c>
      <c r="AV1390" s="12" t="s">
        <v>9</v>
      </c>
      <c r="AW1390" s="12" t="s">
        <v>35</v>
      </c>
      <c r="AX1390" s="12" t="s">
        <v>74</v>
      </c>
      <c r="AY1390" s="153" t="s">
        <v>181</v>
      </c>
    </row>
    <row r="1391" spans="2:65" s="13" customFormat="1" ht="11.25">
      <c r="B1391" s="158"/>
      <c r="D1391" s="146" t="s">
        <v>194</v>
      </c>
      <c r="E1391" s="159" t="s">
        <v>3</v>
      </c>
      <c r="F1391" s="160" t="s">
        <v>5779</v>
      </c>
      <c r="H1391" s="161">
        <v>91.004000000000005</v>
      </c>
      <c r="I1391" s="162"/>
      <c r="L1391" s="158"/>
      <c r="M1391" s="163"/>
      <c r="T1391" s="164"/>
      <c r="AT1391" s="159" t="s">
        <v>194</v>
      </c>
      <c r="AU1391" s="159" t="s">
        <v>82</v>
      </c>
      <c r="AV1391" s="13" t="s">
        <v>82</v>
      </c>
      <c r="AW1391" s="13" t="s">
        <v>35</v>
      </c>
      <c r="AX1391" s="13" t="s">
        <v>74</v>
      </c>
      <c r="AY1391" s="159" t="s">
        <v>181</v>
      </c>
    </row>
    <row r="1392" spans="2:65" s="13" customFormat="1" ht="11.25">
      <c r="B1392" s="158"/>
      <c r="D1392" s="146" t="s">
        <v>194</v>
      </c>
      <c r="E1392" s="159" t="s">
        <v>3</v>
      </c>
      <c r="F1392" s="160" t="s">
        <v>5780</v>
      </c>
      <c r="H1392" s="161">
        <v>45.12</v>
      </c>
      <c r="I1392" s="162"/>
      <c r="L1392" s="158"/>
      <c r="M1392" s="163"/>
      <c r="T1392" s="164"/>
      <c r="AT1392" s="159" t="s">
        <v>194</v>
      </c>
      <c r="AU1392" s="159" t="s">
        <v>82</v>
      </c>
      <c r="AV1392" s="13" t="s">
        <v>82</v>
      </c>
      <c r="AW1392" s="13" t="s">
        <v>35</v>
      </c>
      <c r="AX1392" s="13" t="s">
        <v>74</v>
      </c>
      <c r="AY1392" s="159" t="s">
        <v>181</v>
      </c>
    </row>
    <row r="1393" spans="2:65" s="12" customFormat="1" ht="11.25">
      <c r="B1393" s="152"/>
      <c r="D1393" s="146" t="s">
        <v>194</v>
      </c>
      <c r="E1393" s="153" t="s">
        <v>3</v>
      </c>
      <c r="F1393" s="154" t="s">
        <v>5781</v>
      </c>
      <c r="H1393" s="153" t="s">
        <v>3</v>
      </c>
      <c r="I1393" s="155"/>
      <c r="L1393" s="152"/>
      <c r="M1393" s="156"/>
      <c r="T1393" s="157"/>
      <c r="AT1393" s="153" t="s">
        <v>194</v>
      </c>
      <c r="AU1393" s="153" t="s">
        <v>82</v>
      </c>
      <c r="AV1393" s="12" t="s">
        <v>9</v>
      </c>
      <c r="AW1393" s="12" t="s">
        <v>35</v>
      </c>
      <c r="AX1393" s="12" t="s">
        <v>74</v>
      </c>
      <c r="AY1393" s="153" t="s">
        <v>181</v>
      </c>
    </row>
    <row r="1394" spans="2:65" s="12" customFormat="1" ht="11.25">
      <c r="B1394" s="152"/>
      <c r="D1394" s="146" t="s">
        <v>194</v>
      </c>
      <c r="E1394" s="153" t="s">
        <v>3</v>
      </c>
      <c r="F1394" s="154" t="s">
        <v>5782</v>
      </c>
      <c r="H1394" s="153" t="s">
        <v>3</v>
      </c>
      <c r="I1394" s="155"/>
      <c r="L1394" s="152"/>
      <c r="M1394" s="156"/>
      <c r="T1394" s="157"/>
      <c r="AT1394" s="153" t="s">
        <v>194</v>
      </c>
      <c r="AU1394" s="153" t="s">
        <v>82</v>
      </c>
      <c r="AV1394" s="12" t="s">
        <v>9</v>
      </c>
      <c r="AW1394" s="12" t="s">
        <v>35</v>
      </c>
      <c r="AX1394" s="12" t="s">
        <v>74</v>
      </c>
      <c r="AY1394" s="153" t="s">
        <v>181</v>
      </c>
    </row>
    <row r="1395" spans="2:65" s="13" customFormat="1" ht="11.25">
      <c r="B1395" s="158"/>
      <c r="D1395" s="146" t="s">
        <v>194</v>
      </c>
      <c r="E1395" s="159" t="s">
        <v>3</v>
      </c>
      <c r="F1395" s="160" t="s">
        <v>5783</v>
      </c>
      <c r="H1395" s="161">
        <v>11.88</v>
      </c>
      <c r="I1395" s="162"/>
      <c r="L1395" s="158"/>
      <c r="M1395" s="163"/>
      <c r="T1395" s="164"/>
      <c r="AT1395" s="159" t="s">
        <v>194</v>
      </c>
      <c r="AU1395" s="159" t="s">
        <v>82</v>
      </c>
      <c r="AV1395" s="13" t="s">
        <v>82</v>
      </c>
      <c r="AW1395" s="13" t="s">
        <v>35</v>
      </c>
      <c r="AX1395" s="13" t="s">
        <v>74</v>
      </c>
      <c r="AY1395" s="159" t="s">
        <v>181</v>
      </c>
    </row>
    <row r="1396" spans="2:65" s="13" customFormat="1" ht="11.25">
      <c r="B1396" s="158"/>
      <c r="D1396" s="146" t="s">
        <v>194</v>
      </c>
      <c r="E1396" s="159" t="s">
        <v>3</v>
      </c>
      <c r="F1396" s="160" t="s">
        <v>5784</v>
      </c>
      <c r="H1396" s="161">
        <v>1.08</v>
      </c>
      <c r="I1396" s="162"/>
      <c r="L1396" s="158"/>
      <c r="M1396" s="163"/>
      <c r="T1396" s="164"/>
      <c r="AT1396" s="159" t="s">
        <v>194</v>
      </c>
      <c r="AU1396" s="159" t="s">
        <v>82</v>
      </c>
      <c r="AV1396" s="13" t="s">
        <v>82</v>
      </c>
      <c r="AW1396" s="13" t="s">
        <v>35</v>
      </c>
      <c r="AX1396" s="13" t="s">
        <v>74</v>
      </c>
      <c r="AY1396" s="159" t="s">
        <v>181</v>
      </c>
    </row>
    <row r="1397" spans="2:65" s="12" customFormat="1" ht="11.25">
      <c r="B1397" s="152"/>
      <c r="D1397" s="146" t="s">
        <v>194</v>
      </c>
      <c r="E1397" s="153" t="s">
        <v>3</v>
      </c>
      <c r="F1397" s="154" t="s">
        <v>5785</v>
      </c>
      <c r="H1397" s="153" t="s">
        <v>3</v>
      </c>
      <c r="I1397" s="155"/>
      <c r="L1397" s="152"/>
      <c r="M1397" s="156"/>
      <c r="T1397" s="157"/>
      <c r="AT1397" s="153" t="s">
        <v>194</v>
      </c>
      <c r="AU1397" s="153" t="s">
        <v>82</v>
      </c>
      <c r="AV1397" s="12" t="s">
        <v>9</v>
      </c>
      <c r="AW1397" s="12" t="s">
        <v>35</v>
      </c>
      <c r="AX1397" s="12" t="s">
        <v>74</v>
      </c>
      <c r="AY1397" s="153" t="s">
        <v>181</v>
      </c>
    </row>
    <row r="1398" spans="2:65" s="13" customFormat="1" ht="11.25">
      <c r="B1398" s="158"/>
      <c r="D1398" s="146" t="s">
        <v>194</v>
      </c>
      <c r="E1398" s="159" t="s">
        <v>3</v>
      </c>
      <c r="F1398" s="160" t="s">
        <v>5786</v>
      </c>
      <c r="H1398" s="161">
        <v>7.3049999999999997</v>
      </c>
      <c r="I1398" s="162"/>
      <c r="L1398" s="158"/>
      <c r="M1398" s="163"/>
      <c r="T1398" s="164"/>
      <c r="AT1398" s="159" t="s">
        <v>194</v>
      </c>
      <c r="AU1398" s="159" t="s">
        <v>82</v>
      </c>
      <c r="AV1398" s="13" t="s">
        <v>82</v>
      </c>
      <c r="AW1398" s="13" t="s">
        <v>35</v>
      </c>
      <c r="AX1398" s="13" t="s">
        <v>74</v>
      </c>
      <c r="AY1398" s="159" t="s">
        <v>181</v>
      </c>
    </row>
    <row r="1399" spans="2:65" s="14" customFormat="1" ht="11.25">
      <c r="B1399" s="165"/>
      <c r="D1399" s="146" t="s">
        <v>194</v>
      </c>
      <c r="E1399" s="166" t="s">
        <v>3</v>
      </c>
      <c r="F1399" s="167" t="s">
        <v>204</v>
      </c>
      <c r="H1399" s="168">
        <v>156.38900000000001</v>
      </c>
      <c r="I1399" s="169"/>
      <c r="L1399" s="165"/>
      <c r="M1399" s="170"/>
      <c r="T1399" s="171"/>
      <c r="AT1399" s="166" t="s">
        <v>194</v>
      </c>
      <c r="AU1399" s="166" t="s">
        <v>82</v>
      </c>
      <c r="AV1399" s="14" t="s">
        <v>188</v>
      </c>
      <c r="AW1399" s="14" t="s">
        <v>35</v>
      </c>
      <c r="AX1399" s="14" t="s">
        <v>9</v>
      </c>
      <c r="AY1399" s="166" t="s">
        <v>181</v>
      </c>
    </row>
    <row r="1400" spans="2:65" s="1" customFormat="1" ht="16.5" customHeight="1">
      <c r="B1400" s="132"/>
      <c r="C1400" s="172" t="s">
        <v>1456</v>
      </c>
      <c r="D1400" s="172" t="s">
        <v>403</v>
      </c>
      <c r="E1400" s="173" t="s">
        <v>2063</v>
      </c>
      <c r="F1400" s="174" t="s">
        <v>2064</v>
      </c>
      <c r="G1400" s="175" t="s">
        <v>343</v>
      </c>
      <c r="H1400" s="176">
        <v>5.1999999999999998E-2</v>
      </c>
      <c r="I1400" s="177"/>
      <c r="J1400" s="178">
        <f>ROUND(I1400*H1400,0)</f>
        <v>0</v>
      </c>
      <c r="K1400" s="174" t="s">
        <v>187</v>
      </c>
      <c r="L1400" s="179"/>
      <c r="M1400" s="180" t="s">
        <v>3</v>
      </c>
      <c r="N1400" s="181" t="s">
        <v>45</v>
      </c>
      <c r="P1400" s="142">
        <f>O1400*H1400</f>
        <v>0</v>
      </c>
      <c r="Q1400" s="142">
        <v>1</v>
      </c>
      <c r="R1400" s="142">
        <f>Q1400*H1400</f>
        <v>5.1999999999999998E-2</v>
      </c>
      <c r="S1400" s="142">
        <v>0</v>
      </c>
      <c r="T1400" s="143">
        <f>S1400*H1400</f>
        <v>0</v>
      </c>
      <c r="AR1400" s="144" t="s">
        <v>446</v>
      </c>
      <c r="AT1400" s="144" t="s">
        <v>403</v>
      </c>
      <c r="AU1400" s="144" t="s">
        <v>82</v>
      </c>
      <c r="AY1400" s="18" t="s">
        <v>181</v>
      </c>
      <c r="BE1400" s="145">
        <f>IF(N1400="základní",J1400,0)</f>
        <v>0</v>
      </c>
      <c r="BF1400" s="145">
        <f>IF(N1400="snížená",J1400,0)</f>
        <v>0</v>
      </c>
      <c r="BG1400" s="145">
        <f>IF(N1400="zákl. přenesená",J1400,0)</f>
        <v>0</v>
      </c>
      <c r="BH1400" s="145">
        <f>IF(N1400="sníž. přenesená",J1400,0)</f>
        <v>0</v>
      </c>
      <c r="BI1400" s="145">
        <f>IF(N1400="nulová",J1400,0)</f>
        <v>0</v>
      </c>
      <c r="BJ1400" s="18" t="s">
        <v>9</v>
      </c>
      <c r="BK1400" s="145">
        <f>ROUND(I1400*H1400,0)</f>
        <v>0</v>
      </c>
      <c r="BL1400" s="18" t="s">
        <v>333</v>
      </c>
      <c r="BM1400" s="144" t="s">
        <v>5787</v>
      </c>
    </row>
    <row r="1401" spans="2:65" s="1" customFormat="1" ht="11.25">
      <c r="B1401" s="33"/>
      <c r="D1401" s="146" t="s">
        <v>190</v>
      </c>
      <c r="F1401" s="147" t="s">
        <v>2064</v>
      </c>
      <c r="I1401" s="148"/>
      <c r="L1401" s="33"/>
      <c r="M1401" s="149"/>
      <c r="T1401" s="54"/>
      <c r="AT1401" s="18" t="s">
        <v>190</v>
      </c>
      <c r="AU1401" s="18" t="s">
        <v>82</v>
      </c>
    </row>
    <row r="1402" spans="2:65" s="13" customFormat="1" ht="11.25">
      <c r="B1402" s="158"/>
      <c r="D1402" s="146" t="s">
        <v>194</v>
      </c>
      <c r="E1402" s="159" t="s">
        <v>3</v>
      </c>
      <c r="F1402" s="160" t="s">
        <v>5788</v>
      </c>
      <c r="H1402" s="161">
        <v>5.1999999999999998E-2</v>
      </c>
      <c r="I1402" s="162"/>
      <c r="L1402" s="158"/>
      <c r="M1402" s="163"/>
      <c r="T1402" s="164"/>
      <c r="AT1402" s="159" t="s">
        <v>194</v>
      </c>
      <c r="AU1402" s="159" t="s">
        <v>82</v>
      </c>
      <c r="AV1402" s="13" t="s">
        <v>82</v>
      </c>
      <c r="AW1402" s="13" t="s">
        <v>35</v>
      </c>
      <c r="AX1402" s="13" t="s">
        <v>9</v>
      </c>
      <c r="AY1402" s="159" t="s">
        <v>181</v>
      </c>
    </row>
    <row r="1403" spans="2:65" s="1" customFormat="1" ht="16.5" customHeight="1">
      <c r="B1403" s="132"/>
      <c r="C1403" s="133" t="s">
        <v>1465</v>
      </c>
      <c r="D1403" s="133" t="s">
        <v>183</v>
      </c>
      <c r="E1403" s="134" t="s">
        <v>2068</v>
      </c>
      <c r="F1403" s="135" t="s">
        <v>2069</v>
      </c>
      <c r="G1403" s="136" t="s">
        <v>186</v>
      </c>
      <c r="H1403" s="137">
        <v>116.04</v>
      </c>
      <c r="I1403" s="138"/>
      <c r="J1403" s="139">
        <f>ROUND(I1403*H1403,0)</f>
        <v>0</v>
      </c>
      <c r="K1403" s="135" t="s">
        <v>187</v>
      </c>
      <c r="L1403" s="33"/>
      <c r="M1403" s="140" t="s">
        <v>3</v>
      </c>
      <c r="N1403" s="141" t="s">
        <v>45</v>
      </c>
      <c r="P1403" s="142">
        <f>O1403*H1403</f>
        <v>0</v>
      </c>
      <c r="Q1403" s="142">
        <v>0</v>
      </c>
      <c r="R1403" s="142">
        <f>Q1403*H1403</f>
        <v>0</v>
      </c>
      <c r="S1403" s="142">
        <v>0</v>
      </c>
      <c r="T1403" s="143">
        <f>S1403*H1403</f>
        <v>0</v>
      </c>
      <c r="AR1403" s="144" t="s">
        <v>333</v>
      </c>
      <c r="AT1403" s="144" t="s">
        <v>183</v>
      </c>
      <c r="AU1403" s="144" t="s">
        <v>82</v>
      </c>
      <c r="AY1403" s="18" t="s">
        <v>181</v>
      </c>
      <c r="BE1403" s="145">
        <f>IF(N1403="základní",J1403,0)</f>
        <v>0</v>
      </c>
      <c r="BF1403" s="145">
        <f>IF(N1403="snížená",J1403,0)</f>
        <v>0</v>
      </c>
      <c r="BG1403" s="145">
        <f>IF(N1403="zákl. přenesená",J1403,0)</f>
        <v>0</v>
      </c>
      <c r="BH1403" s="145">
        <f>IF(N1403="sníž. přenesená",J1403,0)</f>
        <v>0</v>
      </c>
      <c r="BI1403" s="145">
        <f>IF(N1403="nulová",J1403,0)</f>
        <v>0</v>
      </c>
      <c r="BJ1403" s="18" t="s">
        <v>9</v>
      </c>
      <c r="BK1403" s="145">
        <f>ROUND(I1403*H1403,0)</f>
        <v>0</v>
      </c>
      <c r="BL1403" s="18" t="s">
        <v>333</v>
      </c>
      <c r="BM1403" s="144" t="s">
        <v>5789</v>
      </c>
    </row>
    <row r="1404" spans="2:65" s="1" customFormat="1" ht="11.25">
      <c r="B1404" s="33"/>
      <c r="D1404" s="146" t="s">
        <v>190</v>
      </c>
      <c r="F1404" s="147" t="s">
        <v>2071</v>
      </c>
      <c r="I1404" s="148"/>
      <c r="L1404" s="33"/>
      <c r="M1404" s="149"/>
      <c r="T1404" s="54"/>
      <c r="AT1404" s="18" t="s">
        <v>190</v>
      </c>
      <c r="AU1404" s="18" t="s">
        <v>82</v>
      </c>
    </row>
    <row r="1405" spans="2:65" s="1" customFormat="1" ht="11.25">
      <c r="B1405" s="33"/>
      <c r="D1405" s="150" t="s">
        <v>192</v>
      </c>
      <c r="F1405" s="151" t="s">
        <v>2072</v>
      </c>
      <c r="I1405" s="148"/>
      <c r="L1405" s="33"/>
      <c r="M1405" s="149"/>
      <c r="T1405" s="54"/>
      <c r="AT1405" s="18" t="s">
        <v>192</v>
      </c>
      <c r="AU1405" s="18" t="s">
        <v>82</v>
      </c>
    </row>
    <row r="1406" spans="2:65" s="12" customFormat="1" ht="11.25">
      <c r="B1406" s="152"/>
      <c r="D1406" s="146" t="s">
        <v>194</v>
      </c>
      <c r="E1406" s="153" t="s">
        <v>3</v>
      </c>
      <c r="F1406" s="154" t="s">
        <v>5790</v>
      </c>
      <c r="H1406" s="153" t="s">
        <v>3</v>
      </c>
      <c r="I1406" s="155"/>
      <c r="L1406" s="152"/>
      <c r="M1406" s="156"/>
      <c r="T1406" s="157"/>
      <c r="AT1406" s="153" t="s">
        <v>194</v>
      </c>
      <c r="AU1406" s="153" t="s">
        <v>82</v>
      </c>
      <c r="AV1406" s="12" t="s">
        <v>9</v>
      </c>
      <c r="AW1406" s="12" t="s">
        <v>35</v>
      </c>
      <c r="AX1406" s="12" t="s">
        <v>74</v>
      </c>
      <c r="AY1406" s="153" t="s">
        <v>181</v>
      </c>
    </row>
    <row r="1407" spans="2:65" s="12" customFormat="1" ht="11.25">
      <c r="B1407" s="152"/>
      <c r="D1407" s="146" t="s">
        <v>194</v>
      </c>
      <c r="E1407" s="153" t="s">
        <v>3</v>
      </c>
      <c r="F1407" s="154" t="s">
        <v>1178</v>
      </c>
      <c r="H1407" s="153" t="s">
        <v>3</v>
      </c>
      <c r="I1407" s="155"/>
      <c r="L1407" s="152"/>
      <c r="M1407" s="156"/>
      <c r="T1407" s="157"/>
      <c r="AT1407" s="153" t="s">
        <v>194</v>
      </c>
      <c r="AU1407" s="153" t="s">
        <v>82</v>
      </c>
      <c r="AV1407" s="12" t="s">
        <v>9</v>
      </c>
      <c r="AW1407" s="12" t="s">
        <v>35</v>
      </c>
      <c r="AX1407" s="12" t="s">
        <v>74</v>
      </c>
      <c r="AY1407" s="153" t="s">
        <v>181</v>
      </c>
    </row>
    <row r="1408" spans="2:65" s="13" customFormat="1" ht="11.25">
      <c r="B1408" s="158"/>
      <c r="D1408" s="146" t="s">
        <v>194</v>
      </c>
      <c r="E1408" s="159" t="s">
        <v>3</v>
      </c>
      <c r="F1408" s="160" t="s">
        <v>5791</v>
      </c>
      <c r="H1408" s="161">
        <v>24.329000000000001</v>
      </c>
      <c r="I1408" s="162"/>
      <c r="L1408" s="158"/>
      <c r="M1408" s="163"/>
      <c r="T1408" s="164"/>
      <c r="AT1408" s="159" t="s">
        <v>194</v>
      </c>
      <c r="AU1408" s="159" t="s">
        <v>82</v>
      </c>
      <c r="AV1408" s="13" t="s">
        <v>82</v>
      </c>
      <c r="AW1408" s="13" t="s">
        <v>35</v>
      </c>
      <c r="AX1408" s="13" t="s">
        <v>74</v>
      </c>
      <c r="AY1408" s="159" t="s">
        <v>181</v>
      </c>
    </row>
    <row r="1409" spans="2:65" s="12" customFormat="1" ht="11.25">
      <c r="B1409" s="152"/>
      <c r="D1409" s="146" t="s">
        <v>194</v>
      </c>
      <c r="E1409" s="153" t="s">
        <v>3</v>
      </c>
      <c r="F1409" s="154" t="s">
        <v>5476</v>
      </c>
      <c r="H1409" s="153" t="s">
        <v>3</v>
      </c>
      <c r="I1409" s="155"/>
      <c r="L1409" s="152"/>
      <c r="M1409" s="156"/>
      <c r="T1409" s="157"/>
      <c r="AT1409" s="153" t="s">
        <v>194</v>
      </c>
      <c r="AU1409" s="153" t="s">
        <v>82</v>
      </c>
      <c r="AV1409" s="12" t="s">
        <v>9</v>
      </c>
      <c r="AW1409" s="12" t="s">
        <v>35</v>
      </c>
      <c r="AX1409" s="12" t="s">
        <v>74</v>
      </c>
      <c r="AY1409" s="153" t="s">
        <v>181</v>
      </c>
    </row>
    <row r="1410" spans="2:65" s="13" customFormat="1" ht="11.25">
      <c r="B1410" s="158"/>
      <c r="D1410" s="146" t="s">
        <v>194</v>
      </c>
      <c r="E1410" s="159" t="s">
        <v>3</v>
      </c>
      <c r="F1410" s="160" t="s">
        <v>5792</v>
      </c>
      <c r="H1410" s="161">
        <v>2.9</v>
      </c>
      <c r="I1410" s="162"/>
      <c r="L1410" s="158"/>
      <c r="M1410" s="163"/>
      <c r="T1410" s="164"/>
      <c r="AT1410" s="159" t="s">
        <v>194</v>
      </c>
      <c r="AU1410" s="159" t="s">
        <v>82</v>
      </c>
      <c r="AV1410" s="13" t="s">
        <v>82</v>
      </c>
      <c r="AW1410" s="13" t="s">
        <v>35</v>
      </c>
      <c r="AX1410" s="13" t="s">
        <v>74</v>
      </c>
      <c r="AY1410" s="159" t="s">
        <v>181</v>
      </c>
    </row>
    <row r="1411" spans="2:65" s="13" customFormat="1" ht="11.25">
      <c r="B1411" s="158"/>
      <c r="D1411" s="146" t="s">
        <v>194</v>
      </c>
      <c r="E1411" s="159" t="s">
        <v>3</v>
      </c>
      <c r="F1411" s="160" t="s">
        <v>5793</v>
      </c>
      <c r="H1411" s="161">
        <v>7.875</v>
      </c>
      <c r="I1411" s="162"/>
      <c r="L1411" s="158"/>
      <c r="M1411" s="163"/>
      <c r="T1411" s="164"/>
      <c r="AT1411" s="159" t="s">
        <v>194</v>
      </c>
      <c r="AU1411" s="159" t="s">
        <v>82</v>
      </c>
      <c r="AV1411" s="13" t="s">
        <v>82</v>
      </c>
      <c r="AW1411" s="13" t="s">
        <v>35</v>
      </c>
      <c r="AX1411" s="13" t="s">
        <v>74</v>
      </c>
      <c r="AY1411" s="159" t="s">
        <v>181</v>
      </c>
    </row>
    <row r="1412" spans="2:65" s="13" customFormat="1" ht="11.25">
      <c r="B1412" s="158"/>
      <c r="D1412" s="146" t="s">
        <v>194</v>
      </c>
      <c r="E1412" s="159" t="s">
        <v>3</v>
      </c>
      <c r="F1412" s="160" t="s">
        <v>5794</v>
      </c>
      <c r="H1412" s="161">
        <v>8.3249999999999993</v>
      </c>
      <c r="I1412" s="162"/>
      <c r="L1412" s="158"/>
      <c r="M1412" s="163"/>
      <c r="T1412" s="164"/>
      <c r="AT1412" s="159" t="s">
        <v>194</v>
      </c>
      <c r="AU1412" s="159" t="s">
        <v>82</v>
      </c>
      <c r="AV1412" s="13" t="s">
        <v>82</v>
      </c>
      <c r="AW1412" s="13" t="s">
        <v>35</v>
      </c>
      <c r="AX1412" s="13" t="s">
        <v>74</v>
      </c>
      <c r="AY1412" s="159" t="s">
        <v>181</v>
      </c>
    </row>
    <row r="1413" spans="2:65" s="12" customFormat="1" ht="11.25">
      <c r="B1413" s="152"/>
      <c r="D1413" s="146" t="s">
        <v>194</v>
      </c>
      <c r="E1413" s="153" t="s">
        <v>3</v>
      </c>
      <c r="F1413" s="154" t="s">
        <v>5481</v>
      </c>
      <c r="H1413" s="153" t="s">
        <v>3</v>
      </c>
      <c r="I1413" s="155"/>
      <c r="L1413" s="152"/>
      <c r="M1413" s="156"/>
      <c r="T1413" s="157"/>
      <c r="AT1413" s="153" t="s">
        <v>194</v>
      </c>
      <c r="AU1413" s="153" t="s">
        <v>82</v>
      </c>
      <c r="AV1413" s="12" t="s">
        <v>9</v>
      </c>
      <c r="AW1413" s="12" t="s">
        <v>35</v>
      </c>
      <c r="AX1413" s="12" t="s">
        <v>74</v>
      </c>
      <c r="AY1413" s="153" t="s">
        <v>181</v>
      </c>
    </row>
    <row r="1414" spans="2:65" s="13" customFormat="1" ht="11.25">
      <c r="B1414" s="158"/>
      <c r="D1414" s="146" t="s">
        <v>194</v>
      </c>
      <c r="E1414" s="159" t="s">
        <v>3</v>
      </c>
      <c r="F1414" s="160" t="s">
        <v>5795</v>
      </c>
      <c r="H1414" s="161">
        <v>7.298</v>
      </c>
      <c r="I1414" s="162"/>
      <c r="L1414" s="158"/>
      <c r="M1414" s="163"/>
      <c r="T1414" s="164"/>
      <c r="AT1414" s="159" t="s">
        <v>194</v>
      </c>
      <c r="AU1414" s="159" t="s">
        <v>82</v>
      </c>
      <c r="AV1414" s="13" t="s">
        <v>82</v>
      </c>
      <c r="AW1414" s="13" t="s">
        <v>35</v>
      </c>
      <c r="AX1414" s="13" t="s">
        <v>74</v>
      </c>
      <c r="AY1414" s="159" t="s">
        <v>181</v>
      </c>
    </row>
    <row r="1415" spans="2:65" s="13" customFormat="1" ht="11.25">
      <c r="B1415" s="158"/>
      <c r="D1415" s="146" t="s">
        <v>194</v>
      </c>
      <c r="E1415" s="159" t="s">
        <v>3</v>
      </c>
      <c r="F1415" s="160" t="s">
        <v>5796</v>
      </c>
      <c r="H1415" s="161">
        <v>3.7280000000000002</v>
      </c>
      <c r="I1415" s="162"/>
      <c r="L1415" s="158"/>
      <c r="M1415" s="163"/>
      <c r="T1415" s="164"/>
      <c r="AT1415" s="159" t="s">
        <v>194</v>
      </c>
      <c r="AU1415" s="159" t="s">
        <v>82</v>
      </c>
      <c r="AV1415" s="13" t="s">
        <v>82</v>
      </c>
      <c r="AW1415" s="13" t="s">
        <v>35</v>
      </c>
      <c r="AX1415" s="13" t="s">
        <v>74</v>
      </c>
      <c r="AY1415" s="159" t="s">
        <v>181</v>
      </c>
    </row>
    <row r="1416" spans="2:65" s="12" customFormat="1" ht="11.25">
      <c r="B1416" s="152"/>
      <c r="D1416" s="146" t="s">
        <v>194</v>
      </c>
      <c r="E1416" s="153" t="s">
        <v>3</v>
      </c>
      <c r="F1416" s="154" t="s">
        <v>5797</v>
      </c>
      <c r="H1416" s="153" t="s">
        <v>3</v>
      </c>
      <c r="I1416" s="155"/>
      <c r="L1416" s="152"/>
      <c r="M1416" s="156"/>
      <c r="T1416" s="157"/>
      <c r="AT1416" s="153" t="s">
        <v>194</v>
      </c>
      <c r="AU1416" s="153" t="s">
        <v>82</v>
      </c>
      <c r="AV1416" s="12" t="s">
        <v>9</v>
      </c>
      <c r="AW1416" s="12" t="s">
        <v>35</v>
      </c>
      <c r="AX1416" s="12" t="s">
        <v>74</v>
      </c>
      <c r="AY1416" s="153" t="s">
        <v>181</v>
      </c>
    </row>
    <row r="1417" spans="2:65" s="13" customFormat="1" ht="11.25">
      <c r="B1417" s="158"/>
      <c r="D1417" s="146" t="s">
        <v>194</v>
      </c>
      <c r="E1417" s="159" t="s">
        <v>3</v>
      </c>
      <c r="F1417" s="160" t="s">
        <v>5798</v>
      </c>
      <c r="H1417" s="161">
        <v>11.1</v>
      </c>
      <c r="I1417" s="162"/>
      <c r="L1417" s="158"/>
      <c r="M1417" s="163"/>
      <c r="T1417" s="164"/>
      <c r="AT1417" s="159" t="s">
        <v>194</v>
      </c>
      <c r="AU1417" s="159" t="s">
        <v>82</v>
      </c>
      <c r="AV1417" s="13" t="s">
        <v>82</v>
      </c>
      <c r="AW1417" s="13" t="s">
        <v>35</v>
      </c>
      <c r="AX1417" s="13" t="s">
        <v>74</v>
      </c>
      <c r="AY1417" s="159" t="s">
        <v>181</v>
      </c>
    </row>
    <row r="1418" spans="2:65" s="13" customFormat="1" ht="11.25">
      <c r="B1418" s="158"/>
      <c r="D1418" s="146" t="s">
        <v>194</v>
      </c>
      <c r="E1418" s="159" t="s">
        <v>3</v>
      </c>
      <c r="F1418" s="160" t="s">
        <v>5799</v>
      </c>
      <c r="H1418" s="161">
        <v>8.6999999999999993</v>
      </c>
      <c r="I1418" s="162"/>
      <c r="L1418" s="158"/>
      <c r="M1418" s="163"/>
      <c r="T1418" s="164"/>
      <c r="AT1418" s="159" t="s">
        <v>194</v>
      </c>
      <c r="AU1418" s="159" t="s">
        <v>82</v>
      </c>
      <c r="AV1418" s="13" t="s">
        <v>82</v>
      </c>
      <c r="AW1418" s="13" t="s">
        <v>35</v>
      </c>
      <c r="AX1418" s="13" t="s">
        <v>74</v>
      </c>
      <c r="AY1418" s="159" t="s">
        <v>181</v>
      </c>
    </row>
    <row r="1419" spans="2:65" s="13" customFormat="1" ht="11.25">
      <c r="B1419" s="158"/>
      <c r="D1419" s="146" t="s">
        <v>194</v>
      </c>
      <c r="E1419" s="159" t="s">
        <v>3</v>
      </c>
      <c r="F1419" s="160" t="s">
        <v>5800</v>
      </c>
      <c r="H1419" s="161">
        <v>22.465</v>
      </c>
      <c r="I1419" s="162"/>
      <c r="L1419" s="158"/>
      <c r="M1419" s="163"/>
      <c r="T1419" s="164"/>
      <c r="AT1419" s="159" t="s">
        <v>194</v>
      </c>
      <c r="AU1419" s="159" t="s">
        <v>82</v>
      </c>
      <c r="AV1419" s="13" t="s">
        <v>82</v>
      </c>
      <c r="AW1419" s="13" t="s">
        <v>35</v>
      </c>
      <c r="AX1419" s="13" t="s">
        <v>74</v>
      </c>
      <c r="AY1419" s="159" t="s">
        <v>181</v>
      </c>
    </row>
    <row r="1420" spans="2:65" s="13" customFormat="1" ht="11.25">
      <c r="B1420" s="158"/>
      <c r="D1420" s="146" t="s">
        <v>194</v>
      </c>
      <c r="E1420" s="159" t="s">
        <v>3</v>
      </c>
      <c r="F1420" s="160" t="s">
        <v>5801</v>
      </c>
      <c r="H1420" s="161">
        <v>19.32</v>
      </c>
      <c r="I1420" s="162"/>
      <c r="L1420" s="158"/>
      <c r="M1420" s="163"/>
      <c r="T1420" s="164"/>
      <c r="AT1420" s="159" t="s">
        <v>194</v>
      </c>
      <c r="AU1420" s="159" t="s">
        <v>82</v>
      </c>
      <c r="AV1420" s="13" t="s">
        <v>82</v>
      </c>
      <c r="AW1420" s="13" t="s">
        <v>35</v>
      </c>
      <c r="AX1420" s="13" t="s">
        <v>74</v>
      </c>
      <c r="AY1420" s="159" t="s">
        <v>181</v>
      </c>
    </row>
    <row r="1421" spans="2:65" s="14" customFormat="1" ht="11.25">
      <c r="B1421" s="165"/>
      <c r="D1421" s="146" t="s">
        <v>194</v>
      </c>
      <c r="E1421" s="166" t="s">
        <v>3</v>
      </c>
      <c r="F1421" s="167" t="s">
        <v>204</v>
      </c>
      <c r="H1421" s="168">
        <v>116.04000000000002</v>
      </c>
      <c r="I1421" s="169"/>
      <c r="L1421" s="165"/>
      <c r="M1421" s="170"/>
      <c r="T1421" s="171"/>
      <c r="AT1421" s="166" t="s">
        <v>194</v>
      </c>
      <c r="AU1421" s="166" t="s">
        <v>82</v>
      </c>
      <c r="AV1421" s="14" t="s">
        <v>188</v>
      </c>
      <c r="AW1421" s="14" t="s">
        <v>35</v>
      </c>
      <c r="AX1421" s="14" t="s">
        <v>9</v>
      </c>
      <c r="AY1421" s="166" t="s">
        <v>181</v>
      </c>
    </row>
    <row r="1422" spans="2:65" s="1" customFormat="1" ht="16.5" customHeight="1">
      <c r="B1422" s="132"/>
      <c r="C1422" s="172" t="s">
        <v>1474</v>
      </c>
      <c r="D1422" s="172" t="s">
        <v>403</v>
      </c>
      <c r="E1422" s="173" t="s">
        <v>2063</v>
      </c>
      <c r="F1422" s="174" t="s">
        <v>2064</v>
      </c>
      <c r="G1422" s="175" t="s">
        <v>343</v>
      </c>
      <c r="H1422" s="176">
        <v>0.04</v>
      </c>
      <c r="I1422" s="177"/>
      <c r="J1422" s="178">
        <f>ROUND(I1422*H1422,0)</f>
        <v>0</v>
      </c>
      <c r="K1422" s="174" t="s">
        <v>187</v>
      </c>
      <c r="L1422" s="179"/>
      <c r="M1422" s="180" t="s">
        <v>3</v>
      </c>
      <c r="N1422" s="181" t="s">
        <v>45</v>
      </c>
      <c r="P1422" s="142">
        <f>O1422*H1422</f>
        <v>0</v>
      </c>
      <c r="Q1422" s="142">
        <v>1</v>
      </c>
      <c r="R1422" s="142">
        <f>Q1422*H1422</f>
        <v>0.04</v>
      </c>
      <c r="S1422" s="142">
        <v>0</v>
      </c>
      <c r="T1422" s="143">
        <f>S1422*H1422</f>
        <v>0</v>
      </c>
      <c r="AR1422" s="144" t="s">
        <v>446</v>
      </c>
      <c r="AT1422" s="144" t="s">
        <v>403</v>
      </c>
      <c r="AU1422" s="144" t="s">
        <v>82</v>
      </c>
      <c r="AY1422" s="18" t="s">
        <v>181</v>
      </c>
      <c r="BE1422" s="145">
        <f>IF(N1422="základní",J1422,0)</f>
        <v>0</v>
      </c>
      <c r="BF1422" s="145">
        <f>IF(N1422="snížená",J1422,0)</f>
        <v>0</v>
      </c>
      <c r="BG1422" s="145">
        <f>IF(N1422="zákl. přenesená",J1422,0)</f>
        <v>0</v>
      </c>
      <c r="BH1422" s="145">
        <f>IF(N1422="sníž. přenesená",J1422,0)</f>
        <v>0</v>
      </c>
      <c r="BI1422" s="145">
        <f>IF(N1422="nulová",J1422,0)</f>
        <v>0</v>
      </c>
      <c r="BJ1422" s="18" t="s">
        <v>9</v>
      </c>
      <c r="BK1422" s="145">
        <f>ROUND(I1422*H1422,0)</f>
        <v>0</v>
      </c>
      <c r="BL1422" s="18" t="s">
        <v>333</v>
      </c>
      <c r="BM1422" s="144" t="s">
        <v>5802</v>
      </c>
    </row>
    <row r="1423" spans="2:65" s="1" customFormat="1" ht="11.25">
      <c r="B1423" s="33"/>
      <c r="D1423" s="146" t="s">
        <v>190</v>
      </c>
      <c r="F1423" s="147" t="s">
        <v>2064</v>
      </c>
      <c r="I1423" s="148"/>
      <c r="L1423" s="33"/>
      <c r="M1423" s="149"/>
      <c r="T1423" s="54"/>
      <c r="AT1423" s="18" t="s">
        <v>190</v>
      </c>
      <c r="AU1423" s="18" t="s">
        <v>82</v>
      </c>
    </row>
    <row r="1424" spans="2:65" s="13" customFormat="1" ht="11.25">
      <c r="B1424" s="158"/>
      <c r="D1424" s="146" t="s">
        <v>194</v>
      </c>
      <c r="E1424" s="159" t="s">
        <v>3</v>
      </c>
      <c r="F1424" s="160" t="s">
        <v>5803</v>
      </c>
      <c r="H1424" s="161">
        <v>0.04</v>
      </c>
      <c r="I1424" s="162"/>
      <c r="L1424" s="158"/>
      <c r="M1424" s="163"/>
      <c r="T1424" s="164"/>
      <c r="AT1424" s="159" t="s">
        <v>194</v>
      </c>
      <c r="AU1424" s="159" t="s">
        <v>82</v>
      </c>
      <c r="AV1424" s="13" t="s">
        <v>82</v>
      </c>
      <c r="AW1424" s="13" t="s">
        <v>35</v>
      </c>
      <c r="AX1424" s="13" t="s">
        <v>9</v>
      </c>
      <c r="AY1424" s="159" t="s">
        <v>181</v>
      </c>
    </row>
    <row r="1425" spans="2:65" s="1" customFormat="1" ht="24.2" customHeight="1">
      <c r="B1425" s="132"/>
      <c r="C1425" s="133" t="s">
        <v>1480</v>
      </c>
      <c r="D1425" s="133" t="s">
        <v>183</v>
      </c>
      <c r="E1425" s="134" t="s">
        <v>2097</v>
      </c>
      <c r="F1425" s="135" t="s">
        <v>2098</v>
      </c>
      <c r="G1425" s="136" t="s">
        <v>186</v>
      </c>
      <c r="H1425" s="137">
        <v>6.0839999999999996</v>
      </c>
      <c r="I1425" s="138"/>
      <c r="J1425" s="139">
        <f>ROUND(I1425*H1425,0)</f>
        <v>0</v>
      </c>
      <c r="K1425" s="135" t="s">
        <v>187</v>
      </c>
      <c r="L1425" s="33"/>
      <c r="M1425" s="140" t="s">
        <v>3</v>
      </c>
      <c r="N1425" s="141" t="s">
        <v>45</v>
      </c>
      <c r="P1425" s="142">
        <f>O1425*H1425</f>
        <v>0</v>
      </c>
      <c r="Q1425" s="142">
        <v>4.0000000000000001E-3</v>
      </c>
      <c r="R1425" s="142">
        <f>Q1425*H1425</f>
        <v>2.4336E-2</v>
      </c>
      <c r="S1425" s="142">
        <v>0</v>
      </c>
      <c r="T1425" s="143">
        <f>S1425*H1425</f>
        <v>0</v>
      </c>
      <c r="AR1425" s="144" t="s">
        <v>333</v>
      </c>
      <c r="AT1425" s="144" t="s">
        <v>183</v>
      </c>
      <c r="AU1425" s="144" t="s">
        <v>82</v>
      </c>
      <c r="AY1425" s="18" t="s">
        <v>181</v>
      </c>
      <c r="BE1425" s="145">
        <f>IF(N1425="základní",J1425,0)</f>
        <v>0</v>
      </c>
      <c r="BF1425" s="145">
        <f>IF(N1425="snížená",J1425,0)</f>
        <v>0</v>
      </c>
      <c r="BG1425" s="145">
        <f>IF(N1425="zákl. přenesená",J1425,0)</f>
        <v>0</v>
      </c>
      <c r="BH1425" s="145">
        <f>IF(N1425="sníž. přenesená",J1425,0)</f>
        <v>0</v>
      </c>
      <c r="BI1425" s="145">
        <f>IF(N1425="nulová",J1425,0)</f>
        <v>0</v>
      </c>
      <c r="BJ1425" s="18" t="s">
        <v>9</v>
      </c>
      <c r="BK1425" s="145">
        <f>ROUND(I1425*H1425,0)</f>
        <v>0</v>
      </c>
      <c r="BL1425" s="18" t="s">
        <v>333</v>
      </c>
      <c r="BM1425" s="144" t="s">
        <v>5804</v>
      </c>
    </row>
    <row r="1426" spans="2:65" s="1" customFormat="1" ht="19.5">
      <c r="B1426" s="33"/>
      <c r="D1426" s="146" t="s">
        <v>190</v>
      </c>
      <c r="F1426" s="147" t="s">
        <v>2100</v>
      </c>
      <c r="I1426" s="148"/>
      <c r="L1426" s="33"/>
      <c r="M1426" s="149"/>
      <c r="T1426" s="54"/>
      <c r="AT1426" s="18" t="s">
        <v>190</v>
      </c>
      <c r="AU1426" s="18" t="s">
        <v>82</v>
      </c>
    </row>
    <row r="1427" spans="2:65" s="1" customFormat="1" ht="11.25">
      <c r="B1427" s="33"/>
      <c r="D1427" s="150" t="s">
        <v>192</v>
      </c>
      <c r="F1427" s="151" t="s">
        <v>2101</v>
      </c>
      <c r="I1427" s="148"/>
      <c r="L1427" s="33"/>
      <c r="M1427" s="149"/>
      <c r="T1427" s="54"/>
      <c r="AT1427" s="18" t="s">
        <v>192</v>
      </c>
      <c r="AU1427" s="18" t="s">
        <v>82</v>
      </c>
    </row>
    <row r="1428" spans="2:65" s="12" customFormat="1" ht="11.25">
      <c r="B1428" s="152"/>
      <c r="D1428" s="146" t="s">
        <v>194</v>
      </c>
      <c r="E1428" s="153" t="s">
        <v>3</v>
      </c>
      <c r="F1428" s="154" t="s">
        <v>5519</v>
      </c>
      <c r="H1428" s="153" t="s">
        <v>3</v>
      </c>
      <c r="I1428" s="155"/>
      <c r="L1428" s="152"/>
      <c r="M1428" s="156"/>
      <c r="T1428" s="157"/>
      <c r="AT1428" s="153" t="s">
        <v>194</v>
      </c>
      <c r="AU1428" s="153" t="s">
        <v>82</v>
      </c>
      <c r="AV1428" s="12" t="s">
        <v>9</v>
      </c>
      <c r="AW1428" s="12" t="s">
        <v>35</v>
      </c>
      <c r="AX1428" s="12" t="s">
        <v>74</v>
      </c>
      <c r="AY1428" s="153" t="s">
        <v>181</v>
      </c>
    </row>
    <row r="1429" spans="2:65" s="12" customFormat="1" ht="11.25">
      <c r="B1429" s="152"/>
      <c r="D1429" s="146" t="s">
        <v>194</v>
      </c>
      <c r="E1429" s="153" t="s">
        <v>3</v>
      </c>
      <c r="F1429" s="154" t="s">
        <v>1178</v>
      </c>
      <c r="H1429" s="153" t="s">
        <v>3</v>
      </c>
      <c r="I1429" s="155"/>
      <c r="L1429" s="152"/>
      <c r="M1429" s="156"/>
      <c r="T1429" s="157"/>
      <c r="AT1429" s="153" t="s">
        <v>194</v>
      </c>
      <c r="AU1429" s="153" t="s">
        <v>82</v>
      </c>
      <c r="AV1429" s="12" t="s">
        <v>9</v>
      </c>
      <c r="AW1429" s="12" t="s">
        <v>35</v>
      </c>
      <c r="AX1429" s="12" t="s">
        <v>74</v>
      </c>
      <c r="AY1429" s="153" t="s">
        <v>181</v>
      </c>
    </row>
    <row r="1430" spans="2:65" s="13" customFormat="1" ht="11.25">
      <c r="B1430" s="158"/>
      <c r="D1430" s="146" t="s">
        <v>194</v>
      </c>
      <c r="E1430" s="159" t="s">
        <v>3</v>
      </c>
      <c r="F1430" s="160" t="s">
        <v>5520</v>
      </c>
      <c r="H1430" s="161">
        <v>2.9489999999999998</v>
      </c>
      <c r="I1430" s="162"/>
      <c r="L1430" s="158"/>
      <c r="M1430" s="163"/>
      <c r="T1430" s="164"/>
      <c r="AT1430" s="159" t="s">
        <v>194</v>
      </c>
      <c r="AU1430" s="159" t="s">
        <v>82</v>
      </c>
      <c r="AV1430" s="13" t="s">
        <v>82</v>
      </c>
      <c r="AW1430" s="13" t="s">
        <v>35</v>
      </c>
      <c r="AX1430" s="13" t="s">
        <v>74</v>
      </c>
      <c r="AY1430" s="159" t="s">
        <v>181</v>
      </c>
    </row>
    <row r="1431" spans="2:65" s="12" customFormat="1" ht="11.25">
      <c r="B1431" s="152"/>
      <c r="D1431" s="146" t="s">
        <v>194</v>
      </c>
      <c r="E1431" s="153" t="s">
        <v>3</v>
      </c>
      <c r="F1431" s="154" t="s">
        <v>5476</v>
      </c>
      <c r="H1431" s="153" t="s">
        <v>3</v>
      </c>
      <c r="I1431" s="155"/>
      <c r="L1431" s="152"/>
      <c r="M1431" s="156"/>
      <c r="T1431" s="157"/>
      <c r="AT1431" s="153" t="s">
        <v>194</v>
      </c>
      <c r="AU1431" s="153" t="s">
        <v>82</v>
      </c>
      <c r="AV1431" s="12" t="s">
        <v>9</v>
      </c>
      <c r="AW1431" s="12" t="s">
        <v>35</v>
      </c>
      <c r="AX1431" s="12" t="s">
        <v>74</v>
      </c>
      <c r="AY1431" s="153" t="s">
        <v>181</v>
      </c>
    </row>
    <row r="1432" spans="2:65" s="13" customFormat="1" ht="11.25">
      <c r="B1432" s="158"/>
      <c r="D1432" s="146" t="s">
        <v>194</v>
      </c>
      <c r="E1432" s="159" t="s">
        <v>3</v>
      </c>
      <c r="F1432" s="160" t="s">
        <v>5521</v>
      </c>
      <c r="H1432" s="161">
        <v>0.3</v>
      </c>
      <c r="I1432" s="162"/>
      <c r="L1432" s="158"/>
      <c r="M1432" s="163"/>
      <c r="T1432" s="164"/>
      <c r="AT1432" s="159" t="s">
        <v>194</v>
      </c>
      <c r="AU1432" s="159" t="s">
        <v>82</v>
      </c>
      <c r="AV1432" s="13" t="s">
        <v>82</v>
      </c>
      <c r="AW1432" s="13" t="s">
        <v>35</v>
      </c>
      <c r="AX1432" s="13" t="s">
        <v>74</v>
      </c>
      <c r="AY1432" s="159" t="s">
        <v>181</v>
      </c>
    </row>
    <row r="1433" spans="2:65" s="13" customFormat="1" ht="11.25">
      <c r="B1433" s="158"/>
      <c r="D1433" s="146" t="s">
        <v>194</v>
      </c>
      <c r="E1433" s="159" t="s">
        <v>3</v>
      </c>
      <c r="F1433" s="160" t="s">
        <v>5522</v>
      </c>
      <c r="H1433" s="161">
        <v>0.75</v>
      </c>
      <c r="I1433" s="162"/>
      <c r="L1433" s="158"/>
      <c r="M1433" s="163"/>
      <c r="T1433" s="164"/>
      <c r="AT1433" s="159" t="s">
        <v>194</v>
      </c>
      <c r="AU1433" s="159" t="s">
        <v>82</v>
      </c>
      <c r="AV1433" s="13" t="s">
        <v>82</v>
      </c>
      <c r="AW1433" s="13" t="s">
        <v>35</v>
      </c>
      <c r="AX1433" s="13" t="s">
        <v>74</v>
      </c>
      <c r="AY1433" s="159" t="s">
        <v>181</v>
      </c>
    </row>
    <row r="1434" spans="2:65" s="12" customFormat="1" ht="11.25">
      <c r="B1434" s="152"/>
      <c r="D1434" s="146" t="s">
        <v>194</v>
      </c>
      <c r="E1434" s="153" t="s">
        <v>3</v>
      </c>
      <c r="F1434" s="154" t="s">
        <v>5481</v>
      </c>
      <c r="H1434" s="153" t="s">
        <v>3</v>
      </c>
      <c r="I1434" s="155"/>
      <c r="L1434" s="152"/>
      <c r="M1434" s="156"/>
      <c r="T1434" s="157"/>
      <c r="AT1434" s="153" t="s">
        <v>194</v>
      </c>
      <c r="AU1434" s="153" t="s">
        <v>82</v>
      </c>
      <c r="AV1434" s="12" t="s">
        <v>9</v>
      </c>
      <c r="AW1434" s="12" t="s">
        <v>35</v>
      </c>
      <c r="AX1434" s="12" t="s">
        <v>74</v>
      </c>
      <c r="AY1434" s="153" t="s">
        <v>181</v>
      </c>
    </row>
    <row r="1435" spans="2:65" s="13" customFormat="1" ht="11.25">
      <c r="B1435" s="158"/>
      <c r="D1435" s="146" t="s">
        <v>194</v>
      </c>
      <c r="E1435" s="159" t="s">
        <v>3</v>
      </c>
      <c r="F1435" s="160" t="s">
        <v>5523</v>
      </c>
      <c r="H1435" s="161">
        <v>2.085</v>
      </c>
      <c r="I1435" s="162"/>
      <c r="L1435" s="158"/>
      <c r="M1435" s="163"/>
      <c r="T1435" s="164"/>
      <c r="AT1435" s="159" t="s">
        <v>194</v>
      </c>
      <c r="AU1435" s="159" t="s">
        <v>82</v>
      </c>
      <c r="AV1435" s="13" t="s">
        <v>82</v>
      </c>
      <c r="AW1435" s="13" t="s">
        <v>35</v>
      </c>
      <c r="AX1435" s="13" t="s">
        <v>74</v>
      </c>
      <c r="AY1435" s="159" t="s">
        <v>181</v>
      </c>
    </row>
    <row r="1436" spans="2:65" s="14" customFormat="1" ht="11.25">
      <c r="B1436" s="165"/>
      <c r="D1436" s="146" t="s">
        <v>194</v>
      </c>
      <c r="E1436" s="166" t="s">
        <v>3</v>
      </c>
      <c r="F1436" s="167" t="s">
        <v>204</v>
      </c>
      <c r="H1436" s="168">
        <v>6.0839999999999996</v>
      </c>
      <c r="I1436" s="169"/>
      <c r="L1436" s="165"/>
      <c r="M1436" s="170"/>
      <c r="T1436" s="171"/>
      <c r="AT1436" s="166" t="s">
        <v>194</v>
      </c>
      <c r="AU1436" s="166" t="s">
        <v>82</v>
      </c>
      <c r="AV1436" s="14" t="s">
        <v>188</v>
      </c>
      <c r="AW1436" s="14" t="s">
        <v>35</v>
      </c>
      <c r="AX1436" s="14" t="s">
        <v>9</v>
      </c>
      <c r="AY1436" s="166" t="s">
        <v>181</v>
      </c>
    </row>
    <row r="1437" spans="2:65" s="1" customFormat="1" ht="16.5" customHeight="1">
      <c r="B1437" s="132"/>
      <c r="C1437" s="133" t="s">
        <v>1484</v>
      </c>
      <c r="D1437" s="133" t="s">
        <v>183</v>
      </c>
      <c r="E1437" s="134" t="s">
        <v>2127</v>
      </c>
      <c r="F1437" s="135" t="s">
        <v>2128</v>
      </c>
      <c r="G1437" s="136" t="s">
        <v>186</v>
      </c>
      <c r="H1437" s="137">
        <v>312.77800000000002</v>
      </c>
      <c r="I1437" s="138"/>
      <c r="J1437" s="139">
        <f>ROUND(I1437*H1437,0)</f>
        <v>0</v>
      </c>
      <c r="K1437" s="135" t="s">
        <v>187</v>
      </c>
      <c r="L1437" s="33"/>
      <c r="M1437" s="140" t="s">
        <v>3</v>
      </c>
      <c r="N1437" s="141" t="s">
        <v>45</v>
      </c>
      <c r="P1437" s="142">
        <f>O1437*H1437</f>
        <v>0</v>
      </c>
      <c r="Q1437" s="142">
        <v>4.0000000000000002E-4</v>
      </c>
      <c r="R1437" s="142">
        <f>Q1437*H1437</f>
        <v>0.12511120000000001</v>
      </c>
      <c r="S1437" s="142">
        <v>0</v>
      </c>
      <c r="T1437" s="143">
        <f>S1437*H1437</f>
        <v>0</v>
      </c>
      <c r="AR1437" s="144" t="s">
        <v>333</v>
      </c>
      <c r="AT1437" s="144" t="s">
        <v>183</v>
      </c>
      <c r="AU1437" s="144" t="s">
        <v>82</v>
      </c>
      <c r="AY1437" s="18" t="s">
        <v>181</v>
      </c>
      <c r="BE1437" s="145">
        <f>IF(N1437="základní",J1437,0)</f>
        <v>0</v>
      </c>
      <c r="BF1437" s="145">
        <f>IF(N1437="snížená",J1437,0)</f>
        <v>0</v>
      </c>
      <c r="BG1437" s="145">
        <f>IF(N1437="zákl. přenesená",J1437,0)</f>
        <v>0</v>
      </c>
      <c r="BH1437" s="145">
        <f>IF(N1437="sníž. přenesená",J1437,0)</f>
        <v>0</v>
      </c>
      <c r="BI1437" s="145">
        <f>IF(N1437="nulová",J1437,0)</f>
        <v>0</v>
      </c>
      <c r="BJ1437" s="18" t="s">
        <v>9</v>
      </c>
      <c r="BK1437" s="145">
        <f>ROUND(I1437*H1437,0)</f>
        <v>0</v>
      </c>
      <c r="BL1437" s="18" t="s">
        <v>333</v>
      </c>
      <c r="BM1437" s="144" t="s">
        <v>5805</v>
      </c>
    </row>
    <row r="1438" spans="2:65" s="1" customFormat="1" ht="11.25">
      <c r="B1438" s="33"/>
      <c r="D1438" s="146" t="s">
        <v>190</v>
      </c>
      <c r="F1438" s="147" t="s">
        <v>2130</v>
      </c>
      <c r="I1438" s="148"/>
      <c r="L1438" s="33"/>
      <c r="M1438" s="149"/>
      <c r="T1438" s="54"/>
      <c r="AT1438" s="18" t="s">
        <v>190</v>
      </c>
      <c r="AU1438" s="18" t="s">
        <v>82</v>
      </c>
    </row>
    <row r="1439" spans="2:65" s="1" customFormat="1" ht="11.25">
      <c r="B1439" s="33"/>
      <c r="D1439" s="150" t="s">
        <v>192</v>
      </c>
      <c r="F1439" s="151" t="s">
        <v>2131</v>
      </c>
      <c r="I1439" s="148"/>
      <c r="L1439" s="33"/>
      <c r="M1439" s="149"/>
      <c r="T1439" s="54"/>
      <c r="AT1439" s="18" t="s">
        <v>192</v>
      </c>
      <c r="AU1439" s="18" t="s">
        <v>82</v>
      </c>
    </row>
    <row r="1440" spans="2:65" s="12" customFormat="1" ht="11.25">
      <c r="B1440" s="152"/>
      <c r="D1440" s="146" t="s">
        <v>194</v>
      </c>
      <c r="E1440" s="153" t="s">
        <v>3</v>
      </c>
      <c r="F1440" s="154" t="s">
        <v>5806</v>
      </c>
      <c r="H1440" s="153" t="s">
        <v>3</v>
      </c>
      <c r="I1440" s="155"/>
      <c r="L1440" s="152"/>
      <c r="M1440" s="156"/>
      <c r="T1440" s="157"/>
      <c r="AT1440" s="153" t="s">
        <v>194</v>
      </c>
      <c r="AU1440" s="153" t="s">
        <v>82</v>
      </c>
      <c r="AV1440" s="12" t="s">
        <v>9</v>
      </c>
      <c r="AW1440" s="12" t="s">
        <v>35</v>
      </c>
      <c r="AX1440" s="12" t="s">
        <v>74</v>
      </c>
      <c r="AY1440" s="153" t="s">
        <v>181</v>
      </c>
    </row>
    <row r="1441" spans="2:65" s="13" customFormat="1" ht="11.25">
      <c r="B1441" s="158"/>
      <c r="D1441" s="146" t="s">
        <v>194</v>
      </c>
      <c r="E1441" s="159" t="s">
        <v>3</v>
      </c>
      <c r="F1441" s="160" t="s">
        <v>5807</v>
      </c>
      <c r="H1441" s="161">
        <v>312.77800000000002</v>
      </c>
      <c r="I1441" s="162"/>
      <c r="L1441" s="158"/>
      <c r="M1441" s="163"/>
      <c r="T1441" s="164"/>
      <c r="AT1441" s="159" t="s">
        <v>194</v>
      </c>
      <c r="AU1441" s="159" t="s">
        <v>82</v>
      </c>
      <c r="AV1441" s="13" t="s">
        <v>82</v>
      </c>
      <c r="AW1441" s="13" t="s">
        <v>35</v>
      </c>
      <c r="AX1441" s="13" t="s">
        <v>9</v>
      </c>
      <c r="AY1441" s="159" t="s">
        <v>181</v>
      </c>
    </row>
    <row r="1442" spans="2:65" s="1" customFormat="1" ht="24.2" customHeight="1">
      <c r="B1442" s="132"/>
      <c r="C1442" s="172" t="s">
        <v>1488</v>
      </c>
      <c r="D1442" s="172" t="s">
        <v>403</v>
      </c>
      <c r="E1442" s="173" t="s">
        <v>5808</v>
      </c>
      <c r="F1442" s="174" t="s">
        <v>5809</v>
      </c>
      <c r="G1442" s="175" t="s">
        <v>186</v>
      </c>
      <c r="H1442" s="176">
        <v>182.27099999999999</v>
      </c>
      <c r="I1442" s="177"/>
      <c r="J1442" s="178">
        <f>ROUND(I1442*H1442,0)</f>
        <v>0</v>
      </c>
      <c r="K1442" s="174" t="s">
        <v>187</v>
      </c>
      <c r="L1442" s="179"/>
      <c r="M1442" s="180" t="s">
        <v>3</v>
      </c>
      <c r="N1442" s="181" t="s">
        <v>45</v>
      </c>
      <c r="P1442" s="142">
        <f>O1442*H1442</f>
        <v>0</v>
      </c>
      <c r="Q1442" s="142">
        <v>5.4000000000000003E-3</v>
      </c>
      <c r="R1442" s="142">
        <f>Q1442*H1442</f>
        <v>0.98426340000000001</v>
      </c>
      <c r="S1442" s="142">
        <v>0</v>
      </c>
      <c r="T1442" s="143">
        <f>S1442*H1442</f>
        <v>0</v>
      </c>
      <c r="AR1442" s="144" t="s">
        <v>446</v>
      </c>
      <c r="AT1442" s="144" t="s">
        <v>403</v>
      </c>
      <c r="AU1442" s="144" t="s">
        <v>82</v>
      </c>
      <c r="AY1442" s="18" t="s">
        <v>181</v>
      </c>
      <c r="BE1442" s="145">
        <f>IF(N1442="základní",J1442,0)</f>
        <v>0</v>
      </c>
      <c r="BF1442" s="145">
        <f>IF(N1442="snížená",J1442,0)</f>
        <v>0</v>
      </c>
      <c r="BG1442" s="145">
        <f>IF(N1442="zákl. přenesená",J1442,0)</f>
        <v>0</v>
      </c>
      <c r="BH1442" s="145">
        <f>IF(N1442="sníž. přenesená",J1442,0)</f>
        <v>0</v>
      </c>
      <c r="BI1442" s="145">
        <f>IF(N1442="nulová",J1442,0)</f>
        <v>0</v>
      </c>
      <c r="BJ1442" s="18" t="s">
        <v>9</v>
      </c>
      <c r="BK1442" s="145">
        <f>ROUND(I1442*H1442,0)</f>
        <v>0</v>
      </c>
      <c r="BL1442" s="18" t="s">
        <v>333</v>
      </c>
      <c r="BM1442" s="144" t="s">
        <v>5810</v>
      </c>
    </row>
    <row r="1443" spans="2:65" s="1" customFormat="1" ht="19.5">
      <c r="B1443" s="33"/>
      <c r="D1443" s="146" t="s">
        <v>190</v>
      </c>
      <c r="F1443" s="147" t="s">
        <v>5809</v>
      </c>
      <c r="I1443" s="148"/>
      <c r="L1443" s="33"/>
      <c r="M1443" s="149"/>
      <c r="T1443" s="54"/>
      <c r="AT1443" s="18" t="s">
        <v>190</v>
      </c>
      <c r="AU1443" s="18" t="s">
        <v>82</v>
      </c>
    </row>
    <row r="1444" spans="2:65" s="1" customFormat="1" ht="24.2" customHeight="1">
      <c r="B1444" s="132"/>
      <c r="C1444" s="172" t="s">
        <v>1492</v>
      </c>
      <c r="D1444" s="172" t="s">
        <v>403</v>
      </c>
      <c r="E1444" s="173" t="s">
        <v>2134</v>
      </c>
      <c r="F1444" s="174" t="s">
        <v>2135</v>
      </c>
      <c r="G1444" s="175" t="s">
        <v>186</v>
      </c>
      <c r="H1444" s="176">
        <v>182.27099999999999</v>
      </c>
      <c r="I1444" s="177"/>
      <c r="J1444" s="178">
        <f>ROUND(I1444*H1444,0)</f>
        <v>0</v>
      </c>
      <c r="K1444" s="174" t="s">
        <v>187</v>
      </c>
      <c r="L1444" s="179"/>
      <c r="M1444" s="180" t="s">
        <v>3</v>
      </c>
      <c r="N1444" s="181" t="s">
        <v>45</v>
      </c>
      <c r="P1444" s="142">
        <f>O1444*H1444</f>
        <v>0</v>
      </c>
      <c r="Q1444" s="142">
        <v>6.4000000000000003E-3</v>
      </c>
      <c r="R1444" s="142">
        <f>Q1444*H1444</f>
        <v>1.1665344</v>
      </c>
      <c r="S1444" s="142">
        <v>0</v>
      </c>
      <c r="T1444" s="143">
        <f>S1444*H1444</f>
        <v>0</v>
      </c>
      <c r="AR1444" s="144" t="s">
        <v>446</v>
      </c>
      <c r="AT1444" s="144" t="s">
        <v>403</v>
      </c>
      <c r="AU1444" s="144" t="s">
        <v>82</v>
      </c>
      <c r="AY1444" s="18" t="s">
        <v>181</v>
      </c>
      <c r="BE1444" s="145">
        <f>IF(N1444="základní",J1444,0)</f>
        <v>0</v>
      </c>
      <c r="BF1444" s="145">
        <f>IF(N1444="snížená",J1444,0)</f>
        <v>0</v>
      </c>
      <c r="BG1444" s="145">
        <f>IF(N1444="zákl. přenesená",J1444,0)</f>
        <v>0</v>
      </c>
      <c r="BH1444" s="145">
        <f>IF(N1444="sníž. přenesená",J1444,0)</f>
        <v>0</v>
      </c>
      <c r="BI1444" s="145">
        <f>IF(N1444="nulová",J1444,0)</f>
        <v>0</v>
      </c>
      <c r="BJ1444" s="18" t="s">
        <v>9</v>
      </c>
      <c r="BK1444" s="145">
        <f>ROUND(I1444*H1444,0)</f>
        <v>0</v>
      </c>
      <c r="BL1444" s="18" t="s">
        <v>333</v>
      </c>
      <c r="BM1444" s="144" t="s">
        <v>5811</v>
      </c>
    </row>
    <row r="1445" spans="2:65" s="1" customFormat="1" ht="19.5">
      <c r="B1445" s="33"/>
      <c r="D1445" s="146" t="s">
        <v>190</v>
      </c>
      <c r="F1445" s="147" t="s">
        <v>2135</v>
      </c>
      <c r="I1445" s="148"/>
      <c r="L1445" s="33"/>
      <c r="M1445" s="149"/>
      <c r="T1445" s="54"/>
      <c r="AT1445" s="18" t="s">
        <v>190</v>
      </c>
      <c r="AU1445" s="18" t="s">
        <v>82</v>
      </c>
    </row>
    <row r="1446" spans="2:65" s="1" customFormat="1" ht="16.5" customHeight="1">
      <c r="B1446" s="132"/>
      <c r="C1446" s="133" t="s">
        <v>1499</v>
      </c>
      <c r="D1446" s="133" t="s">
        <v>183</v>
      </c>
      <c r="E1446" s="134" t="s">
        <v>5812</v>
      </c>
      <c r="F1446" s="135" t="s">
        <v>5813</v>
      </c>
      <c r="G1446" s="136" t="s">
        <v>186</v>
      </c>
      <c r="H1446" s="137">
        <v>116.04</v>
      </c>
      <c r="I1446" s="138"/>
      <c r="J1446" s="139">
        <f>ROUND(I1446*H1446,0)</f>
        <v>0</v>
      </c>
      <c r="K1446" s="135" t="s">
        <v>187</v>
      </c>
      <c r="L1446" s="33"/>
      <c r="M1446" s="140" t="s">
        <v>3</v>
      </c>
      <c r="N1446" s="141" t="s">
        <v>45</v>
      </c>
      <c r="P1446" s="142">
        <f>O1446*H1446</f>
        <v>0</v>
      </c>
      <c r="Q1446" s="142">
        <v>4.0000000000000002E-4</v>
      </c>
      <c r="R1446" s="142">
        <f>Q1446*H1446</f>
        <v>4.6416000000000006E-2</v>
      </c>
      <c r="S1446" s="142">
        <v>0</v>
      </c>
      <c r="T1446" s="143">
        <f>S1446*H1446</f>
        <v>0</v>
      </c>
      <c r="AR1446" s="144" t="s">
        <v>333</v>
      </c>
      <c r="AT1446" s="144" t="s">
        <v>183</v>
      </c>
      <c r="AU1446" s="144" t="s">
        <v>82</v>
      </c>
      <c r="AY1446" s="18" t="s">
        <v>181</v>
      </c>
      <c r="BE1446" s="145">
        <f>IF(N1446="základní",J1446,0)</f>
        <v>0</v>
      </c>
      <c r="BF1446" s="145">
        <f>IF(N1446="snížená",J1446,0)</f>
        <v>0</v>
      </c>
      <c r="BG1446" s="145">
        <f>IF(N1446="zákl. přenesená",J1446,0)</f>
        <v>0</v>
      </c>
      <c r="BH1446" s="145">
        <f>IF(N1446="sníž. přenesená",J1446,0)</f>
        <v>0</v>
      </c>
      <c r="BI1446" s="145">
        <f>IF(N1446="nulová",J1446,0)</f>
        <v>0</v>
      </c>
      <c r="BJ1446" s="18" t="s">
        <v>9</v>
      </c>
      <c r="BK1446" s="145">
        <f>ROUND(I1446*H1446,0)</f>
        <v>0</v>
      </c>
      <c r="BL1446" s="18" t="s">
        <v>333</v>
      </c>
      <c r="BM1446" s="144" t="s">
        <v>5814</v>
      </c>
    </row>
    <row r="1447" spans="2:65" s="1" customFormat="1" ht="11.25">
      <c r="B1447" s="33"/>
      <c r="D1447" s="146" t="s">
        <v>190</v>
      </c>
      <c r="F1447" s="147" t="s">
        <v>5815</v>
      </c>
      <c r="I1447" s="148"/>
      <c r="L1447" s="33"/>
      <c r="M1447" s="149"/>
      <c r="T1447" s="54"/>
      <c r="AT1447" s="18" t="s">
        <v>190</v>
      </c>
      <c r="AU1447" s="18" t="s">
        <v>82</v>
      </c>
    </row>
    <row r="1448" spans="2:65" s="1" customFormat="1" ht="11.25">
      <c r="B1448" s="33"/>
      <c r="D1448" s="150" t="s">
        <v>192</v>
      </c>
      <c r="F1448" s="151" t="s">
        <v>5816</v>
      </c>
      <c r="I1448" s="148"/>
      <c r="L1448" s="33"/>
      <c r="M1448" s="149"/>
      <c r="T1448" s="54"/>
      <c r="AT1448" s="18" t="s">
        <v>192</v>
      </c>
      <c r="AU1448" s="18" t="s">
        <v>82</v>
      </c>
    </row>
    <row r="1449" spans="2:65" s="13" customFormat="1" ht="11.25">
      <c r="B1449" s="158"/>
      <c r="D1449" s="146" t="s">
        <v>194</v>
      </c>
      <c r="E1449" s="159" t="s">
        <v>3</v>
      </c>
      <c r="F1449" s="160" t="s">
        <v>5817</v>
      </c>
      <c r="H1449" s="161">
        <v>116.04</v>
      </c>
      <c r="I1449" s="162"/>
      <c r="L1449" s="158"/>
      <c r="M1449" s="163"/>
      <c r="T1449" s="164"/>
      <c r="AT1449" s="159" t="s">
        <v>194</v>
      </c>
      <c r="AU1449" s="159" t="s">
        <v>82</v>
      </c>
      <c r="AV1449" s="13" t="s">
        <v>82</v>
      </c>
      <c r="AW1449" s="13" t="s">
        <v>35</v>
      </c>
      <c r="AX1449" s="13" t="s">
        <v>9</v>
      </c>
      <c r="AY1449" s="159" t="s">
        <v>181</v>
      </c>
    </row>
    <row r="1450" spans="2:65" s="1" customFormat="1" ht="24.2" customHeight="1">
      <c r="B1450" s="132"/>
      <c r="C1450" s="172" t="s">
        <v>1503</v>
      </c>
      <c r="D1450" s="172" t="s">
        <v>403</v>
      </c>
      <c r="E1450" s="173" t="s">
        <v>2134</v>
      </c>
      <c r="F1450" s="174" t="s">
        <v>2135</v>
      </c>
      <c r="G1450" s="175" t="s">
        <v>186</v>
      </c>
      <c r="H1450" s="176">
        <v>141.68600000000001</v>
      </c>
      <c r="I1450" s="177"/>
      <c r="J1450" s="178">
        <f>ROUND(I1450*H1450,0)</f>
        <v>0</v>
      </c>
      <c r="K1450" s="174" t="s">
        <v>187</v>
      </c>
      <c r="L1450" s="179"/>
      <c r="M1450" s="180" t="s">
        <v>3</v>
      </c>
      <c r="N1450" s="181" t="s">
        <v>45</v>
      </c>
      <c r="P1450" s="142">
        <f>O1450*H1450</f>
        <v>0</v>
      </c>
      <c r="Q1450" s="142">
        <v>6.4000000000000003E-3</v>
      </c>
      <c r="R1450" s="142">
        <f>Q1450*H1450</f>
        <v>0.90679040000000011</v>
      </c>
      <c r="S1450" s="142">
        <v>0</v>
      </c>
      <c r="T1450" s="143">
        <f>S1450*H1450</f>
        <v>0</v>
      </c>
      <c r="AR1450" s="144" t="s">
        <v>446</v>
      </c>
      <c r="AT1450" s="144" t="s">
        <v>403</v>
      </c>
      <c r="AU1450" s="144" t="s">
        <v>82</v>
      </c>
      <c r="AY1450" s="18" t="s">
        <v>181</v>
      </c>
      <c r="BE1450" s="145">
        <f>IF(N1450="základní",J1450,0)</f>
        <v>0</v>
      </c>
      <c r="BF1450" s="145">
        <f>IF(N1450="snížená",J1450,0)</f>
        <v>0</v>
      </c>
      <c r="BG1450" s="145">
        <f>IF(N1450="zákl. přenesená",J1450,0)</f>
        <v>0</v>
      </c>
      <c r="BH1450" s="145">
        <f>IF(N1450="sníž. přenesená",J1450,0)</f>
        <v>0</v>
      </c>
      <c r="BI1450" s="145">
        <f>IF(N1450="nulová",J1450,0)</f>
        <v>0</v>
      </c>
      <c r="BJ1450" s="18" t="s">
        <v>9</v>
      </c>
      <c r="BK1450" s="145">
        <f>ROUND(I1450*H1450,0)</f>
        <v>0</v>
      </c>
      <c r="BL1450" s="18" t="s">
        <v>333</v>
      </c>
      <c r="BM1450" s="144" t="s">
        <v>5818</v>
      </c>
    </row>
    <row r="1451" spans="2:65" s="1" customFormat="1" ht="19.5">
      <c r="B1451" s="33"/>
      <c r="D1451" s="146" t="s">
        <v>190</v>
      </c>
      <c r="F1451" s="147" t="s">
        <v>2135</v>
      </c>
      <c r="I1451" s="148"/>
      <c r="L1451" s="33"/>
      <c r="M1451" s="149"/>
      <c r="T1451" s="54"/>
      <c r="AT1451" s="18" t="s">
        <v>190</v>
      </c>
      <c r="AU1451" s="18" t="s">
        <v>82</v>
      </c>
    </row>
    <row r="1452" spans="2:65" s="1" customFormat="1" ht="16.5" customHeight="1">
      <c r="B1452" s="132"/>
      <c r="C1452" s="133" t="s">
        <v>1509</v>
      </c>
      <c r="D1452" s="133" t="s">
        <v>183</v>
      </c>
      <c r="E1452" s="134" t="s">
        <v>2144</v>
      </c>
      <c r="F1452" s="135" t="s">
        <v>2145</v>
      </c>
      <c r="G1452" s="136" t="s">
        <v>186</v>
      </c>
      <c r="H1452" s="137">
        <v>116.04</v>
      </c>
      <c r="I1452" s="138"/>
      <c r="J1452" s="139">
        <f>ROUND(I1452*H1452,0)</f>
        <v>0</v>
      </c>
      <c r="K1452" s="135" t="s">
        <v>187</v>
      </c>
      <c r="L1452" s="33"/>
      <c r="M1452" s="140" t="s">
        <v>3</v>
      </c>
      <c r="N1452" s="141" t="s">
        <v>45</v>
      </c>
      <c r="P1452" s="142">
        <f>O1452*H1452</f>
        <v>0</v>
      </c>
      <c r="Q1452" s="142">
        <v>4.0000000000000002E-4</v>
      </c>
      <c r="R1452" s="142">
        <f>Q1452*H1452</f>
        <v>4.6416000000000006E-2</v>
      </c>
      <c r="S1452" s="142">
        <v>0</v>
      </c>
      <c r="T1452" s="143">
        <f>S1452*H1452</f>
        <v>0</v>
      </c>
      <c r="AR1452" s="144" t="s">
        <v>333</v>
      </c>
      <c r="AT1452" s="144" t="s">
        <v>183</v>
      </c>
      <c r="AU1452" s="144" t="s">
        <v>82</v>
      </c>
      <c r="AY1452" s="18" t="s">
        <v>181</v>
      </c>
      <c r="BE1452" s="145">
        <f>IF(N1452="základní",J1452,0)</f>
        <v>0</v>
      </c>
      <c r="BF1452" s="145">
        <f>IF(N1452="snížená",J1452,0)</f>
        <v>0</v>
      </c>
      <c r="BG1452" s="145">
        <f>IF(N1452="zákl. přenesená",J1452,0)</f>
        <v>0</v>
      </c>
      <c r="BH1452" s="145">
        <f>IF(N1452="sníž. přenesená",J1452,0)</f>
        <v>0</v>
      </c>
      <c r="BI1452" s="145">
        <f>IF(N1452="nulová",J1452,0)</f>
        <v>0</v>
      </c>
      <c r="BJ1452" s="18" t="s">
        <v>9</v>
      </c>
      <c r="BK1452" s="145">
        <f>ROUND(I1452*H1452,0)</f>
        <v>0</v>
      </c>
      <c r="BL1452" s="18" t="s">
        <v>333</v>
      </c>
      <c r="BM1452" s="144" t="s">
        <v>5819</v>
      </c>
    </row>
    <row r="1453" spans="2:65" s="1" customFormat="1" ht="19.5">
      <c r="B1453" s="33"/>
      <c r="D1453" s="146" t="s">
        <v>190</v>
      </c>
      <c r="F1453" s="147" t="s">
        <v>2147</v>
      </c>
      <c r="I1453" s="148"/>
      <c r="L1453" s="33"/>
      <c r="M1453" s="149"/>
      <c r="T1453" s="54"/>
      <c r="AT1453" s="18" t="s">
        <v>190</v>
      </c>
      <c r="AU1453" s="18" t="s">
        <v>82</v>
      </c>
    </row>
    <row r="1454" spans="2:65" s="1" customFormat="1" ht="11.25">
      <c r="B1454" s="33"/>
      <c r="D1454" s="150" t="s">
        <v>192</v>
      </c>
      <c r="F1454" s="151" t="s">
        <v>2148</v>
      </c>
      <c r="I1454" s="148"/>
      <c r="L1454" s="33"/>
      <c r="M1454" s="149"/>
      <c r="T1454" s="54"/>
      <c r="AT1454" s="18" t="s">
        <v>192</v>
      </c>
      <c r="AU1454" s="18" t="s">
        <v>82</v>
      </c>
    </row>
    <row r="1455" spans="2:65" s="1" customFormat="1" ht="16.5" customHeight="1">
      <c r="B1455" s="132"/>
      <c r="C1455" s="133" t="s">
        <v>1513</v>
      </c>
      <c r="D1455" s="133" t="s">
        <v>183</v>
      </c>
      <c r="E1455" s="134" t="s">
        <v>2150</v>
      </c>
      <c r="F1455" s="135" t="s">
        <v>2151</v>
      </c>
      <c r="G1455" s="136" t="s">
        <v>214</v>
      </c>
      <c r="H1455" s="137">
        <v>53.04</v>
      </c>
      <c r="I1455" s="138"/>
      <c r="J1455" s="139">
        <f>ROUND(I1455*H1455,0)</f>
        <v>0</v>
      </c>
      <c r="K1455" s="135" t="s">
        <v>187</v>
      </c>
      <c r="L1455" s="33"/>
      <c r="M1455" s="140" t="s">
        <v>3</v>
      </c>
      <c r="N1455" s="141" t="s">
        <v>45</v>
      </c>
      <c r="P1455" s="142">
        <f>O1455*H1455</f>
        <v>0</v>
      </c>
      <c r="Q1455" s="142">
        <v>1.6000000000000001E-4</v>
      </c>
      <c r="R1455" s="142">
        <f>Q1455*H1455</f>
        <v>8.4863999999999998E-3</v>
      </c>
      <c r="S1455" s="142">
        <v>0</v>
      </c>
      <c r="T1455" s="143">
        <f>S1455*H1455</f>
        <v>0</v>
      </c>
      <c r="AR1455" s="144" t="s">
        <v>333</v>
      </c>
      <c r="AT1455" s="144" t="s">
        <v>183</v>
      </c>
      <c r="AU1455" s="144" t="s">
        <v>82</v>
      </c>
      <c r="AY1455" s="18" t="s">
        <v>181</v>
      </c>
      <c r="BE1455" s="145">
        <f>IF(N1455="základní",J1455,0)</f>
        <v>0</v>
      </c>
      <c r="BF1455" s="145">
        <f>IF(N1455="snížená",J1455,0)</f>
        <v>0</v>
      </c>
      <c r="BG1455" s="145">
        <f>IF(N1455="zákl. přenesená",J1455,0)</f>
        <v>0</v>
      </c>
      <c r="BH1455" s="145">
        <f>IF(N1455="sníž. přenesená",J1455,0)</f>
        <v>0</v>
      </c>
      <c r="BI1455" s="145">
        <f>IF(N1455="nulová",J1455,0)</f>
        <v>0</v>
      </c>
      <c r="BJ1455" s="18" t="s">
        <v>9</v>
      </c>
      <c r="BK1455" s="145">
        <f>ROUND(I1455*H1455,0)</f>
        <v>0</v>
      </c>
      <c r="BL1455" s="18" t="s">
        <v>333</v>
      </c>
      <c r="BM1455" s="144" t="s">
        <v>5820</v>
      </c>
    </row>
    <row r="1456" spans="2:65" s="1" customFormat="1" ht="11.25">
      <c r="B1456" s="33"/>
      <c r="D1456" s="146" t="s">
        <v>190</v>
      </c>
      <c r="F1456" s="147" t="s">
        <v>2153</v>
      </c>
      <c r="I1456" s="148"/>
      <c r="L1456" s="33"/>
      <c r="M1456" s="149"/>
      <c r="T1456" s="54"/>
      <c r="AT1456" s="18" t="s">
        <v>190</v>
      </c>
      <c r="AU1456" s="18" t="s">
        <v>82</v>
      </c>
    </row>
    <row r="1457" spans="2:65" s="1" customFormat="1" ht="11.25">
      <c r="B1457" s="33"/>
      <c r="D1457" s="150" t="s">
        <v>192</v>
      </c>
      <c r="F1457" s="151" t="s">
        <v>2154</v>
      </c>
      <c r="I1457" s="148"/>
      <c r="L1457" s="33"/>
      <c r="M1457" s="149"/>
      <c r="T1457" s="54"/>
      <c r="AT1457" s="18" t="s">
        <v>192</v>
      </c>
      <c r="AU1457" s="18" t="s">
        <v>82</v>
      </c>
    </row>
    <row r="1458" spans="2:65" s="12" customFormat="1" ht="11.25">
      <c r="B1458" s="152"/>
      <c r="D1458" s="146" t="s">
        <v>194</v>
      </c>
      <c r="E1458" s="153" t="s">
        <v>3</v>
      </c>
      <c r="F1458" s="154" t="s">
        <v>1178</v>
      </c>
      <c r="H1458" s="153" t="s">
        <v>3</v>
      </c>
      <c r="I1458" s="155"/>
      <c r="L1458" s="152"/>
      <c r="M1458" s="156"/>
      <c r="T1458" s="157"/>
      <c r="AT1458" s="153" t="s">
        <v>194</v>
      </c>
      <c r="AU1458" s="153" t="s">
        <v>82</v>
      </c>
      <c r="AV1458" s="12" t="s">
        <v>9</v>
      </c>
      <c r="AW1458" s="12" t="s">
        <v>35</v>
      </c>
      <c r="AX1458" s="12" t="s">
        <v>74</v>
      </c>
      <c r="AY1458" s="153" t="s">
        <v>181</v>
      </c>
    </row>
    <row r="1459" spans="2:65" s="13" customFormat="1" ht="11.25">
      <c r="B1459" s="158"/>
      <c r="D1459" s="146" t="s">
        <v>194</v>
      </c>
      <c r="E1459" s="159" t="s">
        <v>3</v>
      </c>
      <c r="F1459" s="160" t="s">
        <v>5540</v>
      </c>
      <c r="H1459" s="161">
        <v>9.83</v>
      </c>
      <c r="I1459" s="162"/>
      <c r="L1459" s="158"/>
      <c r="M1459" s="163"/>
      <c r="T1459" s="164"/>
      <c r="AT1459" s="159" t="s">
        <v>194</v>
      </c>
      <c r="AU1459" s="159" t="s">
        <v>82</v>
      </c>
      <c r="AV1459" s="13" t="s">
        <v>82</v>
      </c>
      <c r="AW1459" s="13" t="s">
        <v>35</v>
      </c>
      <c r="AX1459" s="13" t="s">
        <v>74</v>
      </c>
      <c r="AY1459" s="159" t="s">
        <v>181</v>
      </c>
    </row>
    <row r="1460" spans="2:65" s="13" customFormat="1" ht="11.25">
      <c r="B1460" s="158"/>
      <c r="D1460" s="146" t="s">
        <v>194</v>
      </c>
      <c r="E1460" s="159" t="s">
        <v>3</v>
      </c>
      <c r="F1460" s="160" t="s">
        <v>5821</v>
      </c>
      <c r="H1460" s="161">
        <v>11.26</v>
      </c>
      <c r="I1460" s="162"/>
      <c r="L1460" s="158"/>
      <c r="M1460" s="163"/>
      <c r="T1460" s="164"/>
      <c r="AT1460" s="159" t="s">
        <v>194</v>
      </c>
      <c r="AU1460" s="159" t="s">
        <v>82</v>
      </c>
      <c r="AV1460" s="13" t="s">
        <v>82</v>
      </c>
      <c r="AW1460" s="13" t="s">
        <v>35</v>
      </c>
      <c r="AX1460" s="13" t="s">
        <v>74</v>
      </c>
      <c r="AY1460" s="159" t="s">
        <v>181</v>
      </c>
    </row>
    <row r="1461" spans="2:65" s="12" customFormat="1" ht="11.25">
      <c r="B1461" s="152"/>
      <c r="D1461" s="146" t="s">
        <v>194</v>
      </c>
      <c r="E1461" s="153" t="s">
        <v>3</v>
      </c>
      <c r="F1461" s="154" t="s">
        <v>5476</v>
      </c>
      <c r="H1461" s="153" t="s">
        <v>3</v>
      </c>
      <c r="I1461" s="155"/>
      <c r="L1461" s="152"/>
      <c r="M1461" s="156"/>
      <c r="T1461" s="157"/>
      <c r="AT1461" s="153" t="s">
        <v>194</v>
      </c>
      <c r="AU1461" s="153" t="s">
        <v>82</v>
      </c>
      <c r="AV1461" s="12" t="s">
        <v>9</v>
      </c>
      <c r="AW1461" s="12" t="s">
        <v>35</v>
      </c>
      <c r="AX1461" s="12" t="s">
        <v>74</v>
      </c>
      <c r="AY1461" s="153" t="s">
        <v>181</v>
      </c>
    </row>
    <row r="1462" spans="2:65" s="13" customFormat="1" ht="11.25">
      <c r="B1462" s="158"/>
      <c r="D1462" s="146" t="s">
        <v>194</v>
      </c>
      <c r="E1462" s="159" t="s">
        <v>3</v>
      </c>
      <c r="F1462" s="160" t="s">
        <v>5541</v>
      </c>
      <c r="H1462" s="161">
        <v>1</v>
      </c>
      <c r="I1462" s="162"/>
      <c r="L1462" s="158"/>
      <c r="M1462" s="163"/>
      <c r="T1462" s="164"/>
      <c r="AT1462" s="159" t="s">
        <v>194</v>
      </c>
      <c r="AU1462" s="159" t="s">
        <v>82</v>
      </c>
      <c r="AV1462" s="13" t="s">
        <v>82</v>
      </c>
      <c r="AW1462" s="13" t="s">
        <v>35</v>
      </c>
      <c r="AX1462" s="13" t="s">
        <v>74</v>
      </c>
      <c r="AY1462" s="159" t="s">
        <v>181</v>
      </c>
    </row>
    <row r="1463" spans="2:65" s="13" customFormat="1" ht="11.25">
      <c r="B1463" s="158"/>
      <c r="D1463" s="146" t="s">
        <v>194</v>
      </c>
      <c r="E1463" s="159" t="s">
        <v>3</v>
      </c>
      <c r="F1463" s="160" t="s">
        <v>5542</v>
      </c>
      <c r="H1463" s="161">
        <v>2.5</v>
      </c>
      <c r="I1463" s="162"/>
      <c r="L1463" s="158"/>
      <c r="M1463" s="163"/>
      <c r="T1463" s="164"/>
      <c r="AT1463" s="159" t="s">
        <v>194</v>
      </c>
      <c r="AU1463" s="159" t="s">
        <v>82</v>
      </c>
      <c r="AV1463" s="13" t="s">
        <v>82</v>
      </c>
      <c r="AW1463" s="13" t="s">
        <v>35</v>
      </c>
      <c r="AX1463" s="13" t="s">
        <v>74</v>
      </c>
      <c r="AY1463" s="159" t="s">
        <v>181</v>
      </c>
    </row>
    <row r="1464" spans="2:65" s="13" customFormat="1" ht="11.25">
      <c r="B1464" s="158"/>
      <c r="D1464" s="146" t="s">
        <v>194</v>
      </c>
      <c r="E1464" s="159" t="s">
        <v>3</v>
      </c>
      <c r="F1464" s="160" t="s">
        <v>5546</v>
      </c>
      <c r="H1464" s="161">
        <v>4.5</v>
      </c>
      <c r="I1464" s="162"/>
      <c r="L1464" s="158"/>
      <c r="M1464" s="163"/>
      <c r="T1464" s="164"/>
      <c r="AT1464" s="159" t="s">
        <v>194</v>
      </c>
      <c r="AU1464" s="159" t="s">
        <v>82</v>
      </c>
      <c r="AV1464" s="13" t="s">
        <v>82</v>
      </c>
      <c r="AW1464" s="13" t="s">
        <v>35</v>
      </c>
      <c r="AX1464" s="13" t="s">
        <v>74</v>
      </c>
      <c r="AY1464" s="159" t="s">
        <v>181</v>
      </c>
    </row>
    <row r="1465" spans="2:65" s="13" customFormat="1" ht="11.25">
      <c r="B1465" s="158"/>
      <c r="D1465" s="146" t="s">
        <v>194</v>
      </c>
      <c r="E1465" s="159" t="s">
        <v>3</v>
      </c>
      <c r="F1465" s="160" t="s">
        <v>5822</v>
      </c>
      <c r="H1465" s="161">
        <v>5.05</v>
      </c>
      <c r="I1465" s="162"/>
      <c r="L1465" s="158"/>
      <c r="M1465" s="163"/>
      <c r="T1465" s="164"/>
      <c r="AT1465" s="159" t="s">
        <v>194</v>
      </c>
      <c r="AU1465" s="159" t="s">
        <v>82</v>
      </c>
      <c r="AV1465" s="13" t="s">
        <v>82</v>
      </c>
      <c r="AW1465" s="13" t="s">
        <v>35</v>
      </c>
      <c r="AX1465" s="13" t="s">
        <v>74</v>
      </c>
      <c r="AY1465" s="159" t="s">
        <v>181</v>
      </c>
    </row>
    <row r="1466" spans="2:65" s="12" customFormat="1" ht="11.25">
      <c r="B1466" s="152"/>
      <c r="D1466" s="146" t="s">
        <v>194</v>
      </c>
      <c r="E1466" s="153" t="s">
        <v>3</v>
      </c>
      <c r="F1466" s="154" t="s">
        <v>5481</v>
      </c>
      <c r="H1466" s="153" t="s">
        <v>3</v>
      </c>
      <c r="I1466" s="155"/>
      <c r="L1466" s="152"/>
      <c r="M1466" s="156"/>
      <c r="T1466" s="157"/>
      <c r="AT1466" s="153" t="s">
        <v>194</v>
      </c>
      <c r="AU1466" s="153" t="s">
        <v>82</v>
      </c>
      <c r="AV1466" s="12" t="s">
        <v>9</v>
      </c>
      <c r="AW1466" s="12" t="s">
        <v>35</v>
      </c>
      <c r="AX1466" s="12" t="s">
        <v>74</v>
      </c>
      <c r="AY1466" s="153" t="s">
        <v>181</v>
      </c>
    </row>
    <row r="1467" spans="2:65" s="13" customFormat="1" ht="11.25">
      <c r="B1467" s="158"/>
      <c r="D1467" s="146" t="s">
        <v>194</v>
      </c>
      <c r="E1467" s="159" t="s">
        <v>3</v>
      </c>
      <c r="F1467" s="160" t="s">
        <v>5543</v>
      </c>
      <c r="H1467" s="161">
        <v>6.95</v>
      </c>
      <c r="I1467" s="162"/>
      <c r="L1467" s="158"/>
      <c r="M1467" s="163"/>
      <c r="T1467" s="164"/>
      <c r="AT1467" s="159" t="s">
        <v>194</v>
      </c>
      <c r="AU1467" s="159" t="s">
        <v>82</v>
      </c>
      <c r="AV1467" s="13" t="s">
        <v>82</v>
      </c>
      <c r="AW1467" s="13" t="s">
        <v>35</v>
      </c>
      <c r="AX1467" s="13" t="s">
        <v>74</v>
      </c>
      <c r="AY1467" s="159" t="s">
        <v>181</v>
      </c>
    </row>
    <row r="1468" spans="2:65" s="13" customFormat="1" ht="11.25">
      <c r="B1468" s="158"/>
      <c r="D1468" s="146" t="s">
        <v>194</v>
      </c>
      <c r="E1468" s="159" t="s">
        <v>3</v>
      </c>
      <c r="F1468" s="160" t="s">
        <v>5547</v>
      </c>
      <c r="H1468" s="161">
        <v>3.55</v>
      </c>
      <c r="I1468" s="162"/>
      <c r="L1468" s="158"/>
      <c r="M1468" s="163"/>
      <c r="T1468" s="164"/>
      <c r="AT1468" s="159" t="s">
        <v>194</v>
      </c>
      <c r="AU1468" s="159" t="s">
        <v>82</v>
      </c>
      <c r="AV1468" s="13" t="s">
        <v>82</v>
      </c>
      <c r="AW1468" s="13" t="s">
        <v>35</v>
      </c>
      <c r="AX1468" s="13" t="s">
        <v>74</v>
      </c>
      <c r="AY1468" s="159" t="s">
        <v>181</v>
      </c>
    </row>
    <row r="1469" spans="2:65" s="13" customFormat="1" ht="11.25">
      <c r="B1469" s="158"/>
      <c r="D1469" s="146" t="s">
        <v>194</v>
      </c>
      <c r="E1469" s="159" t="s">
        <v>3</v>
      </c>
      <c r="F1469" s="160" t="s">
        <v>5823</v>
      </c>
      <c r="H1469" s="161">
        <v>8.4</v>
      </c>
      <c r="I1469" s="162"/>
      <c r="L1469" s="158"/>
      <c r="M1469" s="163"/>
      <c r="T1469" s="164"/>
      <c r="AT1469" s="159" t="s">
        <v>194</v>
      </c>
      <c r="AU1469" s="159" t="s">
        <v>82</v>
      </c>
      <c r="AV1469" s="13" t="s">
        <v>82</v>
      </c>
      <c r="AW1469" s="13" t="s">
        <v>35</v>
      </c>
      <c r="AX1469" s="13" t="s">
        <v>74</v>
      </c>
      <c r="AY1469" s="159" t="s">
        <v>181</v>
      </c>
    </row>
    <row r="1470" spans="2:65" s="14" customFormat="1" ht="11.25">
      <c r="B1470" s="165"/>
      <c r="D1470" s="146" t="s">
        <v>194</v>
      </c>
      <c r="E1470" s="166" t="s">
        <v>3</v>
      </c>
      <c r="F1470" s="167" t="s">
        <v>204</v>
      </c>
      <c r="H1470" s="168">
        <v>53.04</v>
      </c>
      <c r="I1470" s="169"/>
      <c r="L1470" s="165"/>
      <c r="M1470" s="170"/>
      <c r="T1470" s="171"/>
      <c r="AT1470" s="166" t="s">
        <v>194</v>
      </c>
      <c r="AU1470" s="166" t="s">
        <v>82</v>
      </c>
      <c r="AV1470" s="14" t="s">
        <v>188</v>
      </c>
      <c r="AW1470" s="14" t="s">
        <v>35</v>
      </c>
      <c r="AX1470" s="14" t="s">
        <v>9</v>
      </c>
      <c r="AY1470" s="166" t="s">
        <v>181</v>
      </c>
    </row>
    <row r="1471" spans="2:65" s="1" customFormat="1" ht="21.75" customHeight="1">
      <c r="B1471" s="132"/>
      <c r="C1471" s="133" t="s">
        <v>1519</v>
      </c>
      <c r="D1471" s="133" t="s">
        <v>183</v>
      </c>
      <c r="E1471" s="134" t="s">
        <v>4555</v>
      </c>
      <c r="F1471" s="135" t="s">
        <v>4556</v>
      </c>
      <c r="G1471" s="136" t="s">
        <v>2158</v>
      </c>
      <c r="H1471" s="190"/>
      <c r="I1471" s="138"/>
      <c r="J1471" s="139">
        <f>ROUND(I1471*H1471,0)</f>
        <v>0</v>
      </c>
      <c r="K1471" s="135" t="s">
        <v>187</v>
      </c>
      <c r="L1471" s="33"/>
      <c r="M1471" s="140" t="s">
        <v>3</v>
      </c>
      <c r="N1471" s="141" t="s">
        <v>45</v>
      </c>
      <c r="P1471" s="142">
        <f>O1471*H1471</f>
        <v>0</v>
      </c>
      <c r="Q1471" s="142">
        <v>0</v>
      </c>
      <c r="R1471" s="142">
        <f>Q1471*H1471</f>
        <v>0</v>
      </c>
      <c r="S1471" s="142">
        <v>0</v>
      </c>
      <c r="T1471" s="143">
        <f>S1471*H1471</f>
        <v>0</v>
      </c>
      <c r="AR1471" s="144" t="s">
        <v>333</v>
      </c>
      <c r="AT1471" s="144" t="s">
        <v>183</v>
      </c>
      <c r="AU1471" s="144" t="s">
        <v>82</v>
      </c>
      <c r="AY1471" s="18" t="s">
        <v>181</v>
      </c>
      <c r="BE1471" s="145">
        <f>IF(N1471="základní",J1471,0)</f>
        <v>0</v>
      </c>
      <c r="BF1471" s="145">
        <f>IF(N1471="snížená",J1471,0)</f>
        <v>0</v>
      </c>
      <c r="BG1471" s="145">
        <f>IF(N1471="zákl. přenesená",J1471,0)</f>
        <v>0</v>
      </c>
      <c r="BH1471" s="145">
        <f>IF(N1471="sníž. přenesená",J1471,0)</f>
        <v>0</v>
      </c>
      <c r="BI1471" s="145">
        <f>IF(N1471="nulová",J1471,0)</f>
        <v>0</v>
      </c>
      <c r="BJ1471" s="18" t="s">
        <v>9</v>
      </c>
      <c r="BK1471" s="145">
        <f>ROUND(I1471*H1471,0)</f>
        <v>0</v>
      </c>
      <c r="BL1471" s="18" t="s">
        <v>333</v>
      </c>
      <c r="BM1471" s="144" t="s">
        <v>5824</v>
      </c>
    </row>
    <row r="1472" spans="2:65" s="1" customFormat="1" ht="19.5">
      <c r="B1472" s="33"/>
      <c r="D1472" s="146" t="s">
        <v>190</v>
      </c>
      <c r="F1472" s="147" t="s">
        <v>4558</v>
      </c>
      <c r="I1472" s="148"/>
      <c r="L1472" s="33"/>
      <c r="M1472" s="149"/>
      <c r="T1472" s="54"/>
      <c r="AT1472" s="18" t="s">
        <v>190</v>
      </c>
      <c r="AU1472" s="18" t="s">
        <v>82</v>
      </c>
    </row>
    <row r="1473" spans="2:65" s="1" customFormat="1" ht="11.25">
      <c r="B1473" s="33"/>
      <c r="D1473" s="150" t="s">
        <v>192</v>
      </c>
      <c r="F1473" s="151" t="s">
        <v>4559</v>
      </c>
      <c r="I1473" s="148"/>
      <c r="L1473" s="33"/>
      <c r="M1473" s="149"/>
      <c r="T1473" s="54"/>
      <c r="AT1473" s="18" t="s">
        <v>192</v>
      </c>
      <c r="AU1473" s="18" t="s">
        <v>82</v>
      </c>
    </row>
    <row r="1474" spans="2:65" s="11" customFormat="1" ht="22.9" customHeight="1">
      <c r="B1474" s="120"/>
      <c r="D1474" s="121" t="s">
        <v>73</v>
      </c>
      <c r="E1474" s="130" t="s">
        <v>2162</v>
      </c>
      <c r="F1474" s="130" t="s">
        <v>2163</v>
      </c>
      <c r="I1474" s="123"/>
      <c r="J1474" s="131">
        <f>BK1474</f>
        <v>0</v>
      </c>
      <c r="L1474" s="120"/>
      <c r="M1474" s="125"/>
      <c r="P1474" s="126">
        <f>SUM(P1475:P1620)</f>
        <v>0</v>
      </c>
      <c r="R1474" s="126">
        <f>SUM(R1475:R1620)</f>
        <v>12.72272005</v>
      </c>
      <c r="T1474" s="127">
        <f>SUM(T1475:T1620)</f>
        <v>0</v>
      </c>
      <c r="AR1474" s="121" t="s">
        <v>82</v>
      </c>
      <c r="AT1474" s="128" t="s">
        <v>73</v>
      </c>
      <c r="AU1474" s="128" t="s">
        <v>9</v>
      </c>
      <c r="AY1474" s="121" t="s">
        <v>181</v>
      </c>
      <c r="BK1474" s="129">
        <f>SUM(BK1475:BK1620)</f>
        <v>0</v>
      </c>
    </row>
    <row r="1475" spans="2:65" s="1" customFormat="1" ht="16.5" customHeight="1">
      <c r="B1475" s="132"/>
      <c r="C1475" s="133" t="s">
        <v>1525</v>
      </c>
      <c r="D1475" s="133" t="s">
        <v>183</v>
      </c>
      <c r="E1475" s="134" t="s">
        <v>2165</v>
      </c>
      <c r="F1475" s="135" t="s">
        <v>2166</v>
      </c>
      <c r="G1475" s="136" t="s">
        <v>186</v>
      </c>
      <c r="H1475" s="137">
        <v>108.996</v>
      </c>
      <c r="I1475" s="138"/>
      <c r="J1475" s="139">
        <f>ROUND(I1475*H1475,0)</f>
        <v>0</v>
      </c>
      <c r="K1475" s="135" t="s">
        <v>187</v>
      </c>
      <c r="L1475" s="33"/>
      <c r="M1475" s="140" t="s">
        <v>3</v>
      </c>
      <c r="N1475" s="141" t="s">
        <v>45</v>
      </c>
      <c r="P1475" s="142">
        <f>O1475*H1475</f>
        <v>0</v>
      </c>
      <c r="Q1475" s="142">
        <v>0</v>
      </c>
      <c r="R1475" s="142">
        <f>Q1475*H1475</f>
        <v>0</v>
      </c>
      <c r="S1475" s="142">
        <v>0</v>
      </c>
      <c r="T1475" s="143">
        <f>S1475*H1475</f>
        <v>0</v>
      </c>
      <c r="AR1475" s="144" t="s">
        <v>333</v>
      </c>
      <c r="AT1475" s="144" t="s">
        <v>183</v>
      </c>
      <c r="AU1475" s="144" t="s">
        <v>82</v>
      </c>
      <c r="AY1475" s="18" t="s">
        <v>181</v>
      </c>
      <c r="BE1475" s="145">
        <f>IF(N1475="základní",J1475,0)</f>
        <v>0</v>
      </c>
      <c r="BF1475" s="145">
        <f>IF(N1475="snížená",J1475,0)</f>
        <v>0</v>
      </c>
      <c r="BG1475" s="145">
        <f>IF(N1475="zákl. přenesená",J1475,0)</f>
        <v>0</v>
      </c>
      <c r="BH1475" s="145">
        <f>IF(N1475="sníž. přenesená",J1475,0)</f>
        <v>0</v>
      </c>
      <c r="BI1475" s="145">
        <f>IF(N1475="nulová",J1475,0)</f>
        <v>0</v>
      </c>
      <c r="BJ1475" s="18" t="s">
        <v>9</v>
      </c>
      <c r="BK1475" s="145">
        <f>ROUND(I1475*H1475,0)</f>
        <v>0</v>
      </c>
      <c r="BL1475" s="18" t="s">
        <v>333</v>
      </c>
      <c r="BM1475" s="144" t="s">
        <v>5825</v>
      </c>
    </row>
    <row r="1476" spans="2:65" s="1" customFormat="1" ht="11.25">
      <c r="B1476" s="33"/>
      <c r="D1476" s="146" t="s">
        <v>190</v>
      </c>
      <c r="F1476" s="147" t="s">
        <v>2168</v>
      </c>
      <c r="I1476" s="148"/>
      <c r="L1476" s="33"/>
      <c r="M1476" s="149"/>
      <c r="T1476" s="54"/>
      <c r="AT1476" s="18" t="s">
        <v>190</v>
      </c>
      <c r="AU1476" s="18" t="s">
        <v>82</v>
      </c>
    </row>
    <row r="1477" spans="2:65" s="1" customFormat="1" ht="11.25">
      <c r="B1477" s="33"/>
      <c r="D1477" s="150" t="s">
        <v>192</v>
      </c>
      <c r="F1477" s="151" t="s">
        <v>2169</v>
      </c>
      <c r="I1477" s="148"/>
      <c r="L1477" s="33"/>
      <c r="M1477" s="149"/>
      <c r="T1477" s="54"/>
      <c r="AT1477" s="18" t="s">
        <v>192</v>
      </c>
      <c r="AU1477" s="18" t="s">
        <v>82</v>
      </c>
    </row>
    <row r="1478" spans="2:65" s="12" customFormat="1" ht="11.25">
      <c r="B1478" s="152"/>
      <c r="D1478" s="146" t="s">
        <v>194</v>
      </c>
      <c r="E1478" s="153" t="s">
        <v>3</v>
      </c>
      <c r="F1478" s="154" t="s">
        <v>5826</v>
      </c>
      <c r="H1478" s="153" t="s">
        <v>3</v>
      </c>
      <c r="I1478" s="155"/>
      <c r="L1478" s="152"/>
      <c r="M1478" s="156"/>
      <c r="T1478" s="157"/>
      <c r="AT1478" s="153" t="s">
        <v>194</v>
      </c>
      <c r="AU1478" s="153" t="s">
        <v>82</v>
      </c>
      <c r="AV1478" s="12" t="s">
        <v>9</v>
      </c>
      <c r="AW1478" s="12" t="s">
        <v>35</v>
      </c>
      <c r="AX1478" s="12" t="s">
        <v>74</v>
      </c>
      <c r="AY1478" s="153" t="s">
        <v>181</v>
      </c>
    </row>
    <row r="1479" spans="2:65" s="12" customFormat="1" ht="11.25">
      <c r="B1479" s="152"/>
      <c r="D1479" s="146" t="s">
        <v>194</v>
      </c>
      <c r="E1479" s="153" t="s">
        <v>3</v>
      </c>
      <c r="F1479" s="154" t="s">
        <v>5827</v>
      </c>
      <c r="H1479" s="153" t="s">
        <v>3</v>
      </c>
      <c r="I1479" s="155"/>
      <c r="L1479" s="152"/>
      <c r="M1479" s="156"/>
      <c r="T1479" s="157"/>
      <c r="AT1479" s="153" t="s">
        <v>194</v>
      </c>
      <c r="AU1479" s="153" t="s">
        <v>82</v>
      </c>
      <c r="AV1479" s="12" t="s">
        <v>9</v>
      </c>
      <c r="AW1479" s="12" t="s">
        <v>35</v>
      </c>
      <c r="AX1479" s="12" t="s">
        <v>74</v>
      </c>
      <c r="AY1479" s="153" t="s">
        <v>181</v>
      </c>
    </row>
    <row r="1480" spans="2:65" s="13" customFormat="1" ht="11.25">
      <c r="B1480" s="158"/>
      <c r="D1480" s="146" t="s">
        <v>194</v>
      </c>
      <c r="E1480" s="159" t="s">
        <v>3</v>
      </c>
      <c r="F1480" s="160" t="s">
        <v>5654</v>
      </c>
      <c r="H1480" s="161">
        <v>76.498000000000005</v>
      </c>
      <c r="I1480" s="162"/>
      <c r="L1480" s="158"/>
      <c r="M1480" s="163"/>
      <c r="T1480" s="164"/>
      <c r="AT1480" s="159" t="s">
        <v>194</v>
      </c>
      <c r="AU1480" s="159" t="s">
        <v>82</v>
      </c>
      <c r="AV1480" s="13" t="s">
        <v>82</v>
      </c>
      <c r="AW1480" s="13" t="s">
        <v>35</v>
      </c>
      <c r="AX1480" s="13" t="s">
        <v>74</v>
      </c>
      <c r="AY1480" s="159" t="s">
        <v>181</v>
      </c>
    </row>
    <row r="1481" spans="2:65" s="13" customFormat="1" ht="11.25">
      <c r="B1481" s="158"/>
      <c r="D1481" s="146" t="s">
        <v>194</v>
      </c>
      <c r="E1481" s="159" t="s">
        <v>3</v>
      </c>
      <c r="F1481" s="160" t="s">
        <v>5828</v>
      </c>
      <c r="H1481" s="161">
        <v>32.497999999999998</v>
      </c>
      <c r="I1481" s="162"/>
      <c r="L1481" s="158"/>
      <c r="M1481" s="163"/>
      <c r="T1481" s="164"/>
      <c r="AT1481" s="159" t="s">
        <v>194</v>
      </c>
      <c r="AU1481" s="159" t="s">
        <v>82</v>
      </c>
      <c r="AV1481" s="13" t="s">
        <v>82</v>
      </c>
      <c r="AW1481" s="13" t="s">
        <v>35</v>
      </c>
      <c r="AX1481" s="13" t="s">
        <v>74</v>
      </c>
      <c r="AY1481" s="159" t="s">
        <v>181</v>
      </c>
    </row>
    <row r="1482" spans="2:65" s="14" customFormat="1" ht="11.25">
      <c r="B1482" s="165"/>
      <c r="D1482" s="146" t="s">
        <v>194</v>
      </c>
      <c r="E1482" s="166" t="s">
        <v>3</v>
      </c>
      <c r="F1482" s="167" t="s">
        <v>204</v>
      </c>
      <c r="H1482" s="168">
        <v>108.99600000000001</v>
      </c>
      <c r="I1482" s="169"/>
      <c r="L1482" s="165"/>
      <c r="M1482" s="170"/>
      <c r="T1482" s="171"/>
      <c r="AT1482" s="166" t="s">
        <v>194</v>
      </c>
      <c r="AU1482" s="166" t="s">
        <v>82</v>
      </c>
      <c r="AV1482" s="14" t="s">
        <v>188</v>
      </c>
      <c r="AW1482" s="14" t="s">
        <v>35</v>
      </c>
      <c r="AX1482" s="14" t="s">
        <v>9</v>
      </c>
      <c r="AY1482" s="166" t="s">
        <v>181</v>
      </c>
    </row>
    <row r="1483" spans="2:65" s="1" customFormat="1" ht="16.5" customHeight="1">
      <c r="B1483" s="132"/>
      <c r="C1483" s="172" t="s">
        <v>1533</v>
      </c>
      <c r="D1483" s="172" t="s">
        <v>403</v>
      </c>
      <c r="E1483" s="173" t="s">
        <v>5829</v>
      </c>
      <c r="F1483" s="174" t="s">
        <v>5830</v>
      </c>
      <c r="G1483" s="175" t="s">
        <v>5831</v>
      </c>
      <c r="H1483" s="176">
        <v>3.8149999999999999</v>
      </c>
      <c r="I1483" s="177"/>
      <c r="J1483" s="178">
        <f>ROUND(I1483*H1483,0)</f>
        <v>0</v>
      </c>
      <c r="K1483" s="174" t="s">
        <v>187</v>
      </c>
      <c r="L1483" s="179"/>
      <c r="M1483" s="180" t="s">
        <v>3</v>
      </c>
      <c r="N1483" s="181" t="s">
        <v>45</v>
      </c>
      <c r="P1483" s="142">
        <f>O1483*H1483</f>
        <v>0</v>
      </c>
      <c r="Q1483" s="142">
        <v>1E-3</v>
      </c>
      <c r="R1483" s="142">
        <f>Q1483*H1483</f>
        <v>3.8149999999999998E-3</v>
      </c>
      <c r="S1483" s="142">
        <v>0</v>
      </c>
      <c r="T1483" s="143">
        <f>S1483*H1483</f>
        <v>0</v>
      </c>
      <c r="AR1483" s="144" t="s">
        <v>446</v>
      </c>
      <c r="AT1483" s="144" t="s">
        <v>403</v>
      </c>
      <c r="AU1483" s="144" t="s">
        <v>82</v>
      </c>
      <c r="AY1483" s="18" t="s">
        <v>181</v>
      </c>
      <c r="BE1483" s="145">
        <f>IF(N1483="základní",J1483,0)</f>
        <v>0</v>
      </c>
      <c r="BF1483" s="145">
        <f>IF(N1483="snížená",J1483,0)</f>
        <v>0</v>
      </c>
      <c r="BG1483" s="145">
        <f>IF(N1483="zákl. přenesená",J1483,0)</f>
        <v>0</v>
      </c>
      <c r="BH1483" s="145">
        <f>IF(N1483="sníž. přenesená",J1483,0)</f>
        <v>0</v>
      </c>
      <c r="BI1483" s="145">
        <f>IF(N1483="nulová",J1483,0)</f>
        <v>0</v>
      </c>
      <c r="BJ1483" s="18" t="s">
        <v>9</v>
      </c>
      <c r="BK1483" s="145">
        <f>ROUND(I1483*H1483,0)</f>
        <v>0</v>
      </c>
      <c r="BL1483" s="18" t="s">
        <v>333</v>
      </c>
      <c r="BM1483" s="144" t="s">
        <v>5832</v>
      </c>
    </row>
    <row r="1484" spans="2:65" s="1" customFormat="1" ht="11.25">
      <c r="B1484" s="33"/>
      <c r="D1484" s="146" t="s">
        <v>190</v>
      </c>
      <c r="F1484" s="147" t="s">
        <v>5830</v>
      </c>
      <c r="I1484" s="148"/>
      <c r="L1484" s="33"/>
      <c r="M1484" s="149"/>
      <c r="T1484" s="54"/>
      <c r="AT1484" s="18" t="s">
        <v>190</v>
      </c>
      <c r="AU1484" s="18" t="s">
        <v>82</v>
      </c>
    </row>
    <row r="1485" spans="2:65" s="13" customFormat="1" ht="11.25">
      <c r="B1485" s="158"/>
      <c r="D1485" s="146" t="s">
        <v>194</v>
      </c>
      <c r="E1485" s="159" t="s">
        <v>3</v>
      </c>
      <c r="F1485" s="160" t="s">
        <v>5833</v>
      </c>
      <c r="H1485" s="161">
        <v>3.8149999999999999</v>
      </c>
      <c r="I1485" s="162"/>
      <c r="L1485" s="158"/>
      <c r="M1485" s="163"/>
      <c r="T1485" s="164"/>
      <c r="AT1485" s="159" t="s">
        <v>194</v>
      </c>
      <c r="AU1485" s="159" t="s">
        <v>82</v>
      </c>
      <c r="AV1485" s="13" t="s">
        <v>82</v>
      </c>
      <c r="AW1485" s="13" t="s">
        <v>35</v>
      </c>
      <c r="AX1485" s="13" t="s">
        <v>9</v>
      </c>
      <c r="AY1485" s="159" t="s">
        <v>181</v>
      </c>
    </row>
    <row r="1486" spans="2:65" s="1" customFormat="1" ht="21.75" customHeight="1">
      <c r="B1486" s="132"/>
      <c r="C1486" s="133" t="s">
        <v>1537</v>
      </c>
      <c r="D1486" s="133" t="s">
        <v>183</v>
      </c>
      <c r="E1486" s="134" t="s">
        <v>5834</v>
      </c>
      <c r="F1486" s="135" t="s">
        <v>5835</v>
      </c>
      <c r="G1486" s="136" t="s">
        <v>186</v>
      </c>
      <c r="H1486" s="137">
        <v>76.498000000000005</v>
      </c>
      <c r="I1486" s="138"/>
      <c r="J1486" s="139">
        <f>ROUND(I1486*H1486,0)</f>
        <v>0</v>
      </c>
      <c r="K1486" s="135" t="s">
        <v>187</v>
      </c>
      <c r="L1486" s="33"/>
      <c r="M1486" s="140" t="s">
        <v>3</v>
      </c>
      <c r="N1486" s="141" t="s">
        <v>45</v>
      </c>
      <c r="P1486" s="142">
        <f>O1486*H1486</f>
        <v>0</v>
      </c>
      <c r="Q1486" s="142">
        <v>9.3999999999999997E-4</v>
      </c>
      <c r="R1486" s="142">
        <f>Q1486*H1486</f>
        <v>7.1908120000000006E-2</v>
      </c>
      <c r="S1486" s="142">
        <v>0</v>
      </c>
      <c r="T1486" s="143">
        <f>S1486*H1486</f>
        <v>0</v>
      </c>
      <c r="AR1486" s="144" t="s">
        <v>333</v>
      </c>
      <c r="AT1486" s="144" t="s">
        <v>183</v>
      </c>
      <c r="AU1486" s="144" t="s">
        <v>82</v>
      </c>
      <c r="AY1486" s="18" t="s">
        <v>181</v>
      </c>
      <c r="BE1486" s="145">
        <f>IF(N1486="základní",J1486,0)</f>
        <v>0</v>
      </c>
      <c r="BF1486" s="145">
        <f>IF(N1486="snížená",J1486,0)</f>
        <v>0</v>
      </c>
      <c r="BG1486" s="145">
        <f>IF(N1486="zákl. přenesená",J1486,0)</f>
        <v>0</v>
      </c>
      <c r="BH1486" s="145">
        <f>IF(N1486="sníž. přenesená",J1486,0)</f>
        <v>0</v>
      </c>
      <c r="BI1486" s="145">
        <f>IF(N1486="nulová",J1486,0)</f>
        <v>0</v>
      </c>
      <c r="BJ1486" s="18" t="s">
        <v>9</v>
      </c>
      <c r="BK1486" s="145">
        <f>ROUND(I1486*H1486,0)</f>
        <v>0</v>
      </c>
      <c r="BL1486" s="18" t="s">
        <v>333</v>
      </c>
      <c r="BM1486" s="144" t="s">
        <v>5836</v>
      </c>
    </row>
    <row r="1487" spans="2:65" s="1" customFormat="1" ht="19.5">
      <c r="B1487" s="33"/>
      <c r="D1487" s="146" t="s">
        <v>190</v>
      </c>
      <c r="F1487" s="147" t="s">
        <v>5837</v>
      </c>
      <c r="I1487" s="148"/>
      <c r="L1487" s="33"/>
      <c r="M1487" s="149"/>
      <c r="T1487" s="54"/>
      <c r="AT1487" s="18" t="s">
        <v>190</v>
      </c>
      <c r="AU1487" s="18" t="s">
        <v>82</v>
      </c>
    </row>
    <row r="1488" spans="2:65" s="1" customFormat="1" ht="11.25">
      <c r="B1488" s="33"/>
      <c r="D1488" s="150" t="s">
        <v>192</v>
      </c>
      <c r="F1488" s="151" t="s">
        <v>5838</v>
      </c>
      <c r="I1488" s="148"/>
      <c r="L1488" s="33"/>
      <c r="M1488" s="149"/>
      <c r="T1488" s="54"/>
      <c r="AT1488" s="18" t="s">
        <v>192</v>
      </c>
      <c r="AU1488" s="18" t="s">
        <v>82</v>
      </c>
    </row>
    <row r="1489" spans="2:65" s="12" customFormat="1" ht="11.25">
      <c r="B1489" s="152"/>
      <c r="D1489" s="146" t="s">
        <v>194</v>
      </c>
      <c r="E1489" s="153" t="s">
        <v>3</v>
      </c>
      <c r="F1489" s="154" t="s">
        <v>5839</v>
      </c>
      <c r="H1489" s="153" t="s">
        <v>3</v>
      </c>
      <c r="I1489" s="155"/>
      <c r="L1489" s="152"/>
      <c r="M1489" s="156"/>
      <c r="T1489" s="157"/>
      <c r="AT1489" s="153" t="s">
        <v>194</v>
      </c>
      <c r="AU1489" s="153" t="s">
        <v>82</v>
      </c>
      <c r="AV1489" s="12" t="s">
        <v>9</v>
      </c>
      <c r="AW1489" s="12" t="s">
        <v>35</v>
      </c>
      <c r="AX1489" s="12" t="s">
        <v>74</v>
      </c>
      <c r="AY1489" s="153" t="s">
        <v>181</v>
      </c>
    </row>
    <row r="1490" spans="2:65" s="13" customFormat="1" ht="11.25">
      <c r="B1490" s="158"/>
      <c r="D1490" s="146" t="s">
        <v>194</v>
      </c>
      <c r="E1490" s="159" t="s">
        <v>3</v>
      </c>
      <c r="F1490" s="160" t="s">
        <v>5840</v>
      </c>
      <c r="H1490" s="161">
        <v>76.498000000000005</v>
      </c>
      <c r="I1490" s="162"/>
      <c r="L1490" s="158"/>
      <c r="M1490" s="163"/>
      <c r="T1490" s="164"/>
      <c r="AT1490" s="159" t="s">
        <v>194</v>
      </c>
      <c r="AU1490" s="159" t="s">
        <v>82</v>
      </c>
      <c r="AV1490" s="13" t="s">
        <v>82</v>
      </c>
      <c r="AW1490" s="13" t="s">
        <v>35</v>
      </c>
      <c r="AX1490" s="13" t="s">
        <v>9</v>
      </c>
      <c r="AY1490" s="159" t="s">
        <v>181</v>
      </c>
    </row>
    <row r="1491" spans="2:65" s="1" customFormat="1" ht="24.2" customHeight="1">
      <c r="B1491" s="132"/>
      <c r="C1491" s="172" t="s">
        <v>1545</v>
      </c>
      <c r="D1491" s="172" t="s">
        <v>403</v>
      </c>
      <c r="E1491" s="173" t="s">
        <v>2181</v>
      </c>
      <c r="F1491" s="174" t="s">
        <v>2182</v>
      </c>
      <c r="G1491" s="175" t="s">
        <v>186</v>
      </c>
      <c r="H1491" s="176">
        <v>89.158000000000001</v>
      </c>
      <c r="I1491" s="177"/>
      <c r="J1491" s="178">
        <f>ROUND(I1491*H1491,0)</f>
        <v>0</v>
      </c>
      <c r="K1491" s="174" t="s">
        <v>187</v>
      </c>
      <c r="L1491" s="179"/>
      <c r="M1491" s="180" t="s">
        <v>3</v>
      </c>
      <c r="N1491" s="181" t="s">
        <v>45</v>
      </c>
      <c r="P1491" s="142">
        <f>O1491*H1491</f>
        <v>0</v>
      </c>
      <c r="Q1491" s="142">
        <v>5.4000000000000003E-3</v>
      </c>
      <c r="R1491" s="142">
        <f>Q1491*H1491</f>
        <v>0.48145320000000003</v>
      </c>
      <c r="S1491" s="142">
        <v>0</v>
      </c>
      <c r="T1491" s="143">
        <f>S1491*H1491</f>
        <v>0</v>
      </c>
      <c r="AR1491" s="144" t="s">
        <v>446</v>
      </c>
      <c r="AT1491" s="144" t="s">
        <v>403</v>
      </c>
      <c r="AU1491" s="144" t="s">
        <v>82</v>
      </c>
      <c r="AY1491" s="18" t="s">
        <v>181</v>
      </c>
      <c r="BE1491" s="145">
        <f>IF(N1491="základní",J1491,0)</f>
        <v>0</v>
      </c>
      <c r="BF1491" s="145">
        <f>IF(N1491="snížená",J1491,0)</f>
        <v>0</v>
      </c>
      <c r="BG1491" s="145">
        <f>IF(N1491="zákl. přenesená",J1491,0)</f>
        <v>0</v>
      </c>
      <c r="BH1491" s="145">
        <f>IF(N1491="sníž. přenesená",J1491,0)</f>
        <v>0</v>
      </c>
      <c r="BI1491" s="145">
        <f>IF(N1491="nulová",J1491,0)</f>
        <v>0</v>
      </c>
      <c r="BJ1491" s="18" t="s">
        <v>9</v>
      </c>
      <c r="BK1491" s="145">
        <f>ROUND(I1491*H1491,0)</f>
        <v>0</v>
      </c>
      <c r="BL1491" s="18" t="s">
        <v>333</v>
      </c>
      <c r="BM1491" s="144" t="s">
        <v>5841</v>
      </c>
    </row>
    <row r="1492" spans="2:65" s="1" customFormat="1" ht="19.5">
      <c r="B1492" s="33"/>
      <c r="D1492" s="146" t="s">
        <v>190</v>
      </c>
      <c r="F1492" s="147" t="s">
        <v>2182</v>
      </c>
      <c r="I1492" s="148"/>
      <c r="L1492" s="33"/>
      <c r="M1492" s="149"/>
      <c r="T1492" s="54"/>
      <c r="AT1492" s="18" t="s">
        <v>190</v>
      </c>
      <c r="AU1492" s="18" t="s">
        <v>82</v>
      </c>
    </row>
    <row r="1493" spans="2:65" s="13" customFormat="1" ht="11.25">
      <c r="B1493" s="158"/>
      <c r="D1493" s="146" t="s">
        <v>194</v>
      </c>
      <c r="E1493" s="159" t="s">
        <v>3</v>
      </c>
      <c r="F1493" s="160" t="s">
        <v>5842</v>
      </c>
      <c r="H1493" s="161">
        <v>89.158000000000001</v>
      </c>
      <c r="I1493" s="162"/>
      <c r="L1493" s="158"/>
      <c r="M1493" s="163"/>
      <c r="T1493" s="164"/>
      <c r="AT1493" s="159" t="s">
        <v>194</v>
      </c>
      <c r="AU1493" s="159" t="s">
        <v>82</v>
      </c>
      <c r="AV1493" s="13" t="s">
        <v>82</v>
      </c>
      <c r="AW1493" s="13" t="s">
        <v>35</v>
      </c>
      <c r="AX1493" s="13" t="s">
        <v>9</v>
      </c>
      <c r="AY1493" s="159" t="s">
        <v>181</v>
      </c>
    </row>
    <row r="1494" spans="2:65" s="1" customFormat="1" ht="16.5" customHeight="1">
      <c r="B1494" s="132"/>
      <c r="C1494" s="133" t="s">
        <v>1554</v>
      </c>
      <c r="D1494" s="133" t="s">
        <v>183</v>
      </c>
      <c r="E1494" s="134" t="s">
        <v>2175</v>
      </c>
      <c r="F1494" s="135" t="s">
        <v>2176</v>
      </c>
      <c r="G1494" s="136" t="s">
        <v>186</v>
      </c>
      <c r="H1494" s="137">
        <v>76.498000000000005</v>
      </c>
      <c r="I1494" s="138"/>
      <c r="J1494" s="139">
        <f>ROUND(I1494*H1494,0)</f>
        <v>0</v>
      </c>
      <c r="K1494" s="135" t="s">
        <v>187</v>
      </c>
      <c r="L1494" s="33"/>
      <c r="M1494" s="140" t="s">
        <v>3</v>
      </c>
      <c r="N1494" s="141" t="s">
        <v>45</v>
      </c>
      <c r="P1494" s="142">
        <f>O1494*H1494</f>
        <v>0</v>
      </c>
      <c r="Q1494" s="142">
        <v>8.8000000000000003E-4</v>
      </c>
      <c r="R1494" s="142">
        <f>Q1494*H1494</f>
        <v>6.7318240000000001E-2</v>
      </c>
      <c r="S1494" s="142">
        <v>0</v>
      </c>
      <c r="T1494" s="143">
        <f>S1494*H1494</f>
        <v>0</v>
      </c>
      <c r="AR1494" s="144" t="s">
        <v>333</v>
      </c>
      <c r="AT1494" s="144" t="s">
        <v>183</v>
      </c>
      <c r="AU1494" s="144" t="s">
        <v>82</v>
      </c>
      <c r="AY1494" s="18" t="s">
        <v>181</v>
      </c>
      <c r="BE1494" s="145">
        <f>IF(N1494="základní",J1494,0)</f>
        <v>0</v>
      </c>
      <c r="BF1494" s="145">
        <f>IF(N1494="snížená",J1494,0)</f>
        <v>0</v>
      </c>
      <c r="BG1494" s="145">
        <f>IF(N1494="zákl. přenesená",J1494,0)</f>
        <v>0</v>
      </c>
      <c r="BH1494" s="145">
        <f>IF(N1494="sníž. přenesená",J1494,0)</f>
        <v>0</v>
      </c>
      <c r="BI1494" s="145">
        <f>IF(N1494="nulová",J1494,0)</f>
        <v>0</v>
      </c>
      <c r="BJ1494" s="18" t="s">
        <v>9</v>
      </c>
      <c r="BK1494" s="145">
        <f>ROUND(I1494*H1494,0)</f>
        <v>0</v>
      </c>
      <c r="BL1494" s="18" t="s">
        <v>333</v>
      </c>
      <c r="BM1494" s="144" t="s">
        <v>5843</v>
      </c>
    </row>
    <row r="1495" spans="2:65" s="1" customFormat="1" ht="11.25">
      <c r="B1495" s="33"/>
      <c r="D1495" s="146" t="s">
        <v>190</v>
      </c>
      <c r="F1495" s="147" t="s">
        <v>2178</v>
      </c>
      <c r="I1495" s="148"/>
      <c r="L1495" s="33"/>
      <c r="M1495" s="149"/>
      <c r="T1495" s="54"/>
      <c r="AT1495" s="18" t="s">
        <v>190</v>
      </c>
      <c r="AU1495" s="18" t="s">
        <v>82</v>
      </c>
    </row>
    <row r="1496" spans="2:65" s="1" customFormat="1" ht="11.25">
      <c r="B1496" s="33"/>
      <c r="D1496" s="150" t="s">
        <v>192</v>
      </c>
      <c r="F1496" s="151" t="s">
        <v>2179</v>
      </c>
      <c r="I1496" s="148"/>
      <c r="L1496" s="33"/>
      <c r="M1496" s="149"/>
      <c r="T1496" s="54"/>
      <c r="AT1496" s="18" t="s">
        <v>192</v>
      </c>
      <c r="AU1496" s="18" t="s">
        <v>82</v>
      </c>
    </row>
    <row r="1497" spans="2:65" s="13" customFormat="1" ht="11.25">
      <c r="B1497" s="158"/>
      <c r="D1497" s="146" t="s">
        <v>194</v>
      </c>
      <c r="E1497" s="159" t="s">
        <v>3</v>
      </c>
      <c r="F1497" s="160" t="s">
        <v>5844</v>
      </c>
      <c r="H1497" s="161">
        <v>76.498000000000005</v>
      </c>
      <c r="I1497" s="162"/>
      <c r="L1497" s="158"/>
      <c r="M1497" s="163"/>
      <c r="T1497" s="164"/>
      <c r="AT1497" s="159" t="s">
        <v>194</v>
      </c>
      <c r="AU1497" s="159" t="s">
        <v>82</v>
      </c>
      <c r="AV1497" s="13" t="s">
        <v>82</v>
      </c>
      <c r="AW1497" s="13" t="s">
        <v>35</v>
      </c>
      <c r="AX1497" s="13" t="s">
        <v>9</v>
      </c>
      <c r="AY1497" s="159" t="s">
        <v>181</v>
      </c>
    </row>
    <row r="1498" spans="2:65" s="1" customFormat="1" ht="16.5" customHeight="1">
      <c r="B1498" s="132"/>
      <c r="C1498" s="133" t="s">
        <v>1562</v>
      </c>
      <c r="D1498" s="133" t="s">
        <v>183</v>
      </c>
      <c r="E1498" s="134" t="s">
        <v>5845</v>
      </c>
      <c r="F1498" s="135" t="s">
        <v>5846</v>
      </c>
      <c r="G1498" s="136" t="s">
        <v>214</v>
      </c>
      <c r="H1498" s="137">
        <v>29.42</v>
      </c>
      <c r="I1498" s="138"/>
      <c r="J1498" s="139">
        <f>ROUND(I1498*H1498,0)</f>
        <v>0</v>
      </c>
      <c r="K1498" s="135" t="s">
        <v>3</v>
      </c>
      <c r="L1498" s="33"/>
      <c r="M1498" s="140" t="s">
        <v>3</v>
      </c>
      <c r="N1498" s="141" t="s">
        <v>45</v>
      </c>
      <c r="P1498" s="142">
        <f>O1498*H1498</f>
        <v>0</v>
      </c>
      <c r="Q1498" s="142">
        <v>0</v>
      </c>
      <c r="R1498" s="142">
        <f>Q1498*H1498</f>
        <v>0</v>
      </c>
      <c r="S1498" s="142">
        <v>0</v>
      </c>
      <c r="T1498" s="143">
        <f>S1498*H1498</f>
        <v>0</v>
      </c>
      <c r="AR1498" s="144" t="s">
        <v>333</v>
      </c>
      <c r="AT1498" s="144" t="s">
        <v>183</v>
      </c>
      <c r="AU1498" s="144" t="s">
        <v>82</v>
      </c>
      <c r="AY1498" s="18" t="s">
        <v>181</v>
      </c>
      <c r="BE1498" s="145">
        <f>IF(N1498="základní",J1498,0)</f>
        <v>0</v>
      </c>
      <c r="BF1498" s="145">
        <f>IF(N1498="snížená",J1498,0)</f>
        <v>0</v>
      </c>
      <c r="BG1498" s="145">
        <f>IF(N1498="zákl. přenesená",J1498,0)</f>
        <v>0</v>
      </c>
      <c r="BH1498" s="145">
        <f>IF(N1498="sníž. přenesená",J1498,0)</f>
        <v>0</v>
      </c>
      <c r="BI1498" s="145">
        <f>IF(N1498="nulová",J1498,0)</f>
        <v>0</v>
      </c>
      <c r="BJ1498" s="18" t="s">
        <v>9</v>
      </c>
      <c r="BK1498" s="145">
        <f>ROUND(I1498*H1498,0)</f>
        <v>0</v>
      </c>
      <c r="BL1498" s="18" t="s">
        <v>333</v>
      </c>
      <c r="BM1498" s="144" t="s">
        <v>5847</v>
      </c>
    </row>
    <row r="1499" spans="2:65" s="1" customFormat="1" ht="11.25">
      <c r="B1499" s="33"/>
      <c r="D1499" s="146" t="s">
        <v>190</v>
      </c>
      <c r="F1499" s="147" t="s">
        <v>5846</v>
      </c>
      <c r="I1499" s="148"/>
      <c r="L1499" s="33"/>
      <c r="M1499" s="149"/>
      <c r="T1499" s="54"/>
      <c r="AT1499" s="18" t="s">
        <v>190</v>
      </c>
      <c r="AU1499" s="18" t="s">
        <v>82</v>
      </c>
    </row>
    <row r="1500" spans="2:65" s="12" customFormat="1" ht="11.25">
      <c r="B1500" s="152"/>
      <c r="D1500" s="146" t="s">
        <v>194</v>
      </c>
      <c r="E1500" s="153" t="s">
        <v>3</v>
      </c>
      <c r="F1500" s="154" t="s">
        <v>5062</v>
      </c>
      <c r="H1500" s="153" t="s">
        <v>3</v>
      </c>
      <c r="I1500" s="155"/>
      <c r="L1500" s="152"/>
      <c r="M1500" s="156"/>
      <c r="T1500" s="157"/>
      <c r="AT1500" s="153" t="s">
        <v>194</v>
      </c>
      <c r="AU1500" s="153" t="s">
        <v>82</v>
      </c>
      <c r="AV1500" s="12" t="s">
        <v>9</v>
      </c>
      <c r="AW1500" s="12" t="s">
        <v>35</v>
      </c>
      <c r="AX1500" s="12" t="s">
        <v>74</v>
      </c>
      <c r="AY1500" s="153" t="s">
        <v>181</v>
      </c>
    </row>
    <row r="1501" spans="2:65" s="13" customFormat="1" ht="11.25">
      <c r="B1501" s="158"/>
      <c r="D1501" s="146" t="s">
        <v>194</v>
      </c>
      <c r="E1501" s="159" t="s">
        <v>3</v>
      </c>
      <c r="F1501" s="160" t="s">
        <v>5848</v>
      </c>
      <c r="H1501" s="161">
        <v>29.42</v>
      </c>
      <c r="I1501" s="162"/>
      <c r="L1501" s="158"/>
      <c r="M1501" s="163"/>
      <c r="T1501" s="164"/>
      <c r="AT1501" s="159" t="s">
        <v>194</v>
      </c>
      <c r="AU1501" s="159" t="s">
        <v>82</v>
      </c>
      <c r="AV1501" s="13" t="s">
        <v>82</v>
      </c>
      <c r="AW1501" s="13" t="s">
        <v>35</v>
      </c>
      <c r="AX1501" s="13" t="s">
        <v>9</v>
      </c>
      <c r="AY1501" s="159" t="s">
        <v>181</v>
      </c>
    </row>
    <row r="1502" spans="2:65" s="1" customFormat="1" ht="16.5" customHeight="1">
      <c r="B1502" s="132"/>
      <c r="C1502" s="133" t="s">
        <v>1570</v>
      </c>
      <c r="D1502" s="133" t="s">
        <v>183</v>
      </c>
      <c r="E1502" s="134" t="s">
        <v>2186</v>
      </c>
      <c r="F1502" s="135" t="s">
        <v>2187</v>
      </c>
      <c r="G1502" s="136" t="s">
        <v>186</v>
      </c>
      <c r="H1502" s="137">
        <v>294.89699999999999</v>
      </c>
      <c r="I1502" s="138"/>
      <c r="J1502" s="139">
        <f>ROUND(I1502*H1502,0)</f>
        <v>0</v>
      </c>
      <c r="K1502" s="135" t="s">
        <v>187</v>
      </c>
      <c r="L1502" s="33"/>
      <c r="M1502" s="140" t="s">
        <v>3</v>
      </c>
      <c r="N1502" s="141" t="s">
        <v>45</v>
      </c>
      <c r="P1502" s="142">
        <f>O1502*H1502</f>
        <v>0</v>
      </c>
      <c r="Q1502" s="142">
        <v>3.0000000000000001E-5</v>
      </c>
      <c r="R1502" s="142">
        <f>Q1502*H1502</f>
        <v>8.8469099999999995E-3</v>
      </c>
      <c r="S1502" s="142">
        <v>0</v>
      </c>
      <c r="T1502" s="143">
        <f>S1502*H1502</f>
        <v>0</v>
      </c>
      <c r="AR1502" s="144" t="s">
        <v>333</v>
      </c>
      <c r="AT1502" s="144" t="s">
        <v>183</v>
      </c>
      <c r="AU1502" s="144" t="s">
        <v>82</v>
      </c>
      <c r="AY1502" s="18" t="s">
        <v>181</v>
      </c>
      <c r="BE1502" s="145">
        <f>IF(N1502="základní",J1502,0)</f>
        <v>0</v>
      </c>
      <c r="BF1502" s="145">
        <f>IF(N1502="snížená",J1502,0)</f>
        <v>0</v>
      </c>
      <c r="BG1502" s="145">
        <f>IF(N1502="zákl. přenesená",J1502,0)</f>
        <v>0</v>
      </c>
      <c r="BH1502" s="145">
        <f>IF(N1502="sníž. přenesená",J1502,0)</f>
        <v>0</v>
      </c>
      <c r="BI1502" s="145">
        <f>IF(N1502="nulová",J1502,0)</f>
        <v>0</v>
      </c>
      <c r="BJ1502" s="18" t="s">
        <v>9</v>
      </c>
      <c r="BK1502" s="145">
        <f>ROUND(I1502*H1502,0)</f>
        <v>0</v>
      </c>
      <c r="BL1502" s="18" t="s">
        <v>333</v>
      </c>
      <c r="BM1502" s="144" t="s">
        <v>5849</v>
      </c>
    </row>
    <row r="1503" spans="2:65" s="1" customFormat="1" ht="11.25">
      <c r="B1503" s="33"/>
      <c r="D1503" s="146" t="s">
        <v>190</v>
      </c>
      <c r="F1503" s="147" t="s">
        <v>2189</v>
      </c>
      <c r="I1503" s="148"/>
      <c r="L1503" s="33"/>
      <c r="M1503" s="149"/>
      <c r="T1503" s="54"/>
      <c r="AT1503" s="18" t="s">
        <v>190</v>
      </c>
      <c r="AU1503" s="18" t="s">
        <v>82</v>
      </c>
    </row>
    <row r="1504" spans="2:65" s="1" customFormat="1" ht="11.25">
      <c r="B1504" s="33"/>
      <c r="D1504" s="150" t="s">
        <v>192</v>
      </c>
      <c r="F1504" s="151" t="s">
        <v>2190</v>
      </c>
      <c r="I1504" s="148"/>
      <c r="L1504" s="33"/>
      <c r="M1504" s="149"/>
      <c r="T1504" s="54"/>
      <c r="AT1504" s="18" t="s">
        <v>192</v>
      </c>
      <c r="AU1504" s="18" t="s">
        <v>82</v>
      </c>
    </row>
    <row r="1505" spans="2:65" s="12" customFormat="1" ht="11.25">
      <c r="B1505" s="152"/>
      <c r="D1505" s="146" t="s">
        <v>194</v>
      </c>
      <c r="E1505" s="153" t="s">
        <v>3</v>
      </c>
      <c r="F1505" s="154" t="s">
        <v>5839</v>
      </c>
      <c r="H1505" s="153" t="s">
        <v>3</v>
      </c>
      <c r="I1505" s="155"/>
      <c r="L1505" s="152"/>
      <c r="M1505" s="156"/>
      <c r="T1505" s="157"/>
      <c r="AT1505" s="153" t="s">
        <v>194</v>
      </c>
      <c r="AU1505" s="153" t="s">
        <v>82</v>
      </c>
      <c r="AV1505" s="12" t="s">
        <v>9</v>
      </c>
      <c r="AW1505" s="12" t="s">
        <v>35</v>
      </c>
      <c r="AX1505" s="12" t="s">
        <v>74</v>
      </c>
      <c r="AY1505" s="153" t="s">
        <v>181</v>
      </c>
    </row>
    <row r="1506" spans="2:65" s="13" customFormat="1" ht="11.25">
      <c r="B1506" s="158"/>
      <c r="D1506" s="146" t="s">
        <v>194</v>
      </c>
      <c r="E1506" s="159" t="s">
        <v>3</v>
      </c>
      <c r="F1506" s="160" t="s">
        <v>5850</v>
      </c>
      <c r="H1506" s="161">
        <v>76.498000000000005</v>
      </c>
      <c r="I1506" s="162"/>
      <c r="L1506" s="158"/>
      <c r="M1506" s="163"/>
      <c r="T1506" s="164"/>
      <c r="AT1506" s="159" t="s">
        <v>194</v>
      </c>
      <c r="AU1506" s="159" t="s">
        <v>82</v>
      </c>
      <c r="AV1506" s="13" t="s">
        <v>82</v>
      </c>
      <c r="AW1506" s="13" t="s">
        <v>35</v>
      </c>
      <c r="AX1506" s="13" t="s">
        <v>74</v>
      </c>
      <c r="AY1506" s="159" t="s">
        <v>181</v>
      </c>
    </row>
    <row r="1507" spans="2:65" s="13" customFormat="1" ht="11.25">
      <c r="B1507" s="158"/>
      <c r="D1507" s="146" t="s">
        <v>194</v>
      </c>
      <c r="E1507" s="159" t="s">
        <v>3</v>
      </c>
      <c r="F1507" s="160" t="s">
        <v>5828</v>
      </c>
      <c r="H1507" s="161">
        <v>32.497999999999998</v>
      </c>
      <c r="I1507" s="162"/>
      <c r="L1507" s="158"/>
      <c r="M1507" s="163"/>
      <c r="T1507" s="164"/>
      <c r="AT1507" s="159" t="s">
        <v>194</v>
      </c>
      <c r="AU1507" s="159" t="s">
        <v>82</v>
      </c>
      <c r="AV1507" s="13" t="s">
        <v>82</v>
      </c>
      <c r="AW1507" s="13" t="s">
        <v>35</v>
      </c>
      <c r="AX1507" s="13" t="s">
        <v>74</v>
      </c>
      <c r="AY1507" s="159" t="s">
        <v>181</v>
      </c>
    </row>
    <row r="1508" spans="2:65" s="13" customFormat="1" ht="11.25">
      <c r="B1508" s="158"/>
      <c r="D1508" s="146" t="s">
        <v>194</v>
      </c>
      <c r="E1508" s="159" t="s">
        <v>3</v>
      </c>
      <c r="F1508" s="160" t="s">
        <v>5851</v>
      </c>
      <c r="H1508" s="161">
        <v>170.333</v>
      </c>
      <c r="I1508" s="162"/>
      <c r="L1508" s="158"/>
      <c r="M1508" s="163"/>
      <c r="T1508" s="164"/>
      <c r="AT1508" s="159" t="s">
        <v>194</v>
      </c>
      <c r="AU1508" s="159" t="s">
        <v>82</v>
      </c>
      <c r="AV1508" s="13" t="s">
        <v>82</v>
      </c>
      <c r="AW1508" s="13" t="s">
        <v>35</v>
      </c>
      <c r="AX1508" s="13" t="s">
        <v>74</v>
      </c>
      <c r="AY1508" s="159" t="s">
        <v>181</v>
      </c>
    </row>
    <row r="1509" spans="2:65" s="13" customFormat="1" ht="11.25">
      <c r="B1509" s="158"/>
      <c r="D1509" s="146" t="s">
        <v>194</v>
      </c>
      <c r="E1509" s="159" t="s">
        <v>3</v>
      </c>
      <c r="F1509" s="160" t="s">
        <v>5645</v>
      </c>
      <c r="H1509" s="161">
        <v>15.568</v>
      </c>
      <c r="I1509" s="162"/>
      <c r="L1509" s="158"/>
      <c r="M1509" s="163"/>
      <c r="T1509" s="164"/>
      <c r="AT1509" s="159" t="s">
        <v>194</v>
      </c>
      <c r="AU1509" s="159" t="s">
        <v>82</v>
      </c>
      <c r="AV1509" s="13" t="s">
        <v>82</v>
      </c>
      <c r="AW1509" s="13" t="s">
        <v>35</v>
      </c>
      <c r="AX1509" s="13" t="s">
        <v>74</v>
      </c>
      <c r="AY1509" s="159" t="s">
        <v>181</v>
      </c>
    </row>
    <row r="1510" spans="2:65" s="14" customFormat="1" ht="11.25">
      <c r="B1510" s="165"/>
      <c r="D1510" s="146" t="s">
        <v>194</v>
      </c>
      <c r="E1510" s="166" t="s">
        <v>3</v>
      </c>
      <c r="F1510" s="167" t="s">
        <v>204</v>
      </c>
      <c r="H1510" s="168">
        <v>294.89699999999999</v>
      </c>
      <c r="I1510" s="169"/>
      <c r="L1510" s="165"/>
      <c r="M1510" s="170"/>
      <c r="T1510" s="171"/>
      <c r="AT1510" s="166" t="s">
        <v>194</v>
      </c>
      <c r="AU1510" s="166" t="s">
        <v>82</v>
      </c>
      <c r="AV1510" s="14" t="s">
        <v>188</v>
      </c>
      <c r="AW1510" s="14" t="s">
        <v>35</v>
      </c>
      <c r="AX1510" s="14" t="s">
        <v>9</v>
      </c>
      <c r="AY1510" s="166" t="s">
        <v>181</v>
      </c>
    </row>
    <row r="1511" spans="2:65" s="1" customFormat="1" ht="21.75" customHeight="1">
      <c r="B1511" s="132"/>
      <c r="C1511" s="172" t="s">
        <v>1576</v>
      </c>
      <c r="D1511" s="172" t="s">
        <v>403</v>
      </c>
      <c r="E1511" s="173" t="s">
        <v>5852</v>
      </c>
      <c r="F1511" s="174" t="s">
        <v>5853</v>
      </c>
      <c r="G1511" s="175" t="s">
        <v>186</v>
      </c>
      <c r="H1511" s="176">
        <v>343.702</v>
      </c>
      <c r="I1511" s="177"/>
      <c r="J1511" s="178">
        <f>ROUND(I1511*H1511,0)</f>
        <v>0</v>
      </c>
      <c r="K1511" s="174" t="s">
        <v>187</v>
      </c>
      <c r="L1511" s="179"/>
      <c r="M1511" s="180" t="s">
        <v>3</v>
      </c>
      <c r="N1511" s="181" t="s">
        <v>45</v>
      </c>
      <c r="P1511" s="142">
        <f>O1511*H1511</f>
        <v>0</v>
      </c>
      <c r="Q1511" s="142">
        <v>2.5400000000000002E-3</v>
      </c>
      <c r="R1511" s="142">
        <f>Q1511*H1511</f>
        <v>0.87300308000000004</v>
      </c>
      <c r="S1511" s="142">
        <v>0</v>
      </c>
      <c r="T1511" s="143">
        <f>S1511*H1511</f>
        <v>0</v>
      </c>
      <c r="AR1511" s="144" t="s">
        <v>446</v>
      </c>
      <c r="AT1511" s="144" t="s">
        <v>403</v>
      </c>
      <c r="AU1511" s="144" t="s">
        <v>82</v>
      </c>
      <c r="AY1511" s="18" t="s">
        <v>181</v>
      </c>
      <c r="BE1511" s="145">
        <f>IF(N1511="základní",J1511,0)</f>
        <v>0</v>
      </c>
      <c r="BF1511" s="145">
        <f>IF(N1511="snížená",J1511,0)</f>
        <v>0</v>
      </c>
      <c r="BG1511" s="145">
        <f>IF(N1511="zákl. přenesená",J1511,0)</f>
        <v>0</v>
      </c>
      <c r="BH1511" s="145">
        <f>IF(N1511="sníž. přenesená",J1511,0)</f>
        <v>0</v>
      </c>
      <c r="BI1511" s="145">
        <f>IF(N1511="nulová",J1511,0)</f>
        <v>0</v>
      </c>
      <c r="BJ1511" s="18" t="s">
        <v>9</v>
      </c>
      <c r="BK1511" s="145">
        <f>ROUND(I1511*H1511,0)</f>
        <v>0</v>
      </c>
      <c r="BL1511" s="18" t="s">
        <v>333</v>
      </c>
      <c r="BM1511" s="144" t="s">
        <v>5854</v>
      </c>
    </row>
    <row r="1512" spans="2:65" s="1" customFormat="1" ht="11.25">
      <c r="B1512" s="33"/>
      <c r="D1512" s="146" t="s">
        <v>190</v>
      </c>
      <c r="F1512" s="147" t="s">
        <v>5853</v>
      </c>
      <c r="I1512" s="148"/>
      <c r="L1512" s="33"/>
      <c r="M1512" s="149"/>
      <c r="T1512" s="54"/>
      <c r="AT1512" s="18" t="s">
        <v>190</v>
      </c>
      <c r="AU1512" s="18" t="s">
        <v>82</v>
      </c>
    </row>
    <row r="1513" spans="2:65" s="13" customFormat="1" ht="11.25">
      <c r="B1513" s="158"/>
      <c r="D1513" s="146" t="s">
        <v>194</v>
      </c>
      <c r="E1513" s="159" t="s">
        <v>3</v>
      </c>
      <c r="F1513" s="160" t="s">
        <v>5855</v>
      </c>
      <c r="H1513" s="161">
        <v>343.702</v>
      </c>
      <c r="I1513" s="162"/>
      <c r="L1513" s="158"/>
      <c r="M1513" s="163"/>
      <c r="T1513" s="164"/>
      <c r="AT1513" s="159" t="s">
        <v>194</v>
      </c>
      <c r="AU1513" s="159" t="s">
        <v>82</v>
      </c>
      <c r="AV1513" s="13" t="s">
        <v>82</v>
      </c>
      <c r="AW1513" s="13" t="s">
        <v>35</v>
      </c>
      <c r="AX1513" s="13" t="s">
        <v>9</v>
      </c>
      <c r="AY1513" s="159" t="s">
        <v>181</v>
      </c>
    </row>
    <row r="1514" spans="2:65" s="1" customFormat="1" ht="16.5" customHeight="1">
      <c r="B1514" s="132"/>
      <c r="C1514" s="133" t="s">
        <v>1582</v>
      </c>
      <c r="D1514" s="133" t="s">
        <v>183</v>
      </c>
      <c r="E1514" s="134" t="s">
        <v>5856</v>
      </c>
      <c r="F1514" s="135" t="s">
        <v>5857</v>
      </c>
      <c r="G1514" s="136" t="s">
        <v>186</v>
      </c>
      <c r="H1514" s="137">
        <v>23.385999999999999</v>
      </c>
      <c r="I1514" s="138"/>
      <c r="J1514" s="139">
        <f>ROUND(I1514*H1514,0)</f>
        <v>0</v>
      </c>
      <c r="K1514" s="135" t="s">
        <v>187</v>
      </c>
      <c r="L1514" s="33"/>
      <c r="M1514" s="140" t="s">
        <v>3</v>
      </c>
      <c r="N1514" s="141" t="s">
        <v>45</v>
      </c>
      <c r="P1514" s="142">
        <f>O1514*H1514</f>
        <v>0</v>
      </c>
      <c r="Q1514" s="142">
        <v>0</v>
      </c>
      <c r="R1514" s="142">
        <f>Q1514*H1514</f>
        <v>0</v>
      </c>
      <c r="S1514" s="142">
        <v>0</v>
      </c>
      <c r="T1514" s="143">
        <f>S1514*H1514</f>
        <v>0</v>
      </c>
      <c r="AR1514" s="144" t="s">
        <v>333</v>
      </c>
      <c r="AT1514" s="144" t="s">
        <v>183</v>
      </c>
      <c r="AU1514" s="144" t="s">
        <v>82</v>
      </c>
      <c r="AY1514" s="18" t="s">
        <v>181</v>
      </c>
      <c r="BE1514" s="145">
        <f>IF(N1514="základní",J1514,0)</f>
        <v>0</v>
      </c>
      <c r="BF1514" s="145">
        <f>IF(N1514="snížená",J1514,0)</f>
        <v>0</v>
      </c>
      <c r="BG1514" s="145">
        <f>IF(N1514="zákl. přenesená",J1514,0)</f>
        <v>0</v>
      </c>
      <c r="BH1514" s="145">
        <f>IF(N1514="sníž. přenesená",J1514,0)</f>
        <v>0</v>
      </c>
      <c r="BI1514" s="145">
        <f>IF(N1514="nulová",J1514,0)</f>
        <v>0</v>
      </c>
      <c r="BJ1514" s="18" t="s">
        <v>9</v>
      </c>
      <c r="BK1514" s="145">
        <f>ROUND(I1514*H1514,0)</f>
        <v>0</v>
      </c>
      <c r="BL1514" s="18" t="s">
        <v>333</v>
      </c>
      <c r="BM1514" s="144" t="s">
        <v>5858</v>
      </c>
    </row>
    <row r="1515" spans="2:65" s="1" customFormat="1" ht="19.5">
      <c r="B1515" s="33"/>
      <c r="D1515" s="146" t="s">
        <v>190</v>
      </c>
      <c r="F1515" s="147" t="s">
        <v>5859</v>
      </c>
      <c r="I1515" s="148"/>
      <c r="L1515" s="33"/>
      <c r="M1515" s="149"/>
      <c r="T1515" s="54"/>
      <c r="AT1515" s="18" t="s">
        <v>190</v>
      </c>
      <c r="AU1515" s="18" t="s">
        <v>82</v>
      </c>
    </row>
    <row r="1516" spans="2:65" s="1" customFormat="1" ht="11.25">
      <c r="B1516" s="33"/>
      <c r="D1516" s="150" t="s">
        <v>192</v>
      </c>
      <c r="F1516" s="151" t="s">
        <v>5860</v>
      </c>
      <c r="I1516" s="148"/>
      <c r="L1516" s="33"/>
      <c r="M1516" s="149"/>
      <c r="T1516" s="54"/>
      <c r="AT1516" s="18" t="s">
        <v>192</v>
      </c>
      <c r="AU1516" s="18" t="s">
        <v>82</v>
      </c>
    </row>
    <row r="1517" spans="2:65" s="12" customFormat="1" ht="11.25">
      <c r="B1517" s="152"/>
      <c r="D1517" s="146" t="s">
        <v>194</v>
      </c>
      <c r="E1517" s="153" t="s">
        <v>3</v>
      </c>
      <c r="F1517" s="154" t="s">
        <v>5839</v>
      </c>
      <c r="H1517" s="153" t="s">
        <v>3</v>
      </c>
      <c r="I1517" s="155"/>
      <c r="L1517" s="152"/>
      <c r="M1517" s="156"/>
      <c r="T1517" s="157"/>
      <c r="AT1517" s="153" t="s">
        <v>194</v>
      </c>
      <c r="AU1517" s="153" t="s">
        <v>82</v>
      </c>
      <c r="AV1517" s="12" t="s">
        <v>9</v>
      </c>
      <c r="AW1517" s="12" t="s">
        <v>35</v>
      </c>
      <c r="AX1517" s="12" t="s">
        <v>74</v>
      </c>
      <c r="AY1517" s="153" t="s">
        <v>181</v>
      </c>
    </row>
    <row r="1518" spans="2:65" s="12" customFormat="1" ht="11.25">
      <c r="B1518" s="152"/>
      <c r="D1518" s="146" t="s">
        <v>194</v>
      </c>
      <c r="E1518" s="153" t="s">
        <v>3</v>
      </c>
      <c r="F1518" s="154" t="s">
        <v>5861</v>
      </c>
      <c r="H1518" s="153" t="s">
        <v>3</v>
      </c>
      <c r="I1518" s="155"/>
      <c r="L1518" s="152"/>
      <c r="M1518" s="156"/>
      <c r="T1518" s="157"/>
      <c r="AT1518" s="153" t="s">
        <v>194</v>
      </c>
      <c r="AU1518" s="153" t="s">
        <v>82</v>
      </c>
      <c r="AV1518" s="12" t="s">
        <v>9</v>
      </c>
      <c r="AW1518" s="12" t="s">
        <v>35</v>
      </c>
      <c r="AX1518" s="12" t="s">
        <v>74</v>
      </c>
      <c r="AY1518" s="153" t="s">
        <v>181</v>
      </c>
    </row>
    <row r="1519" spans="2:65" s="13" customFormat="1" ht="11.25">
      <c r="B1519" s="158"/>
      <c r="D1519" s="146" t="s">
        <v>194</v>
      </c>
      <c r="E1519" s="159" t="s">
        <v>3</v>
      </c>
      <c r="F1519" s="160" t="s">
        <v>5862</v>
      </c>
      <c r="H1519" s="161">
        <v>3.6930000000000001</v>
      </c>
      <c r="I1519" s="162"/>
      <c r="L1519" s="158"/>
      <c r="M1519" s="163"/>
      <c r="T1519" s="164"/>
      <c r="AT1519" s="159" t="s">
        <v>194</v>
      </c>
      <c r="AU1519" s="159" t="s">
        <v>82</v>
      </c>
      <c r="AV1519" s="13" t="s">
        <v>82</v>
      </c>
      <c r="AW1519" s="13" t="s">
        <v>35</v>
      </c>
      <c r="AX1519" s="13" t="s">
        <v>74</v>
      </c>
      <c r="AY1519" s="159" t="s">
        <v>181</v>
      </c>
    </row>
    <row r="1520" spans="2:65" s="13" customFormat="1" ht="11.25">
      <c r="B1520" s="158"/>
      <c r="D1520" s="146" t="s">
        <v>194</v>
      </c>
      <c r="E1520" s="159" t="s">
        <v>3</v>
      </c>
      <c r="F1520" s="160" t="s">
        <v>5863</v>
      </c>
      <c r="H1520" s="161">
        <v>3.6930000000000001</v>
      </c>
      <c r="I1520" s="162"/>
      <c r="L1520" s="158"/>
      <c r="M1520" s="163"/>
      <c r="T1520" s="164"/>
      <c r="AT1520" s="159" t="s">
        <v>194</v>
      </c>
      <c r="AU1520" s="159" t="s">
        <v>82</v>
      </c>
      <c r="AV1520" s="13" t="s">
        <v>82</v>
      </c>
      <c r="AW1520" s="13" t="s">
        <v>35</v>
      </c>
      <c r="AX1520" s="13" t="s">
        <v>74</v>
      </c>
      <c r="AY1520" s="159" t="s">
        <v>181</v>
      </c>
    </row>
    <row r="1521" spans="2:65" s="13" customFormat="1" ht="11.25">
      <c r="B1521" s="158"/>
      <c r="D1521" s="146" t="s">
        <v>194</v>
      </c>
      <c r="E1521" s="159" t="s">
        <v>3</v>
      </c>
      <c r="F1521" s="160" t="s">
        <v>5864</v>
      </c>
      <c r="H1521" s="161">
        <v>16</v>
      </c>
      <c r="I1521" s="162"/>
      <c r="L1521" s="158"/>
      <c r="M1521" s="163"/>
      <c r="T1521" s="164"/>
      <c r="AT1521" s="159" t="s">
        <v>194</v>
      </c>
      <c r="AU1521" s="159" t="s">
        <v>82</v>
      </c>
      <c r="AV1521" s="13" t="s">
        <v>82</v>
      </c>
      <c r="AW1521" s="13" t="s">
        <v>35</v>
      </c>
      <c r="AX1521" s="13" t="s">
        <v>74</v>
      </c>
      <c r="AY1521" s="159" t="s">
        <v>181</v>
      </c>
    </row>
    <row r="1522" spans="2:65" s="14" customFormat="1" ht="11.25">
      <c r="B1522" s="165"/>
      <c r="D1522" s="146" t="s">
        <v>194</v>
      </c>
      <c r="E1522" s="166" t="s">
        <v>3</v>
      </c>
      <c r="F1522" s="167" t="s">
        <v>204</v>
      </c>
      <c r="H1522" s="168">
        <v>23.385999999999999</v>
      </c>
      <c r="I1522" s="169"/>
      <c r="L1522" s="165"/>
      <c r="M1522" s="170"/>
      <c r="T1522" s="171"/>
      <c r="AT1522" s="166" t="s">
        <v>194</v>
      </c>
      <c r="AU1522" s="166" t="s">
        <v>82</v>
      </c>
      <c r="AV1522" s="14" t="s">
        <v>188</v>
      </c>
      <c r="AW1522" s="14" t="s">
        <v>35</v>
      </c>
      <c r="AX1522" s="14" t="s">
        <v>9</v>
      </c>
      <c r="AY1522" s="166" t="s">
        <v>181</v>
      </c>
    </row>
    <row r="1523" spans="2:65" s="1" customFormat="1" ht="21.75" customHeight="1">
      <c r="B1523" s="132"/>
      <c r="C1523" s="133" t="s">
        <v>1590</v>
      </c>
      <c r="D1523" s="133" t="s">
        <v>183</v>
      </c>
      <c r="E1523" s="134" t="s">
        <v>2198</v>
      </c>
      <c r="F1523" s="135" t="s">
        <v>2199</v>
      </c>
      <c r="G1523" s="136" t="s">
        <v>214</v>
      </c>
      <c r="H1523" s="137">
        <v>73.86</v>
      </c>
      <c r="I1523" s="138"/>
      <c r="J1523" s="139">
        <f>ROUND(I1523*H1523,0)</f>
        <v>0</v>
      </c>
      <c r="K1523" s="135" t="s">
        <v>187</v>
      </c>
      <c r="L1523" s="33"/>
      <c r="M1523" s="140" t="s">
        <v>3</v>
      </c>
      <c r="N1523" s="141" t="s">
        <v>45</v>
      </c>
      <c r="P1523" s="142">
        <f>O1523*H1523</f>
        <v>0</v>
      </c>
      <c r="Q1523" s="142">
        <v>5.9999999999999995E-4</v>
      </c>
      <c r="R1523" s="142">
        <f>Q1523*H1523</f>
        <v>4.4315999999999994E-2</v>
      </c>
      <c r="S1523" s="142">
        <v>0</v>
      </c>
      <c r="T1523" s="143">
        <f>S1523*H1523</f>
        <v>0</v>
      </c>
      <c r="AR1523" s="144" t="s">
        <v>333</v>
      </c>
      <c r="AT1523" s="144" t="s">
        <v>183</v>
      </c>
      <c r="AU1523" s="144" t="s">
        <v>82</v>
      </c>
      <c r="AY1523" s="18" t="s">
        <v>181</v>
      </c>
      <c r="BE1523" s="145">
        <f>IF(N1523="základní",J1523,0)</f>
        <v>0</v>
      </c>
      <c r="BF1523" s="145">
        <f>IF(N1523="snížená",J1523,0)</f>
        <v>0</v>
      </c>
      <c r="BG1523" s="145">
        <f>IF(N1523="zákl. přenesená",J1523,0)</f>
        <v>0</v>
      </c>
      <c r="BH1523" s="145">
        <f>IF(N1523="sníž. přenesená",J1523,0)</f>
        <v>0</v>
      </c>
      <c r="BI1523" s="145">
        <f>IF(N1523="nulová",J1523,0)</f>
        <v>0</v>
      </c>
      <c r="BJ1523" s="18" t="s">
        <v>9</v>
      </c>
      <c r="BK1523" s="145">
        <f>ROUND(I1523*H1523,0)</f>
        <v>0</v>
      </c>
      <c r="BL1523" s="18" t="s">
        <v>333</v>
      </c>
      <c r="BM1523" s="144" t="s">
        <v>5865</v>
      </c>
    </row>
    <row r="1524" spans="2:65" s="1" customFormat="1" ht="11.25">
      <c r="B1524" s="33"/>
      <c r="D1524" s="146" t="s">
        <v>190</v>
      </c>
      <c r="F1524" s="147" t="s">
        <v>2201</v>
      </c>
      <c r="I1524" s="148"/>
      <c r="L1524" s="33"/>
      <c r="M1524" s="149"/>
      <c r="T1524" s="54"/>
      <c r="AT1524" s="18" t="s">
        <v>190</v>
      </c>
      <c r="AU1524" s="18" t="s">
        <v>82</v>
      </c>
    </row>
    <row r="1525" spans="2:65" s="1" customFormat="1" ht="11.25">
      <c r="B1525" s="33"/>
      <c r="D1525" s="150" t="s">
        <v>192</v>
      </c>
      <c r="F1525" s="151" t="s">
        <v>2202</v>
      </c>
      <c r="I1525" s="148"/>
      <c r="L1525" s="33"/>
      <c r="M1525" s="149"/>
      <c r="T1525" s="54"/>
      <c r="AT1525" s="18" t="s">
        <v>192</v>
      </c>
      <c r="AU1525" s="18" t="s">
        <v>82</v>
      </c>
    </row>
    <row r="1526" spans="2:65" s="12" customFormat="1" ht="11.25">
      <c r="B1526" s="152"/>
      <c r="D1526" s="146" t="s">
        <v>194</v>
      </c>
      <c r="E1526" s="153" t="s">
        <v>3</v>
      </c>
      <c r="F1526" s="154" t="s">
        <v>5866</v>
      </c>
      <c r="H1526" s="153" t="s">
        <v>3</v>
      </c>
      <c r="I1526" s="155"/>
      <c r="L1526" s="152"/>
      <c r="M1526" s="156"/>
      <c r="T1526" s="157"/>
      <c r="AT1526" s="153" t="s">
        <v>194</v>
      </c>
      <c r="AU1526" s="153" t="s">
        <v>82</v>
      </c>
      <c r="AV1526" s="12" t="s">
        <v>9</v>
      </c>
      <c r="AW1526" s="12" t="s">
        <v>35</v>
      </c>
      <c r="AX1526" s="12" t="s">
        <v>74</v>
      </c>
      <c r="AY1526" s="153" t="s">
        <v>181</v>
      </c>
    </row>
    <row r="1527" spans="2:65" s="13" customFormat="1" ht="11.25">
      <c r="B1527" s="158"/>
      <c r="D1527" s="146" t="s">
        <v>194</v>
      </c>
      <c r="E1527" s="159" t="s">
        <v>3</v>
      </c>
      <c r="F1527" s="160" t="s">
        <v>5867</v>
      </c>
      <c r="H1527" s="161">
        <v>73.86</v>
      </c>
      <c r="I1527" s="162"/>
      <c r="L1527" s="158"/>
      <c r="M1527" s="163"/>
      <c r="T1527" s="164"/>
      <c r="AT1527" s="159" t="s">
        <v>194</v>
      </c>
      <c r="AU1527" s="159" t="s">
        <v>82</v>
      </c>
      <c r="AV1527" s="13" t="s">
        <v>82</v>
      </c>
      <c r="AW1527" s="13" t="s">
        <v>35</v>
      </c>
      <c r="AX1527" s="13" t="s">
        <v>9</v>
      </c>
      <c r="AY1527" s="159" t="s">
        <v>181</v>
      </c>
    </row>
    <row r="1528" spans="2:65" s="1" customFormat="1" ht="21.75" customHeight="1">
      <c r="B1528" s="132"/>
      <c r="C1528" s="133" t="s">
        <v>1597</v>
      </c>
      <c r="D1528" s="133" t="s">
        <v>183</v>
      </c>
      <c r="E1528" s="134" t="s">
        <v>5868</v>
      </c>
      <c r="F1528" s="135" t="s">
        <v>5869</v>
      </c>
      <c r="G1528" s="136" t="s">
        <v>214</v>
      </c>
      <c r="H1528" s="137">
        <v>36.93</v>
      </c>
      <c r="I1528" s="138"/>
      <c r="J1528" s="139">
        <f>ROUND(I1528*H1528,0)</f>
        <v>0</v>
      </c>
      <c r="K1528" s="135" t="s">
        <v>187</v>
      </c>
      <c r="L1528" s="33"/>
      <c r="M1528" s="140" t="s">
        <v>3</v>
      </c>
      <c r="N1528" s="141" t="s">
        <v>45</v>
      </c>
      <c r="P1528" s="142">
        <f>O1528*H1528</f>
        <v>0</v>
      </c>
      <c r="Q1528" s="142">
        <v>5.9999999999999995E-4</v>
      </c>
      <c r="R1528" s="142">
        <f>Q1528*H1528</f>
        <v>2.2157999999999997E-2</v>
      </c>
      <c r="S1528" s="142">
        <v>0</v>
      </c>
      <c r="T1528" s="143">
        <f>S1528*H1528</f>
        <v>0</v>
      </c>
      <c r="AR1528" s="144" t="s">
        <v>333</v>
      </c>
      <c r="AT1528" s="144" t="s">
        <v>183</v>
      </c>
      <c r="AU1528" s="144" t="s">
        <v>82</v>
      </c>
      <c r="AY1528" s="18" t="s">
        <v>181</v>
      </c>
      <c r="BE1528" s="145">
        <f>IF(N1528="základní",J1528,0)</f>
        <v>0</v>
      </c>
      <c r="BF1528" s="145">
        <f>IF(N1528="snížená",J1528,0)</f>
        <v>0</v>
      </c>
      <c r="BG1528" s="145">
        <f>IF(N1528="zákl. přenesená",J1528,0)</f>
        <v>0</v>
      </c>
      <c r="BH1528" s="145">
        <f>IF(N1528="sníž. přenesená",J1528,0)</f>
        <v>0</v>
      </c>
      <c r="BI1528" s="145">
        <f>IF(N1528="nulová",J1528,0)</f>
        <v>0</v>
      </c>
      <c r="BJ1528" s="18" t="s">
        <v>9</v>
      </c>
      <c r="BK1528" s="145">
        <f>ROUND(I1528*H1528,0)</f>
        <v>0</v>
      </c>
      <c r="BL1528" s="18" t="s">
        <v>333</v>
      </c>
      <c r="BM1528" s="144" t="s">
        <v>5870</v>
      </c>
    </row>
    <row r="1529" spans="2:65" s="1" customFormat="1" ht="11.25">
      <c r="B1529" s="33"/>
      <c r="D1529" s="146" t="s">
        <v>190</v>
      </c>
      <c r="F1529" s="147" t="s">
        <v>5871</v>
      </c>
      <c r="I1529" s="148"/>
      <c r="L1529" s="33"/>
      <c r="M1529" s="149"/>
      <c r="T1529" s="54"/>
      <c r="AT1529" s="18" t="s">
        <v>190</v>
      </c>
      <c r="AU1529" s="18" t="s">
        <v>82</v>
      </c>
    </row>
    <row r="1530" spans="2:65" s="1" customFormat="1" ht="11.25">
      <c r="B1530" s="33"/>
      <c r="D1530" s="150" t="s">
        <v>192</v>
      </c>
      <c r="F1530" s="151" t="s">
        <v>5872</v>
      </c>
      <c r="I1530" s="148"/>
      <c r="L1530" s="33"/>
      <c r="M1530" s="149"/>
      <c r="T1530" s="54"/>
      <c r="AT1530" s="18" t="s">
        <v>192</v>
      </c>
      <c r="AU1530" s="18" t="s">
        <v>82</v>
      </c>
    </row>
    <row r="1531" spans="2:65" s="12" customFormat="1" ht="11.25">
      <c r="B1531" s="152"/>
      <c r="D1531" s="146" t="s">
        <v>194</v>
      </c>
      <c r="E1531" s="153" t="s">
        <v>3</v>
      </c>
      <c r="F1531" s="154" t="s">
        <v>5873</v>
      </c>
      <c r="H1531" s="153" t="s">
        <v>3</v>
      </c>
      <c r="I1531" s="155"/>
      <c r="L1531" s="152"/>
      <c r="M1531" s="156"/>
      <c r="T1531" s="157"/>
      <c r="AT1531" s="153" t="s">
        <v>194</v>
      </c>
      <c r="AU1531" s="153" t="s">
        <v>82</v>
      </c>
      <c r="AV1531" s="12" t="s">
        <v>9</v>
      </c>
      <c r="AW1531" s="12" t="s">
        <v>35</v>
      </c>
      <c r="AX1531" s="12" t="s">
        <v>74</v>
      </c>
      <c r="AY1531" s="153" t="s">
        <v>181</v>
      </c>
    </row>
    <row r="1532" spans="2:65" s="13" customFormat="1" ht="11.25">
      <c r="B1532" s="158"/>
      <c r="D1532" s="146" t="s">
        <v>194</v>
      </c>
      <c r="E1532" s="159" t="s">
        <v>3</v>
      </c>
      <c r="F1532" s="160" t="s">
        <v>5874</v>
      </c>
      <c r="H1532" s="161">
        <v>36.93</v>
      </c>
      <c r="I1532" s="162"/>
      <c r="L1532" s="158"/>
      <c r="M1532" s="163"/>
      <c r="T1532" s="164"/>
      <c r="AT1532" s="159" t="s">
        <v>194</v>
      </c>
      <c r="AU1532" s="159" t="s">
        <v>82</v>
      </c>
      <c r="AV1532" s="13" t="s">
        <v>82</v>
      </c>
      <c r="AW1532" s="13" t="s">
        <v>35</v>
      </c>
      <c r="AX1532" s="13" t="s">
        <v>9</v>
      </c>
      <c r="AY1532" s="159" t="s">
        <v>181</v>
      </c>
    </row>
    <row r="1533" spans="2:65" s="1" customFormat="1" ht="21.75" customHeight="1">
      <c r="B1533" s="132"/>
      <c r="C1533" s="133" t="s">
        <v>1603</v>
      </c>
      <c r="D1533" s="133" t="s">
        <v>183</v>
      </c>
      <c r="E1533" s="134" t="s">
        <v>2205</v>
      </c>
      <c r="F1533" s="135" t="s">
        <v>2206</v>
      </c>
      <c r="G1533" s="136" t="s">
        <v>214</v>
      </c>
      <c r="H1533" s="137">
        <v>8.01</v>
      </c>
      <c r="I1533" s="138"/>
      <c r="J1533" s="139">
        <f>ROUND(I1533*H1533,0)</f>
        <v>0</v>
      </c>
      <c r="K1533" s="135" t="s">
        <v>187</v>
      </c>
      <c r="L1533" s="33"/>
      <c r="M1533" s="140" t="s">
        <v>3</v>
      </c>
      <c r="N1533" s="141" t="s">
        <v>45</v>
      </c>
      <c r="P1533" s="142">
        <f>O1533*H1533</f>
        <v>0</v>
      </c>
      <c r="Q1533" s="142">
        <v>8.9999999999999998E-4</v>
      </c>
      <c r="R1533" s="142">
        <f>Q1533*H1533</f>
        <v>7.2089999999999993E-3</v>
      </c>
      <c r="S1533" s="142">
        <v>0</v>
      </c>
      <c r="T1533" s="143">
        <f>S1533*H1533</f>
        <v>0</v>
      </c>
      <c r="AR1533" s="144" t="s">
        <v>333</v>
      </c>
      <c r="AT1533" s="144" t="s">
        <v>183</v>
      </c>
      <c r="AU1533" s="144" t="s">
        <v>82</v>
      </c>
      <c r="AY1533" s="18" t="s">
        <v>181</v>
      </c>
      <c r="BE1533" s="145">
        <f>IF(N1533="základní",J1533,0)</f>
        <v>0</v>
      </c>
      <c r="BF1533" s="145">
        <f>IF(N1533="snížená",J1533,0)</f>
        <v>0</v>
      </c>
      <c r="BG1533" s="145">
        <f>IF(N1533="zákl. přenesená",J1533,0)</f>
        <v>0</v>
      </c>
      <c r="BH1533" s="145">
        <f>IF(N1533="sníž. přenesená",J1533,0)</f>
        <v>0</v>
      </c>
      <c r="BI1533" s="145">
        <f>IF(N1533="nulová",J1533,0)</f>
        <v>0</v>
      </c>
      <c r="BJ1533" s="18" t="s">
        <v>9</v>
      </c>
      <c r="BK1533" s="145">
        <f>ROUND(I1533*H1533,0)</f>
        <v>0</v>
      </c>
      <c r="BL1533" s="18" t="s">
        <v>333</v>
      </c>
      <c r="BM1533" s="144" t="s">
        <v>5875</v>
      </c>
    </row>
    <row r="1534" spans="2:65" s="1" customFormat="1" ht="11.25">
      <c r="B1534" s="33"/>
      <c r="D1534" s="146" t="s">
        <v>190</v>
      </c>
      <c r="F1534" s="147" t="s">
        <v>2208</v>
      </c>
      <c r="I1534" s="148"/>
      <c r="L1534" s="33"/>
      <c r="M1534" s="149"/>
      <c r="T1534" s="54"/>
      <c r="AT1534" s="18" t="s">
        <v>190</v>
      </c>
      <c r="AU1534" s="18" t="s">
        <v>82</v>
      </c>
    </row>
    <row r="1535" spans="2:65" s="1" customFormat="1" ht="11.25">
      <c r="B1535" s="33"/>
      <c r="D1535" s="150" t="s">
        <v>192</v>
      </c>
      <c r="F1535" s="151" t="s">
        <v>2209</v>
      </c>
      <c r="I1535" s="148"/>
      <c r="L1535" s="33"/>
      <c r="M1535" s="149"/>
      <c r="T1535" s="54"/>
      <c r="AT1535" s="18" t="s">
        <v>192</v>
      </c>
      <c r="AU1535" s="18" t="s">
        <v>82</v>
      </c>
    </row>
    <row r="1536" spans="2:65" s="12" customFormat="1" ht="11.25">
      <c r="B1536" s="152"/>
      <c r="D1536" s="146" t="s">
        <v>194</v>
      </c>
      <c r="E1536" s="153" t="s">
        <v>3</v>
      </c>
      <c r="F1536" s="154" t="s">
        <v>5876</v>
      </c>
      <c r="H1536" s="153" t="s">
        <v>3</v>
      </c>
      <c r="I1536" s="155"/>
      <c r="L1536" s="152"/>
      <c r="M1536" s="156"/>
      <c r="T1536" s="157"/>
      <c r="AT1536" s="153" t="s">
        <v>194</v>
      </c>
      <c r="AU1536" s="153" t="s">
        <v>82</v>
      </c>
      <c r="AV1536" s="12" t="s">
        <v>9</v>
      </c>
      <c r="AW1536" s="12" t="s">
        <v>35</v>
      </c>
      <c r="AX1536" s="12" t="s">
        <v>74</v>
      </c>
      <c r="AY1536" s="153" t="s">
        <v>181</v>
      </c>
    </row>
    <row r="1537" spans="2:65" s="13" customFormat="1" ht="11.25">
      <c r="B1537" s="158"/>
      <c r="D1537" s="146" t="s">
        <v>194</v>
      </c>
      <c r="E1537" s="159" t="s">
        <v>3</v>
      </c>
      <c r="F1537" s="160" t="s">
        <v>5877</v>
      </c>
      <c r="H1537" s="161">
        <v>8.01</v>
      </c>
      <c r="I1537" s="162"/>
      <c r="L1537" s="158"/>
      <c r="M1537" s="163"/>
      <c r="T1537" s="164"/>
      <c r="AT1537" s="159" t="s">
        <v>194</v>
      </c>
      <c r="AU1537" s="159" t="s">
        <v>82</v>
      </c>
      <c r="AV1537" s="13" t="s">
        <v>82</v>
      </c>
      <c r="AW1537" s="13" t="s">
        <v>35</v>
      </c>
      <c r="AX1537" s="13" t="s">
        <v>9</v>
      </c>
      <c r="AY1537" s="159" t="s">
        <v>181</v>
      </c>
    </row>
    <row r="1538" spans="2:65" s="1" customFormat="1" ht="21.75" customHeight="1">
      <c r="B1538" s="132"/>
      <c r="C1538" s="133" t="s">
        <v>1609</v>
      </c>
      <c r="D1538" s="133" t="s">
        <v>183</v>
      </c>
      <c r="E1538" s="134" t="s">
        <v>5878</v>
      </c>
      <c r="F1538" s="135" t="s">
        <v>5879</v>
      </c>
      <c r="G1538" s="136" t="s">
        <v>214</v>
      </c>
      <c r="H1538" s="137">
        <v>36.93</v>
      </c>
      <c r="I1538" s="138"/>
      <c r="J1538" s="139">
        <f>ROUND(I1538*H1538,0)</f>
        <v>0</v>
      </c>
      <c r="K1538" s="135" t="s">
        <v>187</v>
      </c>
      <c r="L1538" s="33"/>
      <c r="M1538" s="140" t="s">
        <v>3</v>
      </c>
      <c r="N1538" s="141" t="s">
        <v>45</v>
      </c>
      <c r="P1538" s="142">
        <f>O1538*H1538</f>
        <v>0</v>
      </c>
      <c r="Q1538" s="142">
        <v>1.6199999999999999E-3</v>
      </c>
      <c r="R1538" s="142">
        <f>Q1538*H1538</f>
        <v>5.9826599999999994E-2</v>
      </c>
      <c r="S1538" s="142">
        <v>0</v>
      </c>
      <c r="T1538" s="143">
        <f>S1538*H1538</f>
        <v>0</v>
      </c>
      <c r="AR1538" s="144" t="s">
        <v>333</v>
      </c>
      <c r="AT1538" s="144" t="s">
        <v>183</v>
      </c>
      <c r="AU1538" s="144" t="s">
        <v>82</v>
      </c>
      <c r="AY1538" s="18" t="s">
        <v>181</v>
      </c>
      <c r="BE1538" s="145">
        <f>IF(N1538="základní",J1538,0)</f>
        <v>0</v>
      </c>
      <c r="BF1538" s="145">
        <f>IF(N1538="snížená",J1538,0)</f>
        <v>0</v>
      </c>
      <c r="BG1538" s="145">
        <f>IF(N1538="zákl. přenesená",J1538,0)</f>
        <v>0</v>
      </c>
      <c r="BH1538" s="145">
        <f>IF(N1538="sníž. přenesená",J1538,0)</f>
        <v>0</v>
      </c>
      <c r="BI1538" s="145">
        <f>IF(N1538="nulová",J1538,0)</f>
        <v>0</v>
      </c>
      <c r="BJ1538" s="18" t="s">
        <v>9</v>
      </c>
      <c r="BK1538" s="145">
        <f>ROUND(I1538*H1538,0)</f>
        <v>0</v>
      </c>
      <c r="BL1538" s="18" t="s">
        <v>333</v>
      </c>
      <c r="BM1538" s="144" t="s">
        <v>5880</v>
      </c>
    </row>
    <row r="1539" spans="2:65" s="1" customFormat="1" ht="11.25">
      <c r="B1539" s="33"/>
      <c r="D1539" s="146" t="s">
        <v>190</v>
      </c>
      <c r="F1539" s="147" t="s">
        <v>5881</v>
      </c>
      <c r="I1539" s="148"/>
      <c r="L1539" s="33"/>
      <c r="M1539" s="149"/>
      <c r="T1539" s="54"/>
      <c r="AT1539" s="18" t="s">
        <v>190</v>
      </c>
      <c r="AU1539" s="18" t="s">
        <v>82</v>
      </c>
    </row>
    <row r="1540" spans="2:65" s="1" customFormat="1" ht="11.25">
      <c r="B1540" s="33"/>
      <c r="D1540" s="150" t="s">
        <v>192</v>
      </c>
      <c r="F1540" s="151" t="s">
        <v>5882</v>
      </c>
      <c r="I1540" s="148"/>
      <c r="L1540" s="33"/>
      <c r="M1540" s="149"/>
      <c r="T1540" s="54"/>
      <c r="AT1540" s="18" t="s">
        <v>192</v>
      </c>
      <c r="AU1540" s="18" t="s">
        <v>82</v>
      </c>
    </row>
    <row r="1541" spans="2:65" s="12" customFormat="1" ht="11.25">
      <c r="B1541" s="152"/>
      <c r="D1541" s="146" t="s">
        <v>194</v>
      </c>
      <c r="E1541" s="153" t="s">
        <v>3</v>
      </c>
      <c r="F1541" s="154" t="s">
        <v>5883</v>
      </c>
      <c r="H1541" s="153" t="s">
        <v>3</v>
      </c>
      <c r="I1541" s="155"/>
      <c r="L1541" s="152"/>
      <c r="M1541" s="156"/>
      <c r="T1541" s="157"/>
      <c r="AT1541" s="153" t="s">
        <v>194</v>
      </c>
      <c r="AU1541" s="153" t="s">
        <v>82</v>
      </c>
      <c r="AV1541" s="12" t="s">
        <v>9</v>
      </c>
      <c r="AW1541" s="12" t="s">
        <v>35</v>
      </c>
      <c r="AX1541" s="12" t="s">
        <v>74</v>
      </c>
      <c r="AY1541" s="153" t="s">
        <v>181</v>
      </c>
    </row>
    <row r="1542" spans="2:65" s="13" customFormat="1" ht="11.25">
      <c r="B1542" s="158"/>
      <c r="D1542" s="146" t="s">
        <v>194</v>
      </c>
      <c r="E1542" s="159" t="s">
        <v>3</v>
      </c>
      <c r="F1542" s="160" t="s">
        <v>5874</v>
      </c>
      <c r="H1542" s="161">
        <v>36.93</v>
      </c>
      <c r="I1542" s="162"/>
      <c r="L1542" s="158"/>
      <c r="M1542" s="163"/>
      <c r="T1542" s="164"/>
      <c r="AT1542" s="159" t="s">
        <v>194</v>
      </c>
      <c r="AU1542" s="159" t="s">
        <v>82</v>
      </c>
      <c r="AV1542" s="13" t="s">
        <v>82</v>
      </c>
      <c r="AW1542" s="13" t="s">
        <v>35</v>
      </c>
      <c r="AX1542" s="13" t="s">
        <v>9</v>
      </c>
      <c r="AY1542" s="159" t="s">
        <v>181</v>
      </c>
    </row>
    <row r="1543" spans="2:65" s="1" customFormat="1" ht="16.5" customHeight="1">
      <c r="B1543" s="132"/>
      <c r="C1543" s="133" t="s">
        <v>1616</v>
      </c>
      <c r="D1543" s="133" t="s">
        <v>183</v>
      </c>
      <c r="E1543" s="134" t="s">
        <v>5884</v>
      </c>
      <c r="F1543" s="135" t="s">
        <v>5885</v>
      </c>
      <c r="G1543" s="136" t="s">
        <v>186</v>
      </c>
      <c r="H1543" s="137">
        <v>109.996</v>
      </c>
      <c r="I1543" s="138"/>
      <c r="J1543" s="139">
        <f>ROUND(I1543*H1543,0)</f>
        <v>0</v>
      </c>
      <c r="K1543" s="135" t="s">
        <v>187</v>
      </c>
      <c r="L1543" s="33"/>
      <c r="M1543" s="140" t="s">
        <v>3</v>
      </c>
      <c r="N1543" s="141" t="s">
        <v>45</v>
      </c>
      <c r="P1543" s="142">
        <f>O1543*H1543</f>
        <v>0</v>
      </c>
      <c r="Q1543" s="142">
        <v>0</v>
      </c>
      <c r="R1543" s="142">
        <f>Q1543*H1543</f>
        <v>0</v>
      </c>
      <c r="S1543" s="142">
        <v>0</v>
      </c>
      <c r="T1543" s="143">
        <f>S1543*H1543</f>
        <v>0</v>
      </c>
      <c r="AR1543" s="144" t="s">
        <v>333</v>
      </c>
      <c r="AT1543" s="144" t="s">
        <v>183</v>
      </c>
      <c r="AU1543" s="144" t="s">
        <v>82</v>
      </c>
      <c r="AY1543" s="18" t="s">
        <v>181</v>
      </c>
      <c r="BE1543" s="145">
        <f>IF(N1543="základní",J1543,0)</f>
        <v>0</v>
      </c>
      <c r="BF1543" s="145">
        <f>IF(N1543="snížená",J1543,0)</f>
        <v>0</v>
      </c>
      <c r="BG1543" s="145">
        <f>IF(N1543="zákl. přenesená",J1543,0)</f>
        <v>0</v>
      </c>
      <c r="BH1543" s="145">
        <f>IF(N1543="sníž. přenesená",J1543,0)</f>
        <v>0</v>
      </c>
      <c r="BI1543" s="145">
        <f>IF(N1543="nulová",J1543,0)</f>
        <v>0</v>
      </c>
      <c r="BJ1543" s="18" t="s">
        <v>9</v>
      </c>
      <c r="BK1543" s="145">
        <f>ROUND(I1543*H1543,0)</f>
        <v>0</v>
      </c>
      <c r="BL1543" s="18" t="s">
        <v>333</v>
      </c>
      <c r="BM1543" s="144" t="s">
        <v>5886</v>
      </c>
    </row>
    <row r="1544" spans="2:65" s="1" customFormat="1" ht="11.25">
      <c r="B1544" s="33"/>
      <c r="D1544" s="146" t="s">
        <v>190</v>
      </c>
      <c r="F1544" s="147" t="s">
        <v>5887</v>
      </c>
      <c r="I1544" s="148"/>
      <c r="L1544" s="33"/>
      <c r="M1544" s="149"/>
      <c r="T1544" s="54"/>
      <c r="AT1544" s="18" t="s">
        <v>190</v>
      </c>
      <c r="AU1544" s="18" t="s">
        <v>82</v>
      </c>
    </row>
    <row r="1545" spans="2:65" s="1" customFormat="1" ht="11.25">
      <c r="B1545" s="33"/>
      <c r="D1545" s="150" t="s">
        <v>192</v>
      </c>
      <c r="F1545" s="151" t="s">
        <v>5888</v>
      </c>
      <c r="I1545" s="148"/>
      <c r="L1545" s="33"/>
      <c r="M1545" s="149"/>
      <c r="T1545" s="54"/>
      <c r="AT1545" s="18" t="s">
        <v>192</v>
      </c>
      <c r="AU1545" s="18" t="s">
        <v>82</v>
      </c>
    </row>
    <row r="1546" spans="2:65" s="13" customFormat="1" ht="11.25">
      <c r="B1546" s="158"/>
      <c r="D1546" s="146" t="s">
        <v>194</v>
      </c>
      <c r="E1546" s="159" t="s">
        <v>3</v>
      </c>
      <c r="F1546" s="160" t="s">
        <v>5889</v>
      </c>
      <c r="H1546" s="161">
        <v>1</v>
      </c>
      <c r="I1546" s="162"/>
      <c r="L1546" s="158"/>
      <c r="M1546" s="163"/>
      <c r="T1546" s="164"/>
      <c r="AT1546" s="159" t="s">
        <v>194</v>
      </c>
      <c r="AU1546" s="159" t="s">
        <v>82</v>
      </c>
      <c r="AV1546" s="13" t="s">
        <v>82</v>
      </c>
      <c r="AW1546" s="13" t="s">
        <v>35</v>
      </c>
      <c r="AX1546" s="13" t="s">
        <v>74</v>
      </c>
      <c r="AY1546" s="159" t="s">
        <v>181</v>
      </c>
    </row>
    <row r="1547" spans="2:65" s="13" customFormat="1" ht="11.25">
      <c r="B1547" s="158"/>
      <c r="D1547" s="146" t="s">
        <v>194</v>
      </c>
      <c r="E1547" s="159" t="s">
        <v>3</v>
      </c>
      <c r="F1547" s="160" t="s">
        <v>5654</v>
      </c>
      <c r="H1547" s="161">
        <v>76.498000000000005</v>
      </c>
      <c r="I1547" s="162"/>
      <c r="L1547" s="158"/>
      <c r="M1547" s="163"/>
      <c r="T1547" s="164"/>
      <c r="AT1547" s="159" t="s">
        <v>194</v>
      </c>
      <c r="AU1547" s="159" t="s">
        <v>82</v>
      </c>
      <c r="AV1547" s="13" t="s">
        <v>82</v>
      </c>
      <c r="AW1547" s="13" t="s">
        <v>35</v>
      </c>
      <c r="AX1547" s="13" t="s">
        <v>74</v>
      </c>
      <c r="AY1547" s="159" t="s">
        <v>181</v>
      </c>
    </row>
    <row r="1548" spans="2:65" s="13" customFormat="1" ht="11.25">
      <c r="B1548" s="158"/>
      <c r="D1548" s="146" t="s">
        <v>194</v>
      </c>
      <c r="E1548" s="159" t="s">
        <v>3</v>
      </c>
      <c r="F1548" s="160" t="s">
        <v>5828</v>
      </c>
      <c r="H1548" s="161">
        <v>32.497999999999998</v>
      </c>
      <c r="I1548" s="162"/>
      <c r="L1548" s="158"/>
      <c r="M1548" s="163"/>
      <c r="T1548" s="164"/>
      <c r="AT1548" s="159" t="s">
        <v>194</v>
      </c>
      <c r="AU1548" s="159" t="s">
        <v>82</v>
      </c>
      <c r="AV1548" s="13" t="s">
        <v>82</v>
      </c>
      <c r="AW1548" s="13" t="s">
        <v>35</v>
      </c>
      <c r="AX1548" s="13" t="s">
        <v>74</v>
      </c>
      <c r="AY1548" s="159" t="s">
        <v>181</v>
      </c>
    </row>
    <row r="1549" spans="2:65" s="14" customFormat="1" ht="11.25">
      <c r="B1549" s="165"/>
      <c r="D1549" s="146" t="s">
        <v>194</v>
      </c>
      <c r="E1549" s="166" t="s">
        <v>3</v>
      </c>
      <c r="F1549" s="167" t="s">
        <v>204</v>
      </c>
      <c r="H1549" s="168">
        <v>109.99600000000001</v>
      </c>
      <c r="I1549" s="169"/>
      <c r="L1549" s="165"/>
      <c r="M1549" s="170"/>
      <c r="T1549" s="171"/>
      <c r="AT1549" s="166" t="s">
        <v>194</v>
      </c>
      <c r="AU1549" s="166" t="s">
        <v>82</v>
      </c>
      <c r="AV1549" s="14" t="s">
        <v>188</v>
      </c>
      <c r="AW1549" s="14" t="s">
        <v>35</v>
      </c>
      <c r="AX1549" s="14" t="s">
        <v>9</v>
      </c>
      <c r="AY1549" s="166" t="s">
        <v>181</v>
      </c>
    </row>
    <row r="1550" spans="2:65" s="1" customFormat="1" ht="16.5" customHeight="1">
      <c r="B1550" s="132"/>
      <c r="C1550" s="172" t="s">
        <v>1622</v>
      </c>
      <c r="D1550" s="172" t="s">
        <v>403</v>
      </c>
      <c r="E1550" s="173" t="s">
        <v>5890</v>
      </c>
      <c r="F1550" s="174" t="s">
        <v>5891</v>
      </c>
      <c r="G1550" s="175" t="s">
        <v>186</v>
      </c>
      <c r="H1550" s="176">
        <v>127.045</v>
      </c>
      <c r="I1550" s="177"/>
      <c r="J1550" s="178">
        <f>ROUND(I1550*H1550,0)</f>
        <v>0</v>
      </c>
      <c r="K1550" s="174" t="s">
        <v>187</v>
      </c>
      <c r="L1550" s="179"/>
      <c r="M1550" s="180" t="s">
        <v>3</v>
      </c>
      <c r="N1550" s="181" t="s">
        <v>45</v>
      </c>
      <c r="P1550" s="142">
        <f>O1550*H1550</f>
        <v>0</v>
      </c>
      <c r="Q1550" s="142">
        <v>2.0000000000000001E-4</v>
      </c>
      <c r="R1550" s="142">
        <f>Q1550*H1550</f>
        <v>2.5409000000000001E-2</v>
      </c>
      <c r="S1550" s="142">
        <v>0</v>
      </c>
      <c r="T1550" s="143">
        <f>S1550*H1550</f>
        <v>0</v>
      </c>
      <c r="AR1550" s="144" t="s">
        <v>446</v>
      </c>
      <c r="AT1550" s="144" t="s">
        <v>403</v>
      </c>
      <c r="AU1550" s="144" t="s">
        <v>82</v>
      </c>
      <c r="AY1550" s="18" t="s">
        <v>181</v>
      </c>
      <c r="BE1550" s="145">
        <f>IF(N1550="základní",J1550,0)</f>
        <v>0</v>
      </c>
      <c r="BF1550" s="145">
        <f>IF(N1550="snížená",J1550,0)</f>
        <v>0</v>
      </c>
      <c r="BG1550" s="145">
        <f>IF(N1550="zákl. přenesená",J1550,0)</f>
        <v>0</v>
      </c>
      <c r="BH1550" s="145">
        <f>IF(N1550="sníž. přenesená",J1550,0)</f>
        <v>0</v>
      </c>
      <c r="BI1550" s="145">
        <f>IF(N1550="nulová",J1550,0)</f>
        <v>0</v>
      </c>
      <c r="BJ1550" s="18" t="s">
        <v>9</v>
      </c>
      <c r="BK1550" s="145">
        <f>ROUND(I1550*H1550,0)</f>
        <v>0</v>
      </c>
      <c r="BL1550" s="18" t="s">
        <v>333</v>
      </c>
      <c r="BM1550" s="144" t="s">
        <v>5892</v>
      </c>
    </row>
    <row r="1551" spans="2:65" s="1" customFormat="1" ht="11.25">
      <c r="B1551" s="33"/>
      <c r="D1551" s="146" t="s">
        <v>190</v>
      </c>
      <c r="F1551" s="147" t="s">
        <v>5891</v>
      </c>
      <c r="I1551" s="148"/>
      <c r="L1551" s="33"/>
      <c r="M1551" s="149"/>
      <c r="T1551" s="54"/>
      <c r="AT1551" s="18" t="s">
        <v>190</v>
      </c>
      <c r="AU1551" s="18" t="s">
        <v>82</v>
      </c>
    </row>
    <row r="1552" spans="2:65" s="13" customFormat="1" ht="11.25">
      <c r="B1552" s="158"/>
      <c r="D1552" s="146" t="s">
        <v>194</v>
      </c>
      <c r="E1552" s="159" t="s">
        <v>3</v>
      </c>
      <c r="F1552" s="160" t="s">
        <v>5893</v>
      </c>
      <c r="H1552" s="161">
        <v>127.045</v>
      </c>
      <c r="I1552" s="162"/>
      <c r="L1552" s="158"/>
      <c r="M1552" s="163"/>
      <c r="T1552" s="164"/>
      <c r="AT1552" s="159" t="s">
        <v>194</v>
      </c>
      <c r="AU1552" s="159" t="s">
        <v>82</v>
      </c>
      <c r="AV1552" s="13" t="s">
        <v>82</v>
      </c>
      <c r="AW1552" s="13" t="s">
        <v>35</v>
      </c>
      <c r="AX1552" s="13" t="s">
        <v>9</v>
      </c>
      <c r="AY1552" s="159" t="s">
        <v>181</v>
      </c>
    </row>
    <row r="1553" spans="2:65" s="1" customFormat="1" ht="16.5" customHeight="1">
      <c r="B1553" s="132"/>
      <c r="C1553" s="133" t="s">
        <v>1629</v>
      </c>
      <c r="D1553" s="133" t="s">
        <v>183</v>
      </c>
      <c r="E1553" s="134" t="s">
        <v>5894</v>
      </c>
      <c r="F1553" s="135" t="s">
        <v>5895</v>
      </c>
      <c r="G1553" s="136" t="s">
        <v>186</v>
      </c>
      <c r="H1553" s="137">
        <v>108.996</v>
      </c>
      <c r="I1553" s="138"/>
      <c r="J1553" s="139">
        <f>ROUND(I1553*H1553,0)</f>
        <v>0</v>
      </c>
      <c r="K1553" s="135" t="s">
        <v>187</v>
      </c>
      <c r="L1553" s="33"/>
      <c r="M1553" s="140" t="s">
        <v>3</v>
      </c>
      <c r="N1553" s="141" t="s">
        <v>45</v>
      </c>
      <c r="P1553" s="142">
        <f>O1553*H1553</f>
        <v>0</v>
      </c>
      <c r="Q1553" s="142">
        <v>0</v>
      </c>
      <c r="R1553" s="142">
        <f>Q1553*H1553</f>
        <v>0</v>
      </c>
      <c r="S1553" s="142">
        <v>0</v>
      </c>
      <c r="T1553" s="143">
        <f>S1553*H1553</f>
        <v>0</v>
      </c>
      <c r="AR1553" s="144" t="s">
        <v>333</v>
      </c>
      <c r="AT1553" s="144" t="s">
        <v>183</v>
      </c>
      <c r="AU1553" s="144" t="s">
        <v>82</v>
      </c>
      <c r="AY1553" s="18" t="s">
        <v>181</v>
      </c>
      <c r="BE1553" s="145">
        <f>IF(N1553="základní",J1553,0)</f>
        <v>0</v>
      </c>
      <c r="BF1553" s="145">
        <f>IF(N1553="snížená",J1553,0)</f>
        <v>0</v>
      </c>
      <c r="BG1553" s="145">
        <f>IF(N1553="zákl. přenesená",J1553,0)</f>
        <v>0</v>
      </c>
      <c r="BH1553" s="145">
        <f>IF(N1553="sníž. přenesená",J1553,0)</f>
        <v>0</v>
      </c>
      <c r="BI1553" s="145">
        <f>IF(N1553="nulová",J1553,0)</f>
        <v>0</v>
      </c>
      <c r="BJ1553" s="18" t="s">
        <v>9</v>
      </c>
      <c r="BK1553" s="145">
        <f>ROUND(I1553*H1553,0)</f>
        <v>0</v>
      </c>
      <c r="BL1553" s="18" t="s">
        <v>333</v>
      </c>
      <c r="BM1553" s="144" t="s">
        <v>5896</v>
      </c>
    </row>
    <row r="1554" spans="2:65" s="1" customFormat="1" ht="11.25">
      <c r="B1554" s="33"/>
      <c r="D1554" s="146" t="s">
        <v>190</v>
      </c>
      <c r="F1554" s="147" t="s">
        <v>5897</v>
      </c>
      <c r="I1554" s="148"/>
      <c r="L1554" s="33"/>
      <c r="M1554" s="149"/>
      <c r="T1554" s="54"/>
      <c r="AT1554" s="18" t="s">
        <v>190</v>
      </c>
      <c r="AU1554" s="18" t="s">
        <v>82</v>
      </c>
    </row>
    <row r="1555" spans="2:65" s="1" customFormat="1" ht="11.25">
      <c r="B1555" s="33"/>
      <c r="D1555" s="150" t="s">
        <v>192</v>
      </c>
      <c r="F1555" s="151" t="s">
        <v>5898</v>
      </c>
      <c r="I1555" s="148"/>
      <c r="L1555" s="33"/>
      <c r="M1555" s="149"/>
      <c r="T1555" s="54"/>
      <c r="AT1555" s="18" t="s">
        <v>192</v>
      </c>
      <c r="AU1555" s="18" t="s">
        <v>82</v>
      </c>
    </row>
    <row r="1556" spans="2:65" s="12" customFormat="1" ht="11.25">
      <c r="B1556" s="152"/>
      <c r="D1556" s="146" t="s">
        <v>194</v>
      </c>
      <c r="E1556" s="153" t="s">
        <v>3</v>
      </c>
      <c r="F1556" s="154" t="s">
        <v>5899</v>
      </c>
      <c r="H1556" s="153" t="s">
        <v>3</v>
      </c>
      <c r="I1556" s="155"/>
      <c r="L1556" s="152"/>
      <c r="M1556" s="156"/>
      <c r="T1556" s="157"/>
      <c r="AT1556" s="153" t="s">
        <v>194</v>
      </c>
      <c r="AU1556" s="153" t="s">
        <v>82</v>
      </c>
      <c r="AV1556" s="12" t="s">
        <v>9</v>
      </c>
      <c r="AW1556" s="12" t="s">
        <v>35</v>
      </c>
      <c r="AX1556" s="12" t="s">
        <v>74</v>
      </c>
      <c r="AY1556" s="153" t="s">
        <v>181</v>
      </c>
    </row>
    <row r="1557" spans="2:65" s="13" customFormat="1" ht="11.25">
      <c r="B1557" s="158"/>
      <c r="D1557" s="146" t="s">
        <v>194</v>
      </c>
      <c r="E1557" s="159" t="s">
        <v>3</v>
      </c>
      <c r="F1557" s="160" t="s">
        <v>5850</v>
      </c>
      <c r="H1557" s="161">
        <v>76.498000000000005</v>
      </c>
      <c r="I1557" s="162"/>
      <c r="L1557" s="158"/>
      <c r="M1557" s="163"/>
      <c r="T1557" s="164"/>
      <c r="AT1557" s="159" t="s">
        <v>194</v>
      </c>
      <c r="AU1557" s="159" t="s">
        <v>82</v>
      </c>
      <c r="AV1557" s="13" t="s">
        <v>82</v>
      </c>
      <c r="AW1557" s="13" t="s">
        <v>35</v>
      </c>
      <c r="AX1557" s="13" t="s">
        <v>74</v>
      </c>
      <c r="AY1557" s="159" t="s">
        <v>181</v>
      </c>
    </row>
    <row r="1558" spans="2:65" s="13" customFormat="1" ht="11.25">
      <c r="B1558" s="158"/>
      <c r="D1558" s="146" t="s">
        <v>194</v>
      </c>
      <c r="E1558" s="159" t="s">
        <v>3</v>
      </c>
      <c r="F1558" s="160" t="s">
        <v>5900</v>
      </c>
      <c r="H1558" s="161">
        <v>32.497999999999998</v>
      </c>
      <c r="I1558" s="162"/>
      <c r="L1558" s="158"/>
      <c r="M1558" s="163"/>
      <c r="T1558" s="164"/>
      <c r="AT1558" s="159" t="s">
        <v>194</v>
      </c>
      <c r="AU1558" s="159" t="s">
        <v>82</v>
      </c>
      <c r="AV1558" s="13" t="s">
        <v>82</v>
      </c>
      <c r="AW1558" s="13" t="s">
        <v>35</v>
      </c>
      <c r="AX1558" s="13" t="s">
        <v>74</v>
      </c>
      <c r="AY1558" s="159" t="s">
        <v>181</v>
      </c>
    </row>
    <row r="1559" spans="2:65" s="14" customFormat="1" ht="11.25">
      <c r="B1559" s="165"/>
      <c r="D1559" s="146" t="s">
        <v>194</v>
      </c>
      <c r="E1559" s="166" t="s">
        <v>3</v>
      </c>
      <c r="F1559" s="167" t="s">
        <v>204</v>
      </c>
      <c r="H1559" s="168">
        <v>108.99600000000001</v>
      </c>
      <c r="I1559" s="169"/>
      <c r="L1559" s="165"/>
      <c r="M1559" s="170"/>
      <c r="T1559" s="171"/>
      <c r="AT1559" s="166" t="s">
        <v>194</v>
      </c>
      <c r="AU1559" s="166" t="s">
        <v>82</v>
      </c>
      <c r="AV1559" s="14" t="s">
        <v>188</v>
      </c>
      <c r="AW1559" s="14" t="s">
        <v>35</v>
      </c>
      <c r="AX1559" s="14" t="s">
        <v>9</v>
      </c>
      <c r="AY1559" s="166" t="s">
        <v>181</v>
      </c>
    </row>
    <row r="1560" spans="2:65" s="1" customFormat="1" ht="16.5" customHeight="1">
      <c r="B1560" s="132"/>
      <c r="C1560" s="172" t="s">
        <v>1637</v>
      </c>
      <c r="D1560" s="172" t="s">
        <v>403</v>
      </c>
      <c r="E1560" s="173" t="s">
        <v>5901</v>
      </c>
      <c r="F1560" s="174" t="s">
        <v>5902</v>
      </c>
      <c r="G1560" s="175" t="s">
        <v>186</v>
      </c>
      <c r="H1560" s="176">
        <v>125.89</v>
      </c>
      <c r="I1560" s="177"/>
      <c r="J1560" s="178">
        <f>ROUND(I1560*H1560,0)</f>
        <v>0</v>
      </c>
      <c r="K1560" s="174" t="s">
        <v>187</v>
      </c>
      <c r="L1560" s="179"/>
      <c r="M1560" s="180" t="s">
        <v>3</v>
      </c>
      <c r="N1560" s="181" t="s">
        <v>45</v>
      </c>
      <c r="P1560" s="142">
        <f>O1560*H1560</f>
        <v>0</v>
      </c>
      <c r="Q1560" s="142">
        <v>2.9999999999999997E-4</v>
      </c>
      <c r="R1560" s="142">
        <f>Q1560*H1560</f>
        <v>3.7766999999999995E-2</v>
      </c>
      <c r="S1560" s="142">
        <v>0</v>
      </c>
      <c r="T1560" s="143">
        <f>S1560*H1560</f>
        <v>0</v>
      </c>
      <c r="AR1560" s="144" t="s">
        <v>446</v>
      </c>
      <c r="AT1560" s="144" t="s">
        <v>403</v>
      </c>
      <c r="AU1560" s="144" t="s">
        <v>82</v>
      </c>
      <c r="AY1560" s="18" t="s">
        <v>181</v>
      </c>
      <c r="BE1560" s="145">
        <f>IF(N1560="základní",J1560,0)</f>
        <v>0</v>
      </c>
      <c r="BF1560" s="145">
        <f>IF(N1560="snížená",J1560,0)</f>
        <v>0</v>
      </c>
      <c r="BG1560" s="145">
        <f>IF(N1560="zákl. přenesená",J1560,0)</f>
        <v>0</v>
      </c>
      <c r="BH1560" s="145">
        <f>IF(N1560="sníž. přenesená",J1560,0)</f>
        <v>0</v>
      </c>
      <c r="BI1560" s="145">
        <f>IF(N1560="nulová",J1560,0)</f>
        <v>0</v>
      </c>
      <c r="BJ1560" s="18" t="s">
        <v>9</v>
      </c>
      <c r="BK1560" s="145">
        <f>ROUND(I1560*H1560,0)</f>
        <v>0</v>
      </c>
      <c r="BL1560" s="18" t="s">
        <v>333</v>
      </c>
      <c r="BM1560" s="144" t="s">
        <v>5903</v>
      </c>
    </row>
    <row r="1561" spans="2:65" s="1" customFormat="1" ht="11.25">
      <c r="B1561" s="33"/>
      <c r="D1561" s="146" t="s">
        <v>190</v>
      </c>
      <c r="F1561" s="147" t="s">
        <v>5902</v>
      </c>
      <c r="I1561" s="148"/>
      <c r="L1561" s="33"/>
      <c r="M1561" s="149"/>
      <c r="T1561" s="54"/>
      <c r="AT1561" s="18" t="s">
        <v>190</v>
      </c>
      <c r="AU1561" s="18" t="s">
        <v>82</v>
      </c>
    </row>
    <row r="1562" spans="2:65" s="13" customFormat="1" ht="11.25">
      <c r="B1562" s="158"/>
      <c r="D1562" s="146" t="s">
        <v>194</v>
      </c>
      <c r="E1562" s="159" t="s">
        <v>3</v>
      </c>
      <c r="F1562" s="160" t="s">
        <v>5904</v>
      </c>
      <c r="H1562" s="161">
        <v>125.89</v>
      </c>
      <c r="I1562" s="162"/>
      <c r="L1562" s="158"/>
      <c r="M1562" s="163"/>
      <c r="T1562" s="164"/>
      <c r="AT1562" s="159" t="s">
        <v>194</v>
      </c>
      <c r="AU1562" s="159" t="s">
        <v>82</v>
      </c>
      <c r="AV1562" s="13" t="s">
        <v>82</v>
      </c>
      <c r="AW1562" s="13" t="s">
        <v>35</v>
      </c>
      <c r="AX1562" s="13" t="s">
        <v>9</v>
      </c>
      <c r="AY1562" s="159" t="s">
        <v>181</v>
      </c>
    </row>
    <row r="1563" spans="2:65" s="1" customFormat="1" ht="16.5" customHeight="1">
      <c r="B1563" s="132"/>
      <c r="C1563" s="133" t="s">
        <v>1643</v>
      </c>
      <c r="D1563" s="133" t="s">
        <v>183</v>
      </c>
      <c r="E1563" s="134" t="s">
        <v>5905</v>
      </c>
      <c r="F1563" s="135" t="s">
        <v>5906</v>
      </c>
      <c r="G1563" s="136" t="s">
        <v>186</v>
      </c>
      <c r="H1563" s="137">
        <v>76.498000000000005</v>
      </c>
      <c r="I1563" s="138"/>
      <c r="J1563" s="139">
        <f>ROUND(I1563*H1563,0)</f>
        <v>0</v>
      </c>
      <c r="K1563" s="135" t="s">
        <v>187</v>
      </c>
      <c r="L1563" s="33"/>
      <c r="M1563" s="140" t="s">
        <v>3</v>
      </c>
      <c r="N1563" s="141" t="s">
        <v>45</v>
      </c>
      <c r="P1563" s="142">
        <f>O1563*H1563</f>
        <v>0</v>
      </c>
      <c r="Q1563" s="142">
        <v>0</v>
      </c>
      <c r="R1563" s="142">
        <f>Q1563*H1563</f>
        <v>0</v>
      </c>
      <c r="S1563" s="142">
        <v>0</v>
      </c>
      <c r="T1563" s="143">
        <f>S1563*H1563</f>
        <v>0</v>
      </c>
      <c r="AR1563" s="144" t="s">
        <v>333</v>
      </c>
      <c r="AT1563" s="144" t="s">
        <v>183</v>
      </c>
      <c r="AU1563" s="144" t="s">
        <v>82</v>
      </c>
      <c r="AY1563" s="18" t="s">
        <v>181</v>
      </c>
      <c r="BE1563" s="145">
        <f>IF(N1563="základní",J1563,0)</f>
        <v>0</v>
      </c>
      <c r="BF1563" s="145">
        <f>IF(N1563="snížená",J1563,0)</f>
        <v>0</v>
      </c>
      <c r="BG1563" s="145">
        <f>IF(N1563="zákl. přenesená",J1563,0)</f>
        <v>0</v>
      </c>
      <c r="BH1563" s="145">
        <f>IF(N1563="sníž. přenesená",J1563,0)</f>
        <v>0</v>
      </c>
      <c r="BI1563" s="145">
        <f>IF(N1563="nulová",J1563,0)</f>
        <v>0</v>
      </c>
      <c r="BJ1563" s="18" t="s">
        <v>9</v>
      </c>
      <c r="BK1563" s="145">
        <f>ROUND(I1563*H1563,0)</f>
        <v>0</v>
      </c>
      <c r="BL1563" s="18" t="s">
        <v>333</v>
      </c>
      <c r="BM1563" s="144" t="s">
        <v>5907</v>
      </c>
    </row>
    <row r="1564" spans="2:65" s="1" customFormat="1" ht="19.5">
      <c r="B1564" s="33"/>
      <c r="D1564" s="146" t="s">
        <v>190</v>
      </c>
      <c r="F1564" s="147" t="s">
        <v>5908</v>
      </c>
      <c r="I1564" s="148"/>
      <c r="L1564" s="33"/>
      <c r="M1564" s="149"/>
      <c r="T1564" s="54"/>
      <c r="AT1564" s="18" t="s">
        <v>190</v>
      </c>
      <c r="AU1564" s="18" t="s">
        <v>82</v>
      </c>
    </row>
    <row r="1565" spans="2:65" s="1" customFormat="1" ht="11.25">
      <c r="B1565" s="33"/>
      <c r="D1565" s="150" t="s">
        <v>192</v>
      </c>
      <c r="F1565" s="151" t="s">
        <v>5909</v>
      </c>
      <c r="I1565" s="148"/>
      <c r="L1565" s="33"/>
      <c r="M1565" s="149"/>
      <c r="T1565" s="54"/>
      <c r="AT1565" s="18" t="s">
        <v>192</v>
      </c>
      <c r="AU1565" s="18" t="s">
        <v>82</v>
      </c>
    </row>
    <row r="1566" spans="2:65" s="12" customFormat="1" ht="11.25">
      <c r="B1566" s="152"/>
      <c r="D1566" s="146" t="s">
        <v>194</v>
      </c>
      <c r="E1566" s="153" t="s">
        <v>3</v>
      </c>
      <c r="F1566" s="154" t="s">
        <v>5899</v>
      </c>
      <c r="H1566" s="153" t="s">
        <v>3</v>
      </c>
      <c r="I1566" s="155"/>
      <c r="L1566" s="152"/>
      <c r="M1566" s="156"/>
      <c r="T1566" s="157"/>
      <c r="AT1566" s="153" t="s">
        <v>194</v>
      </c>
      <c r="AU1566" s="153" t="s">
        <v>82</v>
      </c>
      <c r="AV1566" s="12" t="s">
        <v>9</v>
      </c>
      <c r="AW1566" s="12" t="s">
        <v>35</v>
      </c>
      <c r="AX1566" s="12" t="s">
        <v>74</v>
      </c>
      <c r="AY1566" s="153" t="s">
        <v>181</v>
      </c>
    </row>
    <row r="1567" spans="2:65" s="13" customFormat="1" ht="11.25">
      <c r="B1567" s="158"/>
      <c r="D1567" s="146" t="s">
        <v>194</v>
      </c>
      <c r="E1567" s="159" t="s">
        <v>3</v>
      </c>
      <c r="F1567" s="160" t="s">
        <v>5840</v>
      </c>
      <c r="H1567" s="161">
        <v>76.498000000000005</v>
      </c>
      <c r="I1567" s="162"/>
      <c r="L1567" s="158"/>
      <c r="M1567" s="163"/>
      <c r="T1567" s="164"/>
      <c r="AT1567" s="159" t="s">
        <v>194</v>
      </c>
      <c r="AU1567" s="159" t="s">
        <v>82</v>
      </c>
      <c r="AV1567" s="13" t="s">
        <v>82</v>
      </c>
      <c r="AW1567" s="13" t="s">
        <v>35</v>
      </c>
      <c r="AX1567" s="13" t="s">
        <v>9</v>
      </c>
      <c r="AY1567" s="159" t="s">
        <v>181</v>
      </c>
    </row>
    <row r="1568" spans="2:65" s="1" customFormat="1" ht="16.5" customHeight="1">
      <c r="B1568" s="132"/>
      <c r="C1568" s="172" t="s">
        <v>1649</v>
      </c>
      <c r="D1568" s="172" t="s">
        <v>403</v>
      </c>
      <c r="E1568" s="173" t="s">
        <v>5890</v>
      </c>
      <c r="F1568" s="174" t="s">
        <v>5891</v>
      </c>
      <c r="G1568" s="175" t="s">
        <v>186</v>
      </c>
      <c r="H1568" s="176">
        <v>84.338999999999999</v>
      </c>
      <c r="I1568" s="177"/>
      <c r="J1568" s="178">
        <f>ROUND(I1568*H1568,0)</f>
        <v>0</v>
      </c>
      <c r="K1568" s="174" t="s">
        <v>187</v>
      </c>
      <c r="L1568" s="179"/>
      <c r="M1568" s="180" t="s">
        <v>3</v>
      </c>
      <c r="N1568" s="181" t="s">
        <v>45</v>
      </c>
      <c r="P1568" s="142">
        <f>O1568*H1568</f>
        <v>0</v>
      </c>
      <c r="Q1568" s="142">
        <v>2.0000000000000001E-4</v>
      </c>
      <c r="R1568" s="142">
        <f>Q1568*H1568</f>
        <v>1.6867800000000002E-2</v>
      </c>
      <c r="S1568" s="142">
        <v>0</v>
      </c>
      <c r="T1568" s="143">
        <f>S1568*H1568</f>
        <v>0</v>
      </c>
      <c r="AR1568" s="144" t="s">
        <v>446</v>
      </c>
      <c r="AT1568" s="144" t="s">
        <v>403</v>
      </c>
      <c r="AU1568" s="144" t="s">
        <v>82</v>
      </c>
      <c r="AY1568" s="18" t="s">
        <v>181</v>
      </c>
      <c r="BE1568" s="145">
        <f>IF(N1568="základní",J1568,0)</f>
        <v>0</v>
      </c>
      <c r="BF1568" s="145">
        <f>IF(N1568="snížená",J1568,0)</f>
        <v>0</v>
      </c>
      <c r="BG1568" s="145">
        <f>IF(N1568="zákl. přenesená",J1568,0)</f>
        <v>0</v>
      </c>
      <c r="BH1568" s="145">
        <f>IF(N1568="sníž. přenesená",J1568,0)</f>
        <v>0</v>
      </c>
      <c r="BI1568" s="145">
        <f>IF(N1568="nulová",J1568,0)</f>
        <v>0</v>
      </c>
      <c r="BJ1568" s="18" t="s">
        <v>9</v>
      </c>
      <c r="BK1568" s="145">
        <f>ROUND(I1568*H1568,0)</f>
        <v>0</v>
      </c>
      <c r="BL1568" s="18" t="s">
        <v>333</v>
      </c>
      <c r="BM1568" s="144" t="s">
        <v>5910</v>
      </c>
    </row>
    <row r="1569" spans="2:65" s="1" customFormat="1" ht="11.25">
      <c r="B1569" s="33"/>
      <c r="D1569" s="146" t="s">
        <v>190</v>
      </c>
      <c r="F1569" s="147" t="s">
        <v>5891</v>
      </c>
      <c r="I1569" s="148"/>
      <c r="L1569" s="33"/>
      <c r="M1569" s="149"/>
      <c r="T1569" s="54"/>
      <c r="AT1569" s="18" t="s">
        <v>190</v>
      </c>
      <c r="AU1569" s="18" t="s">
        <v>82</v>
      </c>
    </row>
    <row r="1570" spans="2:65" s="13" customFormat="1" ht="11.25">
      <c r="B1570" s="158"/>
      <c r="D1570" s="146" t="s">
        <v>194</v>
      </c>
      <c r="E1570" s="159" t="s">
        <v>3</v>
      </c>
      <c r="F1570" s="160" t="s">
        <v>5911</v>
      </c>
      <c r="H1570" s="161">
        <v>80.322999999999993</v>
      </c>
      <c r="I1570" s="162"/>
      <c r="L1570" s="158"/>
      <c r="M1570" s="163"/>
      <c r="T1570" s="164"/>
      <c r="AT1570" s="159" t="s">
        <v>194</v>
      </c>
      <c r="AU1570" s="159" t="s">
        <v>82</v>
      </c>
      <c r="AV1570" s="13" t="s">
        <v>82</v>
      </c>
      <c r="AW1570" s="13" t="s">
        <v>35</v>
      </c>
      <c r="AX1570" s="13" t="s">
        <v>74</v>
      </c>
      <c r="AY1570" s="159" t="s">
        <v>181</v>
      </c>
    </row>
    <row r="1571" spans="2:65" s="13" customFormat="1" ht="11.25">
      <c r="B1571" s="158"/>
      <c r="D1571" s="146" t="s">
        <v>194</v>
      </c>
      <c r="E1571" s="159" t="s">
        <v>3</v>
      </c>
      <c r="F1571" s="160" t="s">
        <v>5912</v>
      </c>
      <c r="H1571" s="161">
        <v>84.338999999999999</v>
      </c>
      <c r="I1571" s="162"/>
      <c r="L1571" s="158"/>
      <c r="M1571" s="163"/>
      <c r="T1571" s="164"/>
      <c r="AT1571" s="159" t="s">
        <v>194</v>
      </c>
      <c r="AU1571" s="159" t="s">
        <v>82</v>
      </c>
      <c r="AV1571" s="13" t="s">
        <v>82</v>
      </c>
      <c r="AW1571" s="13" t="s">
        <v>35</v>
      </c>
      <c r="AX1571" s="13" t="s">
        <v>9</v>
      </c>
      <c r="AY1571" s="159" t="s">
        <v>181</v>
      </c>
    </row>
    <row r="1572" spans="2:65" s="1" customFormat="1" ht="16.5" customHeight="1">
      <c r="B1572" s="132"/>
      <c r="C1572" s="133" t="s">
        <v>1656</v>
      </c>
      <c r="D1572" s="133" t="s">
        <v>183</v>
      </c>
      <c r="E1572" s="134" t="s">
        <v>5913</v>
      </c>
      <c r="F1572" s="135" t="s">
        <v>5914</v>
      </c>
      <c r="G1572" s="136" t="s">
        <v>186</v>
      </c>
      <c r="H1572" s="137">
        <v>76.498000000000005</v>
      </c>
      <c r="I1572" s="138"/>
      <c r="J1572" s="139">
        <f>ROUND(I1572*H1572,0)</f>
        <v>0</v>
      </c>
      <c r="K1572" s="135" t="s">
        <v>187</v>
      </c>
      <c r="L1572" s="33"/>
      <c r="M1572" s="140" t="s">
        <v>3</v>
      </c>
      <c r="N1572" s="141" t="s">
        <v>45</v>
      </c>
      <c r="P1572" s="142">
        <f>O1572*H1572</f>
        <v>0</v>
      </c>
      <c r="Q1572" s="142">
        <v>0</v>
      </c>
      <c r="R1572" s="142">
        <f>Q1572*H1572</f>
        <v>0</v>
      </c>
      <c r="S1572" s="142">
        <v>0</v>
      </c>
      <c r="T1572" s="143">
        <f>S1572*H1572</f>
        <v>0</v>
      </c>
      <c r="AR1572" s="144" t="s">
        <v>333</v>
      </c>
      <c r="AT1572" s="144" t="s">
        <v>183</v>
      </c>
      <c r="AU1572" s="144" t="s">
        <v>82</v>
      </c>
      <c r="AY1572" s="18" t="s">
        <v>181</v>
      </c>
      <c r="BE1572" s="145">
        <f>IF(N1572="základní",J1572,0)</f>
        <v>0</v>
      </c>
      <c r="BF1572" s="145">
        <f>IF(N1572="snížená",J1572,0)</f>
        <v>0</v>
      </c>
      <c r="BG1572" s="145">
        <f>IF(N1572="zákl. přenesená",J1572,0)</f>
        <v>0</v>
      </c>
      <c r="BH1572" s="145">
        <f>IF(N1572="sníž. přenesená",J1572,0)</f>
        <v>0</v>
      </c>
      <c r="BI1572" s="145">
        <f>IF(N1572="nulová",J1572,0)</f>
        <v>0</v>
      </c>
      <c r="BJ1572" s="18" t="s">
        <v>9</v>
      </c>
      <c r="BK1572" s="145">
        <f>ROUND(I1572*H1572,0)</f>
        <v>0</v>
      </c>
      <c r="BL1572" s="18" t="s">
        <v>333</v>
      </c>
      <c r="BM1572" s="144" t="s">
        <v>5915</v>
      </c>
    </row>
    <row r="1573" spans="2:65" s="1" customFormat="1" ht="19.5">
      <c r="B1573" s="33"/>
      <c r="D1573" s="146" t="s">
        <v>190</v>
      </c>
      <c r="F1573" s="147" t="s">
        <v>5916</v>
      </c>
      <c r="I1573" s="148"/>
      <c r="L1573" s="33"/>
      <c r="M1573" s="149"/>
      <c r="T1573" s="54"/>
      <c r="AT1573" s="18" t="s">
        <v>190</v>
      </c>
      <c r="AU1573" s="18" t="s">
        <v>82</v>
      </c>
    </row>
    <row r="1574" spans="2:65" s="1" customFormat="1" ht="11.25">
      <c r="B1574" s="33"/>
      <c r="D1574" s="150" t="s">
        <v>192</v>
      </c>
      <c r="F1574" s="151" t="s">
        <v>5917</v>
      </c>
      <c r="I1574" s="148"/>
      <c r="L1574" s="33"/>
      <c r="M1574" s="149"/>
      <c r="T1574" s="54"/>
      <c r="AT1574" s="18" t="s">
        <v>192</v>
      </c>
      <c r="AU1574" s="18" t="s">
        <v>82</v>
      </c>
    </row>
    <row r="1575" spans="2:65" s="13" customFormat="1" ht="11.25">
      <c r="B1575" s="158"/>
      <c r="D1575" s="146" t="s">
        <v>194</v>
      </c>
      <c r="E1575" s="159" t="s">
        <v>3</v>
      </c>
      <c r="F1575" s="160" t="s">
        <v>5918</v>
      </c>
      <c r="H1575" s="161">
        <v>76.498000000000005</v>
      </c>
      <c r="I1575" s="162"/>
      <c r="L1575" s="158"/>
      <c r="M1575" s="163"/>
      <c r="T1575" s="164"/>
      <c r="AT1575" s="159" t="s">
        <v>194</v>
      </c>
      <c r="AU1575" s="159" t="s">
        <v>82</v>
      </c>
      <c r="AV1575" s="13" t="s">
        <v>82</v>
      </c>
      <c r="AW1575" s="13" t="s">
        <v>35</v>
      </c>
      <c r="AX1575" s="13" t="s">
        <v>9</v>
      </c>
      <c r="AY1575" s="159" t="s">
        <v>181</v>
      </c>
    </row>
    <row r="1576" spans="2:65" s="1" customFormat="1" ht="16.5" customHeight="1">
      <c r="B1576" s="132"/>
      <c r="C1576" s="172" t="s">
        <v>1662</v>
      </c>
      <c r="D1576" s="172" t="s">
        <v>403</v>
      </c>
      <c r="E1576" s="173" t="s">
        <v>5919</v>
      </c>
      <c r="F1576" s="174" t="s">
        <v>5920</v>
      </c>
      <c r="G1576" s="175" t="s">
        <v>186</v>
      </c>
      <c r="H1576" s="176">
        <v>84.338999999999999</v>
      </c>
      <c r="I1576" s="177"/>
      <c r="J1576" s="178">
        <f>ROUND(I1576*H1576,0)</f>
        <v>0</v>
      </c>
      <c r="K1576" s="174" t="s">
        <v>187</v>
      </c>
      <c r="L1576" s="179"/>
      <c r="M1576" s="180" t="s">
        <v>3</v>
      </c>
      <c r="N1576" s="181" t="s">
        <v>45</v>
      </c>
      <c r="P1576" s="142">
        <f>O1576*H1576</f>
        <v>0</v>
      </c>
      <c r="Q1576" s="142">
        <v>1.0999999999999999E-2</v>
      </c>
      <c r="R1576" s="142">
        <f>Q1576*H1576</f>
        <v>0.92772899999999991</v>
      </c>
      <c r="S1576" s="142">
        <v>0</v>
      </c>
      <c r="T1576" s="143">
        <f>S1576*H1576</f>
        <v>0</v>
      </c>
      <c r="AR1576" s="144" t="s">
        <v>446</v>
      </c>
      <c r="AT1576" s="144" t="s">
        <v>403</v>
      </c>
      <c r="AU1576" s="144" t="s">
        <v>82</v>
      </c>
      <c r="AY1576" s="18" t="s">
        <v>181</v>
      </c>
      <c r="BE1576" s="145">
        <f>IF(N1576="základní",J1576,0)</f>
        <v>0</v>
      </c>
      <c r="BF1576" s="145">
        <f>IF(N1576="snížená",J1576,0)</f>
        <v>0</v>
      </c>
      <c r="BG1576" s="145">
        <f>IF(N1576="zákl. přenesená",J1576,0)</f>
        <v>0</v>
      </c>
      <c r="BH1576" s="145">
        <f>IF(N1576="sníž. přenesená",J1576,0)</f>
        <v>0</v>
      </c>
      <c r="BI1576" s="145">
        <f>IF(N1576="nulová",J1576,0)</f>
        <v>0</v>
      </c>
      <c r="BJ1576" s="18" t="s">
        <v>9</v>
      </c>
      <c r="BK1576" s="145">
        <f>ROUND(I1576*H1576,0)</f>
        <v>0</v>
      </c>
      <c r="BL1576" s="18" t="s">
        <v>333</v>
      </c>
      <c r="BM1576" s="144" t="s">
        <v>5921</v>
      </c>
    </row>
    <row r="1577" spans="2:65" s="1" customFormat="1" ht="11.25">
      <c r="B1577" s="33"/>
      <c r="D1577" s="146" t="s">
        <v>190</v>
      </c>
      <c r="F1577" s="147" t="s">
        <v>5920</v>
      </c>
      <c r="I1577" s="148"/>
      <c r="L1577" s="33"/>
      <c r="M1577" s="149"/>
      <c r="T1577" s="54"/>
      <c r="AT1577" s="18" t="s">
        <v>190</v>
      </c>
      <c r="AU1577" s="18" t="s">
        <v>82</v>
      </c>
    </row>
    <row r="1578" spans="2:65" s="13" customFormat="1" ht="11.25">
      <c r="B1578" s="158"/>
      <c r="D1578" s="146" t="s">
        <v>194</v>
      </c>
      <c r="E1578" s="159" t="s">
        <v>3</v>
      </c>
      <c r="F1578" s="160" t="s">
        <v>5911</v>
      </c>
      <c r="H1578" s="161">
        <v>80.322999999999993</v>
      </c>
      <c r="I1578" s="162"/>
      <c r="L1578" s="158"/>
      <c r="M1578" s="163"/>
      <c r="T1578" s="164"/>
      <c r="AT1578" s="159" t="s">
        <v>194</v>
      </c>
      <c r="AU1578" s="159" t="s">
        <v>82</v>
      </c>
      <c r="AV1578" s="13" t="s">
        <v>82</v>
      </c>
      <c r="AW1578" s="13" t="s">
        <v>35</v>
      </c>
      <c r="AX1578" s="13" t="s">
        <v>74</v>
      </c>
      <c r="AY1578" s="159" t="s">
        <v>181</v>
      </c>
    </row>
    <row r="1579" spans="2:65" s="13" customFormat="1" ht="11.25">
      <c r="B1579" s="158"/>
      <c r="D1579" s="146" t="s">
        <v>194</v>
      </c>
      <c r="E1579" s="159" t="s">
        <v>3</v>
      </c>
      <c r="F1579" s="160" t="s">
        <v>5912</v>
      </c>
      <c r="H1579" s="161">
        <v>84.338999999999999</v>
      </c>
      <c r="I1579" s="162"/>
      <c r="L1579" s="158"/>
      <c r="M1579" s="163"/>
      <c r="T1579" s="164"/>
      <c r="AT1579" s="159" t="s">
        <v>194</v>
      </c>
      <c r="AU1579" s="159" t="s">
        <v>82</v>
      </c>
      <c r="AV1579" s="13" t="s">
        <v>82</v>
      </c>
      <c r="AW1579" s="13" t="s">
        <v>35</v>
      </c>
      <c r="AX1579" s="13" t="s">
        <v>9</v>
      </c>
      <c r="AY1579" s="159" t="s">
        <v>181</v>
      </c>
    </row>
    <row r="1580" spans="2:65" s="1" customFormat="1" ht="16.5" customHeight="1">
      <c r="B1580" s="132"/>
      <c r="C1580" s="133" t="s">
        <v>1684</v>
      </c>
      <c r="D1580" s="133" t="s">
        <v>183</v>
      </c>
      <c r="E1580" s="134" t="s">
        <v>5922</v>
      </c>
      <c r="F1580" s="135" t="s">
        <v>5923</v>
      </c>
      <c r="G1580" s="136" t="s">
        <v>186</v>
      </c>
      <c r="H1580" s="137">
        <v>76.498000000000005</v>
      </c>
      <c r="I1580" s="138"/>
      <c r="J1580" s="139">
        <f>ROUND(I1580*H1580,0)</f>
        <v>0</v>
      </c>
      <c r="K1580" s="135" t="s">
        <v>187</v>
      </c>
      <c r="L1580" s="33"/>
      <c r="M1580" s="140" t="s">
        <v>3</v>
      </c>
      <c r="N1580" s="141" t="s">
        <v>45</v>
      </c>
      <c r="P1580" s="142">
        <f>O1580*H1580</f>
        <v>0</v>
      </c>
      <c r="Q1580" s="142">
        <v>0</v>
      </c>
      <c r="R1580" s="142">
        <f>Q1580*H1580</f>
        <v>0</v>
      </c>
      <c r="S1580" s="142">
        <v>0</v>
      </c>
      <c r="T1580" s="143">
        <f>S1580*H1580</f>
        <v>0</v>
      </c>
      <c r="AR1580" s="144" t="s">
        <v>333</v>
      </c>
      <c r="AT1580" s="144" t="s">
        <v>183</v>
      </c>
      <c r="AU1580" s="144" t="s">
        <v>82</v>
      </c>
      <c r="AY1580" s="18" t="s">
        <v>181</v>
      </c>
      <c r="BE1580" s="145">
        <f>IF(N1580="základní",J1580,0)</f>
        <v>0</v>
      </c>
      <c r="BF1580" s="145">
        <f>IF(N1580="snížená",J1580,0)</f>
        <v>0</v>
      </c>
      <c r="BG1580" s="145">
        <f>IF(N1580="zákl. přenesená",J1580,0)</f>
        <v>0</v>
      </c>
      <c r="BH1580" s="145">
        <f>IF(N1580="sníž. přenesená",J1580,0)</f>
        <v>0</v>
      </c>
      <c r="BI1580" s="145">
        <f>IF(N1580="nulová",J1580,0)</f>
        <v>0</v>
      </c>
      <c r="BJ1580" s="18" t="s">
        <v>9</v>
      </c>
      <c r="BK1580" s="145">
        <f>ROUND(I1580*H1580,0)</f>
        <v>0</v>
      </c>
      <c r="BL1580" s="18" t="s">
        <v>333</v>
      </c>
      <c r="BM1580" s="144" t="s">
        <v>5924</v>
      </c>
    </row>
    <row r="1581" spans="2:65" s="1" customFormat="1" ht="11.25">
      <c r="B1581" s="33"/>
      <c r="D1581" s="146" t="s">
        <v>190</v>
      </c>
      <c r="F1581" s="147" t="s">
        <v>5925</v>
      </c>
      <c r="I1581" s="148"/>
      <c r="L1581" s="33"/>
      <c r="M1581" s="149"/>
      <c r="T1581" s="54"/>
      <c r="AT1581" s="18" t="s">
        <v>190</v>
      </c>
      <c r="AU1581" s="18" t="s">
        <v>82</v>
      </c>
    </row>
    <row r="1582" spans="2:65" s="1" customFormat="1" ht="11.25">
      <c r="B1582" s="33"/>
      <c r="D1582" s="150" t="s">
        <v>192</v>
      </c>
      <c r="F1582" s="151" t="s">
        <v>5926</v>
      </c>
      <c r="I1582" s="148"/>
      <c r="L1582" s="33"/>
      <c r="M1582" s="149"/>
      <c r="T1582" s="54"/>
      <c r="AT1582" s="18" t="s">
        <v>192</v>
      </c>
      <c r="AU1582" s="18" t="s">
        <v>82</v>
      </c>
    </row>
    <row r="1583" spans="2:65" s="12" customFormat="1" ht="11.25">
      <c r="B1583" s="152"/>
      <c r="D1583" s="146" t="s">
        <v>194</v>
      </c>
      <c r="E1583" s="153" t="s">
        <v>3</v>
      </c>
      <c r="F1583" s="154" t="s">
        <v>5927</v>
      </c>
      <c r="H1583" s="153" t="s">
        <v>3</v>
      </c>
      <c r="I1583" s="155"/>
      <c r="L1583" s="152"/>
      <c r="M1583" s="156"/>
      <c r="T1583" s="157"/>
      <c r="AT1583" s="153" t="s">
        <v>194</v>
      </c>
      <c r="AU1583" s="153" t="s">
        <v>82</v>
      </c>
      <c r="AV1583" s="12" t="s">
        <v>9</v>
      </c>
      <c r="AW1583" s="12" t="s">
        <v>35</v>
      </c>
      <c r="AX1583" s="12" t="s">
        <v>74</v>
      </c>
      <c r="AY1583" s="153" t="s">
        <v>181</v>
      </c>
    </row>
    <row r="1584" spans="2:65" s="13" customFormat="1" ht="11.25">
      <c r="B1584" s="158"/>
      <c r="D1584" s="146" t="s">
        <v>194</v>
      </c>
      <c r="E1584" s="159" t="s">
        <v>3</v>
      </c>
      <c r="F1584" s="160" t="s">
        <v>5928</v>
      </c>
      <c r="H1584" s="161">
        <v>76.498000000000005</v>
      </c>
      <c r="I1584" s="162"/>
      <c r="L1584" s="158"/>
      <c r="M1584" s="163"/>
      <c r="T1584" s="164"/>
      <c r="AT1584" s="159" t="s">
        <v>194</v>
      </c>
      <c r="AU1584" s="159" t="s">
        <v>82</v>
      </c>
      <c r="AV1584" s="13" t="s">
        <v>82</v>
      </c>
      <c r="AW1584" s="13" t="s">
        <v>35</v>
      </c>
      <c r="AX1584" s="13" t="s">
        <v>9</v>
      </c>
      <c r="AY1584" s="159" t="s">
        <v>181</v>
      </c>
    </row>
    <row r="1585" spans="2:65" s="1" customFormat="1" ht="16.5" customHeight="1">
      <c r="B1585" s="132"/>
      <c r="C1585" s="172" t="s">
        <v>1691</v>
      </c>
      <c r="D1585" s="172" t="s">
        <v>403</v>
      </c>
      <c r="E1585" s="173" t="s">
        <v>5929</v>
      </c>
      <c r="F1585" s="174" t="s">
        <v>5930</v>
      </c>
      <c r="G1585" s="175" t="s">
        <v>221</v>
      </c>
      <c r="H1585" s="176">
        <v>9.18</v>
      </c>
      <c r="I1585" s="177"/>
      <c r="J1585" s="178">
        <f>ROUND(I1585*H1585,0)</f>
        <v>0</v>
      </c>
      <c r="K1585" s="174" t="s">
        <v>187</v>
      </c>
      <c r="L1585" s="179"/>
      <c r="M1585" s="180" t="s">
        <v>3</v>
      </c>
      <c r="N1585" s="181" t="s">
        <v>45</v>
      </c>
      <c r="P1585" s="142">
        <f>O1585*H1585</f>
        <v>0</v>
      </c>
      <c r="Q1585" s="142">
        <v>0.75</v>
      </c>
      <c r="R1585" s="142">
        <f>Q1585*H1585</f>
        <v>6.8849999999999998</v>
      </c>
      <c r="S1585" s="142">
        <v>0</v>
      </c>
      <c r="T1585" s="143">
        <f>S1585*H1585</f>
        <v>0</v>
      </c>
      <c r="AR1585" s="144" t="s">
        <v>446</v>
      </c>
      <c r="AT1585" s="144" t="s">
        <v>403</v>
      </c>
      <c r="AU1585" s="144" t="s">
        <v>82</v>
      </c>
      <c r="AY1585" s="18" t="s">
        <v>181</v>
      </c>
      <c r="BE1585" s="145">
        <f>IF(N1585="základní",J1585,0)</f>
        <v>0</v>
      </c>
      <c r="BF1585" s="145">
        <f>IF(N1585="snížená",J1585,0)</f>
        <v>0</v>
      </c>
      <c r="BG1585" s="145">
        <f>IF(N1585="zákl. přenesená",J1585,0)</f>
        <v>0</v>
      </c>
      <c r="BH1585" s="145">
        <f>IF(N1585="sníž. přenesená",J1585,0)</f>
        <v>0</v>
      </c>
      <c r="BI1585" s="145">
        <f>IF(N1585="nulová",J1585,0)</f>
        <v>0</v>
      </c>
      <c r="BJ1585" s="18" t="s">
        <v>9</v>
      </c>
      <c r="BK1585" s="145">
        <f>ROUND(I1585*H1585,0)</f>
        <v>0</v>
      </c>
      <c r="BL1585" s="18" t="s">
        <v>333</v>
      </c>
      <c r="BM1585" s="144" t="s">
        <v>5931</v>
      </c>
    </row>
    <row r="1586" spans="2:65" s="1" customFormat="1" ht="11.25">
      <c r="B1586" s="33"/>
      <c r="D1586" s="146" t="s">
        <v>190</v>
      </c>
      <c r="F1586" s="147" t="s">
        <v>5930</v>
      </c>
      <c r="I1586" s="148"/>
      <c r="L1586" s="33"/>
      <c r="M1586" s="149"/>
      <c r="T1586" s="54"/>
      <c r="AT1586" s="18" t="s">
        <v>190</v>
      </c>
      <c r="AU1586" s="18" t="s">
        <v>82</v>
      </c>
    </row>
    <row r="1587" spans="2:65" s="13" customFormat="1" ht="11.25">
      <c r="B1587" s="158"/>
      <c r="D1587" s="146" t="s">
        <v>194</v>
      </c>
      <c r="E1587" s="159" t="s">
        <v>3</v>
      </c>
      <c r="F1587" s="160" t="s">
        <v>5932</v>
      </c>
      <c r="H1587" s="161">
        <v>9.18</v>
      </c>
      <c r="I1587" s="162"/>
      <c r="L1587" s="158"/>
      <c r="M1587" s="163"/>
      <c r="T1587" s="164"/>
      <c r="AT1587" s="159" t="s">
        <v>194</v>
      </c>
      <c r="AU1587" s="159" t="s">
        <v>82</v>
      </c>
      <c r="AV1587" s="13" t="s">
        <v>82</v>
      </c>
      <c r="AW1587" s="13" t="s">
        <v>35</v>
      </c>
      <c r="AX1587" s="13" t="s">
        <v>9</v>
      </c>
      <c r="AY1587" s="159" t="s">
        <v>181</v>
      </c>
    </row>
    <row r="1588" spans="2:65" s="1" customFormat="1" ht="16.5" customHeight="1">
      <c r="B1588" s="132"/>
      <c r="C1588" s="133" t="s">
        <v>1698</v>
      </c>
      <c r="D1588" s="133" t="s">
        <v>183</v>
      </c>
      <c r="E1588" s="134" t="s">
        <v>5933</v>
      </c>
      <c r="F1588" s="135" t="s">
        <v>5934</v>
      </c>
      <c r="G1588" s="136" t="s">
        <v>221</v>
      </c>
      <c r="H1588" s="137">
        <v>1.8979999999999999</v>
      </c>
      <c r="I1588" s="138"/>
      <c r="J1588" s="139">
        <f>ROUND(I1588*H1588,0)</f>
        <v>0</v>
      </c>
      <c r="K1588" s="135" t="s">
        <v>187</v>
      </c>
      <c r="L1588" s="33"/>
      <c r="M1588" s="140" t="s">
        <v>3</v>
      </c>
      <c r="N1588" s="141" t="s">
        <v>45</v>
      </c>
      <c r="P1588" s="142">
        <f>O1588*H1588</f>
        <v>0</v>
      </c>
      <c r="Q1588" s="142">
        <v>0</v>
      </c>
      <c r="R1588" s="142">
        <f>Q1588*H1588</f>
        <v>0</v>
      </c>
      <c r="S1588" s="142">
        <v>0</v>
      </c>
      <c r="T1588" s="143">
        <f>S1588*H1588</f>
        <v>0</v>
      </c>
      <c r="AR1588" s="144" t="s">
        <v>333</v>
      </c>
      <c r="AT1588" s="144" t="s">
        <v>183</v>
      </c>
      <c r="AU1588" s="144" t="s">
        <v>82</v>
      </c>
      <c r="AY1588" s="18" t="s">
        <v>181</v>
      </c>
      <c r="BE1588" s="145">
        <f>IF(N1588="základní",J1588,0)</f>
        <v>0</v>
      </c>
      <c r="BF1588" s="145">
        <f>IF(N1588="snížená",J1588,0)</f>
        <v>0</v>
      </c>
      <c r="BG1588" s="145">
        <f>IF(N1588="zákl. přenesená",J1588,0)</f>
        <v>0</v>
      </c>
      <c r="BH1588" s="145">
        <f>IF(N1588="sníž. přenesená",J1588,0)</f>
        <v>0</v>
      </c>
      <c r="BI1588" s="145">
        <f>IF(N1588="nulová",J1588,0)</f>
        <v>0</v>
      </c>
      <c r="BJ1588" s="18" t="s">
        <v>9</v>
      </c>
      <c r="BK1588" s="145">
        <f>ROUND(I1588*H1588,0)</f>
        <v>0</v>
      </c>
      <c r="BL1588" s="18" t="s">
        <v>333</v>
      </c>
      <c r="BM1588" s="144" t="s">
        <v>5935</v>
      </c>
    </row>
    <row r="1589" spans="2:65" s="1" customFormat="1" ht="19.5">
      <c r="B1589" s="33"/>
      <c r="D1589" s="146" t="s">
        <v>190</v>
      </c>
      <c r="F1589" s="147" t="s">
        <v>5936</v>
      </c>
      <c r="I1589" s="148"/>
      <c r="L1589" s="33"/>
      <c r="M1589" s="149"/>
      <c r="T1589" s="54"/>
      <c r="AT1589" s="18" t="s">
        <v>190</v>
      </c>
      <c r="AU1589" s="18" t="s">
        <v>82</v>
      </c>
    </row>
    <row r="1590" spans="2:65" s="1" customFormat="1" ht="11.25">
      <c r="B1590" s="33"/>
      <c r="D1590" s="150" t="s">
        <v>192</v>
      </c>
      <c r="F1590" s="151" t="s">
        <v>5937</v>
      </c>
      <c r="I1590" s="148"/>
      <c r="L1590" s="33"/>
      <c r="M1590" s="149"/>
      <c r="T1590" s="54"/>
      <c r="AT1590" s="18" t="s">
        <v>192</v>
      </c>
      <c r="AU1590" s="18" t="s">
        <v>82</v>
      </c>
    </row>
    <row r="1591" spans="2:65" s="12" customFormat="1" ht="11.25">
      <c r="B1591" s="152"/>
      <c r="D1591" s="146" t="s">
        <v>194</v>
      </c>
      <c r="E1591" s="153" t="s">
        <v>3</v>
      </c>
      <c r="F1591" s="154" t="s">
        <v>5839</v>
      </c>
      <c r="H1591" s="153" t="s">
        <v>3</v>
      </c>
      <c r="I1591" s="155"/>
      <c r="L1591" s="152"/>
      <c r="M1591" s="156"/>
      <c r="T1591" s="157"/>
      <c r="AT1591" s="153" t="s">
        <v>194</v>
      </c>
      <c r="AU1591" s="153" t="s">
        <v>82</v>
      </c>
      <c r="AV1591" s="12" t="s">
        <v>9</v>
      </c>
      <c r="AW1591" s="12" t="s">
        <v>35</v>
      </c>
      <c r="AX1591" s="12" t="s">
        <v>74</v>
      </c>
      <c r="AY1591" s="153" t="s">
        <v>181</v>
      </c>
    </row>
    <row r="1592" spans="2:65" s="13" customFormat="1" ht="11.25">
      <c r="B1592" s="158"/>
      <c r="D1592" s="146" t="s">
        <v>194</v>
      </c>
      <c r="E1592" s="159" t="s">
        <v>3</v>
      </c>
      <c r="F1592" s="160" t="s">
        <v>5938</v>
      </c>
      <c r="H1592" s="161">
        <v>1</v>
      </c>
      <c r="I1592" s="162"/>
      <c r="L1592" s="158"/>
      <c r="M1592" s="163"/>
      <c r="T1592" s="164"/>
      <c r="AT1592" s="159" t="s">
        <v>194</v>
      </c>
      <c r="AU1592" s="159" t="s">
        <v>82</v>
      </c>
      <c r="AV1592" s="13" t="s">
        <v>82</v>
      </c>
      <c r="AW1592" s="13" t="s">
        <v>35</v>
      </c>
      <c r="AX1592" s="13" t="s">
        <v>74</v>
      </c>
      <c r="AY1592" s="159" t="s">
        <v>181</v>
      </c>
    </row>
    <row r="1593" spans="2:65" s="12" customFormat="1" ht="11.25">
      <c r="B1593" s="152"/>
      <c r="D1593" s="146" t="s">
        <v>194</v>
      </c>
      <c r="E1593" s="153" t="s">
        <v>3</v>
      </c>
      <c r="F1593" s="154" t="s">
        <v>5839</v>
      </c>
      <c r="H1593" s="153" t="s">
        <v>3</v>
      </c>
      <c r="I1593" s="155"/>
      <c r="L1593" s="152"/>
      <c r="M1593" s="156"/>
      <c r="T1593" s="157"/>
      <c r="AT1593" s="153" t="s">
        <v>194</v>
      </c>
      <c r="AU1593" s="153" t="s">
        <v>82</v>
      </c>
      <c r="AV1593" s="12" t="s">
        <v>9</v>
      </c>
      <c r="AW1593" s="12" t="s">
        <v>35</v>
      </c>
      <c r="AX1593" s="12" t="s">
        <v>74</v>
      </c>
      <c r="AY1593" s="153" t="s">
        <v>181</v>
      </c>
    </row>
    <row r="1594" spans="2:65" s="12" customFormat="1" ht="11.25">
      <c r="B1594" s="152"/>
      <c r="D1594" s="146" t="s">
        <v>194</v>
      </c>
      <c r="E1594" s="153" t="s">
        <v>3</v>
      </c>
      <c r="F1594" s="154" t="s">
        <v>5939</v>
      </c>
      <c r="H1594" s="153" t="s">
        <v>3</v>
      </c>
      <c r="I1594" s="155"/>
      <c r="L1594" s="152"/>
      <c r="M1594" s="156"/>
      <c r="T1594" s="157"/>
      <c r="AT1594" s="153" t="s">
        <v>194</v>
      </c>
      <c r="AU1594" s="153" t="s">
        <v>82</v>
      </c>
      <c r="AV1594" s="12" t="s">
        <v>9</v>
      </c>
      <c r="AW1594" s="12" t="s">
        <v>35</v>
      </c>
      <c r="AX1594" s="12" t="s">
        <v>74</v>
      </c>
      <c r="AY1594" s="153" t="s">
        <v>181</v>
      </c>
    </row>
    <row r="1595" spans="2:65" s="13" customFormat="1" ht="11.25">
      <c r="B1595" s="158"/>
      <c r="D1595" s="146" t="s">
        <v>194</v>
      </c>
      <c r="E1595" s="159" t="s">
        <v>3</v>
      </c>
      <c r="F1595" s="160" t="s">
        <v>5940</v>
      </c>
      <c r="H1595" s="161">
        <v>0.82299999999999995</v>
      </c>
      <c r="I1595" s="162"/>
      <c r="L1595" s="158"/>
      <c r="M1595" s="163"/>
      <c r="T1595" s="164"/>
      <c r="AT1595" s="159" t="s">
        <v>194</v>
      </c>
      <c r="AU1595" s="159" t="s">
        <v>82</v>
      </c>
      <c r="AV1595" s="13" t="s">
        <v>82</v>
      </c>
      <c r="AW1595" s="13" t="s">
        <v>35</v>
      </c>
      <c r="AX1595" s="13" t="s">
        <v>74</v>
      </c>
      <c r="AY1595" s="159" t="s">
        <v>181</v>
      </c>
    </row>
    <row r="1596" spans="2:65" s="13" customFormat="1" ht="11.25">
      <c r="B1596" s="158"/>
      <c r="D1596" s="146" t="s">
        <v>194</v>
      </c>
      <c r="E1596" s="159" t="s">
        <v>3</v>
      </c>
      <c r="F1596" s="160" t="s">
        <v>5941</v>
      </c>
      <c r="H1596" s="161">
        <v>7.4999999999999997E-2</v>
      </c>
      <c r="I1596" s="162"/>
      <c r="L1596" s="158"/>
      <c r="M1596" s="163"/>
      <c r="T1596" s="164"/>
      <c r="AT1596" s="159" t="s">
        <v>194</v>
      </c>
      <c r="AU1596" s="159" t="s">
        <v>82</v>
      </c>
      <c r="AV1596" s="13" t="s">
        <v>82</v>
      </c>
      <c r="AW1596" s="13" t="s">
        <v>35</v>
      </c>
      <c r="AX1596" s="13" t="s">
        <v>74</v>
      </c>
      <c r="AY1596" s="159" t="s">
        <v>181</v>
      </c>
    </row>
    <row r="1597" spans="2:65" s="14" customFormat="1" ht="11.25">
      <c r="B1597" s="165"/>
      <c r="D1597" s="146" t="s">
        <v>194</v>
      </c>
      <c r="E1597" s="166" t="s">
        <v>3</v>
      </c>
      <c r="F1597" s="167" t="s">
        <v>204</v>
      </c>
      <c r="H1597" s="168">
        <v>1.8979999999999999</v>
      </c>
      <c r="I1597" s="169"/>
      <c r="L1597" s="165"/>
      <c r="M1597" s="170"/>
      <c r="T1597" s="171"/>
      <c r="AT1597" s="166" t="s">
        <v>194</v>
      </c>
      <c r="AU1597" s="166" t="s">
        <v>82</v>
      </c>
      <c r="AV1597" s="14" t="s">
        <v>188</v>
      </c>
      <c r="AW1597" s="14" t="s">
        <v>35</v>
      </c>
      <c r="AX1597" s="14" t="s">
        <v>9</v>
      </c>
      <c r="AY1597" s="166" t="s">
        <v>181</v>
      </c>
    </row>
    <row r="1598" spans="2:65" s="1" customFormat="1" ht="16.5" customHeight="1">
      <c r="B1598" s="132"/>
      <c r="C1598" s="172" t="s">
        <v>1704</v>
      </c>
      <c r="D1598" s="172" t="s">
        <v>403</v>
      </c>
      <c r="E1598" s="173" t="s">
        <v>5942</v>
      </c>
      <c r="F1598" s="174" t="s">
        <v>5943</v>
      </c>
      <c r="G1598" s="175" t="s">
        <v>343</v>
      </c>
      <c r="H1598" s="176">
        <v>3.17</v>
      </c>
      <c r="I1598" s="177"/>
      <c r="J1598" s="178">
        <f>ROUND(I1598*H1598,0)</f>
        <v>0</v>
      </c>
      <c r="K1598" s="174" t="s">
        <v>187</v>
      </c>
      <c r="L1598" s="179"/>
      <c r="M1598" s="180" t="s">
        <v>3</v>
      </c>
      <c r="N1598" s="181" t="s">
        <v>45</v>
      </c>
      <c r="P1598" s="142">
        <f>O1598*H1598</f>
        <v>0</v>
      </c>
      <c r="Q1598" s="142">
        <v>1</v>
      </c>
      <c r="R1598" s="142">
        <f>Q1598*H1598</f>
        <v>3.17</v>
      </c>
      <c r="S1598" s="142">
        <v>0</v>
      </c>
      <c r="T1598" s="143">
        <f>S1598*H1598</f>
        <v>0</v>
      </c>
      <c r="AR1598" s="144" t="s">
        <v>446</v>
      </c>
      <c r="AT1598" s="144" t="s">
        <v>403</v>
      </c>
      <c r="AU1598" s="144" t="s">
        <v>82</v>
      </c>
      <c r="AY1598" s="18" t="s">
        <v>181</v>
      </c>
      <c r="BE1598" s="145">
        <f>IF(N1598="základní",J1598,0)</f>
        <v>0</v>
      </c>
      <c r="BF1598" s="145">
        <f>IF(N1598="snížená",J1598,0)</f>
        <v>0</v>
      </c>
      <c r="BG1598" s="145">
        <f>IF(N1598="zákl. přenesená",J1598,0)</f>
        <v>0</v>
      </c>
      <c r="BH1598" s="145">
        <f>IF(N1598="sníž. přenesená",J1598,0)</f>
        <v>0</v>
      </c>
      <c r="BI1598" s="145">
        <f>IF(N1598="nulová",J1598,0)</f>
        <v>0</v>
      </c>
      <c r="BJ1598" s="18" t="s">
        <v>9</v>
      </c>
      <c r="BK1598" s="145">
        <f>ROUND(I1598*H1598,0)</f>
        <v>0</v>
      </c>
      <c r="BL1598" s="18" t="s">
        <v>333</v>
      </c>
      <c r="BM1598" s="144" t="s">
        <v>5944</v>
      </c>
    </row>
    <row r="1599" spans="2:65" s="1" customFormat="1" ht="11.25">
      <c r="B1599" s="33"/>
      <c r="D1599" s="146" t="s">
        <v>190</v>
      </c>
      <c r="F1599" s="147" t="s">
        <v>5943</v>
      </c>
      <c r="I1599" s="148"/>
      <c r="L1599" s="33"/>
      <c r="M1599" s="149"/>
      <c r="T1599" s="54"/>
      <c r="AT1599" s="18" t="s">
        <v>190</v>
      </c>
      <c r="AU1599" s="18" t="s">
        <v>82</v>
      </c>
    </row>
    <row r="1600" spans="2:65" s="13" customFormat="1" ht="11.25">
      <c r="B1600" s="158"/>
      <c r="D1600" s="146" t="s">
        <v>194</v>
      </c>
      <c r="E1600" s="159" t="s">
        <v>3</v>
      </c>
      <c r="F1600" s="160" t="s">
        <v>5945</v>
      </c>
      <c r="H1600" s="161">
        <v>3.17</v>
      </c>
      <c r="I1600" s="162"/>
      <c r="L1600" s="158"/>
      <c r="M1600" s="163"/>
      <c r="T1600" s="164"/>
      <c r="AT1600" s="159" t="s">
        <v>194</v>
      </c>
      <c r="AU1600" s="159" t="s">
        <v>82</v>
      </c>
      <c r="AV1600" s="13" t="s">
        <v>82</v>
      </c>
      <c r="AW1600" s="13" t="s">
        <v>35</v>
      </c>
      <c r="AX1600" s="13" t="s">
        <v>9</v>
      </c>
      <c r="AY1600" s="159" t="s">
        <v>181</v>
      </c>
    </row>
    <row r="1601" spans="2:65" s="1" customFormat="1" ht="16.5" customHeight="1">
      <c r="B1601" s="132"/>
      <c r="C1601" s="133" t="s">
        <v>1710</v>
      </c>
      <c r="D1601" s="133" t="s">
        <v>183</v>
      </c>
      <c r="E1601" s="134" t="s">
        <v>5946</v>
      </c>
      <c r="F1601" s="135" t="s">
        <v>5947</v>
      </c>
      <c r="G1601" s="136" t="s">
        <v>214</v>
      </c>
      <c r="H1601" s="137">
        <v>35.93</v>
      </c>
      <c r="I1601" s="138"/>
      <c r="J1601" s="139">
        <f>ROUND(I1601*H1601,0)</f>
        <v>0</v>
      </c>
      <c r="K1601" s="135" t="s">
        <v>187</v>
      </c>
      <c r="L1601" s="33"/>
      <c r="M1601" s="140" t="s">
        <v>3</v>
      </c>
      <c r="N1601" s="141" t="s">
        <v>45</v>
      </c>
      <c r="P1601" s="142">
        <f>O1601*H1601</f>
        <v>0</v>
      </c>
      <c r="Q1601" s="142">
        <v>2.0000000000000002E-5</v>
      </c>
      <c r="R1601" s="142">
        <f>Q1601*H1601</f>
        <v>7.1860000000000001E-4</v>
      </c>
      <c r="S1601" s="142">
        <v>0</v>
      </c>
      <c r="T1601" s="143">
        <f>S1601*H1601</f>
        <v>0</v>
      </c>
      <c r="AR1601" s="144" t="s">
        <v>333</v>
      </c>
      <c r="AT1601" s="144" t="s">
        <v>183</v>
      </c>
      <c r="AU1601" s="144" t="s">
        <v>82</v>
      </c>
      <c r="AY1601" s="18" t="s">
        <v>181</v>
      </c>
      <c r="BE1601" s="145">
        <f>IF(N1601="základní",J1601,0)</f>
        <v>0</v>
      </c>
      <c r="BF1601" s="145">
        <f>IF(N1601="snížená",J1601,0)</f>
        <v>0</v>
      </c>
      <c r="BG1601" s="145">
        <f>IF(N1601="zákl. přenesená",J1601,0)</f>
        <v>0</v>
      </c>
      <c r="BH1601" s="145">
        <f>IF(N1601="sníž. přenesená",J1601,0)</f>
        <v>0</v>
      </c>
      <c r="BI1601" s="145">
        <f>IF(N1601="nulová",J1601,0)</f>
        <v>0</v>
      </c>
      <c r="BJ1601" s="18" t="s">
        <v>9</v>
      </c>
      <c r="BK1601" s="145">
        <f>ROUND(I1601*H1601,0)</f>
        <v>0</v>
      </c>
      <c r="BL1601" s="18" t="s">
        <v>333</v>
      </c>
      <c r="BM1601" s="144" t="s">
        <v>5948</v>
      </c>
    </row>
    <row r="1602" spans="2:65" s="1" customFormat="1" ht="11.25">
      <c r="B1602" s="33"/>
      <c r="D1602" s="146" t="s">
        <v>190</v>
      </c>
      <c r="F1602" s="147" t="s">
        <v>5949</v>
      </c>
      <c r="I1602" s="148"/>
      <c r="L1602" s="33"/>
      <c r="M1602" s="149"/>
      <c r="T1602" s="54"/>
      <c r="AT1602" s="18" t="s">
        <v>190</v>
      </c>
      <c r="AU1602" s="18" t="s">
        <v>82</v>
      </c>
    </row>
    <row r="1603" spans="2:65" s="1" customFormat="1" ht="11.25">
      <c r="B1603" s="33"/>
      <c r="D1603" s="150" t="s">
        <v>192</v>
      </c>
      <c r="F1603" s="151" t="s">
        <v>5950</v>
      </c>
      <c r="I1603" s="148"/>
      <c r="L1603" s="33"/>
      <c r="M1603" s="149"/>
      <c r="T1603" s="54"/>
      <c r="AT1603" s="18" t="s">
        <v>192</v>
      </c>
      <c r="AU1603" s="18" t="s">
        <v>82</v>
      </c>
    </row>
    <row r="1604" spans="2:65" s="12" customFormat="1" ht="11.25">
      <c r="B1604" s="152"/>
      <c r="D1604" s="146" t="s">
        <v>194</v>
      </c>
      <c r="E1604" s="153" t="s">
        <v>3</v>
      </c>
      <c r="F1604" s="154" t="s">
        <v>5839</v>
      </c>
      <c r="H1604" s="153" t="s">
        <v>3</v>
      </c>
      <c r="I1604" s="155"/>
      <c r="L1604" s="152"/>
      <c r="M1604" s="156"/>
      <c r="T1604" s="157"/>
      <c r="AT1604" s="153" t="s">
        <v>194</v>
      </c>
      <c r="AU1604" s="153" t="s">
        <v>82</v>
      </c>
      <c r="AV1604" s="12" t="s">
        <v>9</v>
      </c>
      <c r="AW1604" s="12" t="s">
        <v>35</v>
      </c>
      <c r="AX1604" s="12" t="s">
        <v>74</v>
      </c>
      <c r="AY1604" s="153" t="s">
        <v>181</v>
      </c>
    </row>
    <row r="1605" spans="2:65" s="12" customFormat="1" ht="11.25">
      <c r="B1605" s="152"/>
      <c r="D1605" s="146" t="s">
        <v>194</v>
      </c>
      <c r="E1605" s="153" t="s">
        <v>3</v>
      </c>
      <c r="F1605" s="154" t="s">
        <v>5939</v>
      </c>
      <c r="H1605" s="153" t="s">
        <v>3</v>
      </c>
      <c r="I1605" s="155"/>
      <c r="L1605" s="152"/>
      <c r="M1605" s="156"/>
      <c r="T1605" s="157"/>
      <c r="AT1605" s="153" t="s">
        <v>194</v>
      </c>
      <c r="AU1605" s="153" t="s">
        <v>82</v>
      </c>
      <c r="AV1605" s="12" t="s">
        <v>9</v>
      </c>
      <c r="AW1605" s="12" t="s">
        <v>35</v>
      </c>
      <c r="AX1605" s="12" t="s">
        <v>74</v>
      </c>
      <c r="AY1605" s="153" t="s">
        <v>181</v>
      </c>
    </row>
    <row r="1606" spans="2:65" s="13" customFormat="1" ht="11.25">
      <c r="B1606" s="158"/>
      <c r="D1606" s="146" t="s">
        <v>194</v>
      </c>
      <c r="E1606" s="159" t="s">
        <v>3</v>
      </c>
      <c r="F1606" s="160" t="s">
        <v>5951</v>
      </c>
      <c r="H1606" s="161">
        <v>32.93</v>
      </c>
      <c r="I1606" s="162"/>
      <c r="L1606" s="158"/>
      <c r="M1606" s="163"/>
      <c r="T1606" s="164"/>
      <c r="AT1606" s="159" t="s">
        <v>194</v>
      </c>
      <c r="AU1606" s="159" t="s">
        <v>82</v>
      </c>
      <c r="AV1606" s="13" t="s">
        <v>82</v>
      </c>
      <c r="AW1606" s="13" t="s">
        <v>35</v>
      </c>
      <c r="AX1606" s="13" t="s">
        <v>74</v>
      </c>
      <c r="AY1606" s="159" t="s">
        <v>181</v>
      </c>
    </row>
    <row r="1607" spans="2:65" s="13" customFormat="1" ht="11.25">
      <c r="B1607" s="158"/>
      <c r="D1607" s="146" t="s">
        <v>194</v>
      </c>
      <c r="E1607" s="159" t="s">
        <v>3</v>
      </c>
      <c r="F1607" s="160" t="s">
        <v>5952</v>
      </c>
      <c r="H1607" s="161">
        <v>3</v>
      </c>
      <c r="I1607" s="162"/>
      <c r="L1607" s="158"/>
      <c r="M1607" s="163"/>
      <c r="T1607" s="164"/>
      <c r="AT1607" s="159" t="s">
        <v>194</v>
      </c>
      <c r="AU1607" s="159" t="s">
        <v>82</v>
      </c>
      <c r="AV1607" s="13" t="s">
        <v>82</v>
      </c>
      <c r="AW1607" s="13" t="s">
        <v>35</v>
      </c>
      <c r="AX1607" s="13" t="s">
        <v>74</v>
      </c>
      <c r="AY1607" s="159" t="s">
        <v>181</v>
      </c>
    </row>
    <row r="1608" spans="2:65" s="14" customFormat="1" ht="11.25">
      <c r="B1608" s="165"/>
      <c r="D1608" s="146" t="s">
        <v>194</v>
      </c>
      <c r="E1608" s="166" t="s">
        <v>3</v>
      </c>
      <c r="F1608" s="167" t="s">
        <v>204</v>
      </c>
      <c r="H1608" s="168">
        <v>35.93</v>
      </c>
      <c r="I1608" s="169"/>
      <c r="L1608" s="165"/>
      <c r="M1608" s="170"/>
      <c r="T1608" s="171"/>
      <c r="AT1608" s="166" t="s">
        <v>194</v>
      </c>
      <c r="AU1608" s="166" t="s">
        <v>82</v>
      </c>
      <c r="AV1608" s="14" t="s">
        <v>188</v>
      </c>
      <c r="AW1608" s="14" t="s">
        <v>35</v>
      </c>
      <c r="AX1608" s="14" t="s">
        <v>9</v>
      </c>
      <c r="AY1608" s="166" t="s">
        <v>181</v>
      </c>
    </row>
    <row r="1609" spans="2:65" s="1" customFormat="1" ht="16.5" customHeight="1">
      <c r="B1609" s="132"/>
      <c r="C1609" s="172" t="s">
        <v>1720</v>
      </c>
      <c r="D1609" s="172" t="s">
        <v>403</v>
      </c>
      <c r="E1609" s="173" t="s">
        <v>5953</v>
      </c>
      <c r="F1609" s="174" t="s">
        <v>5954</v>
      </c>
      <c r="G1609" s="175" t="s">
        <v>214</v>
      </c>
      <c r="H1609" s="176">
        <v>36.649000000000001</v>
      </c>
      <c r="I1609" s="177"/>
      <c r="J1609" s="178">
        <f>ROUND(I1609*H1609,0)</f>
        <v>0</v>
      </c>
      <c r="K1609" s="174" t="s">
        <v>187</v>
      </c>
      <c r="L1609" s="179"/>
      <c r="M1609" s="180" t="s">
        <v>3</v>
      </c>
      <c r="N1609" s="181" t="s">
        <v>45</v>
      </c>
      <c r="P1609" s="142">
        <f>O1609*H1609</f>
        <v>0</v>
      </c>
      <c r="Q1609" s="142">
        <v>5.0000000000000001E-4</v>
      </c>
      <c r="R1609" s="142">
        <f>Q1609*H1609</f>
        <v>1.8324500000000001E-2</v>
      </c>
      <c r="S1609" s="142">
        <v>0</v>
      </c>
      <c r="T1609" s="143">
        <f>S1609*H1609</f>
        <v>0</v>
      </c>
      <c r="AR1609" s="144" t="s">
        <v>446</v>
      </c>
      <c r="AT1609" s="144" t="s">
        <v>403</v>
      </c>
      <c r="AU1609" s="144" t="s">
        <v>82</v>
      </c>
      <c r="AY1609" s="18" t="s">
        <v>181</v>
      </c>
      <c r="BE1609" s="145">
        <f>IF(N1609="základní",J1609,0)</f>
        <v>0</v>
      </c>
      <c r="BF1609" s="145">
        <f>IF(N1609="snížená",J1609,0)</f>
        <v>0</v>
      </c>
      <c r="BG1609" s="145">
        <f>IF(N1609="zákl. přenesená",J1609,0)</f>
        <v>0</v>
      </c>
      <c r="BH1609" s="145">
        <f>IF(N1609="sníž. přenesená",J1609,0)</f>
        <v>0</v>
      </c>
      <c r="BI1609" s="145">
        <f>IF(N1609="nulová",J1609,0)</f>
        <v>0</v>
      </c>
      <c r="BJ1609" s="18" t="s">
        <v>9</v>
      </c>
      <c r="BK1609" s="145">
        <f>ROUND(I1609*H1609,0)</f>
        <v>0</v>
      </c>
      <c r="BL1609" s="18" t="s">
        <v>333</v>
      </c>
      <c r="BM1609" s="144" t="s">
        <v>5955</v>
      </c>
    </row>
    <row r="1610" spans="2:65" s="1" customFormat="1" ht="11.25">
      <c r="B1610" s="33"/>
      <c r="D1610" s="146" t="s">
        <v>190</v>
      </c>
      <c r="F1610" s="147" t="s">
        <v>5954</v>
      </c>
      <c r="I1610" s="148"/>
      <c r="L1610" s="33"/>
      <c r="M1610" s="149"/>
      <c r="T1610" s="54"/>
      <c r="AT1610" s="18" t="s">
        <v>190</v>
      </c>
      <c r="AU1610" s="18" t="s">
        <v>82</v>
      </c>
    </row>
    <row r="1611" spans="2:65" s="13" customFormat="1" ht="11.25">
      <c r="B1611" s="158"/>
      <c r="D1611" s="146" t="s">
        <v>194</v>
      </c>
      <c r="E1611" s="159" t="s">
        <v>3</v>
      </c>
      <c r="F1611" s="160" t="s">
        <v>5956</v>
      </c>
      <c r="H1611" s="161">
        <v>36.649000000000001</v>
      </c>
      <c r="I1611" s="162"/>
      <c r="L1611" s="158"/>
      <c r="M1611" s="163"/>
      <c r="T1611" s="164"/>
      <c r="AT1611" s="159" t="s">
        <v>194</v>
      </c>
      <c r="AU1611" s="159" t="s">
        <v>82</v>
      </c>
      <c r="AV1611" s="13" t="s">
        <v>82</v>
      </c>
      <c r="AW1611" s="13" t="s">
        <v>35</v>
      </c>
      <c r="AX1611" s="13" t="s">
        <v>9</v>
      </c>
      <c r="AY1611" s="159" t="s">
        <v>181</v>
      </c>
    </row>
    <row r="1612" spans="2:65" s="1" customFormat="1" ht="16.5" customHeight="1">
      <c r="B1612" s="132"/>
      <c r="C1612" s="133" t="s">
        <v>1734</v>
      </c>
      <c r="D1612" s="133" t="s">
        <v>183</v>
      </c>
      <c r="E1612" s="134" t="s">
        <v>5957</v>
      </c>
      <c r="F1612" s="135" t="s">
        <v>5958</v>
      </c>
      <c r="G1612" s="136" t="s">
        <v>980</v>
      </c>
      <c r="H1612" s="137">
        <v>1</v>
      </c>
      <c r="I1612" s="138"/>
      <c r="J1612" s="139">
        <f>ROUND(I1612*H1612,0)</f>
        <v>0</v>
      </c>
      <c r="K1612" s="135" t="s">
        <v>187</v>
      </c>
      <c r="L1612" s="33"/>
      <c r="M1612" s="140" t="s">
        <v>3</v>
      </c>
      <c r="N1612" s="141" t="s">
        <v>45</v>
      </c>
      <c r="P1612" s="142">
        <f>O1612*H1612</f>
        <v>0</v>
      </c>
      <c r="Q1612" s="142">
        <v>5.0000000000000002E-5</v>
      </c>
      <c r="R1612" s="142">
        <f>Q1612*H1612</f>
        <v>5.0000000000000002E-5</v>
      </c>
      <c r="S1612" s="142">
        <v>0</v>
      </c>
      <c r="T1612" s="143">
        <f>S1612*H1612</f>
        <v>0</v>
      </c>
      <c r="AR1612" s="144" t="s">
        <v>333</v>
      </c>
      <c r="AT1612" s="144" t="s">
        <v>183</v>
      </c>
      <c r="AU1612" s="144" t="s">
        <v>82</v>
      </c>
      <c r="AY1612" s="18" t="s">
        <v>181</v>
      </c>
      <c r="BE1612" s="145">
        <f>IF(N1612="základní",J1612,0)</f>
        <v>0</v>
      </c>
      <c r="BF1612" s="145">
        <f>IF(N1612="snížená",J1612,0)</f>
        <v>0</v>
      </c>
      <c r="BG1612" s="145">
        <f>IF(N1612="zákl. přenesená",J1612,0)</f>
        <v>0</v>
      </c>
      <c r="BH1612" s="145">
        <f>IF(N1612="sníž. přenesená",J1612,0)</f>
        <v>0</v>
      </c>
      <c r="BI1612" s="145">
        <f>IF(N1612="nulová",J1612,0)</f>
        <v>0</v>
      </c>
      <c r="BJ1612" s="18" t="s">
        <v>9</v>
      </c>
      <c r="BK1612" s="145">
        <f>ROUND(I1612*H1612,0)</f>
        <v>0</v>
      </c>
      <c r="BL1612" s="18" t="s">
        <v>333</v>
      </c>
      <c r="BM1612" s="144" t="s">
        <v>5959</v>
      </c>
    </row>
    <row r="1613" spans="2:65" s="1" customFormat="1" ht="19.5">
      <c r="B1613" s="33"/>
      <c r="D1613" s="146" t="s">
        <v>190</v>
      </c>
      <c r="F1613" s="147" t="s">
        <v>5960</v>
      </c>
      <c r="I1613" s="148"/>
      <c r="L1613" s="33"/>
      <c r="M1613" s="149"/>
      <c r="T1613" s="54"/>
      <c r="AT1613" s="18" t="s">
        <v>190</v>
      </c>
      <c r="AU1613" s="18" t="s">
        <v>82</v>
      </c>
    </row>
    <row r="1614" spans="2:65" s="1" customFormat="1" ht="11.25">
      <c r="B1614" s="33"/>
      <c r="D1614" s="150" t="s">
        <v>192</v>
      </c>
      <c r="F1614" s="151" t="s">
        <v>5961</v>
      </c>
      <c r="I1614" s="148"/>
      <c r="L1614" s="33"/>
      <c r="M1614" s="149"/>
      <c r="T1614" s="54"/>
      <c r="AT1614" s="18" t="s">
        <v>192</v>
      </c>
      <c r="AU1614" s="18" t="s">
        <v>82</v>
      </c>
    </row>
    <row r="1615" spans="2:65" s="13" customFormat="1" ht="11.25">
      <c r="B1615" s="158"/>
      <c r="D1615" s="146" t="s">
        <v>194</v>
      </c>
      <c r="E1615" s="159" t="s">
        <v>3</v>
      </c>
      <c r="F1615" s="160" t="s">
        <v>5962</v>
      </c>
      <c r="H1615" s="161">
        <v>1</v>
      </c>
      <c r="I1615" s="162"/>
      <c r="L1615" s="158"/>
      <c r="M1615" s="163"/>
      <c r="T1615" s="164"/>
      <c r="AT1615" s="159" t="s">
        <v>194</v>
      </c>
      <c r="AU1615" s="159" t="s">
        <v>82</v>
      </c>
      <c r="AV1615" s="13" t="s">
        <v>82</v>
      </c>
      <c r="AW1615" s="13" t="s">
        <v>35</v>
      </c>
      <c r="AX1615" s="13" t="s">
        <v>9</v>
      </c>
      <c r="AY1615" s="159" t="s">
        <v>181</v>
      </c>
    </row>
    <row r="1616" spans="2:65" s="1" customFormat="1" ht="16.5" customHeight="1">
      <c r="B1616" s="132"/>
      <c r="C1616" s="172" t="s">
        <v>1744</v>
      </c>
      <c r="D1616" s="172" t="s">
        <v>403</v>
      </c>
      <c r="E1616" s="173" t="s">
        <v>5963</v>
      </c>
      <c r="F1616" s="174" t="s">
        <v>5964</v>
      </c>
      <c r="G1616" s="175" t="s">
        <v>980</v>
      </c>
      <c r="H1616" s="176">
        <v>1</v>
      </c>
      <c r="I1616" s="177"/>
      <c r="J1616" s="178">
        <f>ROUND(I1616*H1616,0)</f>
        <v>0</v>
      </c>
      <c r="K1616" s="174" t="s">
        <v>187</v>
      </c>
      <c r="L1616" s="179"/>
      <c r="M1616" s="180" t="s">
        <v>3</v>
      </c>
      <c r="N1616" s="181" t="s">
        <v>45</v>
      </c>
      <c r="P1616" s="142">
        <f>O1616*H1616</f>
        <v>0</v>
      </c>
      <c r="Q1616" s="142">
        <v>1E-3</v>
      </c>
      <c r="R1616" s="142">
        <f>Q1616*H1616</f>
        <v>1E-3</v>
      </c>
      <c r="S1616" s="142">
        <v>0</v>
      </c>
      <c r="T1616" s="143">
        <f>S1616*H1616</f>
        <v>0</v>
      </c>
      <c r="AR1616" s="144" t="s">
        <v>446</v>
      </c>
      <c r="AT1616" s="144" t="s">
        <v>403</v>
      </c>
      <c r="AU1616" s="144" t="s">
        <v>82</v>
      </c>
      <c r="AY1616" s="18" t="s">
        <v>181</v>
      </c>
      <c r="BE1616" s="145">
        <f>IF(N1616="základní",J1616,0)</f>
        <v>0</v>
      </c>
      <c r="BF1616" s="145">
        <f>IF(N1616="snížená",J1616,0)</f>
        <v>0</v>
      </c>
      <c r="BG1616" s="145">
        <f>IF(N1616="zákl. přenesená",J1616,0)</f>
        <v>0</v>
      </c>
      <c r="BH1616" s="145">
        <f>IF(N1616="sníž. přenesená",J1616,0)</f>
        <v>0</v>
      </c>
      <c r="BI1616" s="145">
        <f>IF(N1616="nulová",J1616,0)</f>
        <v>0</v>
      </c>
      <c r="BJ1616" s="18" t="s">
        <v>9</v>
      </c>
      <c r="BK1616" s="145">
        <f>ROUND(I1616*H1616,0)</f>
        <v>0</v>
      </c>
      <c r="BL1616" s="18" t="s">
        <v>333</v>
      </c>
      <c r="BM1616" s="144" t="s">
        <v>5965</v>
      </c>
    </row>
    <row r="1617" spans="2:65" s="1" customFormat="1" ht="11.25">
      <c r="B1617" s="33"/>
      <c r="D1617" s="146" t="s">
        <v>190</v>
      </c>
      <c r="F1617" s="147" t="s">
        <v>5964</v>
      </c>
      <c r="I1617" s="148"/>
      <c r="L1617" s="33"/>
      <c r="M1617" s="149"/>
      <c r="T1617" s="54"/>
      <c r="AT1617" s="18" t="s">
        <v>190</v>
      </c>
      <c r="AU1617" s="18" t="s">
        <v>82</v>
      </c>
    </row>
    <row r="1618" spans="2:65" s="1" customFormat="1" ht="16.5" customHeight="1">
      <c r="B1618" s="132"/>
      <c r="C1618" s="133" t="s">
        <v>1753</v>
      </c>
      <c r="D1618" s="133" t="s">
        <v>183</v>
      </c>
      <c r="E1618" s="134" t="s">
        <v>5966</v>
      </c>
      <c r="F1618" s="135" t="s">
        <v>5967</v>
      </c>
      <c r="G1618" s="136" t="s">
        <v>2158</v>
      </c>
      <c r="H1618" s="190"/>
      <c r="I1618" s="138"/>
      <c r="J1618" s="139">
        <f>ROUND(I1618*H1618,0)</f>
        <v>0</v>
      </c>
      <c r="K1618" s="135" t="s">
        <v>187</v>
      </c>
      <c r="L1618" s="33"/>
      <c r="M1618" s="140" t="s">
        <v>3</v>
      </c>
      <c r="N1618" s="141" t="s">
        <v>45</v>
      </c>
      <c r="P1618" s="142">
        <f>O1618*H1618</f>
        <v>0</v>
      </c>
      <c r="Q1618" s="142">
        <v>0</v>
      </c>
      <c r="R1618" s="142">
        <f>Q1618*H1618</f>
        <v>0</v>
      </c>
      <c r="S1618" s="142">
        <v>0</v>
      </c>
      <c r="T1618" s="143">
        <f>S1618*H1618</f>
        <v>0</v>
      </c>
      <c r="AR1618" s="144" t="s">
        <v>333</v>
      </c>
      <c r="AT1618" s="144" t="s">
        <v>183</v>
      </c>
      <c r="AU1618" s="144" t="s">
        <v>82</v>
      </c>
      <c r="AY1618" s="18" t="s">
        <v>181</v>
      </c>
      <c r="BE1618" s="145">
        <f>IF(N1618="základní",J1618,0)</f>
        <v>0</v>
      </c>
      <c r="BF1618" s="145">
        <f>IF(N1618="snížená",J1618,0)</f>
        <v>0</v>
      </c>
      <c r="BG1618" s="145">
        <f>IF(N1618="zákl. přenesená",J1618,0)</f>
        <v>0</v>
      </c>
      <c r="BH1618" s="145">
        <f>IF(N1618="sníž. přenesená",J1618,0)</f>
        <v>0</v>
      </c>
      <c r="BI1618" s="145">
        <f>IF(N1618="nulová",J1618,0)</f>
        <v>0</v>
      </c>
      <c r="BJ1618" s="18" t="s">
        <v>9</v>
      </c>
      <c r="BK1618" s="145">
        <f>ROUND(I1618*H1618,0)</f>
        <v>0</v>
      </c>
      <c r="BL1618" s="18" t="s">
        <v>333</v>
      </c>
      <c r="BM1618" s="144" t="s">
        <v>5968</v>
      </c>
    </row>
    <row r="1619" spans="2:65" s="1" customFormat="1" ht="19.5">
      <c r="B1619" s="33"/>
      <c r="D1619" s="146" t="s">
        <v>190</v>
      </c>
      <c r="F1619" s="147" t="s">
        <v>5969</v>
      </c>
      <c r="I1619" s="148"/>
      <c r="L1619" s="33"/>
      <c r="M1619" s="149"/>
      <c r="T1619" s="54"/>
      <c r="AT1619" s="18" t="s">
        <v>190</v>
      </c>
      <c r="AU1619" s="18" t="s">
        <v>82</v>
      </c>
    </row>
    <row r="1620" spans="2:65" s="1" customFormat="1" ht="11.25">
      <c r="B1620" s="33"/>
      <c r="D1620" s="150" t="s">
        <v>192</v>
      </c>
      <c r="F1620" s="151" t="s">
        <v>5970</v>
      </c>
      <c r="I1620" s="148"/>
      <c r="L1620" s="33"/>
      <c r="M1620" s="149"/>
      <c r="T1620" s="54"/>
      <c r="AT1620" s="18" t="s">
        <v>192</v>
      </c>
      <c r="AU1620" s="18" t="s">
        <v>82</v>
      </c>
    </row>
    <row r="1621" spans="2:65" s="11" customFormat="1" ht="22.9" customHeight="1">
      <c r="B1621" s="120"/>
      <c r="D1621" s="121" t="s">
        <v>73</v>
      </c>
      <c r="E1621" s="130" t="s">
        <v>2218</v>
      </c>
      <c r="F1621" s="130" t="s">
        <v>2219</v>
      </c>
      <c r="I1621" s="123"/>
      <c r="J1621" s="131">
        <f>BK1621</f>
        <v>0</v>
      </c>
      <c r="L1621" s="120"/>
      <c r="M1621" s="125"/>
      <c r="P1621" s="126">
        <f>SUM(P1622:P1669)</f>
        <v>0</v>
      </c>
      <c r="R1621" s="126">
        <f>SUM(R1622:R1669)</f>
        <v>1.4535588199999998</v>
      </c>
      <c r="T1621" s="127">
        <f>SUM(T1622:T1669)</f>
        <v>0</v>
      </c>
      <c r="AR1621" s="121" t="s">
        <v>82</v>
      </c>
      <c r="AT1621" s="128" t="s">
        <v>73</v>
      </c>
      <c r="AU1621" s="128" t="s">
        <v>9</v>
      </c>
      <c r="AY1621" s="121" t="s">
        <v>181</v>
      </c>
      <c r="BK1621" s="129">
        <f>SUM(BK1622:BK1669)</f>
        <v>0</v>
      </c>
    </row>
    <row r="1622" spans="2:65" s="1" customFormat="1" ht="16.5" customHeight="1">
      <c r="B1622" s="132"/>
      <c r="C1622" s="133" t="s">
        <v>1761</v>
      </c>
      <c r="D1622" s="133" t="s">
        <v>183</v>
      </c>
      <c r="E1622" s="134" t="s">
        <v>2237</v>
      </c>
      <c r="F1622" s="135" t="s">
        <v>2238</v>
      </c>
      <c r="G1622" s="136" t="s">
        <v>186</v>
      </c>
      <c r="H1622" s="137">
        <v>176.16</v>
      </c>
      <c r="I1622" s="138"/>
      <c r="J1622" s="139">
        <f>ROUND(I1622*H1622,0)</f>
        <v>0</v>
      </c>
      <c r="K1622" s="135" t="s">
        <v>187</v>
      </c>
      <c r="L1622" s="33"/>
      <c r="M1622" s="140" t="s">
        <v>3</v>
      </c>
      <c r="N1622" s="141" t="s">
        <v>45</v>
      </c>
      <c r="P1622" s="142">
        <f>O1622*H1622</f>
        <v>0</v>
      </c>
      <c r="Q1622" s="142">
        <v>0</v>
      </c>
      <c r="R1622" s="142">
        <f>Q1622*H1622</f>
        <v>0</v>
      </c>
      <c r="S1622" s="142">
        <v>0</v>
      </c>
      <c r="T1622" s="143">
        <f>S1622*H1622</f>
        <v>0</v>
      </c>
      <c r="AR1622" s="144" t="s">
        <v>333</v>
      </c>
      <c r="AT1622" s="144" t="s">
        <v>183</v>
      </c>
      <c r="AU1622" s="144" t="s">
        <v>82</v>
      </c>
      <c r="AY1622" s="18" t="s">
        <v>181</v>
      </c>
      <c r="BE1622" s="145">
        <f>IF(N1622="základní",J1622,0)</f>
        <v>0</v>
      </c>
      <c r="BF1622" s="145">
        <f>IF(N1622="snížená",J1622,0)</f>
        <v>0</v>
      </c>
      <c r="BG1622" s="145">
        <f>IF(N1622="zákl. přenesená",J1622,0)</f>
        <v>0</v>
      </c>
      <c r="BH1622" s="145">
        <f>IF(N1622="sníž. přenesená",J1622,0)</f>
        <v>0</v>
      </c>
      <c r="BI1622" s="145">
        <f>IF(N1622="nulová",J1622,0)</f>
        <v>0</v>
      </c>
      <c r="BJ1622" s="18" t="s">
        <v>9</v>
      </c>
      <c r="BK1622" s="145">
        <f>ROUND(I1622*H1622,0)</f>
        <v>0</v>
      </c>
      <c r="BL1622" s="18" t="s">
        <v>333</v>
      </c>
      <c r="BM1622" s="144" t="s">
        <v>5971</v>
      </c>
    </row>
    <row r="1623" spans="2:65" s="1" customFormat="1" ht="11.25">
      <c r="B1623" s="33"/>
      <c r="D1623" s="146" t="s">
        <v>190</v>
      </c>
      <c r="F1623" s="147" t="s">
        <v>2240</v>
      </c>
      <c r="I1623" s="148"/>
      <c r="L1623" s="33"/>
      <c r="M1623" s="149"/>
      <c r="T1623" s="54"/>
      <c r="AT1623" s="18" t="s">
        <v>190</v>
      </c>
      <c r="AU1623" s="18" t="s">
        <v>82</v>
      </c>
    </row>
    <row r="1624" spans="2:65" s="1" customFormat="1" ht="11.25">
      <c r="B1624" s="33"/>
      <c r="D1624" s="150" t="s">
        <v>192</v>
      </c>
      <c r="F1624" s="151" t="s">
        <v>2241</v>
      </c>
      <c r="I1624" s="148"/>
      <c r="L1624" s="33"/>
      <c r="M1624" s="149"/>
      <c r="T1624" s="54"/>
      <c r="AT1624" s="18" t="s">
        <v>192</v>
      </c>
      <c r="AU1624" s="18" t="s">
        <v>82</v>
      </c>
    </row>
    <row r="1625" spans="2:65" s="13" customFormat="1" ht="11.25">
      <c r="B1625" s="158"/>
      <c r="D1625" s="146" t="s">
        <v>194</v>
      </c>
      <c r="E1625" s="159" t="s">
        <v>3</v>
      </c>
      <c r="F1625" s="160" t="s">
        <v>5648</v>
      </c>
      <c r="H1625" s="161">
        <v>176.16</v>
      </c>
      <c r="I1625" s="162"/>
      <c r="L1625" s="158"/>
      <c r="M1625" s="163"/>
      <c r="T1625" s="164"/>
      <c r="AT1625" s="159" t="s">
        <v>194</v>
      </c>
      <c r="AU1625" s="159" t="s">
        <v>82</v>
      </c>
      <c r="AV1625" s="13" t="s">
        <v>82</v>
      </c>
      <c r="AW1625" s="13" t="s">
        <v>35</v>
      </c>
      <c r="AX1625" s="13" t="s">
        <v>9</v>
      </c>
      <c r="AY1625" s="159" t="s">
        <v>181</v>
      </c>
    </row>
    <row r="1626" spans="2:65" s="1" customFormat="1" ht="16.5" customHeight="1">
      <c r="B1626" s="132"/>
      <c r="C1626" s="172" t="s">
        <v>1769</v>
      </c>
      <c r="D1626" s="172" t="s">
        <v>403</v>
      </c>
      <c r="E1626" s="173" t="s">
        <v>2243</v>
      </c>
      <c r="F1626" s="174" t="s">
        <v>2244</v>
      </c>
      <c r="G1626" s="175" t="s">
        <v>186</v>
      </c>
      <c r="H1626" s="176">
        <v>92.483999999999995</v>
      </c>
      <c r="I1626" s="177"/>
      <c r="J1626" s="178">
        <f>ROUND(I1626*H1626,0)</f>
        <v>0</v>
      </c>
      <c r="K1626" s="174" t="s">
        <v>187</v>
      </c>
      <c r="L1626" s="179"/>
      <c r="M1626" s="180" t="s">
        <v>3</v>
      </c>
      <c r="N1626" s="181" t="s">
        <v>45</v>
      </c>
      <c r="P1626" s="142">
        <f>O1626*H1626</f>
        <v>0</v>
      </c>
      <c r="Q1626" s="142">
        <v>2.3999999999999998E-3</v>
      </c>
      <c r="R1626" s="142">
        <f>Q1626*H1626</f>
        <v>0.22196159999999998</v>
      </c>
      <c r="S1626" s="142">
        <v>0</v>
      </c>
      <c r="T1626" s="143">
        <f>S1626*H1626</f>
        <v>0</v>
      </c>
      <c r="AR1626" s="144" t="s">
        <v>446</v>
      </c>
      <c r="AT1626" s="144" t="s">
        <v>403</v>
      </c>
      <c r="AU1626" s="144" t="s">
        <v>82</v>
      </c>
      <c r="AY1626" s="18" t="s">
        <v>181</v>
      </c>
      <c r="BE1626" s="145">
        <f>IF(N1626="základní",J1626,0)</f>
        <v>0</v>
      </c>
      <c r="BF1626" s="145">
        <f>IF(N1626="snížená",J1626,0)</f>
        <v>0</v>
      </c>
      <c r="BG1626" s="145">
        <f>IF(N1626="zákl. přenesená",J1626,0)</f>
        <v>0</v>
      </c>
      <c r="BH1626" s="145">
        <f>IF(N1626="sníž. přenesená",J1626,0)</f>
        <v>0</v>
      </c>
      <c r="BI1626" s="145">
        <f>IF(N1626="nulová",J1626,0)</f>
        <v>0</v>
      </c>
      <c r="BJ1626" s="18" t="s">
        <v>9</v>
      </c>
      <c r="BK1626" s="145">
        <f>ROUND(I1626*H1626,0)</f>
        <v>0</v>
      </c>
      <c r="BL1626" s="18" t="s">
        <v>333</v>
      </c>
      <c r="BM1626" s="144" t="s">
        <v>5972</v>
      </c>
    </row>
    <row r="1627" spans="2:65" s="1" customFormat="1" ht="11.25">
      <c r="B1627" s="33"/>
      <c r="D1627" s="146" t="s">
        <v>190</v>
      </c>
      <c r="F1627" s="147" t="s">
        <v>2244</v>
      </c>
      <c r="I1627" s="148"/>
      <c r="L1627" s="33"/>
      <c r="M1627" s="149"/>
      <c r="T1627" s="54"/>
      <c r="AT1627" s="18" t="s">
        <v>190</v>
      </c>
      <c r="AU1627" s="18" t="s">
        <v>82</v>
      </c>
    </row>
    <row r="1628" spans="2:65" s="13" customFormat="1" ht="11.25">
      <c r="B1628" s="158"/>
      <c r="D1628" s="146" t="s">
        <v>194</v>
      </c>
      <c r="E1628" s="159" t="s">
        <v>3</v>
      </c>
      <c r="F1628" s="160" t="s">
        <v>5973</v>
      </c>
      <c r="H1628" s="161">
        <v>92.483999999999995</v>
      </c>
      <c r="I1628" s="162"/>
      <c r="L1628" s="158"/>
      <c r="M1628" s="163"/>
      <c r="T1628" s="164"/>
      <c r="AT1628" s="159" t="s">
        <v>194</v>
      </c>
      <c r="AU1628" s="159" t="s">
        <v>82</v>
      </c>
      <c r="AV1628" s="13" t="s">
        <v>82</v>
      </c>
      <c r="AW1628" s="13" t="s">
        <v>35</v>
      </c>
      <c r="AX1628" s="13" t="s">
        <v>9</v>
      </c>
      <c r="AY1628" s="159" t="s">
        <v>181</v>
      </c>
    </row>
    <row r="1629" spans="2:65" s="1" customFormat="1" ht="16.5" customHeight="1">
      <c r="B1629" s="132"/>
      <c r="C1629" s="133" t="s">
        <v>1776</v>
      </c>
      <c r="D1629" s="133" t="s">
        <v>183</v>
      </c>
      <c r="E1629" s="134" t="s">
        <v>2248</v>
      </c>
      <c r="F1629" s="135" t="s">
        <v>2249</v>
      </c>
      <c r="G1629" s="136" t="s">
        <v>186</v>
      </c>
      <c r="H1629" s="137">
        <v>54.454999999999998</v>
      </c>
      <c r="I1629" s="138"/>
      <c r="J1629" s="139">
        <f>ROUND(I1629*H1629,0)</f>
        <v>0</v>
      </c>
      <c r="K1629" s="135" t="s">
        <v>187</v>
      </c>
      <c r="L1629" s="33"/>
      <c r="M1629" s="140" t="s">
        <v>3</v>
      </c>
      <c r="N1629" s="141" t="s">
        <v>45</v>
      </c>
      <c r="P1629" s="142">
        <f>O1629*H1629</f>
        <v>0</v>
      </c>
      <c r="Q1629" s="142">
        <v>6.0000000000000001E-3</v>
      </c>
      <c r="R1629" s="142">
        <f>Q1629*H1629</f>
        <v>0.32673000000000002</v>
      </c>
      <c r="S1629" s="142">
        <v>0</v>
      </c>
      <c r="T1629" s="143">
        <f>S1629*H1629</f>
        <v>0</v>
      </c>
      <c r="AR1629" s="144" t="s">
        <v>333</v>
      </c>
      <c r="AT1629" s="144" t="s">
        <v>183</v>
      </c>
      <c r="AU1629" s="144" t="s">
        <v>82</v>
      </c>
      <c r="AY1629" s="18" t="s">
        <v>181</v>
      </c>
      <c r="BE1629" s="145">
        <f>IF(N1629="základní",J1629,0)</f>
        <v>0</v>
      </c>
      <c r="BF1629" s="145">
        <f>IF(N1629="snížená",J1629,0)</f>
        <v>0</v>
      </c>
      <c r="BG1629" s="145">
        <f>IF(N1629="zákl. přenesená",J1629,0)</f>
        <v>0</v>
      </c>
      <c r="BH1629" s="145">
        <f>IF(N1629="sníž. přenesená",J1629,0)</f>
        <v>0</v>
      </c>
      <c r="BI1629" s="145">
        <f>IF(N1629="nulová",J1629,0)</f>
        <v>0</v>
      </c>
      <c r="BJ1629" s="18" t="s">
        <v>9</v>
      </c>
      <c r="BK1629" s="145">
        <f>ROUND(I1629*H1629,0)</f>
        <v>0</v>
      </c>
      <c r="BL1629" s="18" t="s">
        <v>333</v>
      </c>
      <c r="BM1629" s="144" t="s">
        <v>5974</v>
      </c>
    </row>
    <row r="1630" spans="2:65" s="1" customFormat="1" ht="11.25">
      <c r="B1630" s="33"/>
      <c r="D1630" s="146" t="s">
        <v>190</v>
      </c>
      <c r="F1630" s="147" t="s">
        <v>2251</v>
      </c>
      <c r="I1630" s="148"/>
      <c r="L1630" s="33"/>
      <c r="M1630" s="149"/>
      <c r="T1630" s="54"/>
      <c r="AT1630" s="18" t="s">
        <v>190</v>
      </c>
      <c r="AU1630" s="18" t="s">
        <v>82</v>
      </c>
    </row>
    <row r="1631" spans="2:65" s="1" customFormat="1" ht="11.25">
      <c r="B1631" s="33"/>
      <c r="D1631" s="150" t="s">
        <v>192</v>
      </c>
      <c r="F1631" s="151" t="s">
        <v>2252</v>
      </c>
      <c r="I1631" s="148"/>
      <c r="L1631" s="33"/>
      <c r="M1631" s="149"/>
      <c r="T1631" s="54"/>
      <c r="AT1631" s="18" t="s">
        <v>192</v>
      </c>
      <c r="AU1631" s="18" t="s">
        <v>82</v>
      </c>
    </row>
    <row r="1632" spans="2:65" s="12" customFormat="1" ht="11.25">
      <c r="B1632" s="152"/>
      <c r="D1632" s="146" t="s">
        <v>194</v>
      </c>
      <c r="E1632" s="153" t="s">
        <v>3</v>
      </c>
      <c r="F1632" s="154" t="s">
        <v>5790</v>
      </c>
      <c r="H1632" s="153" t="s">
        <v>3</v>
      </c>
      <c r="I1632" s="155"/>
      <c r="L1632" s="152"/>
      <c r="M1632" s="156"/>
      <c r="T1632" s="157"/>
      <c r="AT1632" s="153" t="s">
        <v>194</v>
      </c>
      <c r="AU1632" s="153" t="s">
        <v>82</v>
      </c>
      <c r="AV1632" s="12" t="s">
        <v>9</v>
      </c>
      <c r="AW1632" s="12" t="s">
        <v>35</v>
      </c>
      <c r="AX1632" s="12" t="s">
        <v>74</v>
      </c>
      <c r="AY1632" s="153" t="s">
        <v>181</v>
      </c>
    </row>
    <row r="1633" spans="2:65" s="12" customFormat="1" ht="11.25">
      <c r="B1633" s="152"/>
      <c r="D1633" s="146" t="s">
        <v>194</v>
      </c>
      <c r="E1633" s="153" t="s">
        <v>3</v>
      </c>
      <c r="F1633" s="154" t="s">
        <v>1178</v>
      </c>
      <c r="H1633" s="153" t="s">
        <v>3</v>
      </c>
      <c r="I1633" s="155"/>
      <c r="L1633" s="152"/>
      <c r="M1633" s="156"/>
      <c r="T1633" s="157"/>
      <c r="AT1633" s="153" t="s">
        <v>194</v>
      </c>
      <c r="AU1633" s="153" t="s">
        <v>82</v>
      </c>
      <c r="AV1633" s="12" t="s">
        <v>9</v>
      </c>
      <c r="AW1633" s="12" t="s">
        <v>35</v>
      </c>
      <c r="AX1633" s="12" t="s">
        <v>74</v>
      </c>
      <c r="AY1633" s="153" t="s">
        <v>181</v>
      </c>
    </row>
    <row r="1634" spans="2:65" s="13" customFormat="1" ht="11.25">
      <c r="B1634" s="158"/>
      <c r="D1634" s="146" t="s">
        <v>194</v>
      </c>
      <c r="E1634" s="159" t="s">
        <v>3</v>
      </c>
      <c r="F1634" s="160" t="s">
        <v>5791</v>
      </c>
      <c r="H1634" s="161">
        <v>24.329000000000001</v>
      </c>
      <c r="I1634" s="162"/>
      <c r="L1634" s="158"/>
      <c r="M1634" s="163"/>
      <c r="T1634" s="164"/>
      <c r="AT1634" s="159" t="s">
        <v>194</v>
      </c>
      <c r="AU1634" s="159" t="s">
        <v>82</v>
      </c>
      <c r="AV1634" s="13" t="s">
        <v>82</v>
      </c>
      <c r="AW1634" s="13" t="s">
        <v>35</v>
      </c>
      <c r="AX1634" s="13" t="s">
        <v>74</v>
      </c>
      <c r="AY1634" s="159" t="s">
        <v>181</v>
      </c>
    </row>
    <row r="1635" spans="2:65" s="12" customFormat="1" ht="11.25">
      <c r="B1635" s="152"/>
      <c r="D1635" s="146" t="s">
        <v>194</v>
      </c>
      <c r="E1635" s="153" t="s">
        <v>3</v>
      </c>
      <c r="F1635" s="154" t="s">
        <v>5476</v>
      </c>
      <c r="H1635" s="153" t="s">
        <v>3</v>
      </c>
      <c r="I1635" s="155"/>
      <c r="L1635" s="152"/>
      <c r="M1635" s="156"/>
      <c r="T1635" s="157"/>
      <c r="AT1635" s="153" t="s">
        <v>194</v>
      </c>
      <c r="AU1635" s="153" t="s">
        <v>82</v>
      </c>
      <c r="AV1635" s="12" t="s">
        <v>9</v>
      </c>
      <c r="AW1635" s="12" t="s">
        <v>35</v>
      </c>
      <c r="AX1635" s="12" t="s">
        <v>74</v>
      </c>
      <c r="AY1635" s="153" t="s">
        <v>181</v>
      </c>
    </row>
    <row r="1636" spans="2:65" s="13" customFormat="1" ht="11.25">
      <c r="B1636" s="158"/>
      <c r="D1636" s="146" t="s">
        <v>194</v>
      </c>
      <c r="E1636" s="159" t="s">
        <v>3</v>
      </c>
      <c r="F1636" s="160" t="s">
        <v>5792</v>
      </c>
      <c r="H1636" s="161">
        <v>2.9</v>
      </c>
      <c r="I1636" s="162"/>
      <c r="L1636" s="158"/>
      <c r="M1636" s="163"/>
      <c r="T1636" s="164"/>
      <c r="AT1636" s="159" t="s">
        <v>194</v>
      </c>
      <c r="AU1636" s="159" t="s">
        <v>82</v>
      </c>
      <c r="AV1636" s="13" t="s">
        <v>82</v>
      </c>
      <c r="AW1636" s="13" t="s">
        <v>35</v>
      </c>
      <c r="AX1636" s="13" t="s">
        <v>74</v>
      </c>
      <c r="AY1636" s="159" t="s">
        <v>181</v>
      </c>
    </row>
    <row r="1637" spans="2:65" s="13" customFormat="1" ht="11.25">
      <c r="B1637" s="158"/>
      <c r="D1637" s="146" t="s">
        <v>194</v>
      </c>
      <c r="E1637" s="159" t="s">
        <v>3</v>
      </c>
      <c r="F1637" s="160" t="s">
        <v>5793</v>
      </c>
      <c r="H1637" s="161">
        <v>7.875</v>
      </c>
      <c r="I1637" s="162"/>
      <c r="L1637" s="158"/>
      <c r="M1637" s="163"/>
      <c r="T1637" s="164"/>
      <c r="AT1637" s="159" t="s">
        <v>194</v>
      </c>
      <c r="AU1637" s="159" t="s">
        <v>82</v>
      </c>
      <c r="AV1637" s="13" t="s">
        <v>82</v>
      </c>
      <c r="AW1637" s="13" t="s">
        <v>35</v>
      </c>
      <c r="AX1637" s="13" t="s">
        <v>74</v>
      </c>
      <c r="AY1637" s="159" t="s">
        <v>181</v>
      </c>
    </row>
    <row r="1638" spans="2:65" s="13" customFormat="1" ht="11.25">
      <c r="B1638" s="158"/>
      <c r="D1638" s="146" t="s">
        <v>194</v>
      </c>
      <c r="E1638" s="159" t="s">
        <v>3</v>
      </c>
      <c r="F1638" s="160" t="s">
        <v>5794</v>
      </c>
      <c r="H1638" s="161">
        <v>8.3249999999999993</v>
      </c>
      <c r="I1638" s="162"/>
      <c r="L1638" s="158"/>
      <c r="M1638" s="163"/>
      <c r="T1638" s="164"/>
      <c r="AT1638" s="159" t="s">
        <v>194</v>
      </c>
      <c r="AU1638" s="159" t="s">
        <v>82</v>
      </c>
      <c r="AV1638" s="13" t="s">
        <v>82</v>
      </c>
      <c r="AW1638" s="13" t="s">
        <v>35</v>
      </c>
      <c r="AX1638" s="13" t="s">
        <v>74</v>
      </c>
      <c r="AY1638" s="159" t="s">
        <v>181</v>
      </c>
    </row>
    <row r="1639" spans="2:65" s="12" customFormat="1" ht="11.25">
      <c r="B1639" s="152"/>
      <c r="D1639" s="146" t="s">
        <v>194</v>
      </c>
      <c r="E1639" s="153" t="s">
        <v>3</v>
      </c>
      <c r="F1639" s="154" t="s">
        <v>5481</v>
      </c>
      <c r="H1639" s="153" t="s">
        <v>3</v>
      </c>
      <c r="I1639" s="155"/>
      <c r="L1639" s="152"/>
      <c r="M1639" s="156"/>
      <c r="T1639" s="157"/>
      <c r="AT1639" s="153" t="s">
        <v>194</v>
      </c>
      <c r="AU1639" s="153" t="s">
        <v>82</v>
      </c>
      <c r="AV1639" s="12" t="s">
        <v>9</v>
      </c>
      <c r="AW1639" s="12" t="s">
        <v>35</v>
      </c>
      <c r="AX1639" s="12" t="s">
        <v>74</v>
      </c>
      <c r="AY1639" s="153" t="s">
        <v>181</v>
      </c>
    </row>
    <row r="1640" spans="2:65" s="13" customFormat="1" ht="11.25">
      <c r="B1640" s="158"/>
      <c r="D1640" s="146" t="s">
        <v>194</v>
      </c>
      <c r="E1640" s="159" t="s">
        <v>3</v>
      </c>
      <c r="F1640" s="160" t="s">
        <v>5795</v>
      </c>
      <c r="H1640" s="161">
        <v>7.298</v>
      </c>
      <c r="I1640" s="162"/>
      <c r="L1640" s="158"/>
      <c r="M1640" s="163"/>
      <c r="T1640" s="164"/>
      <c r="AT1640" s="159" t="s">
        <v>194</v>
      </c>
      <c r="AU1640" s="159" t="s">
        <v>82</v>
      </c>
      <c r="AV1640" s="13" t="s">
        <v>82</v>
      </c>
      <c r="AW1640" s="13" t="s">
        <v>35</v>
      </c>
      <c r="AX1640" s="13" t="s">
        <v>74</v>
      </c>
      <c r="AY1640" s="159" t="s">
        <v>181</v>
      </c>
    </row>
    <row r="1641" spans="2:65" s="13" customFormat="1" ht="11.25">
      <c r="B1641" s="158"/>
      <c r="D1641" s="146" t="s">
        <v>194</v>
      </c>
      <c r="E1641" s="159" t="s">
        <v>3</v>
      </c>
      <c r="F1641" s="160" t="s">
        <v>5796</v>
      </c>
      <c r="H1641" s="161">
        <v>3.7280000000000002</v>
      </c>
      <c r="I1641" s="162"/>
      <c r="L1641" s="158"/>
      <c r="M1641" s="163"/>
      <c r="T1641" s="164"/>
      <c r="AT1641" s="159" t="s">
        <v>194</v>
      </c>
      <c r="AU1641" s="159" t="s">
        <v>82</v>
      </c>
      <c r="AV1641" s="13" t="s">
        <v>82</v>
      </c>
      <c r="AW1641" s="13" t="s">
        <v>35</v>
      </c>
      <c r="AX1641" s="13" t="s">
        <v>74</v>
      </c>
      <c r="AY1641" s="159" t="s">
        <v>181</v>
      </c>
    </row>
    <row r="1642" spans="2:65" s="14" customFormat="1" ht="11.25">
      <c r="B1642" s="165"/>
      <c r="D1642" s="146" t="s">
        <v>194</v>
      </c>
      <c r="E1642" s="166" t="s">
        <v>3</v>
      </c>
      <c r="F1642" s="167" t="s">
        <v>204</v>
      </c>
      <c r="H1642" s="168">
        <v>54.455000000000005</v>
      </c>
      <c r="I1642" s="169"/>
      <c r="L1642" s="165"/>
      <c r="M1642" s="170"/>
      <c r="T1642" s="171"/>
      <c r="AT1642" s="166" t="s">
        <v>194</v>
      </c>
      <c r="AU1642" s="166" t="s">
        <v>82</v>
      </c>
      <c r="AV1642" s="14" t="s">
        <v>188</v>
      </c>
      <c r="AW1642" s="14" t="s">
        <v>35</v>
      </c>
      <c r="AX1642" s="14" t="s">
        <v>9</v>
      </c>
      <c r="AY1642" s="166" t="s">
        <v>181</v>
      </c>
    </row>
    <row r="1643" spans="2:65" s="1" customFormat="1" ht="16.5" customHeight="1">
      <c r="B1643" s="132"/>
      <c r="C1643" s="172" t="s">
        <v>1783</v>
      </c>
      <c r="D1643" s="172" t="s">
        <v>403</v>
      </c>
      <c r="E1643" s="173" t="s">
        <v>5975</v>
      </c>
      <c r="F1643" s="174" t="s">
        <v>5976</v>
      </c>
      <c r="G1643" s="175" t="s">
        <v>186</v>
      </c>
      <c r="H1643" s="176">
        <v>57.177999999999997</v>
      </c>
      <c r="I1643" s="177"/>
      <c r="J1643" s="178">
        <f>ROUND(I1643*H1643,0)</f>
        <v>0</v>
      </c>
      <c r="K1643" s="174" t="s">
        <v>187</v>
      </c>
      <c r="L1643" s="179"/>
      <c r="M1643" s="180" t="s">
        <v>3</v>
      </c>
      <c r="N1643" s="181" t="s">
        <v>45</v>
      </c>
      <c r="P1643" s="142">
        <f>O1643*H1643</f>
        <v>0</v>
      </c>
      <c r="Q1643" s="142">
        <v>4.8999999999999998E-3</v>
      </c>
      <c r="R1643" s="142">
        <f>Q1643*H1643</f>
        <v>0.28017219999999998</v>
      </c>
      <c r="S1643" s="142">
        <v>0</v>
      </c>
      <c r="T1643" s="143">
        <f>S1643*H1643</f>
        <v>0</v>
      </c>
      <c r="AR1643" s="144" t="s">
        <v>446</v>
      </c>
      <c r="AT1643" s="144" t="s">
        <v>403</v>
      </c>
      <c r="AU1643" s="144" t="s">
        <v>82</v>
      </c>
      <c r="AY1643" s="18" t="s">
        <v>181</v>
      </c>
      <c r="BE1643" s="145">
        <f>IF(N1643="základní",J1643,0)</f>
        <v>0</v>
      </c>
      <c r="BF1643" s="145">
        <f>IF(N1643="snížená",J1643,0)</f>
        <v>0</v>
      </c>
      <c r="BG1643" s="145">
        <f>IF(N1643="zákl. přenesená",J1643,0)</f>
        <v>0</v>
      </c>
      <c r="BH1643" s="145">
        <f>IF(N1643="sníž. přenesená",J1643,0)</f>
        <v>0</v>
      </c>
      <c r="BI1643" s="145">
        <f>IF(N1643="nulová",J1643,0)</f>
        <v>0</v>
      </c>
      <c r="BJ1643" s="18" t="s">
        <v>9</v>
      </c>
      <c r="BK1643" s="145">
        <f>ROUND(I1643*H1643,0)</f>
        <v>0</v>
      </c>
      <c r="BL1643" s="18" t="s">
        <v>333</v>
      </c>
      <c r="BM1643" s="144" t="s">
        <v>5977</v>
      </c>
    </row>
    <row r="1644" spans="2:65" s="1" customFormat="1" ht="11.25">
      <c r="B1644" s="33"/>
      <c r="D1644" s="146" t="s">
        <v>190</v>
      </c>
      <c r="F1644" s="147" t="s">
        <v>5976</v>
      </c>
      <c r="I1644" s="148"/>
      <c r="L1644" s="33"/>
      <c r="M1644" s="149"/>
      <c r="T1644" s="54"/>
      <c r="AT1644" s="18" t="s">
        <v>190</v>
      </c>
      <c r="AU1644" s="18" t="s">
        <v>82</v>
      </c>
    </row>
    <row r="1645" spans="2:65" s="13" customFormat="1" ht="11.25">
      <c r="B1645" s="158"/>
      <c r="D1645" s="146" t="s">
        <v>194</v>
      </c>
      <c r="E1645" s="159" t="s">
        <v>3</v>
      </c>
      <c r="F1645" s="160" t="s">
        <v>5978</v>
      </c>
      <c r="H1645" s="161">
        <v>57.177999999999997</v>
      </c>
      <c r="I1645" s="162"/>
      <c r="L1645" s="158"/>
      <c r="M1645" s="163"/>
      <c r="T1645" s="164"/>
      <c r="AT1645" s="159" t="s">
        <v>194</v>
      </c>
      <c r="AU1645" s="159" t="s">
        <v>82</v>
      </c>
      <c r="AV1645" s="13" t="s">
        <v>82</v>
      </c>
      <c r="AW1645" s="13" t="s">
        <v>35</v>
      </c>
      <c r="AX1645" s="13" t="s">
        <v>9</v>
      </c>
      <c r="AY1645" s="159" t="s">
        <v>181</v>
      </c>
    </row>
    <row r="1646" spans="2:65" s="1" customFormat="1" ht="16.5" customHeight="1">
      <c r="B1646" s="132"/>
      <c r="C1646" s="133" t="s">
        <v>1792</v>
      </c>
      <c r="D1646" s="133" t="s">
        <v>183</v>
      </c>
      <c r="E1646" s="134" t="s">
        <v>5979</v>
      </c>
      <c r="F1646" s="135" t="s">
        <v>5980</v>
      </c>
      <c r="G1646" s="136" t="s">
        <v>186</v>
      </c>
      <c r="H1646" s="137">
        <v>16.053999999999998</v>
      </c>
      <c r="I1646" s="138"/>
      <c r="J1646" s="139">
        <f>ROUND(I1646*H1646,0)</f>
        <v>0</v>
      </c>
      <c r="K1646" s="135" t="s">
        <v>187</v>
      </c>
      <c r="L1646" s="33"/>
      <c r="M1646" s="140" t="s">
        <v>3</v>
      </c>
      <c r="N1646" s="141" t="s">
        <v>45</v>
      </c>
      <c r="P1646" s="142">
        <f>O1646*H1646</f>
        <v>0</v>
      </c>
      <c r="Q1646" s="142">
        <v>3.0000000000000001E-5</v>
      </c>
      <c r="R1646" s="142">
        <f>Q1646*H1646</f>
        <v>4.8161999999999999E-4</v>
      </c>
      <c r="S1646" s="142">
        <v>0</v>
      </c>
      <c r="T1646" s="143">
        <f>S1646*H1646</f>
        <v>0</v>
      </c>
      <c r="AR1646" s="144" t="s">
        <v>333</v>
      </c>
      <c r="AT1646" s="144" t="s">
        <v>183</v>
      </c>
      <c r="AU1646" s="144" t="s">
        <v>82</v>
      </c>
      <c r="AY1646" s="18" t="s">
        <v>181</v>
      </c>
      <c r="BE1646" s="145">
        <f>IF(N1646="základní",J1646,0)</f>
        <v>0</v>
      </c>
      <c r="BF1646" s="145">
        <f>IF(N1646="snížená",J1646,0)</f>
        <v>0</v>
      </c>
      <c r="BG1646" s="145">
        <f>IF(N1646="zákl. přenesená",J1646,0)</f>
        <v>0</v>
      </c>
      <c r="BH1646" s="145">
        <f>IF(N1646="sníž. přenesená",J1646,0)</f>
        <v>0</v>
      </c>
      <c r="BI1646" s="145">
        <f>IF(N1646="nulová",J1646,0)</f>
        <v>0</v>
      </c>
      <c r="BJ1646" s="18" t="s">
        <v>9</v>
      </c>
      <c r="BK1646" s="145">
        <f>ROUND(I1646*H1646,0)</f>
        <v>0</v>
      </c>
      <c r="BL1646" s="18" t="s">
        <v>333</v>
      </c>
      <c r="BM1646" s="144" t="s">
        <v>5981</v>
      </c>
    </row>
    <row r="1647" spans="2:65" s="1" customFormat="1" ht="19.5">
      <c r="B1647" s="33"/>
      <c r="D1647" s="146" t="s">
        <v>190</v>
      </c>
      <c r="F1647" s="147" t="s">
        <v>5982</v>
      </c>
      <c r="I1647" s="148"/>
      <c r="L1647" s="33"/>
      <c r="M1647" s="149"/>
      <c r="T1647" s="54"/>
      <c r="AT1647" s="18" t="s">
        <v>190</v>
      </c>
      <c r="AU1647" s="18" t="s">
        <v>82</v>
      </c>
    </row>
    <row r="1648" spans="2:65" s="1" customFormat="1" ht="11.25">
      <c r="B1648" s="33"/>
      <c r="D1648" s="150" t="s">
        <v>192</v>
      </c>
      <c r="F1648" s="151" t="s">
        <v>5983</v>
      </c>
      <c r="I1648" s="148"/>
      <c r="L1648" s="33"/>
      <c r="M1648" s="149"/>
      <c r="T1648" s="54"/>
      <c r="AT1648" s="18" t="s">
        <v>192</v>
      </c>
      <c r="AU1648" s="18" t="s">
        <v>82</v>
      </c>
    </row>
    <row r="1649" spans="2:65" s="13" customFormat="1" ht="11.25">
      <c r="B1649" s="158"/>
      <c r="D1649" s="146" t="s">
        <v>194</v>
      </c>
      <c r="E1649" s="159" t="s">
        <v>3</v>
      </c>
      <c r="F1649" s="160" t="s">
        <v>5984</v>
      </c>
      <c r="H1649" s="161">
        <v>16.053999999999998</v>
      </c>
      <c r="I1649" s="162"/>
      <c r="L1649" s="158"/>
      <c r="M1649" s="163"/>
      <c r="T1649" s="164"/>
      <c r="AT1649" s="159" t="s">
        <v>194</v>
      </c>
      <c r="AU1649" s="159" t="s">
        <v>82</v>
      </c>
      <c r="AV1649" s="13" t="s">
        <v>82</v>
      </c>
      <c r="AW1649" s="13" t="s">
        <v>35</v>
      </c>
      <c r="AX1649" s="13" t="s">
        <v>9</v>
      </c>
      <c r="AY1649" s="159" t="s">
        <v>181</v>
      </c>
    </row>
    <row r="1650" spans="2:65" s="1" customFormat="1" ht="16.5" customHeight="1">
      <c r="B1650" s="132"/>
      <c r="C1650" s="172" t="s">
        <v>1808</v>
      </c>
      <c r="D1650" s="172" t="s">
        <v>403</v>
      </c>
      <c r="E1650" s="173" t="s">
        <v>5985</v>
      </c>
      <c r="F1650" s="174" t="s">
        <v>5986</v>
      </c>
      <c r="G1650" s="175" t="s">
        <v>186</v>
      </c>
      <c r="H1650" s="176">
        <v>16.375</v>
      </c>
      <c r="I1650" s="177"/>
      <c r="J1650" s="178">
        <f>ROUND(I1650*H1650,0)</f>
        <v>0</v>
      </c>
      <c r="K1650" s="174" t="s">
        <v>187</v>
      </c>
      <c r="L1650" s="179"/>
      <c r="M1650" s="180" t="s">
        <v>3</v>
      </c>
      <c r="N1650" s="181" t="s">
        <v>45</v>
      </c>
      <c r="P1650" s="142">
        <f>O1650*H1650</f>
        <v>0</v>
      </c>
      <c r="Q1650" s="142">
        <v>2.3999999999999998E-3</v>
      </c>
      <c r="R1650" s="142">
        <f>Q1650*H1650</f>
        <v>3.9299999999999995E-2</v>
      </c>
      <c r="S1650" s="142">
        <v>0</v>
      </c>
      <c r="T1650" s="143">
        <f>S1650*H1650</f>
        <v>0</v>
      </c>
      <c r="AR1650" s="144" t="s">
        <v>446</v>
      </c>
      <c r="AT1650" s="144" t="s">
        <v>403</v>
      </c>
      <c r="AU1650" s="144" t="s">
        <v>82</v>
      </c>
      <c r="AY1650" s="18" t="s">
        <v>181</v>
      </c>
      <c r="BE1650" s="145">
        <f>IF(N1650="základní",J1650,0)</f>
        <v>0</v>
      </c>
      <c r="BF1650" s="145">
        <f>IF(N1650="snížená",J1650,0)</f>
        <v>0</v>
      </c>
      <c r="BG1650" s="145">
        <f>IF(N1650="zákl. přenesená",J1650,0)</f>
        <v>0</v>
      </c>
      <c r="BH1650" s="145">
        <f>IF(N1650="sníž. přenesená",J1650,0)</f>
        <v>0</v>
      </c>
      <c r="BI1650" s="145">
        <f>IF(N1650="nulová",J1650,0)</f>
        <v>0</v>
      </c>
      <c r="BJ1650" s="18" t="s">
        <v>9</v>
      </c>
      <c r="BK1650" s="145">
        <f>ROUND(I1650*H1650,0)</f>
        <v>0</v>
      </c>
      <c r="BL1650" s="18" t="s">
        <v>333</v>
      </c>
      <c r="BM1650" s="144" t="s">
        <v>5987</v>
      </c>
    </row>
    <row r="1651" spans="2:65" s="1" customFormat="1" ht="11.25">
      <c r="B1651" s="33"/>
      <c r="D1651" s="146" t="s">
        <v>190</v>
      </c>
      <c r="F1651" s="147" t="s">
        <v>5986</v>
      </c>
      <c r="I1651" s="148"/>
      <c r="L1651" s="33"/>
      <c r="M1651" s="149"/>
      <c r="T1651" s="54"/>
      <c r="AT1651" s="18" t="s">
        <v>190</v>
      </c>
      <c r="AU1651" s="18" t="s">
        <v>82</v>
      </c>
    </row>
    <row r="1652" spans="2:65" s="13" customFormat="1" ht="11.25">
      <c r="B1652" s="158"/>
      <c r="D1652" s="146" t="s">
        <v>194</v>
      </c>
      <c r="E1652" s="159" t="s">
        <v>3</v>
      </c>
      <c r="F1652" s="160" t="s">
        <v>5988</v>
      </c>
      <c r="H1652" s="161">
        <v>16.375</v>
      </c>
      <c r="I1652" s="162"/>
      <c r="L1652" s="158"/>
      <c r="M1652" s="163"/>
      <c r="T1652" s="164"/>
      <c r="AT1652" s="159" t="s">
        <v>194</v>
      </c>
      <c r="AU1652" s="159" t="s">
        <v>82</v>
      </c>
      <c r="AV1652" s="13" t="s">
        <v>82</v>
      </c>
      <c r="AW1652" s="13" t="s">
        <v>35</v>
      </c>
      <c r="AX1652" s="13" t="s">
        <v>9</v>
      </c>
      <c r="AY1652" s="159" t="s">
        <v>181</v>
      </c>
    </row>
    <row r="1653" spans="2:65" s="1" customFormat="1" ht="16.5" customHeight="1">
      <c r="B1653" s="132"/>
      <c r="C1653" s="133" t="s">
        <v>1823</v>
      </c>
      <c r="D1653" s="133" t="s">
        <v>183</v>
      </c>
      <c r="E1653" s="134" t="s">
        <v>2269</v>
      </c>
      <c r="F1653" s="135" t="s">
        <v>2270</v>
      </c>
      <c r="G1653" s="136" t="s">
        <v>186</v>
      </c>
      <c r="H1653" s="137">
        <v>76.498000000000005</v>
      </c>
      <c r="I1653" s="138"/>
      <c r="J1653" s="139">
        <f>ROUND(I1653*H1653,0)</f>
        <v>0</v>
      </c>
      <c r="K1653" s="135" t="s">
        <v>187</v>
      </c>
      <c r="L1653" s="33"/>
      <c r="M1653" s="140" t="s">
        <v>3</v>
      </c>
      <c r="N1653" s="141" t="s">
        <v>45</v>
      </c>
      <c r="P1653" s="142">
        <f>O1653*H1653</f>
        <v>0</v>
      </c>
      <c r="Q1653" s="142">
        <v>1E-4</v>
      </c>
      <c r="R1653" s="142">
        <f>Q1653*H1653</f>
        <v>7.6498000000000009E-3</v>
      </c>
      <c r="S1653" s="142">
        <v>0</v>
      </c>
      <c r="T1653" s="143">
        <f>S1653*H1653</f>
        <v>0</v>
      </c>
      <c r="AR1653" s="144" t="s">
        <v>333</v>
      </c>
      <c r="AT1653" s="144" t="s">
        <v>183</v>
      </c>
      <c r="AU1653" s="144" t="s">
        <v>82</v>
      </c>
      <c r="AY1653" s="18" t="s">
        <v>181</v>
      </c>
      <c r="BE1653" s="145">
        <f>IF(N1653="základní",J1653,0)</f>
        <v>0</v>
      </c>
      <c r="BF1653" s="145">
        <f>IF(N1653="snížená",J1653,0)</f>
        <v>0</v>
      </c>
      <c r="BG1653" s="145">
        <f>IF(N1653="zákl. přenesená",J1653,0)</f>
        <v>0</v>
      </c>
      <c r="BH1653" s="145">
        <f>IF(N1653="sníž. přenesená",J1653,0)</f>
        <v>0</v>
      </c>
      <c r="BI1653" s="145">
        <f>IF(N1653="nulová",J1653,0)</f>
        <v>0</v>
      </c>
      <c r="BJ1653" s="18" t="s">
        <v>9</v>
      </c>
      <c r="BK1653" s="145">
        <f>ROUND(I1653*H1653,0)</f>
        <v>0</v>
      </c>
      <c r="BL1653" s="18" t="s">
        <v>333</v>
      </c>
      <c r="BM1653" s="144" t="s">
        <v>5989</v>
      </c>
    </row>
    <row r="1654" spans="2:65" s="1" customFormat="1" ht="19.5">
      <c r="B1654" s="33"/>
      <c r="D1654" s="146" t="s">
        <v>190</v>
      </c>
      <c r="F1654" s="147" t="s">
        <v>2272</v>
      </c>
      <c r="I1654" s="148"/>
      <c r="L1654" s="33"/>
      <c r="M1654" s="149"/>
      <c r="T1654" s="54"/>
      <c r="AT1654" s="18" t="s">
        <v>190</v>
      </c>
      <c r="AU1654" s="18" t="s">
        <v>82</v>
      </c>
    </row>
    <row r="1655" spans="2:65" s="1" customFormat="1" ht="11.25">
      <c r="B1655" s="33"/>
      <c r="D1655" s="150" t="s">
        <v>192</v>
      </c>
      <c r="F1655" s="151" t="s">
        <v>2273</v>
      </c>
      <c r="I1655" s="148"/>
      <c r="L1655" s="33"/>
      <c r="M1655" s="149"/>
      <c r="T1655" s="54"/>
      <c r="AT1655" s="18" t="s">
        <v>192</v>
      </c>
      <c r="AU1655" s="18" t="s">
        <v>82</v>
      </c>
    </row>
    <row r="1656" spans="2:65" s="12" customFormat="1" ht="11.25">
      <c r="B1656" s="152"/>
      <c r="D1656" s="146" t="s">
        <v>194</v>
      </c>
      <c r="E1656" s="153" t="s">
        <v>3</v>
      </c>
      <c r="F1656" s="154" t="s">
        <v>5839</v>
      </c>
      <c r="H1656" s="153" t="s">
        <v>3</v>
      </c>
      <c r="I1656" s="155"/>
      <c r="L1656" s="152"/>
      <c r="M1656" s="156"/>
      <c r="T1656" s="157"/>
      <c r="AT1656" s="153" t="s">
        <v>194</v>
      </c>
      <c r="AU1656" s="153" t="s">
        <v>82</v>
      </c>
      <c r="AV1656" s="12" t="s">
        <v>9</v>
      </c>
      <c r="AW1656" s="12" t="s">
        <v>35</v>
      </c>
      <c r="AX1656" s="12" t="s">
        <v>74</v>
      </c>
      <c r="AY1656" s="153" t="s">
        <v>181</v>
      </c>
    </row>
    <row r="1657" spans="2:65" s="13" customFormat="1" ht="11.25">
      <c r="B1657" s="158"/>
      <c r="D1657" s="146" t="s">
        <v>194</v>
      </c>
      <c r="E1657" s="159" t="s">
        <v>3</v>
      </c>
      <c r="F1657" s="160" t="s">
        <v>5654</v>
      </c>
      <c r="H1657" s="161">
        <v>76.498000000000005</v>
      </c>
      <c r="I1657" s="162"/>
      <c r="L1657" s="158"/>
      <c r="M1657" s="163"/>
      <c r="T1657" s="164"/>
      <c r="AT1657" s="159" t="s">
        <v>194</v>
      </c>
      <c r="AU1657" s="159" t="s">
        <v>82</v>
      </c>
      <c r="AV1657" s="13" t="s">
        <v>82</v>
      </c>
      <c r="AW1657" s="13" t="s">
        <v>35</v>
      </c>
      <c r="AX1657" s="13" t="s">
        <v>9</v>
      </c>
      <c r="AY1657" s="159" t="s">
        <v>181</v>
      </c>
    </row>
    <row r="1658" spans="2:65" s="1" customFormat="1" ht="16.5" customHeight="1">
      <c r="B1658" s="132"/>
      <c r="C1658" s="172" t="s">
        <v>1832</v>
      </c>
      <c r="D1658" s="172" t="s">
        <v>403</v>
      </c>
      <c r="E1658" s="173" t="s">
        <v>5985</v>
      </c>
      <c r="F1658" s="174" t="s">
        <v>5986</v>
      </c>
      <c r="G1658" s="175" t="s">
        <v>186</v>
      </c>
      <c r="H1658" s="176">
        <v>79.588999999999999</v>
      </c>
      <c r="I1658" s="177"/>
      <c r="J1658" s="178">
        <f>ROUND(I1658*H1658,0)</f>
        <v>0</v>
      </c>
      <c r="K1658" s="174" t="s">
        <v>187</v>
      </c>
      <c r="L1658" s="179"/>
      <c r="M1658" s="180" t="s">
        <v>3</v>
      </c>
      <c r="N1658" s="181" t="s">
        <v>45</v>
      </c>
      <c r="P1658" s="142">
        <f>O1658*H1658</f>
        <v>0</v>
      </c>
      <c r="Q1658" s="142">
        <v>2.3999999999999998E-3</v>
      </c>
      <c r="R1658" s="142">
        <f>Q1658*H1658</f>
        <v>0.19101359999999998</v>
      </c>
      <c r="S1658" s="142">
        <v>0</v>
      </c>
      <c r="T1658" s="143">
        <f>S1658*H1658</f>
        <v>0</v>
      </c>
      <c r="AR1658" s="144" t="s">
        <v>446</v>
      </c>
      <c r="AT1658" s="144" t="s">
        <v>403</v>
      </c>
      <c r="AU1658" s="144" t="s">
        <v>82</v>
      </c>
      <c r="AY1658" s="18" t="s">
        <v>181</v>
      </c>
      <c r="BE1658" s="145">
        <f>IF(N1658="základní",J1658,0)</f>
        <v>0</v>
      </c>
      <c r="BF1658" s="145">
        <f>IF(N1658="snížená",J1658,0)</f>
        <v>0</v>
      </c>
      <c r="BG1658" s="145">
        <f>IF(N1658="zákl. přenesená",J1658,0)</f>
        <v>0</v>
      </c>
      <c r="BH1658" s="145">
        <f>IF(N1658="sníž. přenesená",J1658,0)</f>
        <v>0</v>
      </c>
      <c r="BI1658" s="145">
        <f>IF(N1658="nulová",J1658,0)</f>
        <v>0</v>
      </c>
      <c r="BJ1658" s="18" t="s">
        <v>9</v>
      </c>
      <c r="BK1658" s="145">
        <f>ROUND(I1658*H1658,0)</f>
        <v>0</v>
      </c>
      <c r="BL1658" s="18" t="s">
        <v>333</v>
      </c>
      <c r="BM1658" s="144" t="s">
        <v>5990</v>
      </c>
    </row>
    <row r="1659" spans="2:65" s="1" customFormat="1" ht="11.25">
      <c r="B1659" s="33"/>
      <c r="D1659" s="146" t="s">
        <v>190</v>
      </c>
      <c r="F1659" s="147" t="s">
        <v>5986</v>
      </c>
      <c r="I1659" s="148"/>
      <c r="L1659" s="33"/>
      <c r="M1659" s="149"/>
      <c r="T1659" s="54"/>
      <c r="AT1659" s="18" t="s">
        <v>190</v>
      </c>
      <c r="AU1659" s="18" t="s">
        <v>82</v>
      </c>
    </row>
    <row r="1660" spans="2:65" s="13" customFormat="1" ht="11.25">
      <c r="B1660" s="158"/>
      <c r="D1660" s="146" t="s">
        <v>194</v>
      </c>
      <c r="E1660" s="159" t="s">
        <v>3</v>
      </c>
      <c r="F1660" s="160" t="s">
        <v>5991</v>
      </c>
      <c r="H1660" s="161">
        <v>78.028000000000006</v>
      </c>
      <c r="I1660" s="162"/>
      <c r="L1660" s="158"/>
      <c r="M1660" s="163"/>
      <c r="T1660" s="164"/>
      <c r="AT1660" s="159" t="s">
        <v>194</v>
      </c>
      <c r="AU1660" s="159" t="s">
        <v>82</v>
      </c>
      <c r="AV1660" s="13" t="s">
        <v>82</v>
      </c>
      <c r="AW1660" s="13" t="s">
        <v>35</v>
      </c>
      <c r="AX1660" s="13" t="s">
        <v>74</v>
      </c>
      <c r="AY1660" s="159" t="s">
        <v>181</v>
      </c>
    </row>
    <row r="1661" spans="2:65" s="13" customFormat="1" ht="11.25">
      <c r="B1661" s="158"/>
      <c r="D1661" s="146" t="s">
        <v>194</v>
      </c>
      <c r="E1661" s="159" t="s">
        <v>3</v>
      </c>
      <c r="F1661" s="160" t="s">
        <v>5992</v>
      </c>
      <c r="H1661" s="161">
        <v>79.588999999999999</v>
      </c>
      <c r="I1661" s="162"/>
      <c r="L1661" s="158"/>
      <c r="M1661" s="163"/>
      <c r="T1661" s="164"/>
      <c r="AT1661" s="159" t="s">
        <v>194</v>
      </c>
      <c r="AU1661" s="159" t="s">
        <v>82</v>
      </c>
      <c r="AV1661" s="13" t="s">
        <v>82</v>
      </c>
      <c r="AW1661" s="13" t="s">
        <v>35</v>
      </c>
      <c r="AX1661" s="13" t="s">
        <v>9</v>
      </c>
      <c r="AY1661" s="159" t="s">
        <v>181</v>
      </c>
    </row>
    <row r="1662" spans="2:65" s="1" customFormat="1" ht="16.5" customHeight="1">
      <c r="B1662" s="132"/>
      <c r="C1662" s="172" t="s">
        <v>1846</v>
      </c>
      <c r="D1662" s="172" t="s">
        <v>403</v>
      </c>
      <c r="E1662" s="173" t="s">
        <v>5993</v>
      </c>
      <c r="F1662" s="174" t="s">
        <v>5994</v>
      </c>
      <c r="G1662" s="175" t="s">
        <v>221</v>
      </c>
      <c r="H1662" s="176">
        <v>15.45</v>
      </c>
      <c r="I1662" s="177"/>
      <c r="J1662" s="178">
        <f>ROUND(I1662*H1662,0)</f>
        <v>0</v>
      </c>
      <c r="K1662" s="174" t="s">
        <v>187</v>
      </c>
      <c r="L1662" s="179"/>
      <c r="M1662" s="180" t="s">
        <v>3</v>
      </c>
      <c r="N1662" s="181" t="s">
        <v>45</v>
      </c>
      <c r="P1662" s="142">
        <f>O1662*H1662</f>
        <v>0</v>
      </c>
      <c r="Q1662" s="142">
        <v>2.5000000000000001E-2</v>
      </c>
      <c r="R1662" s="142">
        <f>Q1662*H1662</f>
        <v>0.38624999999999998</v>
      </c>
      <c r="S1662" s="142">
        <v>0</v>
      </c>
      <c r="T1662" s="143">
        <f>S1662*H1662</f>
        <v>0</v>
      </c>
      <c r="AR1662" s="144" t="s">
        <v>446</v>
      </c>
      <c r="AT1662" s="144" t="s">
        <v>403</v>
      </c>
      <c r="AU1662" s="144" t="s">
        <v>82</v>
      </c>
      <c r="AY1662" s="18" t="s">
        <v>181</v>
      </c>
      <c r="BE1662" s="145">
        <f>IF(N1662="základní",J1662,0)</f>
        <v>0</v>
      </c>
      <c r="BF1662" s="145">
        <f>IF(N1662="snížená",J1662,0)</f>
        <v>0</v>
      </c>
      <c r="BG1662" s="145">
        <f>IF(N1662="zákl. přenesená",J1662,0)</f>
        <v>0</v>
      </c>
      <c r="BH1662" s="145">
        <f>IF(N1662="sníž. přenesená",J1662,0)</f>
        <v>0</v>
      </c>
      <c r="BI1662" s="145">
        <f>IF(N1662="nulová",J1662,0)</f>
        <v>0</v>
      </c>
      <c r="BJ1662" s="18" t="s">
        <v>9</v>
      </c>
      <c r="BK1662" s="145">
        <f>ROUND(I1662*H1662,0)</f>
        <v>0</v>
      </c>
      <c r="BL1662" s="18" t="s">
        <v>333</v>
      </c>
      <c r="BM1662" s="144" t="s">
        <v>5995</v>
      </c>
    </row>
    <row r="1663" spans="2:65" s="1" customFormat="1" ht="11.25">
      <c r="B1663" s="33"/>
      <c r="D1663" s="146" t="s">
        <v>190</v>
      </c>
      <c r="F1663" s="147" t="s">
        <v>5994</v>
      </c>
      <c r="I1663" s="148"/>
      <c r="L1663" s="33"/>
      <c r="M1663" s="149"/>
      <c r="T1663" s="54"/>
      <c r="AT1663" s="18" t="s">
        <v>190</v>
      </c>
      <c r="AU1663" s="18" t="s">
        <v>82</v>
      </c>
    </row>
    <row r="1664" spans="2:65" s="12" customFormat="1" ht="11.25">
      <c r="B1664" s="152"/>
      <c r="D1664" s="146" t="s">
        <v>194</v>
      </c>
      <c r="E1664" s="153" t="s">
        <v>3</v>
      </c>
      <c r="F1664" s="154" t="s">
        <v>5839</v>
      </c>
      <c r="H1664" s="153" t="s">
        <v>3</v>
      </c>
      <c r="I1664" s="155"/>
      <c r="L1664" s="152"/>
      <c r="M1664" s="156"/>
      <c r="T1664" s="157"/>
      <c r="AT1664" s="153" t="s">
        <v>194</v>
      </c>
      <c r="AU1664" s="153" t="s">
        <v>82</v>
      </c>
      <c r="AV1664" s="12" t="s">
        <v>9</v>
      </c>
      <c r="AW1664" s="12" t="s">
        <v>35</v>
      </c>
      <c r="AX1664" s="12" t="s">
        <v>74</v>
      </c>
      <c r="AY1664" s="153" t="s">
        <v>181</v>
      </c>
    </row>
    <row r="1665" spans="2:65" s="13" customFormat="1" ht="11.25">
      <c r="B1665" s="158"/>
      <c r="D1665" s="146" t="s">
        <v>194</v>
      </c>
      <c r="E1665" s="159" t="s">
        <v>3</v>
      </c>
      <c r="F1665" s="160" t="s">
        <v>5996</v>
      </c>
      <c r="H1665" s="161">
        <v>15.147</v>
      </c>
      <c r="I1665" s="162"/>
      <c r="L1665" s="158"/>
      <c r="M1665" s="163"/>
      <c r="T1665" s="164"/>
      <c r="AT1665" s="159" t="s">
        <v>194</v>
      </c>
      <c r="AU1665" s="159" t="s">
        <v>82</v>
      </c>
      <c r="AV1665" s="13" t="s">
        <v>82</v>
      </c>
      <c r="AW1665" s="13" t="s">
        <v>35</v>
      </c>
      <c r="AX1665" s="13" t="s">
        <v>74</v>
      </c>
      <c r="AY1665" s="159" t="s">
        <v>181</v>
      </c>
    </row>
    <row r="1666" spans="2:65" s="13" customFormat="1" ht="11.25">
      <c r="B1666" s="158"/>
      <c r="D1666" s="146" t="s">
        <v>194</v>
      </c>
      <c r="E1666" s="159" t="s">
        <v>3</v>
      </c>
      <c r="F1666" s="160" t="s">
        <v>5997</v>
      </c>
      <c r="H1666" s="161">
        <v>15.45</v>
      </c>
      <c r="I1666" s="162"/>
      <c r="L1666" s="158"/>
      <c r="M1666" s="163"/>
      <c r="T1666" s="164"/>
      <c r="AT1666" s="159" t="s">
        <v>194</v>
      </c>
      <c r="AU1666" s="159" t="s">
        <v>82</v>
      </c>
      <c r="AV1666" s="13" t="s">
        <v>82</v>
      </c>
      <c r="AW1666" s="13" t="s">
        <v>35</v>
      </c>
      <c r="AX1666" s="13" t="s">
        <v>9</v>
      </c>
      <c r="AY1666" s="159" t="s">
        <v>181</v>
      </c>
    </row>
    <row r="1667" spans="2:65" s="1" customFormat="1" ht="16.5" customHeight="1">
      <c r="B1667" s="132"/>
      <c r="C1667" s="133" t="s">
        <v>1854</v>
      </c>
      <c r="D1667" s="133" t="s">
        <v>183</v>
      </c>
      <c r="E1667" s="134" t="s">
        <v>5998</v>
      </c>
      <c r="F1667" s="135" t="s">
        <v>5999</v>
      </c>
      <c r="G1667" s="136" t="s">
        <v>2158</v>
      </c>
      <c r="H1667" s="190"/>
      <c r="I1667" s="138"/>
      <c r="J1667" s="139">
        <f>ROUND(I1667*H1667,0)</f>
        <v>0</v>
      </c>
      <c r="K1667" s="135" t="s">
        <v>187</v>
      </c>
      <c r="L1667" s="33"/>
      <c r="M1667" s="140" t="s">
        <v>3</v>
      </c>
      <c r="N1667" s="141" t="s">
        <v>45</v>
      </c>
      <c r="P1667" s="142">
        <f>O1667*H1667</f>
        <v>0</v>
      </c>
      <c r="Q1667" s="142">
        <v>0</v>
      </c>
      <c r="R1667" s="142">
        <f>Q1667*H1667</f>
        <v>0</v>
      </c>
      <c r="S1667" s="142">
        <v>0</v>
      </c>
      <c r="T1667" s="143">
        <f>S1667*H1667</f>
        <v>0</v>
      </c>
      <c r="AR1667" s="144" t="s">
        <v>333</v>
      </c>
      <c r="AT1667" s="144" t="s">
        <v>183</v>
      </c>
      <c r="AU1667" s="144" t="s">
        <v>82</v>
      </c>
      <c r="AY1667" s="18" t="s">
        <v>181</v>
      </c>
      <c r="BE1667" s="145">
        <f>IF(N1667="základní",J1667,0)</f>
        <v>0</v>
      </c>
      <c r="BF1667" s="145">
        <f>IF(N1667="snížená",J1667,0)</f>
        <v>0</v>
      </c>
      <c r="BG1667" s="145">
        <f>IF(N1667="zákl. přenesená",J1667,0)</f>
        <v>0</v>
      </c>
      <c r="BH1667" s="145">
        <f>IF(N1667="sníž. přenesená",J1667,0)</f>
        <v>0</v>
      </c>
      <c r="BI1667" s="145">
        <f>IF(N1667="nulová",J1667,0)</f>
        <v>0</v>
      </c>
      <c r="BJ1667" s="18" t="s">
        <v>9</v>
      </c>
      <c r="BK1667" s="145">
        <f>ROUND(I1667*H1667,0)</f>
        <v>0</v>
      </c>
      <c r="BL1667" s="18" t="s">
        <v>333</v>
      </c>
      <c r="BM1667" s="144" t="s">
        <v>6000</v>
      </c>
    </row>
    <row r="1668" spans="2:65" s="1" customFormat="1" ht="19.5">
      <c r="B1668" s="33"/>
      <c r="D1668" s="146" t="s">
        <v>190</v>
      </c>
      <c r="F1668" s="147" t="s">
        <v>6001</v>
      </c>
      <c r="I1668" s="148"/>
      <c r="L1668" s="33"/>
      <c r="M1668" s="149"/>
      <c r="T1668" s="54"/>
      <c r="AT1668" s="18" t="s">
        <v>190</v>
      </c>
      <c r="AU1668" s="18" t="s">
        <v>82</v>
      </c>
    </row>
    <row r="1669" spans="2:65" s="1" customFormat="1" ht="11.25">
      <c r="B1669" s="33"/>
      <c r="D1669" s="150" t="s">
        <v>192</v>
      </c>
      <c r="F1669" s="151" t="s">
        <v>6002</v>
      </c>
      <c r="I1669" s="148"/>
      <c r="L1669" s="33"/>
      <c r="M1669" s="149"/>
      <c r="T1669" s="54"/>
      <c r="AT1669" s="18" t="s">
        <v>192</v>
      </c>
      <c r="AU1669" s="18" t="s">
        <v>82</v>
      </c>
    </row>
    <row r="1670" spans="2:65" s="11" customFormat="1" ht="22.9" customHeight="1">
      <c r="B1670" s="120"/>
      <c r="D1670" s="121" t="s">
        <v>73</v>
      </c>
      <c r="E1670" s="130" t="s">
        <v>6003</v>
      </c>
      <c r="F1670" s="130" t="s">
        <v>6004</v>
      </c>
      <c r="I1670" s="123"/>
      <c r="J1670" s="131">
        <f>BK1670</f>
        <v>0</v>
      </c>
      <c r="L1670" s="120"/>
      <c r="M1670" s="125"/>
      <c r="P1670" s="126">
        <f>SUM(P1671:P1694)</f>
        <v>0</v>
      </c>
      <c r="R1670" s="126">
        <f>SUM(R1671:R1694)</f>
        <v>0.14607000000000001</v>
      </c>
      <c r="T1670" s="127">
        <f>SUM(T1671:T1694)</f>
        <v>5.0340000000000003E-2</v>
      </c>
      <c r="AR1670" s="121" t="s">
        <v>82</v>
      </c>
      <c r="AT1670" s="128" t="s">
        <v>73</v>
      </c>
      <c r="AU1670" s="128" t="s">
        <v>9</v>
      </c>
      <c r="AY1670" s="121" t="s">
        <v>181</v>
      </c>
      <c r="BK1670" s="129">
        <f>SUM(BK1671:BK1694)</f>
        <v>0</v>
      </c>
    </row>
    <row r="1671" spans="2:65" s="1" customFormat="1" ht="16.5" customHeight="1">
      <c r="B1671" s="132"/>
      <c r="C1671" s="133" t="s">
        <v>1860</v>
      </c>
      <c r="D1671" s="133" t="s">
        <v>183</v>
      </c>
      <c r="E1671" s="134" t="s">
        <v>6005</v>
      </c>
      <c r="F1671" s="135" t="s">
        <v>6006</v>
      </c>
      <c r="G1671" s="136" t="s">
        <v>214</v>
      </c>
      <c r="H1671" s="137">
        <v>4</v>
      </c>
      <c r="I1671" s="138"/>
      <c r="J1671" s="139">
        <f>ROUND(I1671*H1671,0)</f>
        <v>0</v>
      </c>
      <c r="K1671" s="135" t="s">
        <v>187</v>
      </c>
      <c r="L1671" s="33"/>
      <c r="M1671" s="140" t="s">
        <v>3</v>
      </c>
      <c r="N1671" s="141" t="s">
        <v>45</v>
      </c>
      <c r="P1671" s="142">
        <f>O1671*H1671</f>
        <v>0</v>
      </c>
      <c r="Q1671" s="142">
        <v>1.42E-3</v>
      </c>
      <c r="R1671" s="142">
        <f>Q1671*H1671</f>
        <v>5.6800000000000002E-3</v>
      </c>
      <c r="S1671" s="142">
        <v>0</v>
      </c>
      <c r="T1671" s="143">
        <f>S1671*H1671</f>
        <v>0</v>
      </c>
      <c r="AR1671" s="144" t="s">
        <v>333</v>
      </c>
      <c r="AT1671" s="144" t="s">
        <v>183</v>
      </c>
      <c r="AU1671" s="144" t="s">
        <v>82</v>
      </c>
      <c r="AY1671" s="18" t="s">
        <v>181</v>
      </c>
      <c r="BE1671" s="145">
        <f>IF(N1671="základní",J1671,0)</f>
        <v>0</v>
      </c>
      <c r="BF1671" s="145">
        <f>IF(N1671="snížená",J1671,0)</f>
        <v>0</v>
      </c>
      <c r="BG1671" s="145">
        <f>IF(N1671="zákl. přenesená",J1671,0)</f>
        <v>0</v>
      </c>
      <c r="BH1671" s="145">
        <f>IF(N1671="sníž. přenesená",J1671,0)</f>
        <v>0</v>
      </c>
      <c r="BI1671" s="145">
        <f>IF(N1671="nulová",J1671,0)</f>
        <v>0</v>
      </c>
      <c r="BJ1671" s="18" t="s">
        <v>9</v>
      </c>
      <c r="BK1671" s="145">
        <f>ROUND(I1671*H1671,0)</f>
        <v>0</v>
      </c>
      <c r="BL1671" s="18" t="s">
        <v>333</v>
      </c>
      <c r="BM1671" s="144" t="s">
        <v>6007</v>
      </c>
    </row>
    <row r="1672" spans="2:65" s="1" customFormat="1" ht="11.25">
      <c r="B1672" s="33"/>
      <c r="D1672" s="146" t="s">
        <v>190</v>
      </c>
      <c r="F1672" s="147" t="s">
        <v>6008</v>
      </c>
      <c r="I1672" s="148"/>
      <c r="L1672" s="33"/>
      <c r="M1672" s="149"/>
      <c r="T1672" s="54"/>
      <c r="AT1672" s="18" t="s">
        <v>190</v>
      </c>
      <c r="AU1672" s="18" t="s">
        <v>82</v>
      </c>
    </row>
    <row r="1673" spans="2:65" s="1" customFormat="1" ht="11.25">
      <c r="B1673" s="33"/>
      <c r="D1673" s="150" t="s">
        <v>192</v>
      </c>
      <c r="F1673" s="151" t="s">
        <v>6009</v>
      </c>
      <c r="I1673" s="148"/>
      <c r="L1673" s="33"/>
      <c r="M1673" s="149"/>
      <c r="T1673" s="54"/>
      <c r="AT1673" s="18" t="s">
        <v>192</v>
      </c>
      <c r="AU1673" s="18" t="s">
        <v>82</v>
      </c>
    </row>
    <row r="1674" spans="2:65" s="13" customFormat="1" ht="11.25">
      <c r="B1674" s="158"/>
      <c r="D1674" s="146" t="s">
        <v>194</v>
      </c>
      <c r="E1674" s="159" t="s">
        <v>3</v>
      </c>
      <c r="F1674" s="160" t="s">
        <v>6010</v>
      </c>
      <c r="H1674" s="161">
        <v>4</v>
      </c>
      <c r="I1674" s="162"/>
      <c r="L1674" s="158"/>
      <c r="M1674" s="163"/>
      <c r="T1674" s="164"/>
      <c r="AT1674" s="159" t="s">
        <v>194</v>
      </c>
      <c r="AU1674" s="159" t="s">
        <v>82</v>
      </c>
      <c r="AV1674" s="13" t="s">
        <v>82</v>
      </c>
      <c r="AW1674" s="13" t="s">
        <v>35</v>
      </c>
      <c r="AX1674" s="13" t="s">
        <v>9</v>
      </c>
      <c r="AY1674" s="159" t="s">
        <v>181</v>
      </c>
    </row>
    <row r="1675" spans="2:65" s="1" customFormat="1" ht="16.5" customHeight="1">
      <c r="B1675" s="132"/>
      <c r="C1675" s="133" t="s">
        <v>1871</v>
      </c>
      <c r="D1675" s="133" t="s">
        <v>183</v>
      </c>
      <c r="E1675" s="134" t="s">
        <v>6011</v>
      </c>
      <c r="F1675" s="135" t="s">
        <v>6012</v>
      </c>
      <c r="G1675" s="136" t="s">
        <v>980</v>
      </c>
      <c r="H1675" s="137">
        <v>5</v>
      </c>
      <c r="I1675" s="138"/>
      <c r="J1675" s="139">
        <f>ROUND(I1675*H1675,0)</f>
        <v>0</v>
      </c>
      <c r="K1675" s="135" t="s">
        <v>187</v>
      </c>
      <c r="L1675" s="33"/>
      <c r="M1675" s="140" t="s">
        <v>3</v>
      </c>
      <c r="N1675" s="141" t="s">
        <v>45</v>
      </c>
      <c r="P1675" s="142">
        <f>O1675*H1675</f>
        <v>0</v>
      </c>
      <c r="Q1675" s="142">
        <v>1.5E-3</v>
      </c>
      <c r="R1675" s="142">
        <f>Q1675*H1675</f>
        <v>7.4999999999999997E-3</v>
      </c>
      <c r="S1675" s="142">
        <v>0</v>
      </c>
      <c r="T1675" s="143">
        <f>S1675*H1675</f>
        <v>0</v>
      </c>
      <c r="AR1675" s="144" t="s">
        <v>333</v>
      </c>
      <c r="AT1675" s="144" t="s">
        <v>183</v>
      </c>
      <c r="AU1675" s="144" t="s">
        <v>82</v>
      </c>
      <c r="AY1675" s="18" t="s">
        <v>181</v>
      </c>
      <c r="BE1675" s="145">
        <f>IF(N1675="základní",J1675,0)</f>
        <v>0</v>
      </c>
      <c r="BF1675" s="145">
        <f>IF(N1675="snížená",J1675,0)</f>
        <v>0</v>
      </c>
      <c r="BG1675" s="145">
        <f>IF(N1675="zákl. přenesená",J1675,0)</f>
        <v>0</v>
      </c>
      <c r="BH1675" s="145">
        <f>IF(N1675="sníž. přenesená",J1675,0)</f>
        <v>0</v>
      </c>
      <c r="BI1675" s="145">
        <f>IF(N1675="nulová",J1675,0)</f>
        <v>0</v>
      </c>
      <c r="BJ1675" s="18" t="s">
        <v>9</v>
      </c>
      <c r="BK1675" s="145">
        <f>ROUND(I1675*H1675,0)</f>
        <v>0</v>
      </c>
      <c r="BL1675" s="18" t="s">
        <v>333</v>
      </c>
      <c r="BM1675" s="144" t="s">
        <v>6013</v>
      </c>
    </row>
    <row r="1676" spans="2:65" s="1" customFormat="1" ht="11.25">
      <c r="B1676" s="33"/>
      <c r="D1676" s="146" t="s">
        <v>190</v>
      </c>
      <c r="F1676" s="147" t="s">
        <v>6014</v>
      </c>
      <c r="I1676" s="148"/>
      <c r="L1676" s="33"/>
      <c r="M1676" s="149"/>
      <c r="T1676" s="54"/>
      <c r="AT1676" s="18" t="s">
        <v>190</v>
      </c>
      <c r="AU1676" s="18" t="s">
        <v>82</v>
      </c>
    </row>
    <row r="1677" spans="2:65" s="1" customFormat="1" ht="11.25">
      <c r="B1677" s="33"/>
      <c r="D1677" s="150" t="s">
        <v>192</v>
      </c>
      <c r="F1677" s="151" t="s">
        <v>6015</v>
      </c>
      <c r="I1677" s="148"/>
      <c r="L1677" s="33"/>
      <c r="M1677" s="149"/>
      <c r="T1677" s="54"/>
      <c r="AT1677" s="18" t="s">
        <v>192</v>
      </c>
      <c r="AU1677" s="18" t="s">
        <v>82</v>
      </c>
    </row>
    <row r="1678" spans="2:65" s="13" customFormat="1" ht="11.25">
      <c r="B1678" s="158"/>
      <c r="D1678" s="146" t="s">
        <v>194</v>
      </c>
      <c r="E1678" s="159" t="s">
        <v>3</v>
      </c>
      <c r="F1678" s="160" t="s">
        <v>6016</v>
      </c>
      <c r="H1678" s="161">
        <v>5</v>
      </c>
      <c r="I1678" s="162"/>
      <c r="L1678" s="158"/>
      <c r="M1678" s="163"/>
      <c r="T1678" s="164"/>
      <c r="AT1678" s="159" t="s">
        <v>194</v>
      </c>
      <c r="AU1678" s="159" t="s">
        <v>82</v>
      </c>
      <c r="AV1678" s="13" t="s">
        <v>82</v>
      </c>
      <c r="AW1678" s="13" t="s">
        <v>35</v>
      </c>
      <c r="AX1678" s="13" t="s">
        <v>9</v>
      </c>
      <c r="AY1678" s="159" t="s">
        <v>181</v>
      </c>
    </row>
    <row r="1679" spans="2:65" s="1" customFormat="1" ht="16.5" customHeight="1">
      <c r="B1679" s="132"/>
      <c r="C1679" s="133" t="s">
        <v>1877</v>
      </c>
      <c r="D1679" s="133" t="s">
        <v>183</v>
      </c>
      <c r="E1679" s="134" t="s">
        <v>6017</v>
      </c>
      <c r="F1679" s="135" t="s">
        <v>6018</v>
      </c>
      <c r="G1679" s="136" t="s">
        <v>980</v>
      </c>
      <c r="H1679" s="137">
        <v>2</v>
      </c>
      <c r="I1679" s="138"/>
      <c r="J1679" s="139">
        <f>ROUND(I1679*H1679,0)</f>
        <v>0</v>
      </c>
      <c r="K1679" s="135" t="s">
        <v>187</v>
      </c>
      <c r="L1679" s="33"/>
      <c r="M1679" s="140" t="s">
        <v>3</v>
      </c>
      <c r="N1679" s="141" t="s">
        <v>45</v>
      </c>
      <c r="P1679" s="142">
        <f>O1679*H1679</f>
        <v>0</v>
      </c>
      <c r="Q1679" s="142">
        <v>0</v>
      </c>
      <c r="R1679" s="142">
        <f>Q1679*H1679</f>
        <v>0</v>
      </c>
      <c r="S1679" s="142">
        <v>2.5170000000000001E-2</v>
      </c>
      <c r="T1679" s="143">
        <f>S1679*H1679</f>
        <v>5.0340000000000003E-2</v>
      </c>
      <c r="AR1679" s="144" t="s">
        <v>333</v>
      </c>
      <c r="AT1679" s="144" t="s">
        <v>183</v>
      </c>
      <c r="AU1679" s="144" t="s">
        <v>82</v>
      </c>
      <c r="AY1679" s="18" t="s">
        <v>181</v>
      </c>
      <c r="BE1679" s="145">
        <f>IF(N1679="základní",J1679,0)</f>
        <v>0</v>
      </c>
      <c r="BF1679" s="145">
        <f>IF(N1679="snížená",J1679,0)</f>
        <v>0</v>
      </c>
      <c r="BG1679" s="145">
        <f>IF(N1679="zákl. přenesená",J1679,0)</f>
        <v>0</v>
      </c>
      <c r="BH1679" s="145">
        <f>IF(N1679="sníž. přenesená",J1679,0)</f>
        <v>0</v>
      </c>
      <c r="BI1679" s="145">
        <f>IF(N1679="nulová",J1679,0)</f>
        <v>0</v>
      </c>
      <c r="BJ1679" s="18" t="s">
        <v>9</v>
      </c>
      <c r="BK1679" s="145">
        <f>ROUND(I1679*H1679,0)</f>
        <v>0</v>
      </c>
      <c r="BL1679" s="18" t="s">
        <v>333</v>
      </c>
      <c r="BM1679" s="144" t="s">
        <v>6019</v>
      </c>
    </row>
    <row r="1680" spans="2:65" s="1" customFormat="1" ht="11.25">
      <c r="B1680" s="33"/>
      <c r="D1680" s="146" t="s">
        <v>190</v>
      </c>
      <c r="F1680" s="147" t="s">
        <v>6020</v>
      </c>
      <c r="I1680" s="148"/>
      <c r="L1680" s="33"/>
      <c r="M1680" s="149"/>
      <c r="T1680" s="54"/>
      <c r="AT1680" s="18" t="s">
        <v>190</v>
      </c>
      <c r="AU1680" s="18" t="s">
        <v>82</v>
      </c>
    </row>
    <row r="1681" spans="2:65" s="1" customFormat="1" ht="11.25">
      <c r="B1681" s="33"/>
      <c r="D1681" s="150" t="s">
        <v>192</v>
      </c>
      <c r="F1681" s="151" t="s">
        <v>6021</v>
      </c>
      <c r="I1681" s="148"/>
      <c r="L1681" s="33"/>
      <c r="M1681" s="149"/>
      <c r="T1681" s="54"/>
      <c r="AT1681" s="18" t="s">
        <v>192</v>
      </c>
      <c r="AU1681" s="18" t="s">
        <v>82</v>
      </c>
    </row>
    <row r="1682" spans="2:65" s="13" customFormat="1" ht="11.25">
      <c r="B1682" s="158"/>
      <c r="D1682" s="146" t="s">
        <v>194</v>
      </c>
      <c r="E1682" s="159" t="s">
        <v>3</v>
      </c>
      <c r="F1682" s="160" t="s">
        <v>82</v>
      </c>
      <c r="H1682" s="161">
        <v>2</v>
      </c>
      <c r="I1682" s="162"/>
      <c r="L1682" s="158"/>
      <c r="M1682" s="163"/>
      <c r="T1682" s="164"/>
      <c r="AT1682" s="159" t="s">
        <v>194</v>
      </c>
      <c r="AU1682" s="159" t="s">
        <v>82</v>
      </c>
      <c r="AV1682" s="13" t="s">
        <v>82</v>
      </c>
      <c r="AW1682" s="13" t="s">
        <v>35</v>
      </c>
      <c r="AX1682" s="13" t="s">
        <v>9</v>
      </c>
      <c r="AY1682" s="159" t="s">
        <v>181</v>
      </c>
    </row>
    <row r="1683" spans="2:65" s="1" customFormat="1" ht="16.5" customHeight="1">
      <c r="B1683" s="132"/>
      <c r="C1683" s="133" t="s">
        <v>1894</v>
      </c>
      <c r="D1683" s="133" t="s">
        <v>183</v>
      </c>
      <c r="E1683" s="134" t="s">
        <v>6022</v>
      </c>
      <c r="F1683" s="135" t="s">
        <v>6023</v>
      </c>
      <c r="G1683" s="136" t="s">
        <v>980</v>
      </c>
      <c r="H1683" s="137">
        <v>5</v>
      </c>
      <c r="I1683" s="138"/>
      <c r="J1683" s="139">
        <f>ROUND(I1683*H1683,0)</f>
        <v>0</v>
      </c>
      <c r="K1683" s="135" t="s">
        <v>187</v>
      </c>
      <c r="L1683" s="33"/>
      <c r="M1683" s="140" t="s">
        <v>3</v>
      </c>
      <c r="N1683" s="141" t="s">
        <v>45</v>
      </c>
      <c r="P1683" s="142">
        <f>O1683*H1683</f>
        <v>0</v>
      </c>
      <c r="Q1683" s="142">
        <v>1.0200000000000001E-3</v>
      </c>
      <c r="R1683" s="142">
        <f>Q1683*H1683</f>
        <v>5.1000000000000004E-3</v>
      </c>
      <c r="S1683" s="142">
        <v>0</v>
      </c>
      <c r="T1683" s="143">
        <f>S1683*H1683</f>
        <v>0</v>
      </c>
      <c r="AR1683" s="144" t="s">
        <v>333</v>
      </c>
      <c r="AT1683" s="144" t="s">
        <v>183</v>
      </c>
      <c r="AU1683" s="144" t="s">
        <v>82</v>
      </c>
      <c r="AY1683" s="18" t="s">
        <v>181</v>
      </c>
      <c r="BE1683" s="145">
        <f>IF(N1683="základní",J1683,0)</f>
        <v>0</v>
      </c>
      <c r="BF1683" s="145">
        <f>IF(N1683="snížená",J1683,0)</f>
        <v>0</v>
      </c>
      <c r="BG1683" s="145">
        <f>IF(N1683="zákl. přenesená",J1683,0)</f>
        <v>0</v>
      </c>
      <c r="BH1683" s="145">
        <f>IF(N1683="sníž. přenesená",J1683,0)</f>
        <v>0</v>
      </c>
      <c r="BI1683" s="145">
        <f>IF(N1683="nulová",J1683,0)</f>
        <v>0</v>
      </c>
      <c r="BJ1683" s="18" t="s">
        <v>9</v>
      </c>
      <c r="BK1683" s="145">
        <f>ROUND(I1683*H1683,0)</f>
        <v>0</v>
      </c>
      <c r="BL1683" s="18" t="s">
        <v>333</v>
      </c>
      <c r="BM1683" s="144" t="s">
        <v>6024</v>
      </c>
    </row>
    <row r="1684" spans="2:65" s="1" customFormat="1" ht="11.25">
      <c r="B1684" s="33"/>
      <c r="D1684" s="146" t="s">
        <v>190</v>
      </c>
      <c r="F1684" s="147" t="s">
        <v>6025</v>
      </c>
      <c r="I1684" s="148"/>
      <c r="L1684" s="33"/>
      <c r="M1684" s="149"/>
      <c r="T1684" s="54"/>
      <c r="AT1684" s="18" t="s">
        <v>190</v>
      </c>
      <c r="AU1684" s="18" t="s">
        <v>82</v>
      </c>
    </row>
    <row r="1685" spans="2:65" s="1" customFormat="1" ht="11.25">
      <c r="B1685" s="33"/>
      <c r="D1685" s="150" t="s">
        <v>192</v>
      </c>
      <c r="F1685" s="151" t="s">
        <v>6026</v>
      </c>
      <c r="I1685" s="148"/>
      <c r="L1685" s="33"/>
      <c r="M1685" s="149"/>
      <c r="T1685" s="54"/>
      <c r="AT1685" s="18" t="s">
        <v>192</v>
      </c>
      <c r="AU1685" s="18" t="s">
        <v>82</v>
      </c>
    </row>
    <row r="1686" spans="2:65" s="13" customFormat="1" ht="11.25">
      <c r="B1686" s="158"/>
      <c r="D1686" s="146" t="s">
        <v>194</v>
      </c>
      <c r="E1686" s="159" t="s">
        <v>3</v>
      </c>
      <c r="F1686" s="160" t="s">
        <v>6016</v>
      </c>
      <c r="H1686" s="161">
        <v>5</v>
      </c>
      <c r="I1686" s="162"/>
      <c r="L1686" s="158"/>
      <c r="M1686" s="163"/>
      <c r="T1686" s="164"/>
      <c r="AT1686" s="159" t="s">
        <v>194</v>
      </c>
      <c r="AU1686" s="159" t="s">
        <v>82</v>
      </c>
      <c r="AV1686" s="13" t="s">
        <v>82</v>
      </c>
      <c r="AW1686" s="13" t="s">
        <v>35</v>
      </c>
      <c r="AX1686" s="13" t="s">
        <v>9</v>
      </c>
      <c r="AY1686" s="159" t="s">
        <v>181</v>
      </c>
    </row>
    <row r="1687" spans="2:65" s="1" customFormat="1" ht="16.5" customHeight="1">
      <c r="B1687" s="132"/>
      <c r="C1687" s="172" t="s">
        <v>1902</v>
      </c>
      <c r="D1687" s="172" t="s">
        <v>403</v>
      </c>
      <c r="E1687" s="173" t="s">
        <v>6027</v>
      </c>
      <c r="F1687" s="174" t="s">
        <v>6028</v>
      </c>
      <c r="G1687" s="175" t="s">
        <v>980</v>
      </c>
      <c r="H1687" s="176">
        <v>5</v>
      </c>
      <c r="I1687" s="177"/>
      <c r="J1687" s="178">
        <f>ROUND(I1687*H1687,0)</f>
        <v>0</v>
      </c>
      <c r="K1687" s="174" t="s">
        <v>187</v>
      </c>
      <c r="L1687" s="179"/>
      <c r="M1687" s="180" t="s">
        <v>3</v>
      </c>
      <c r="N1687" s="181" t="s">
        <v>45</v>
      </c>
      <c r="P1687" s="142">
        <f>O1687*H1687</f>
        <v>0</v>
      </c>
      <c r="Q1687" s="142">
        <v>2.5499999999999998E-2</v>
      </c>
      <c r="R1687" s="142">
        <f>Q1687*H1687</f>
        <v>0.1275</v>
      </c>
      <c r="S1687" s="142">
        <v>0</v>
      </c>
      <c r="T1687" s="143">
        <f>S1687*H1687</f>
        <v>0</v>
      </c>
      <c r="AR1687" s="144" t="s">
        <v>446</v>
      </c>
      <c r="AT1687" s="144" t="s">
        <v>403</v>
      </c>
      <c r="AU1687" s="144" t="s">
        <v>82</v>
      </c>
      <c r="AY1687" s="18" t="s">
        <v>181</v>
      </c>
      <c r="BE1687" s="145">
        <f>IF(N1687="základní",J1687,0)</f>
        <v>0</v>
      </c>
      <c r="BF1687" s="145">
        <f>IF(N1687="snížená",J1687,0)</f>
        <v>0</v>
      </c>
      <c r="BG1687" s="145">
        <f>IF(N1687="zákl. přenesená",J1687,0)</f>
        <v>0</v>
      </c>
      <c r="BH1687" s="145">
        <f>IF(N1687="sníž. přenesená",J1687,0)</f>
        <v>0</v>
      </c>
      <c r="BI1687" s="145">
        <f>IF(N1687="nulová",J1687,0)</f>
        <v>0</v>
      </c>
      <c r="BJ1687" s="18" t="s">
        <v>9</v>
      </c>
      <c r="BK1687" s="145">
        <f>ROUND(I1687*H1687,0)</f>
        <v>0</v>
      </c>
      <c r="BL1687" s="18" t="s">
        <v>333</v>
      </c>
      <c r="BM1687" s="144" t="s">
        <v>6029</v>
      </c>
    </row>
    <row r="1688" spans="2:65" s="1" customFormat="1" ht="11.25">
      <c r="B1688" s="33"/>
      <c r="D1688" s="146" t="s">
        <v>190</v>
      </c>
      <c r="F1688" s="147" t="s">
        <v>6028</v>
      </c>
      <c r="I1688" s="148"/>
      <c r="L1688" s="33"/>
      <c r="M1688" s="149"/>
      <c r="T1688" s="54"/>
      <c r="AT1688" s="18" t="s">
        <v>190</v>
      </c>
      <c r="AU1688" s="18" t="s">
        <v>82</v>
      </c>
    </row>
    <row r="1689" spans="2:65" s="1" customFormat="1" ht="16.5" customHeight="1">
      <c r="B1689" s="132"/>
      <c r="C1689" s="133" t="s">
        <v>1913</v>
      </c>
      <c r="D1689" s="133" t="s">
        <v>183</v>
      </c>
      <c r="E1689" s="134" t="s">
        <v>6030</v>
      </c>
      <c r="F1689" s="135" t="s">
        <v>6031</v>
      </c>
      <c r="G1689" s="136" t="s">
        <v>980</v>
      </c>
      <c r="H1689" s="137">
        <v>1</v>
      </c>
      <c r="I1689" s="138"/>
      <c r="J1689" s="139">
        <f>ROUND(I1689*H1689,0)</f>
        <v>0</v>
      </c>
      <c r="K1689" s="135" t="s">
        <v>187</v>
      </c>
      <c r="L1689" s="33"/>
      <c r="M1689" s="140" t="s">
        <v>3</v>
      </c>
      <c r="N1689" s="141" t="s">
        <v>45</v>
      </c>
      <c r="P1689" s="142">
        <f>O1689*H1689</f>
        <v>0</v>
      </c>
      <c r="Q1689" s="142">
        <v>2.9E-4</v>
      </c>
      <c r="R1689" s="142">
        <f>Q1689*H1689</f>
        <v>2.9E-4</v>
      </c>
      <c r="S1689" s="142">
        <v>0</v>
      </c>
      <c r="T1689" s="143">
        <f>S1689*H1689</f>
        <v>0</v>
      </c>
      <c r="AR1689" s="144" t="s">
        <v>333</v>
      </c>
      <c r="AT1689" s="144" t="s">
        <v>183</v>
      </c>
      <c r="AU1689" s="144" t="s">
        <v>82</v>
      </c>
      <c r="AY1689" s="18" t="s">
        <v>181</v>
      </c>
      <c r="BE1689" s="145">
        <f>IF(N1689="základní",J1689,0)</f>
        <v>0</v>
      </c>
      <c r="BF1689" s="145">
        <f>IF(N1689="snížená",J1689,0)</f>
        <v>0</v>
      </c>
      <c r="BG1689" s="145">
        <f>IF(N1689="zákl. přenesená",J1689,0)</f>
        <v>0</v>
      </c>
      <c r="BH1689" s="145">
        <f>IF(N1689="sníž. přenesená",J1689,0)</f>
        <v>0</v>
      </c>
      <c r="BI1689" s="145">
        <f>IF(N1689="nulová",J1689,0)</f>
        <v>0</v>
      </c>
      <c r="BJ1689" s="18" t="s">
        <v>9</v>
      </c>
      <c r="BK1689" s="145">
        <f>ROUND(I1689*H1689,0)</f>
        <v>0</v>
      </c>
      <c r="BL1689" s="18" t="s">
        <v>333</v>
      </c>
      <c r="BM1689" s="144" t="s">
        <v>6032</v>
      </c>
    </row>
    <row r="1690" spans="2:65" s="1" customFormat="1" ht="11.25">
      <c r="B1690" s="33"/>
      <c r="D1690" s="146" t="s">
        <v>190</v>
      </c>
      <c r="F1690" s="147" t="s">
        <v>6033</v>
      </c>
      <c r="I1690" s="148"/>
      <c r="L1690" s="33"/>
      <c r="M1690" s="149"/>
      <c r="T1690" s="54"/>
      <c r="AT1690" s="18" t="s">
        <v>190</v>
      </c>
      <c r="AU1690" s="18" t="s">
        <v>82</v>
      </c>
    </row>
    <row r="1691" spans="2:65" s="1" customFormat="1" ht="11.25">
      <c r="B1691" s="33"/>
      <c r="D1691" s="150" t="s">
        <v>192</v>
      </c>
      <c r="F1691" s="151" t="s">
        <v>6034</v>
      </c>
      <c r="I1691" s="148"/>
      <c r="L1691" s="33"/>
      <c r="M1691" s="149"/>
      <c r="T1691" s="54"/>
      <c r="AT1691" s="18" t="s">
        <v>192</v>
      </c>
      <c r="AU1691" s="18" t="s">
        <v>82</v>
      </c>
    </row>
    <row r="1692" spans="2:65" s="1" customFormat="1" ht="16.5" customHeight="1">
      <c r="B1692" s="132"/>
      <c r="C1692" s="133" t="s">
        <v>1927</v>
      </c>
      <c r="D1692" s="133" t="s">
        <v>183</v>
      </c>
      <c r="E1692" s="134" t="s">
        <v>6035</v>
      </c>
      <c r="F1692" s="135" t="s">
        <v>6036</v>
      </c>
      <c r="G1692" s="136" t="s">
        <v>2158</v>
      </c>
      <c r="H1692" s="190"/>
      <c r="I1692" s="138"/>
      <c r="J1692" s="139">
        <f>ROUND(I1692*H1692,0)</f>
        <v>0</v>
      </c>
      <c r="K1692" s="135" t="s">
        <v>187</v>
      </c>
      <c r="L1692" s="33"/>
      <c r="M1692" s="140" t="s">
        <v>3</v>
      </c>
      <c r="N1692" s="141" t="s">
        <v>45</v>
      </c>
      <c r="P1692" s="142">
        <f>O1692*H1692</f>
        <v>0</v>
      </c>
      <c r="Q1692" s="142">
        <v>0</v>
      </c>
      <c r="R1692" s="142">
        <f>Q1692*H1692</f>
        <v>0</v>
      </c>
      <c r="S1692" s="142">
        <v>0</v>
      </c>
      <c r="T1692" s="143">
        <f>S1692*H1692</f>
        <v>0</v>
      </c>
      <c r="AR1692" s="144" t="s">
        <v>333</v>
      </c>
      <c r="AT1692" s="144" t="s">
        <v>183</v>
      </c>
      <c r="AU1692" s="144" t="s">
        <v>82</v>
      </c>
      <c r="AY1692" s="18" t="s">
        <v>181</v>
      </c>
      <c r="BE1692" s="145">
        <f>IF(N1692="základní",J1692,0)</f>
        <v>0</v>
      </c>
      <c r="BF1692" s="145">
        <f>IF(N1692="snížená",J1692,0)</f>
        <v>0</v>
      </c>
      <c r="BG1692" s="145">
        <f>IF(N1692="zákl. přenesená",J1692,0)</f>
        <v>0</v>
      </c>
      <c r="BH1692" s="145">
        <f>IF(N1692="sníž. přenesená",J1692,0)</f>
        <v>0</v>
      </c>
      <c r="BI1692" s="145">
        <f>IF(N1692="nulová",J1692,0)</f>
        <v>0</v>
      </c>
      <c r="BJ1692" s="18" t="s">
        <v>9</v>
      </c>
      <c r="BK1692" s="145">
        <f>ROUND(I1692*H1692,0)</f>
        <v>0</v>
      </c>
      <c r="BL1692" s="18" t="s">
        <v>333</v>
      </c>
      <c r="BM1692" s="144" t="s">
        <v>6037</v>
      </c>
    </row>
    <row r="1693" spans="2:65" s="1" customFormat="1" ht="19.5">
      <c r="B1693" s="33"/>
      <c r="D1693" s="146" t="s">
        <v>190</v>
      </c>
      <c r="F1693" s="147" t="s">
        <v>6038</v>
      </c>
      <c r="I1693" s="148"/>
      <c r="L1693" s="33"/>
      <c r="M1693" s="149"/>
      <c r="T1693" s="54"/>
      <c r="AT1693" s="18" t="s">
        <v>190</v>
      </c>
      <c r="AU1693" s="18" t="s">
        <v>82</v>
      </c>
    </row>
    <row r="1694" spans="2:65" s="1" customFormat="1" ht="11.25">
      <c r="B1694" s="33"/>
      <c r="D1694" s="150" t="s">
        <v>192</v>
      </c>
      <c r="F1694" s="151" t="s">
        <v>6039</v>
      </c>
      <c r="I1694" s="148"/>
      <c r="L1694" s="33"/>
      <c r="M1694" s="149"/>
      <c r="T1694" s="54"/>
      <c r="AT1694" s="18" t="s">
        <v>192</v>
      </c>
      <c r="AU1694" s="18" t="s">
        <v>82</v>
      </c>
    </row>
    <row r="1695" spans="2:65" s="11" customFormat="1" ht="22.9" customHeight="1">
      <c r="B1695" s="120"/>
      <c r="D1695" s="121" t="s">
        <v>73</v>
      </c>
      <c r="E1695" s="130" t="s">
        <v>2309</v>
      </c>
      <c r="F1695" s="130" t="s">
        <v>2310</v>
      </c>
      <c r="I1695" s="123"/>
      <c r="J1695" s="131">
        <f>BK1695</f>
        <v>0</v>
      </c>
      <c r="L1695" s="120"/>
      <c r="M1695" s="125"/>
      <c r="P1695" s="126">
        <f>SUM(P1696:P1702)</f>
        <v>0</v>
      </c>
      <c r="R1695" s="126">
        <f>SUM(R1696:R1702)</f>
        <v>0.22153263999999998</v>
      </c>
      <c r="T1695" s="127">
        <f>SUM(T1696:T1702)</f>
        <v>0</v>
      </c>
      <c r="AR1695" s="121" t="s">
        <v>82</v>
      </c>
      <c r="AT1695" s="128" t="s">
        <v>73</v>
      </c>
      <c r="AU1695" s="128" t="s">
        <v>9</v>
      </c>
      <c r="AY1695" s="121" t="s">
        <v>181</v>
      </c>
      <c r="BK1695" s="129">
        <f>SUM(BK1696:BK1702)</f>
        <v>0</v>
      </c>
    </row>
    <row r="1696" spans="2:65" s="1" customFormat="1" ht="16.5" customHeight="1">
      <c r="B1696" s="132"/>
      <c r="C1696" s="133" t="s">
        <v>1933</v>
      </c>
      <c r="D1696" s="133" t="s">
        <v>183</v>
      </c>
      <c r="E1696" s="134" t="s">
        <v>6040</v>
      </c>
      <c r="F1696" s="135" t="s">
        <v>6041</v>
      </c>
      <c r="G1696" s="136" t="s">
        <v>186</v>
      </c>
      <c r="H1696" s="137">
        <v>15.568</v>
      </c>
      <c r="I1696" s="138"/>
      <c r="J1696" s="139">
        <f>ROUND(I1696*H1696,0)</f>
        <v>0</v>
      </c>
      <c r="K1696" s="135" t="s">
        <v>187</v>
      </c>
      <c r="L1696" s="33"/>
      <c r="M1696" s="140" t="s">
        <v>3</v>
      </c>
      <c r="N1696" s="141" t="s">
        <v>45</v>
      </c>
      <c r="P1696" s="142">
        <f>O1696*H1696</f>
        <v>0</v>
      </c>
      <c r="Q1696" s="142">
        <v>1.423E-2</v>
      </c>
      <c r="R1696" s="142">
        <f>Q1696*H1696</f>
        <v>0.22153263999999998</v>
      </c>
      <c r="S1696" s="142">
        <v>0</v>
      </c>
      <c r="T1696" s="143">
        <f>S1696*H1696</f>
        <v>0</v>
      </c>
      <c r="AR1696" s="144" t="s">
        <v>333</v>
      </c>
      <c r="AT1696" s="144" t="s">
        <v>183</v>
      </c>
      <c r="AU1696" s="144" t="s">
        <v>82</v>
      </c>
      <c r="AY1696" s="18" t="s">
        <v>181</v>
      </c>
      <c r="BE1696" s="145">
        <f>IF(N1696="základní",J1696,0)</f>
        <v>0</v>
      </c>
      <c r="BF1696" s="145">
        <f>IF(N1696="snížená",J1696,0)</f>
        <v>0</v>
      </c>
      <c r="BG1696" s="145">
        <f>IF(N1696="zákl. přenesená",J1696,0)</f>
        <v>0</v>
      </c>
      <c r="BH1696" s="145">
        <f>IF(N1696="sníž. přenesená",J1696,0)</f>
        <v>0</v>
      </c>
      <c r="BI1696" s="145">
        <f>IF(N1696="nulová",J1696,0)</f>
        <v>0</v>
      </c>
      <c r="BJ1696" s="18" t="s">
        <v>9</v>
      </c>
      <c r="BK1696" s="145">
        <f>ROUND(I1696*H1696,0)</f>
        <v>0</v>
      </c>
      <c r="BL1696" s="18" t="s">
        <v>333</v>
      </c>
      <c r="BM1696" s="144" t="s">
        <v>6042</v>
      </c>
    </row>
    <row r="1697" spans="2:65" s="1" customFormat="1" ht="19.5">
      <c r="B1697" s="33"/>
      <c r="D1697" s="146" t="s">
        <v>190</v>
      </c>
      <c r="F1697" s="147" t="s">
        <v>6043</v>
      </c>
      <c r="I1697" s="148"/>
      <c r="L1697" s="33"/>
      <c r="M1697" s="149"/>
      <c r="T1697" s="54"/>
      <c r="AT1697" s="18" t="s">
        <v>190</v>
      </c>
      <c r="AU1697" s="18" t="s">
        <v>82</v>
      </c>
    </row>
    <row r="1698" spans="2:65" s="1" customFormat="1" ht="11.25">
      <c r="B1698" s="33"/>
      <c r="D1698" s="150" t="s">
        <v>192</v>
      </c>
      <c r="F1698" s="151" t="s">
        <v>6044</v>
      </c>
      <c r="I1698" s="148"/>
      <c r="L1698" s="33"/>
      <c r="M1698" s="149"/>
      <c r="T1698" s="54"/>
      <c r="AT1698" s="18" t="s">
        <v>192</v>
      </c>
      <c r="AU1698" s="18" t="s">
        <v>82</v>
      </c>
    </row>
    <row r="1699" spans="2:65" s="13" customFormat="1" ht="11.25">
      <c r="B1699" s="158"/>
      <c r="D1699" s="146" t="s">
        <v>194</v>
      </c>
      <c r="E1699" s="159" t="s">
        <v>3</v>
      </c>
      <c r="F1699" s="160" t="s">
        <v>5645</v>
      </c>
      <c r="H1699" s="161">
        <v>15.568</v>
      </c>
      <c r="I1699" s="162"/>
      <c r="L1699" s="158"/>
      <c r="M1699" s="163"/>
      <c r="T1699" s="164"/>
      <c r="AT1699" s="159" t="s">
        <v>194</v>
      </c>
      <c r="AU1699" s="159" t="s">
        <v>82</v>
      </c>
      <c r="AV1699" s="13" t="s">
        <v>82</v>
      </c>
      <c r="AW1699" s="13" t="s">
        <v>35</v>
      </c>
      <c r="AX1699" s="13" t="s">
        <v>9</v>
      </c>
      <c r="AY1699" s="159" t="s">
        <v>181</v>
      </c>
    </row>
    <row r="1700" spans="2:65" s="1" customFormat="1" ht="16.5" customHeight="1">
      <c r="B1700" s="132"/>
      <c r="C1700" s="133" t="s">
        <v>1939</v>
      </c>
      <c r="D1700" s="133" t="s">
        <v>183</v>
      </c>
      <c r="E1700" s="134" t="s">
        <v>6045</v>
      </c>
      <c r="F1700" s="135" t="s">
        <v>6046</v>
      </c>
      <c r="G1700" s="136" t="s">
        <v>2158</v>
      </c>
      <c r="H1700" s="190"/>
      <c r="I1700" s="138"/>
      <c r="J1700" s="139">
        <f>ROUND(I1700*H1700,0)</f>
        <v>0</v>
      </c>
      <c r="K1700" s="135" t="s">
        <v>187</v>
      </c>
      <c r="L1700" s="33"/>
      <c r="M1700" s="140" t="s">
        <v>3</v>
      </c>
      <c r="N1700" s="141" t="s">
        <v>45</v>
      </c>
      <c r="P1700" s="142">
        <f>O1700*H1700</f>
        <v>0</v>
      </c>
      <c r="Q1700" s="142">
        <v>0</v>
      </c>
      <c r="R1700" s="142">
        <f>Q1700*H1700</f>
        <v>0</v>
      </c>
      <c r="S1700" s="142">
        <v>0</v>
      </c>
      <c r="T1700" s="143">
        <f>S1700*H1700</f>
        <v>0</v>
      </c>
      <c r="AR1700" s="144" t="s">
        <v>333</v>
      </c>
      <c r="AT1700" s="144" t="s">
        <v>183</v>
      </c>
      <c r="AU1700" s="144" t="s">
        <v>82</v>
      </c>
      <c r="AY1700" s="18" t="s">
        <v>181</v>
      </c>
      <c r="BE1700" s="145">
        <f>IF(N1700="základní",J1700,0)</f>
        <v>0</v>
      </c>
      <c r="BF1700" s="145">
        <f>IF(N1700="snížená",J1700,0)</f>
        <v>0</v>
      </c>
      <c r="BG1700" s="145">
        <f>IF(N1700="zákl. přenesená",J1700,0)</f>
        <v>0</v>
      </c>
      <c r="BH1700" s="145">
        <f>IF(N1700="sníž. přenesená",J1700,0)</f>
        <v>0</v>
      </c>
      <c r="BI1700" s="145">
        <f>IF(N1700="nulová",J1700,0)</f>
        <v>0</v>
      </c>
      <c r="BJ1700" s="18" t="s">
        <v>9</v>
      </c>
      <c r="BK1700" s="145">
        <f>ROUND(I1700*H1700,0)</f>
        <v>0</v>
      </c>
      <c r="BL1700" s="18" t="s">
        <v>333</v>
      </c>
      <c r="BM1700" s="144" t="s">
        <v>6047</v>
      </c>
    </row>
    <row r="1701" spans="2:65" s="1" customFormat="1" ht="19.5">
      <c r="B1701" s="33"/>
      <c r="D1701" s="146" t="s">
        <v>190</v>
      </c>
      <c r="F1701" s="147" t="s">
        <v>6048</v>
      </c>
      <c r="I1701" s="148"/>
      <c r="L1701" s="33"/>
      <c r="M1701" s="149"/>
      <c r="T1701" s="54"/>
      <c r="AT1701" s="18" t="s">
        <v>190</v>
      </c>
      <c r="AU1701" s="18" t="s">
        <v>82</v>
      </c>
    </row>
    <row r="1702" spans="2:65" s="1" customFormat="1" ht="11.25">
      <c r="B1702" s="33"/>
      <c r="D1702" s="150" t="s">
        <v>192</v>
      </c>
      <c r="F1702" s="151" t="s">
        <v>6049</v>
      </c>
      <c r="I1702" s="148"/>
      <c r="L1702" s="33"/>
      <c r="M1702" s="149"/>
      <c r="T1702" s="54"/>
      <c r="AT1702" s="18" t="s">
        <v>192</v>
      </c>
      <c r="AU1702" s="18" t="s">
        <v>82</v>
      </c>
    </row>
    <row r="1703" spans="2:65" s="11" customFormat="1" ht="22.9" customHeight="1">
      <c r="B1703" s="120"/>
      <c r="D1703" s="121" t="s">
        <v>73</v>
      </c>
      <c r="E1703" s="130" t="s">
        <v>2482</v>
      </c>
      <c r="F1703" s="130" t="s">
        <v>2483</v>
      </c>
      <c r="I1703" s="123"/>
      <c r="J1703" s="131">
        <f>BK1703</f>
        <v>0</v>
      </c>
      <c r="L1703" s="120"/>
      <c r="M1703" s="125"/>
      <c r="P1703" s="126">
        <f>SUM(P1704:P1733)</f>
        <v>0</v>
      </c>
      <c r="R1703" s="126">
        <f>SUM(R1704:R1733)</f>
        <v>4.5818110000000001</v>
      </c>
      <c r="T1703" s="127">
        <f>SUM(T1704:T1733)</f>
        <v>0</v>
      </c>
      <c r="AR1703" s="121" t="s">
        <v>82</v>
      </c>
      <c r="AT1703" s="128" t="s">
        <v>73</v>
      </c>
      <c r="AU1703" s="128" t="s">
        <v>9</v>
      </c>
      <c r="AY1703" s="121" t="s">
        <v>181</v>
      </c>
      <c r="BK1703" s="129">
        <f>SUM(BK1704:BK1733)</f>
        <v>0</v>
      </c>
    </row>
    <row r="1704" spans="2:65" s="1" customFormat="1" ht="16.5" customHeight="1">
      <c r="B1704" s="132"/>
      <c r="C1704" s="133" t="s">
        <v>1945</v>
      </c>
      <c r="D1704" s="133" t="s">
        <v>183</v>
      </c>
      <c r="E1704" s="134" t="s">
        <v>6050</v>
      </c>
      <c r="F1704" s="135" t="s">
        <v>6051</v>
      </c>
      <c r="G1704" s="136" t="s">
        <v>186</v>
      </c>
      <c r="H1704" s="137">
        <v>146.9</v>
      </c>
      <c r="I1704" s="138"/>
      <c r="J1704" s="139">
        <f>ROUND(I1704*H1704,0)</f>
        <v>0</v>
      </c>
      <c r="K1704" s="135" t="s">
        <v>187</v>
      </c>
      <c r="L1704" s="33"/>
      <c r="M1704" s="140" t="s">
        <v>3</v>
      </c>
      <c r="N1704" s="141" t="s">
        <v>45</v>
      </c>
      <c r="P1704" s="142">
        <f>O1704*H1704</f>
        <v>0</v>
      </c>
      <c r="Q1704" s="142">
        <v>3.1189999999999999E-2</v>
      </c>
      <c r="R1704" s="142">
        <f>Q1704*H1704</f>
        <v>4.5818110000000001</v>
      </c>
      <c r="S1704" s="142">
        <v>0</v>
      </c>
      <c r="T1704" s="143">
        <f>S1704*H1704</f>
        <v>0</v>
      </c>
      <c r="AR1704" s="144" t="s">
        <v>333</v>
      </c>
      <c r="AT1704" s="144" t="s">
        <v>183</v>
      </c>
      <c r="AU1704" s="144" t="s">
        <v>82</v>
      </c>
      <c r="AY1704" s="18" t="s">
        <v>181</v>
      </c>
      <c r="BE1704" s="145">
        <f>IF(N1704="základní",J1704,0)</f>
        <v>0</v>
      </c>
      <c r="BF1704" s="145">
        <f>IF(N1704="snížená",J1704,0)</f>
        <v>0</v>
      </c>
      <c r="BG1704" s="145">
        <f>IF(N1704="zákl. přenesená",J1704,0)</f>
        <v>0</v>
      </c>
      <c r="BH1704" s="145">
        <f>IF(N1704="sníž. přenesená",J1704,0)</f>
        <v>0</v>
      </c>
      <c r="BI1704" s="145">
        <f>IF(N1704="nulová",J1704,0)</f>
        <v>0</v>
      </c>
      <c r="BJ1704" s="18" t="s">
        <v>9</v>
      </c>
      <c r="BK1704" s="145">
        <f>ROUND(I1704*H1704,0)</f>
        <v>0</v>
      </c>
      <c r="BL1704" s="18" t="s">
        <v>333</v>
      </c>
      <c r="BM1704" s="144" t="s">
        <v>6052</v>
      </c>
    </row>
    <row r="1705" spans="2:65" s="1" customFormat="1" ht="19.5">
      <c r="B1705" s="33"/>
      <c r="D1705" s="146" t="s">
        <v>190</v>
      </c>
      <c r="F1705" s="147" t="s">
        <v>6053</v>
      </c>
      <c r="I1705" s="148"/>
      <c r="L1705" s="33"/>
      <c r="M1705" s="149"/>
      <c r="T1705" s="54"/>
      <c r="AT1705" s="18" t="s">
        <v>190</v>
      </c>
      <c r="AU1705" s="18" t="s">
        <v>82</v>
      </c>
    </row>
    <row r="1706" spans="2:65" s="1" customFormat="1" ht="11.25">
      <c r="B1706" s="33"/>
      <c r="D1706" s="150" t="s">
        <v>192</v>
      </c>
      <c r="F1706" s="151" t="s">
        <v>6054</v>
      </c>
      <c r="I1706" s="148"/>
      <c r="L1706" s="33"/>
      <c r="M1706" s="149"/>
      <c r="T1706" s="54"/>
      <c r="AT1706" s="18" t="s">
        <v>192</v>
      </c>
      <c r="AU1706" s="18" t="s">
        <v>82</v>
      </c>
    </row>
    <row r="1707" spans="2:65" s="12" customFormat="1" ht="11.25">
      <c r="B1707" s="152"/>
      <c r="D1707" s="146" t="s">
        <v>194</v>
      </c>
      <c r="E1707" s="153" t="s">
        <v>3</v>
      </c>
      <c r="F1707" s="154" t="s">
        <v>244</v>
      </c>
      <c r="H1707" s="153" t="s">
        <v>3</v>
      </c>
      <c r="I1707" s="155"/>
      <c r="L1707" s="152"/>
      <c r="M1707" s="156"/>
      <c r="T1707" s="157"/>
      <c r="AT1707" s="153" t="s">
        <v>194</v>
      </c>
      <c r="AU1707" s="153" t="s">
        <v>82</v>
      </c>
      <c r="AV1707" s="12" t="s">
        <v>9</v>
      </c>
      <c r="AW1707" s="12" t="s">
        <v>35</v>
      </c>
      <c r="AX1707" s="12" t="s">
        <v>74</v>
      </c>
      <c r="AY1707" s="153" t="s">
        <v>181</v>
      </c>
    </row>
    <row r="1708" spans="2:65" s="13" customFormat="1" ht="11.25">
      <c r="B1708" s="158"/>
      <c r="D1708" s="146" t="s">
        <v>194</v>
      </c>
      <c r="E1708" s="159" t="s">
        <v>3</v>
      </c>
      <c r="F1708" s="160" t="s">
        <v>5740</v>
      </c>
      <c r="H1708" s="161">
        <v>12.6</v>
      </c>
      <c r="I1708" s="162"/>
      <c r="L1708" s="158"/>
      <c r="M1708" s="163"/>
      <c r="T1708" s="164"/>
      <c r="AT1708" s="159" t="s">
        <v>194</v>
      </c>
      <c r="AU1708" s="159" t="s">
        <v>82</v>
      </c>
      <c r="AV1708" s="13" t="s">
        <v>82</v>
      </c>
      <c r="AW1708" s="13" t="s">
        <v>35</v>
      </c>
      <c r="AX1708" s="13" t="s">
        <v>74</v>
      </c>
      <c r="AY1708" s="159" t="s">
        <v>181</v>
      </c>
    </row>
    <row r="1709" spans="2:65" s="13" customFormat="1" ht="11.25">
      <c r="B1709" s="158"/>
      <c r="D1709" s="146" t="s">
        <v>194</v>
      </c>
      <c r="E1709" s="159" t="s">
        <v>3</v>
      </c>
      <c r="F1709" s="160" t="s">
        <v>5741</v>
      </c>
      <c r="H1709" s="161">
        <v>1.7</v>
      </c>
      <c r="I1709" s="162"/>
      <c r="L1709" s="158"/>
      <c r="M1709" s="163"/>
      <c r="T1709" s="164"/>
      <c r="AT1709" s="159" t="s">
        <v>194</v>
      </c>
      <c r="AU1709" s="159" t="s">
        <v>82</v>
      </c>
      <c r="AV1709" s="13" t="s">
        <v>82</v>
      </c>
      <c r="AW1709" s="13" t="s">
        <v>35</v>
      </c>
      <c r="AX1709" s="13" t="s">
        <v>74</v>
      </c>
      <c r="AY1709" s="159" t="s">
        <v>181</v>
      </c>
    </row>
    <row r="1710" spans="2:65" s="13" customFormat="1" ht="11.25">
      <c r="B1710" s="158"/>
      <c r="D1710" s="146" t="s">
        <v>194</v>
      </c>
      <c r="E1710" s="159" t="s">
        <v>3</v>
      </c>
      <c r="F1710" s="160" t="s">
        <v>5742</v>
      </c>
      <c r="H1710" s="161">
        <v>11.5</v>
      </c>
      <c r="I1710" s="162"/>
      <c r="L1710" s="158"/>
      <c r="M1710" s="163"/>
      <c r="T1710" s="164"/>
      <c r="AT1710" s="159" t="s">
        <v>194</v>
      </c>
      <c r="AU1710" s="159" t="s">
        <v>82</v>
      </c>
      <c r="AV1710" s="13" t="s">
        <v>82</v>
      </c>
      <c r="AW1710" s="13" t="s">
        <v>35</v>
      </c>
      <c r="AX1710" s="13" t="s">
        <v>74</v>
      </c>
      <c r="AY1710" s="159" t="s">
        <v>181</v>
      </c>
    </row>
    <row r="1711" spans="2:65" s="13" customFormat="1" ht="11.25">
      <c r="B1711" s="158"/>
      <c r="D1711" s="146" t="s">
        <v>194</v>
      </c>
      <c r="E1711" s="159" t="s">
        <v>3</v>
      </c>
      <c r="F1711" s="160" t="s">
        <v>5743</v>
      </c>
      <c r="H1711" s="161">
        <v>4</v>
      </c>
      <c r="I1711" s="162"/>
      <c r="L1711" s="158"/>
      <c r="M1711" s="163"/>
      <c r="T1711" s="164"/>
      <c r="AT1711" s="159" t="s">
        <v>194</v>
      </c>
      <c r="AU1711" s="159" t="s">
        <v>82</v>
      </c>
      <c r="AV1711" s="13" t="s">
        <v>82</v>
      </c>
      <c r="AW1711" s="13" t="s">
        <v>35</v>
      </c>
      <c r="AX1711" s="13" t="s">
        <v>74</v>
      </c>
      <c r="AY1711" s="159" t="s">
        <v>181</v>
      </c>
    </row>
    <row r="1712" spans="2:65" s="13" customFormat="1" ht="11.25">
      <c r="B1712" s="158"/>
      <c r="D1712" s="146" t="s">
        <v>194</v>
      </c>
      <c r="E1712" s="159" t="s">
        <v>3</v>
      </c>
      <c r="F1712" s="160" t="s">
        <v>5744</v>
      </c>
      <c r="H1712" s="161">
        <v>1.6</v>
      </c>
      <c r="I1712" s="162"/>
      <c r="L1712" s="158"/>
      <c r="M1712" s="163"/>
      <c r="T1712" s="164"/>
      <c r="AT1712" s="159" t="s">
        <v>194</v>
      </c>
      <c r="AU1712" s="159" t="s">
        <v>82</v>
      </c>
      <c r="AV1712" s="13" t="s">
        <v>82</v>
      </c>
      <c r="AW1712" s="13" t="s">
        <v>35</v>
      </c>
      <c r="AX1712" s="13" t="s">
        <v>74</v>
      </c>
      <c r="AY1712" s="159" t="s">
        <v>181</v>
      </c>
    </row>
    <row r="1713" spans="2:51" s="13" customFormat="1" ht="11.25">
      <c r="B1713" s="158"/>
      <c r="D1713" s="146" t="s">
        <v>194</v>
      </c>
      <c r="E1713" s="159" t="s">
        <v>3</v>
      </c>
      <c r="F1713" s="160" t="s">
        <v>5745</v>
      </c>
      <c r="H1713" s="161">
        <v>1.8</v>
      </c>
      <c r="I1713" s="162"/>
      <c r="L1713" s="158"/>
      <c r="M1713" s="163"/>
      <c r="T1713" s="164"/>
      <c r="AT1713" s="159" t="s">
        <v>194</v>
      </c>
      <c r="AU1713" s="159" t="s">
        <v>82</v>
      </c>
      <c r="AV1713" s="13" t="s">
        <v>82</v>
      </c>
      <c r="AW1713" s="13" t="s">
        <v>35</v>
      </c>
      <c r="AX1713" s="13" t="s">
        <v>74</v>
      </c>
      <c r="AY1713" s="159" t="s">
        <v>181</v>
      </c>
    </row>
    <row r="1714" spans="2:51" s="13" customFormat="1" ht="11.25">
      <c r="B1714" s="158"/>
      <c r="D1714" s="146" t="s">
        <v>194</v>
      </c>
      <c r="E1714" s="159" t="s">
        <v>3</v>
      </c>
      <c r="F1714" s="160" t="s">
        <v>5746</v>
      </c>
      <c r="H1714" s="161">
        <v>1.7</v>
      </c>
      <c r="I1714" s="162"/>
      <c r="L1714" s="158"/>
      <c r="M1714" s="163"/>
      <c r="T1714" s="164"/>
      <c r="AT1714" s="159" t="s">
        <v>194</v>
      </c>
      <c r="AU1714" s="159" t="s">
        <v>82</v>
      </c>
      <c r="AV1714" s="13" t="s">
        <v>82</v>
      </c>
      <c r="AW1714" s="13" t="s">
        <v>35</v>
      </c>
      <c r="AX1714" s="13" t="s">
        <v>74</v>
      </c>
      <c r="AY1714" s="159" t="s">
        <v>181</v>
      </c>
    </row>
    <row r="1715" spans="2:51" s="13" customFormat="1" ht="11.25">
      <c r="B1715" s="158"/>
      <c r="D1715" s="146" t="s">
        <v>194</v>
      </c>
      <c r="E1715" s="159" t="s">
        <v>3</v>
      </c>
      <c r="F1715" s="160" t="s">
        <v>5747</v>
      </c>
      <c r="H1715" s="161">
        <v>14.6</v>
      </c>
      <c r="I1715" s="162"/>
      <c r="L1715" s="158"/>
      <c r="M1715" s="163"/>
      <c r="T1715" s="164"/>
      <c r="AT1715" s="159" t="s">
        <v>194</v>
      </c>
      <c r="AU1715" s="159" t="s">
        <v>82</v>
      </c>
      <c r="AV1715" s="13" t="s">
        <v>82</v>
      </c>
      <c r="AW1715" s="13" t="s">
        <v>35</v>
      </c>
      <c r="AX1715" s="13" t="s">
        <v>74</v>
      </c>
      <c r="AY1715" s="159" t="s">
        <v>181</v>
      </c>
    </row>
    <row r="1716" spans="2:51" s="13" customFormat="1" ht="11.25">
      <c r="B1716" s="158"/>
      <c r="D1716" s="146" t="s">
        <v>194</v>
      </c>
      <c r="E1716" s="159" t="s">
        <v>3</v>
      </c>
      <c r="F1716" s="160" t="s">
        <v>5748</v>
      </c>
      <c r="H1716" s="161">
        <v>5.3</v>
      </c>
      <c r="I1716" s="162"/>
      <c r="L1716" s="158"/>
      <c r="M1716" s="163"/>
      <c r="T1716" s="164"/>
      <c r="AT1716" s="159" t="s">
        <v>194</v>
      </c>
      <c r="AU1716" s="159" t="s">
        <v>82</v>
      </c>
      <c r="AV1716" s="13" t="s">
        <v>82</v>
      </c>
      <c r="AW1716" s="13" t="s">
        <v>35</v>
      </c>
      <c r="AX1716" s="13" t="s">
        <v>74</v>
      </c>
      <c r="AY1716" s="159" t="s">
        <v>181</v>
      </c>
    </row>
    <row r="1717" spans="2:51" s="13" customFormat="1" ht="11.25">
      <c r="B1717" s="158"/>
      <c r="D1717" s="146" t="s">
        <v>194</v>
      </c>
      <c r="E1717" s="159" t="s">
        <v>3</v>
      </c>
      <c r="F1717" s="160" t="s">
        <v>5749</v>
      </c>
      <c r="H1717" s="161">
        <v>6</v>
      </c>
      <c r="I1717" s="162"/>
      <c r="L1717" s="158"/>
      <c r="M1717" s="163"/>
      <c r="T1717" s="164"/>
      <c r="AT1717" s="159" t="s">
        <v>194</v>
      </c>
      <c r="AU1717" s="159" t="s">
        <v>82</v>
      </c>
      <c r="AV1717" s="13" t="s">
        <v>82</v>
      </c>
      <c r="AW1717" s="13" t="s">
        <v>35</v>
      </c>
      <c r="AX1717" s="13" t="s">
        <v>74</v>
      </c>
      <c r="AY1717" s="159" t="s">
        <v>181</v>
      </c>
    </row>
    <row r="1718" spans="2:51" s="13" customFormat="1" ht="11.25">
      <c r="B1718" s="158"/>
      <c r="D1718" s="146" t="s">
        <v>194</v>
      </c>
      <c r="E1718" s="159" t="s">
        <v>3</v>
      </c>
      <c r="F1718" s="160" t="s">
        <v>5750</v>
      </c>
      <c r="H1718" s="161">
        <v>4.5999999999999996</v>
      </c>
      <c r="I1718" s="162"/>
      <c r="L1718" s="158"/>
      <c r="M1718" s="163"/>
      <c r="T1718" s="164"/>
      <c r="AT1718" s="159" t="s">
        <v>194</v>
      </c>
      <c r="AU1718" s="159" t="s">
        <v>82</v>
      </c>
      <c r="AV1718" s="13" t="s">
        <v>82</v>
      </c>
      <c r="AW1718" s="13" t="s">
        <v>35</v>
      </c>
      <c r="AX1718" s="13" t="s">
        <v>74</v>
      </c>
      <c r="AY1718" s="159" t="s">
        <v>181</v>
      </c>
    </row>
    <row r="1719" spans="2:51" s="13" customFormat="1" ht="11.25">
      <c r="B1719" s="158"/>
      <c r="D1719" s="146" t="s">
        <v>194</v>
      </c>
      <c r="E1719" s="159" t="s">
        <v>3</v>
      </c>
      <c r="F1719" s="160" t="s">
        <v>5751</v>
      </c>
      <c r="H1719" s="161">
        <v>7.9</v>
      </c>
      <c r="I1719" s="162"/>
      <c r="L1719" s="158"/>
      <c r="M1719" s="163"/>
      <c r="T1719" s="164"/>
      <c r="AT1719" s="159" t="s">
        <v>194</v>
      </c>
      <c r="AU1719" s="159" t="s">
        <v>82</v>
      </c>
      <c r="AV1719" s="13" t="s">
        <v>82</v>
      </c>
      <c r="AW1719" s="13" t="s">
        <v>35</v>
      </c>
      <c r="AX1719" s="13" t="s">
        <v>74</v>
      </c>
      <c r="AY1719" s="159" t="s">
        <v>181</v>
      </c>
    </row>
    <row r="1720" spans="2:51" s="15" customFormat="1" ht="11.25">
      <c r="B1720" s="182"/>
      <c r="D1720" s="146" t="s">
        <v>194</v>
      </c>
      <c r="E1720" s="183" t="s">
        <v>3</v>
      </c>
      <c r="F1720" s="184" t="s">
        <v>595</v>
      </c>
      <c r="H1720" s="185">
        <v>73.3</v>
      </c>
      <c r="I1720" s="186"/>
      <c r="L1720" s="182"/>
      <c r="M1720" s="187"/>
      <c r="T1720" s="188"/>
      <c r="AT1720" s="183" t="s">
        <v>194</v>
      </c>
      <c r="AU1720" s="183" t="s">
        <v>82</v>
      </c>
      <c r="AV1720" s="15" t="s">
        <v>205</v>
      </c>
      <c r="AW1720" s="15" t="s">
        <v>35</v>
      </c>
      <c r="AX1720" s="15" t="s">
        <v>74</v>
      </c>
      <c r="AY1720" s="183" t="s">
        <v>181</v>
      </c>
    </row>
    <row r="1721" spans="2:51" s="12" customFormat="1" ht="11.25">
      <c r="B1721" s="152"/>
      <c r="D1721" s="146" t="s">
        <v>194</v>
      </c>
      <c r="E1721" s="153" t="s">
        <v>3</v>
      </c>
      <c r="F1721" s="154" t="s">
        <v>548</v>
      </c>
      <c r="H1721" s="153" t="s">
        <v>3</v>
      </c>
      <c r="I1721" s="155"/>
      <c r="L1721" s="152"/>
      <c r="M1721" s="156"/>
      <c r="T1721" s="157"/>
      <c r="AT1721" s="153" t="s">
        <v>194</v>
      </c>
      <c r="AU1721" s="153" t="s">
        <v>82</v>
      </c>
      <c r="AV1721" s="12" t="s">
        <v>9</v>
      </c>
      <c r="AW1721" s="12" t="s">
        <v>35</v>
      </c>
      <c r="AX1721" s="12" t="s">
        <v>74</v>
      </c>
      <c r="AY1721" s="153" t="s">
        <v>181</v>
      </c>
    </row>
    <row r="1722" spans="2:51" s="13" customFormat="1" ht="11.25">
      <c r="B1722" s="158"/>
      <c r="D1722" s="146" t="s">
        <v>194</v>
      </c>
      <c r="E1722" s="159" t="s">
        <v>3</v>
      </c>
      <c r="F1722" s="160" t="s">
        <v>5752</v>
      </c>
      <c r="H1722" s="161">
        <v>7.6</v>
      </c>
      <c r="I1722" s="162"/>
      <c r="L1722" s="158"/>
      <c r="M1722" s="163"/>
      <c r="T1722" s="164"/>
      <c r="AT1722" s="159" t="s">
        <v>194</v>
      </c>
      <c r="AU1722" s="159" t="s">
        <v>82</v>
      </c>
      <c r="AV1722" s="13" t="s">
        <v>82</v>
      </c>
      <c r="AW1722" s="13" t="s">
        <v>35</v>
      </c>
      <c r="AX1722" s="13" t="s">
        <v>74</v>
      </c>
      <c r="AY1722" s="159" t="s">
        <v>181</v>
      </c>
    </row>
    <row r="1723" spans="2:51" s="13" customFormat="1" ht="11.25">
      <c r="B1723" s="158"/>
      <c r="D1723" s="146" t="s">
        <v>194</v>
      </c>
      <c r="E1723" s="159" t="s">
        <v>3</v>
      </c>
      <c r="F1723" s="160" t="s">
        <v>5753</v>
      </c>
      <c r="H1723" s="161">
        <v>16.8</v>
      </c>
      <c r="I1723" s="162"/>
      <c r="L1723" s="158"/>
      <c r="M1723" s="163"/>
      <c r="T1723" s="164"/>
      <c r="AT1723" s="159" t="s">
        <v>194</v>
      </c>
      <c r="AU1723" s="159" t="s">
        <v>82</v>
      </c>
      <c r="AV1723" s="13" t="s">
        <v>82</v>
      </c>
      <c r="AW1723" s="13" t="s">
        <v>35</v>
      </c>
      <c r="AX1723" s="13" t="s">
        <v>74</v>
      </c>
      <c r="AY1723" s="159" t="s">
        <v>181</v>
      </c>
    </row>
    <row r="1724" spans="2:51" s="13" customFormat="1" ht="11.25">
      <c r="B1724" s="158"/>
      <c r="D1724" s="146" t="s">
        <v>194</v>
      </c>
      <c r="E1724" s="159" t="s">
        <v>3</v>
      </c>
      <c r="F1724" s="160" t="s">
        <v>5754</v>
      </c>
      <c r="H1724" s="161">
        <v>31.3</v>
      </c>
      <c r="I1724" s="162"/>
      <c r="L1724" s="158"/>
      <c r="M1724" s="163"/>
      <c r="T1724" s="164"/>
      <c r="AT1724" s="159" t="s">
        <v>194</v>
      </c>
      <c r="AU1724" s="159" t="s">
        <v>82</v>
      </c>
      <c r="AV1724" s="13" t="s">
        <v>82</v>
      </c>
      <c r="AW1724" s="13" t="s">
        <v>35</v>
      </c>
      <c r="AX1724" s="13" t="s">
        <v>74</v>
      </c>
      <c r="AY1724" s="159" t="s">
        <v>181</v>
      </c>
    </row>
    <row r="1725" spans="2:51" s="13" customFormat="1" ht="11.25">
      <c r="B1725" s="158"/>
      <c r="D1725" s="146" t="s">
        <v>194</v>
      </c>
      <c r="E1725" s="159" t="s">
        <v>3</v>
      </c>
      <c r="F1725" s="160" t="s">
        <v>5755</v>
      </c>
      <c r="H1725" s="161">
        <v>13.4</v>
      </c>
      <c r="I1725" s="162"/>
      <c r="L1725" s="158"/>
      <c r="M1725" s="163"/>
      <c r="T1725" s="164"/>
      <c r="AT1725" s="159" t="s">
        <v>194</v>
      </c>
      <c r="AU1725" s="159" t="s">
        <v>82</v>
      </c>
      <c r="AV1725" s="13" t="s">
        <v>82</v>
      </c>
      <c r="AW1725" s="13" t="s">
        <v>35</v>
      </c>
      <c r="AX1725" s="13" t="s">
        <v>74</v>
      </c>
      <c r="AY1725" s="159" t="s">
        <v>181</v>
      </c>
    </row>
    <row r="1726" spans="2:51" s="13" customFormat="1" ht="11.25">
      <c r="B1726" s="158"/>
      <c r="D1726" s="146" t="s">
        <v>194</v>
      </c>
      <c r="E1726" s="159" t="s">
        <v>3</v>
      </c>
      <c r="F1726" s="160" t="s">
        <v>5756</v>
      </c>
      <c r="H1726" s="161">
        <v>1.8</v>
      </c>
      <c r="I1726" s="162"/>
      <c r="L1726" s="158"/>
      <c r="M1726" s="163"/>
      <c r="T1726" s="164"/>
      <c r="AT1726" s="159" t="s">
        <v>194</v>
      </c>
      <c r="AU1726" s="159" t="s">
        <v>82</v>
      </c>
      <c r="AV1726" s="13" t="s">
        <v>82</v>
      </c>
      <c r="AW1726" s="13" t="s">
        <v>35</v>
      </c>
      <c r="AX1726" s="13" t="s">
        <v>74</v>
      </c>
      <c r="AY1726" s="159" t="s">
        <v>181</v>
      </c>
    </row>
    <row r="1727" spans="2:51" s="13" customFormat="1" ht="11.25">
      <c r="B1727" s="158"/>
      <c r="D1727" s="146" t="s">
        <v>194</v>
      </c>
      <c r="E1727" s="159" t="s">
        <v>3</v>
      </c>
      <c r="F1727" s="160" t="s">
        <v>5757</v>
      </c>
      <c r="H1727" s="161">
        <v>1.4</v>
      </c>
      <c r="I1727" s="162"/>
      <c r="L1727" s="158"/>
      <c r="M1727" s="163"/>
      <c r="T1727" s="164"/>
      <c r="AT1727" s="159" t="s">
        <v>194</v>
      </c>
      <c r="AU1727" s="159" t="s">
        <v>82</v>
      </c>
      <c r="AV1727" s="13" t="s">
        <v>82</v>
      </c>
      <c r="AW1727" s="13" t="s">
        <v>35</v>
      </c>
      <c r="AX1727" s="13" t="s">
        <v>74</v>
      </c>
      <c r="AY1727" s="159" t="s">
        <v>181</v>
      </c>
    </row>
    <row r="1728" spans="2:51" s="13" customFormat="1" ht="11.25">
      <c r="B1728" s="158"/>
      <c r="D1728" s="146" t="s">
        <v>194</v>
      </c>
      <c r="E1728" s="159" t="s">
        <v>3</v>
      </c>
      <c r="F1728" s="160" t="s">
        <v>5758</v>
      </c>
      <c r="H1728" s="161">
        <v>1.3</v>
      </c>
      <c r="I1728" s="162"/>
      <c r="L1728" s="158"/>
      <c r="M1728" s="163"/>
      <c r="T1728" s="164"/>
      <c r="AT1728" s="159" t="s">
        <v>194</v>
      </c>
      <c r="AU1728" s="159" t="s">
        <v>82</v>
      </c>
      <c r="AV1728" s="13" t="s">
        <v>82</v>
      </c>
      <c r="AW1728" s="13" t="s">
        <v>35</v>
      </c>
      <c r="AX1728" s="13" t="s">
        <v>74</v>
      </c>
      <c r="AY1728" s="159" t="s">
        <v>181</v>
      </c>
    </row>
    <row r="1729" spans="2:65" s="15" customFormat="1" ht="11.25">
      <c r="B1729" s="182"/>
      <c r="D1729" s="146" t="s">
        <v>194</v>
      </c>
      <c r="E1729" s="183" t="s">
        <v>3</v>
      </c>
      <c r="F1729" s="184" t="s">
        <v>595</v>
      </c>
      <c r="H1729" s="185">
        <v>73.600000000000009</v>
      </c>
      <c r="I1729" s="186"/>
      <c r="L1729" s="182"/>
      <c r="M1729" s="187"/>
      <c r="T1729" s="188"/>
      <c r="AT1729" s="183" t="s">
        <v>194</v>
      </c>
      <c r="AU1729" s="183" t="s">
        <v>82</v>
      </c>
      <c r="AV1729" s="15" t="s">
        <v>205</v>
      </c>
      <c r="AW1729" s="15" t="s">
        <v>35</v>
      </c>
      <c r="AX1729" s="15" t="s">
        <v>74</v>
      </c>
      <c r="AY1729" s="183" t="s">
        <v>181</v>
      </c>
    </row>
    <row r="1730" spans="2:65" s="14" customFormat="1" ht="11.25">
      <c r="B1730" s="165"/>
      <c r="D1730" s="146" t="s">
        <v>194</v>
      </c>
      <c r="E1730" s="166" t="s">
        <v>3</v>
      </c>
      <c r="F1730" s="167" t="s">
        <v>204</v>
      </c>
      <c r="H1730" s="168">
        <v>146.90000000000003</v>
      </c>
      <c r="I1730" s="169"/>
      <c r="L1730" s="165"/>
      <c r="M1730" s="170"/>
      <c r="T1730" s="171"/>
      <c r="AT1730" s="166" t="s">
        <v>194</v>
      </c>
      <c r="AU1730" s="166" t="s">
        <v>82</v>
      </c>
      <c r="AV1730" s="14" t="s">
        <v>188</v>
      </c>
      <c r="AW1730" s="14" t="s">
        <v>35</v>
      </c>
      <c r="AX1730" s="14" t="s">
        <v>9</v>
      </c>
      <c r="AY1730" s="166" t="s">
        <v>181</v>
      </c>
    </row>
    <row r="1731" spans="2:65" s="1" customFormat="1" ht="16.5" customHeight="1">
      <c r="B1731" s="132"/>
      <c r="C1731" s="133" t="s">
        <v>1951</v>
      </c>
      <c r="D1731" s="133" t="s">
        <v>183</v>
      </c>
      <c r="E1731" s="134" t="s">
        <v>6055</v>
      </c>
      <c r="F1731" s="135" t="s">
        <v>6056</v>
      </c>
      <c r="G1731" s="136" t="s">
        <v>2158</v>
      </c>
      <c r="H1731" s="190"/>
      <c r="I1731" s="138"/>
      <c r="J1731" s="139">
        <f>ROUND(I1731*H1731,0)</f>
        <v>0</v>
      </c>
      <c r="K1731" s="135" t="s">
        <v>187</v>
      </c>
      <c r="L1731" s="33"/>
      <c r="M1731" s="140" t="s">
        <v>3</v>
      </c>
      <c r="N1731" s="141" t="s">
        <v>45</v>
      </c>
      <c r="P1731" s="142">
        <f>O1731*H1731</f>
        <v>0</v>
      </c>
      <c r="Q1731" s="142">
        <v>0</v>
      </c>
      <c r="R1731" s="142">
        <f>Q1731*H1731</f>
        <v>0</v>
      </c>
      <c r="S1731" s="142">
        <v>0</v>
      </c>
      <c r="T1731" s="143">
        <f>S1731*H1731</f>
        <v>0</v>
      </c>
      <c r="AR1731" s="144" t="s">
        <v>333</v>
      </c>
      <c r="AT1731" s="144" t="s">
        <v>183</v>
      </c>
      <c r="AU1731" s="144" t="s">
        <v>82</v>
      </c>
      <c r="AY1731" s="18" t="s">
        <v>181</v>
      </c>
      <c r="BE1731" s="145">
        <f>IF(N1731="základní",J1731,0)</f>
        <v>0</v>
      </c>
      <c r="BF1731" s="145">
        <f>IF(N1731="snížená",J1731,0)</f>
        <v>0</v>
      </c>
      <c r="BG1731" s="145">
        <f>IF(N1731="zákl. přenesená",J1731,0)</f>
        <v>0</v>
      </c>
      <c r="BH1731" s="145">
        <f>IF(N1731="sníž. přenesená",J1731,0)</f>
        <v>0</v>
      </c>
      <c r="BI1731" s="145">
        <f>IF(N1731="nulová",J1731,0)</f>
        <v>0</v>
      </c>
      <c r="BJ1731" s="18" t="s">
        <v>9</v>
      </c>
      <c r="BK1731" s="145">
        <f>ROUND(I1731*H1731,0)</f>
        <v>0</v>
      </c>
      <c r="BL1731" s="18" t="s">
        <v>333</v>
      </c>
      <c r="BM1731" s="144" t="s">
        <v>6057</v>
      </c>
    </row>
    <row r="1732" spans="2:65" s="1" customFormat="1" ht="19.5">
      <c r="B1732" s="33"/>
      <c r="D1732" s="146" t="s">
        <v>190</v>
      </c>
      <c r="F1732" s="147" t="s">
        <v>6058</v>
      </c>
      <c r="I1732" s="148"/>
      <c r="L1732" s="33"/>
      <c r="M1732" s="149"/>
      <c r="T1732" s="54"/>
      <c r="AT1732" s="18" t="s">
        <v>190</v>
      </c>
      <c r="AU1732" s="18" t="s">
        <v>82</v>
      </c>
    </row>
    <row r="1733" spans="2:65" s="1" customFormat="1" ht="11.25">
      <c r="B1733" s="33"/>
      <c r="D1733" s="150" t="s">
        <v>192</v>
      </c>
      <c r="F1733" s="151" t="s">
        <v>6059</v>
      </c>
      <c r="I1733" s="148"/>
      <c r="L1733" s="33"/>
      <c r="M1733" s="149"/>
      <c r="T1733" s="54"/>
      <c r="AT1733" s="18" t="s">
        <v>192</v>
      </c>
      <c r="AU1733" s="18" t="s">
        <v>82</v>
      </c>
    </row>
    <row r="1734" spans="2:65" s="11" customFormat="1" ht="22.9" customHeight="1">
      <c r="B1734" s="120"/>
      <c r="D1734" s="121" t="s">
        <v>73</v>
      </c>
      <c r="E1734" s="130" t="s">
        <v>2634</v>
      </c>
      <c r="F1734" s="130" t="s">
        <v>2635</v>
      </c>
      <c r="I1734" s="123"/>
      <c r="J1734" s="131">
        <f>BK1734</f>
        <v>0</v>
      </c>
      <c r="L1734" s="120"/>
      <c r="M1734" s="125"/>
      <c r="P1734" s="126">
        <f>SUM(P1735:P1766)</f>
        <v>0</v>
      </c>
      <c r="R1734" s="126">
        <f>SUM(R1735:R1766)</f>
        <v>0.2761284</v>
      </c>
      <c r="T1734" s="127">
        <f>SUM(T1735:T1766)</f>
        <v>0</v>
      </c>
      <c r="AR1734" s="121" t="s">
        <v>82</v>
      </c>
      <c r="AT1734" s="128" t="s">
        <v>73</v>
      </c>
      <c r="AU1734" s="128" t="s">
        <v>9</v>
      </c>
      <c r="AY1734" s="121" t="s">
        <v>181</v>
      </c>
      <c r="BK1734" s="129">
        <f>SUM(BK1735:BK1766)</f>
        <v>0</v>
      </c>
    </row>
    <row r="1735" spans="2:65" s="1" customFormat="1" ht="21.75" customHeight="1">
      <c r="B1735" s="132"/>
      <c r="C1735" s="133" t="s">
        <v>1957</v>
      </c>
      <c r="D1735" s="133" t="s">
        <v>183</v>
      </c>
      <c r="E1735" s="134" t="s">
        <v>2735</v>
      </c>
      <c r="F1735" s="135" t="s">
        <v>2736</v>
      </c>
      <c r="G1735" s="136" t="s">
        <v>214</v>
      </c>
      <c r="H1735" s="137">
        <v>29.08</v>
      </c>
      <c r="I1735" s="138"/>
      <c r="J1735" s="139">
        <f>ROUND(I1735*H1735,0)</f>
        <v>0</v>
      </c>
      <c r="K1735" s="135" t="s">
        <v>187</v>
      </c>
      <c r="L1735" s="33"/>
      <c r="M1735" s="140" t="s">
        <v>3</v>
      </c>
      <c r="N1735" s="141" t="s">
        <v>45</v>
      </c>
      <c r="P1735" s="142">
        <f>O1735*H1735</f>
        <v>0</v>
      </c>
      <c r="Q1735" s="142">
        <v>5.8399999999999997E-3</v>
      </c>
      <c r="R1735" s="142">
        <f>Q1735*H1735</f>
        <v>0.16982719999999998</v>
      </c>
      <c r="S1735" s="142">
        <v>0</v>
      </c>
      <c r="T1735" s="143">
        <f>S1735*H1735</f>
        <v>0</v>
      </c>
      <c r="AR1735" s="144" t="s">
        <v>333</v>
      </c>
      <c r="AT1735" s="144" t="s">
        <v>183</v>
      </c>
      <c r="AU1735" s="144" t="s">
        <v>82</v>
      </c>
      <c r="AY1735" s="18" t="s">
        <v>181</v>
      </c>
      <c r="BE1735" s="145">
        <f>IF(N1735="základní",J1735,0)</f>
        <v>0</v>
      </c>
      <c r="BF1735" s="145">
        <f>IF(N1735="snížená",J1735,0)</f>
        <v>0</v>
      </c>
      <c r="BG1735" s="145">
        <f>IF(N1735="zákl. přenesená",J1735,0)</f>
        <v>0</v>
      </c>
      <c r="BH1735" s="145">
        <f>IF(N1735="sníž. přenesená",J1735,0)</f>
        <v>0</v>
      </c>
      <c r="BI1735" s="145">
        <f>IF(N1735="nulová",J1735,0)</f>
        <v>0</v>
      </c>
      <c r="BJ1735" s="18" t="s">
        <v>9</v>
      </c>
      <c r="BK1735" s="145">
        <f>ROUND(I1735*H1735,0)</f>
        <v>0</v>
      </c>
      <c r="BL1735" s="18" t="s">
        <v>333</v>
      </c>
      <c r="BM1735" s="144" t="s">
        <v>6060</v>
      </c>
    </row>
    <row r="1736" spans="2:65" s="1" customFormat="1" ht="11.25">
      <c r="B1736" s="33"/>
      <c r="D1736" s="146" t="s">
        <v>190</v>
      </c>
      <c r="F1736" s="147" t="s">
        <v>2738</v>
      </c>
      <c r="I1736" s="148"/>
      <c r="L1736" s="33"/>
      <c r="M1736" s="149"/>
      <c r="T1736" s="54"/>
      <c r="AT1736" s="18" t="s">
        <v>190</v>
      </c>
      <c r="AU1736" s="18" t="s">
        <v>82</v>
      </c>
    </row>
    <row r="1737" spans="2:65" s="1" customFormat="1" ht="11.25">
      <c r="B1737" s="33"/>
      <c r="D1737" s="150" t="s">
        <v>192</v>
      </c>
      <c r="F1737" s="151" t="s">
        <v>2739</v>
      </c>
      <c r="I1737" s="148"/>
      <c r="L1737" s="33"/>
      <c r="M1737" s="149"/>
      <c r="T1737" s="54"/>
      <c r="AT1737" s="18" t="s">
        <v>192</v>
      </c>
      <c r="AU1737" s="18" t="s">
        <v>82</v>
      </c>
    </row>
    <row r="1738" spans="2:65" s="12" customFormat="1" ht="11.25">
      <c r="B1738" s="152"/>
      <c r="D1738" s="146" t="s">
        <v>194</v>
      </c>
      <c r="E1738" s="153" t="s">
        <v>3</v>
      </c>
      <c r="F1738" s="154" t="s">
        <v>6061</v>
      </c>
      <c r="H1738" s="153" t="s">
        <v>3</v>
      </c>
      <c r="I1738" s="155"/>
      <c r="L1738" s="152"/>
      <c r="M1738" s="156"/>
      <c r="T1738" s="157"/>
      <c r="AT1738" s="153" t="s">
        <v>194</v>
      </c>
      <c r="AU1738" s="153" t="s">
        <v>82</v>
      </c>
      <c r="AV1738" s="12" t="s">
        <v>9</v>
      </c>
      <c r="AW1738" s="12" t="s">
        <v>35</v>
      </c>
      <c r="AX1738" s="12" t="s">
        <v>74</v>
      </c>
      <c r="AY1738" s="153" t="s">
        <v>181</v>
      </c>
    </row>
    <row r="1739" spans="2:65" s="13" customFormat="1" ht="11.25">
      <c r="B1739" s="158"/>
      <c r="D1739" s="146" t="s">
        <v>194</v>
      </c>
      <c r="E1739" s="159" t="s">
        <v>3</v>
      </c>
      <c r="F1739" s="160" t="s">
        <v>6062</v>
      </c>
      <c r="H1739" s="161">
        <v>29.08</v>
      </c>
      <c r="I1739" s="162"/>
      <c r="L1739" s="158"/>
      <c r="M1739" s="163"/>
      <c r="T1739" s="164"/>
      <c r="AT1739" s="159" t="s">
        <v>194</v>
      </c>
      <c r="AU1739" s="159" t="s">
        <v>82</v>
      </c>
      <c r="AV1739" s="13" t="s">
        <v>82</v>
      </c>
      <c r="AW1739" s="13" t="s">
        <v>35</v>
      </c>
      <c r="AX1739" s="13" t="s">
        <v>74</v>
      </c>
      <c r="AY1739" s="159" t="s">
        <v>181</v>
      </c>
    </row>
    <row r="1740" spans="2:65" s="14" customFormat="1" ht="11.25">
      <c r="B1740" s="165"/>
      <c r="D1740" s="146" t="s">
        <v>194</v>
      </c>
      <c r="E1740" s="166" t="s">
        <v>3</v>
      </c>
      <c r="F1740" s="167" t="s">
        <v>204</v>
      </c>
      <c r="H1740" s="168">
        <v>29.08</v>
      </c>
      <c r="I1740" s="169"/>
      <c r="L1740" s="165"/>
      <c r="M1740" s="170"/>
      <c r="T1740" s="171"/>
      <c r="AT1740" s="166" t="s">
        <v>194</v>
      </c>
      <c r="AU1740" s="166" t="s">
        <v>82</v>
      </c>
      <c r="AV1740" s="14" t="s">
        <v>188</v>
      </c>
      <c r="AW1740" s="14" t="s">
        <v>35</v>
      </c>
      <c r="AX1740" s="14" t="s">
        <v>9</v>
      </c>
      <c r="AY1740" s="166" t="s">
        <v>181</v>
      </c>
    </row>
    <row r="1741" spans="2:65" s="1" customFormat="1" ht="16.5" customHeight="1">
      <c r="B1741" s="132"/>
      <c r="C1741" s="133" t="s">
        <v>1959</v>
      </c>
      <c r="D1741" s="133" t="s">
        <v>183</v>
      </c>
      <c r="E1741" s="134" t="s">
        <v>6063</v>
      </c>
      <c r="F1741" s="135" t="s">
        <v>6064</v>
      </c>
      <c r="G1741" s="136" t="s">
        <v>214</v>
      </c>
      <c r="H1741" s="137">
        <v>18.309999999999999</v>
      </c>
      <c r="I1741" s="138"/>
      <c r="J1741" s="139">
        <f>ROUND(I1741*H1741,0)</f>
        <v>0</v>
      </c>
      <c r="K1741" s="135" t="s">
        <v>187</v>
      </c>
      <c r="L1741" s="33"/>
      <c r="M1741" s="140" t="s">
        <v>3</v>
      </c>
      <c r="N1741" s="141" t="s">
        <v>45</v>
      </c>
      <c r="P1741" s="142">
        <f>O1741*H1741</f>
        <v>0</v>
      </c>
      <c r="Q1741" s="142">
        <v>3.5200000000000001E-3</v>
      </c>
      <c r="R1741" s="142">
        <f>Q1741*H1741</f>
        <v>6.44512E-2</v>
      </c>
      <c r="S1741" s="142">
        <v>0</v>
      </c>
      <c r="T1741" s="143">
        <f>S1741*H1741</f>
        <v>0</v>
      </c>
      <c r="AR1741" s="144" t="s">
        <v>333</v>
      </c>
      <c r="AT1741" s="144" t="s">
        <v>183</v>
      </c>
      <c r="AU1741" s="144" t="s">
        <v>82</v>
      </c>
      <c r="AY1741" s="18" t="s">
        <v>181</v>
      </c>
      <c r="BE1741" s="145">
        <f>IF(N1741="základní",J1741,0)</f>
        <v>0</v>
      </c>
      <c r="BF1741" s="145">
        <f>IF(N1741="snížená",J1741,0)</f>
        <v>0</v>
      </c>
      <c r="BG1741" s="145">
        <f>IF(N1741="zákl. přenesená",J1741,0)</f>
        <v>0</v>
      </c>
      <c r="BH1741" s="145">
        <f>IF(N1741="sníž. přenesená",J1741,0)</f>
        <v>0</v>
      </c>
      <c r="BI1741" s="145">
        <f>IF(N1741="nulová",J1741,0)</f>
        <v>0</v>
      </c>
      <c r="BJ1741" s="18" t="s">
        <v>9</v>
      </c>
      <c r="BK1741" s="145">
        <f>ROUND(I1741*H1741,0)</f>
        <v>0</v>
      </c>
      <c r="BL1741" s="18" t="s">
        <v>333</v>
      </c>
      <c r="BM1741" s="144" t="s">
        <v>6065</v>
      </c>
    </row>
    <row r="1742" spans="2:65" s="1" customFormat="1" ht="11.25">
      <c r="B1742" s="33"/>
      <c r="D1742" s="146" t="s">
        <v>190</v>
      </c>
      <c r="F1742" s="147" t="s">
        <v>6066</v>
      </c>
      <c r="I1742" s="148"/>
      <c r="L1742" s="33"/>
      <c r="M1742" s="149"/>
      <c r="T1742" s="54"/>
      <c r="AT1742" s="18" t="s">
        <v>190</v>
      </c>
      <c r="AU1742" s="18" t="s">
        <v>82</v>
      </c>
    </row>
    <row r="1743" spans="2:65" s="1" customFormat="1" ht="11.25">
      <c r="B1743" s="33"/>
      <c r="D1743" s="150" t="s">
        <v>192</v>
      </c>
      <c r="F1743" s="151" t="s">
        <v>6067</v>
      </c>
      <c r="I1743" s="148"/>
      <c r="L1743" s="33"/>
      <c r="M1743" s="149"/>
      <c r="T1743" s="54"/>
      <c r="AT1743" s="18" t="s">
        <v>192</v>
      </c>
      <c r="AU1743" s="18" t="s">
        <v>82</v>
      </c>
    </row>
    <row r="1744" spans="2:65" s="13" customFormat="1" ht="11.25">
      <c r="B1744" s="158"/>
      <c r="D1744" s="146" t="s">
        <v>194</v>
      </c>
      <c r="E1744" s="159" t="s">
        <v>3</v>
      </c>
      <c r="F1744" s="160" t="s">
        <v>6068</v>
      </c>
      <c r="H1744" s="161">
        <v>9</v>
      </c>
      <c r="I1744" s="162"/>
      <c r="L1744" s="158"/>
      <c r="M1744" s="163"/>
      <c r="T1744" s="164"/>
      <c r="AT1744" s="159" t="s">
        <v>194</v>
      </c>
      <c r="AU1744" s="159" t="s">
        <v>82</v>
      </c>
      <c r="AV1744" s="13" t="s">
        <v>82</v>
      </c>
      <c r="AW1744" s="13" t="s">
        <v>35</v>
      </c>
      <c r="AX1744" s="13" t="s">
        <v>74</v>
      </c>
      <c r="AY1744" s="159" t="s">
        <v>181</v>
      </c>
    </row>
    <row r="1745" spans="2:65" s="13" customFormat="1" ht="11.25">
      <c r="B1745" s="158"/>
      <c r="D1745" s="146" t="s">
        <v>194</v>
      </c>
      <c r="E1745" s="159" t="s">
        <v>3</v>
      </c>
      <c r="F1745" s="160" t="s">
        <v>6069</v>
      </c>
      <c r="H1745" s="161">
        <v>1.6</v>
      </c>
      <c r="I1745" s="162"/>
      <c r="L1745" s="158"/>
      <c r="M1745" s="163"/>
      <c r="T1745" s="164"/>
      <c r="AT1745" s="159" t="s">
        <v>194</v>
      </c>
      <c r="AU1745" s="159" t="s">
        <v>82</v>
      </c>
      <c r="AV1745" s="13" t="s">
        <v>82</v>
      </c>
      <c r="AW1745" s="13" t="s">
        <v>35</v>
      </c>
      <c r="AX1745" s="13" t="s">
        <v>74</v>
      </c>
      <c r="AY1745" s="159" t="s">
        <v>181</v>
      </c>
    </row>
    <row r="1746" spans="2:65" s="13" customFormat="1" ht="11.25">
      <c r="B1746" s="158"/>
      <c r="D1746" s="146" t="s">
        <v>194</v>
      </c>
      <c r="E1746" s="159" t="s">
        <v>3</v>
      </c>
      <c r="F1746" s="160" t="s">
        <v>6070</v>
      </c>
      <c r="H1746" s="161">
        <v>3.3</v>
      </c>
      <c r="I1746" s="162"/>
      <c r="L1746" s="158"/>
      <c r="M1746" s="163"/>
      <c r="T1746" s="164"/>
      <c r="AT1746" s="159" t="s">
        <v>194</v>
      </c>
      <c r="AU1746" s="159" t="s">
        <v>82</v>
      </c>
      <c r="AV1746" s="13" t="s">
        <v>82</v>
      </c>
      <c r="AW1746" s="13" t="s">
        <v>35</v>
      </c>
      <c r="AX1746" s="13" t="s">
        <v>74</v>
      </c>
      <c r="AY1746" s="159" t="s">
        <v>181</v>
      </c>
    </row>
    <row r="1747" spans="2:65" s="13" customFormat="1" ht="11.25">
      <c r="B1747" s="158"/>
      <c r="D1747" s="146" t="s">
        <v>194</v>
      </c>
      <c r="E1747" s="159" t="s">
        <v>3</v>
      </c>
      <c r="F1747" s="160" t="s">
        <v>6071</v>
      </c>
      <c r="H1747" s="161">
        <v>4.41</v>
      </c>
      <c r="I1747" s="162"/>
      <c r="L1747" s="158"/>
      <c r="M1747" s="163"/>
      <c r="T1747" s="164"/>
      <c r="AT1747" s="159" t="s">
        <v>194</v>
      </c>
      <c r="AU1747" s="159" t="s">
        <v>82</v>
      </c>
      <c r="AV1747" s="13" t="s">
        <v>82</v>
      </c>
      <c r="AW1747" s="13" t="s">
        <v>35</v>
      </c>
      <c r="AX1747" s="13" t="s">
        <v>74</v>
      </c>
      <c r="AY1747" s="159" t="s">
        <v>181</v>
      </c>
    </row>
    <row r="1748" spans="2:65" s="14" customFormat="1" ht="11.25">
      <c r="B1748" s="165"/>
      <c r="D1748" s="146" t="s">
        <v>194</v>
      </c>
      <c r="E1748" s="166" t="s">
        <v>3</v>
      </c>
      <c r="F1748" s="167" t="s">
        <v>204</v>
      </c>
      <c r="H1748" s="168">
        <v>18.309999999999999</v>
      </c>
      <c r="I1748" s="169"/>
      <c r="L1748" s="165"/>
      <c r="M1748" s="170"/>
      <c r="T1748" s="171"/>
      <c r="AT1748" s="166" t="s">
        <v>194</v>
      </c>
      <c r="AU1748" s="166" t="s">
        <v>82</v>
      </c>
      <c r="AV1748" s="14" t="s">
        <v>188</v>
      </c>
      <c r="AW1748" s="14" t="s">
        <v>35</v>
      </c>
      <c r="AX1748" s="14" t="s">
        <v>9</v>
      </c>
      <c r="AY1748" s="166" t="s">
        <v>181</v>
      </c>
    </row>
    <row r="1749" spans="2:65" s="1" customFormat="1" ht="21.75" customHeight="1">
      <c r="B1749" s="132"/>
      <c r="C1749" s="133" t="s">
        <v>1975</v>
      </c>
      <c r="D1749" s="133" t="s">
        <v>183</v>
      </c>
      <c r="E1749" s="134" t="s">
        <v>6072</v>
      </c>
      <c r="F1749" s="135" t="s">
        <v>6073</v>
      </c>
      <c r="G1749" s="136" t="s">
        <v>980</v>
      </c>
      <c r="H1749" s="137">
        <v>1</v>
      </c>
      <c r="I1749" s="138"/>
      <c r="J1749" s="139">
        <f>ROUND(I1749*H1749,0)</f>
        <v>0</v>
      </c>
      <c r="K1749" s="135" t="s">
        <v>187</v>
      </c>
      <c r="L1749" s="33"/>
      <c r="M1749" s="140" t="s">
        <v>3</v>
      </c>
      <c r="N1749" s="141" t="s">
        <v>45</v>
      </c>
      <c r="P1749" s="142">
        <f>O1749*H1749</f>
        <v>0</v>
      </c>
      <c r="Q1749" s="142">
        <v>7.4999999999999997E-3</v>
      </c>
      <c r="R1749" s="142">
        <f>Q1749*H1749</f>
        <v>7.4999999999999997E-3</v>
      </c>
      <c r="S1749" s="142">
        <v>0</v>
      </c>
      <c r="T1749" s="143">
        <f>S1749*H1749</f>
        <v>0</v>
      </c>
      <c r="AR1749" s="144" t="s">
        <v>333</v>
      </c>
      <c r="AT1749" s="144" t="s">
        <v>183</v>
      </c>
      <c r="AU1749" s="144" t="s">
        <v>82</v>
      </c>
      <c r="AY1749" s="18" t="s">
        <v>181</v>
      </c>
      <c r="BE1749" s="145">
        <f>IF(N1749="základní",J1749,0)</f>
        <v>0</v>
      </c>
      <c r="BF1749" s="145">
        <f>IF(N1749="snížená",J1749,0)</f>
        <v>0</v>
      </c>
      <c r="BG1749" s="145">
        <f>IF(N1749="zákl. přenesená",J1749,0)</f>
        <v>0</v>
      </c>
      <c r="BH1749" s="145">
        <f>IF(N1749="sníž. přenesená",J1749,0)</f>
        <v>0</v>
      </c>
      <c r="BI1749" s="145">
        <f>IF(N1749="nulová",J1749,0)</f>
        <v>0</v>
      </c>
      <c r="BJ1749" s="18" t="s">
        <v>9</v>
      </c>
      <c r="BK1749" s="145">
        <f>ROUND(I1749*H1749,0)</f>
        <v>0</v>
      </c>
      <c r="BL1749" s="18" t="s">
        <v>333</v>
      </c>
      <c r="BM1749" s="144" t="s">
        <v>6074</v>
      </c>
    </row>
    <row r="1750" spans="2:65" s="1" customFormat="1" ht="19.5">
      <c r="B1750" s="33"/>
      <c r="D1750" s="146" t="s">
        <v>190</v>
      </c>
      <c r="F1750" s="147" t="s">
        <v>6075</v>
      </c>
      <c r="I1750" s="148"/>
      <c r="L1750" s="33"/>
      <c r="M1750" s="149"/>
      <c r="T1750" s="54"/>
      <c r="AT1750" s="18" t="s">
        <v>190</v>
      </c>
      <c r="AU1750" s="18" t="s">
        <v>82</v>
      </c>
    </row>
    <row r="1751" spans="2:65" s="1" customFormat="1" ht="11.25">
      <c r="B1751" s="33"/>
      <c r="D1751" s="150" t="s">
        <v>192</v>
      </c>
      <c r="F1751" s="151" t="s">
        <v>6076</v>
      </c>
      <c r="I1751" s="148"/>
      <c r="L1751" s="33"/>
      <c r="M1751" s="149"/>
      <c r="T1751" s="54"/>
      <c r="AT1751" s="18" t="s">
        <v>192</v>
      </c>
      <c r="AU1751" s="18" t="s">
        <v>82</v>
      </c>
    </row>
    <row r="1752" spans="2:65" s="12" customFormat="1" ht="11.25">
      <c r="B1752" s="152"/>
      <c r="D1752" s="146" t="s">
        <v>194</v>
      </c>
      <c r="E1752" s="153" t="s">
        <v>3</v>
      </c>
      <c r="F1752" s="154" t="s">
        <v>6077</v>
      </c>
      <c r="H1752" s="153" t="s">
        <v>3</v>
      </c>
      <c r="I1752" s="155"/>
      <c r="L1752" s="152"/>
      <c r="M1752" s="156"/>
      <c r="T1752" s="157"/>
      <c r="AT1752" s="153" t="s">
        <v>194</v>
      </c>
      <c r="AU1752" s="153" t="s">
        <v>82</v>
      </c>
      <c r="AV1752" s="12" t="s">
        <v>9</v>
      </c>
      <c r="AW1752" s="12" t="s">
        <v>35</v>
      </c>
      <c r="AX1752" s="12" t="s">
        <v>74</v>
      </c>
      <c r="AY1752" s="153" t="s">
        <v>181</v>
      </c>
    </row>
    <row r="1753" spans="2:65" s="13" customFormat="1" ht="11.25">
      <c r="B1753" s="158"/>
      <c r="D1753" s="146" t="s">
        <v>194</v>
      </c>
      <c r="E1753" s="159" t="s">
        <v>3</v>
      </c>
      <c r="F1753" s="160" t="s">
        <v>9</v>
      </c>
      <c r="H1753" s="161">
        <v>1</v>
      </c>
      <c r="I1753" s="162"/>
      <c r="L1753" s="158"/>
      <c r="M1753" s="163"/>
      <c r="T1753" s="164"/>
      <c r="AT1753" s="159" t="s">
        <v>194</v>
      </c>
      <c r="AU1753" s="159" t="s">
        <v>82</v>
      </c>
      <c r="AV1753" s="13" t="s">
        <v>82</v>
      </c>
      <c r="AW1753" s="13" t="s">
        <v>35</v>
      </c>
      <c r="AX1753" s="13" t="s">
        <v>9</v>
      </c>
      <c r="AY1753" s="159" t="s">
        <v>181</v>
      </c>
    </row>
    <row r="1754" spans="2:65" s="1" customFormat="1" ht="21.75" customHeight="1">
      <c r="B1754" s="132"/>
      <c r="C1754" s="133" t="s">
        <v>1981</v>
      </c>
      <c r="D1754" s="133" t="s">
        <v>183</v>
      </c>
      <c r="E1754" s="134" t="s">
        <v>6078</v>
      </c>
      <c r="F1754" s="135" t="s">
        <v>6079</v>
      </c>
      <c r="G1754" s="136" t="s">
        <v>980</v>
      </c>
      <c r="H1754" s="137">
        <v>3</v>
      </c>
      <c r="I1754" s="138"/>
      <c r="J1754" s="139">
        <f>ROUND(I1754*H1754,0)</f>
        <v>0</v>
      </c>
      <c r="K1754" s="135" t="s">
        <v>187</v>
      </c>
      <c r="L1754" s="33"/>
      <c r="M1754" s="140" t="s">
        <v>3</v>
      </c>
      <c r="N1754" s="141" t="s">
        <v>45</v>
      </c>
      <c r="P1754" s="142">
        <f>O1754*H1754</f>
        <v>0</v>
      </c>
      <c r="Q1754" s="142">
        <v>7.8100000000000001E-3</v>
      </c>
      <c r="R1754" s="142">
        <f>Q1754*H1754</f>
        <v>2.3429999999999999E-2</v>
      </c>
      <c r="S1754" s="142">
        <v>0</v>
      </c>
      <c r="T1754" s="143">
        <f>S1754*H1754</f>
        <v>0</v>
      </c>
      <c r="AR1754" s="144" t="s">
        <v>333</v>
      </c>
      <c r="AT1754" s="144" t="s">
        <v>183</v>
      </c>
      <c r="AU1754" s="144" t="s">
        <v>82</v>
      </c>
      <c r="AY1754" s="18" t="s">
        <v>181</v>
      </c>
      <c r="BE1754" s="145">
        <f>IF(N1754="základní",J1754,0)</f>
        <v>0</v>
      </c>
      <c r="BF1754" s="145">
        <f>IF(N1754="snížená",J1754,0)</f>
        <v>0</v>
      </c>
      <c r="BG1754" s="145">
        <f>IF(N1754="zákl. přenesená",J1754,0)</f>
        <v>0</v>
      </c>
      <c r="BH1754" s="145">
        <f>IF(N1754="sníž. přenesená",J1754,0)</f>
        <v>0</v>
      </c>
      <c r="BI1754" s="145">
        <f>IF(N1754="nulová",J1754,0)</f>
        <v>0</v>
      </c>
      <c r="BJ1754" s="18" t="s">
        <v>9</v>
      </c>
      <c r="BK1754" s="145">
        <f>ROUND(I1754*H1754,0)</f>
        <v>0</v>
      </c>
      <c r="BL1754" s="18" t="s">
        <v>333</v>
      </c>
      <c r="BM1754" s="144" t="s">
        <v>6080</v>
      </c>
    </row>
    <row r="1755" spans="2:65" s="1" customFormat="1" ht="19.5">
      <c r="B1755" s="33"/>
      <c r="D1755" s="146" t="s">
        <v>190</v>
      </c>
      <c r="F1755" s="147" t="s">
        <v>6081</v>
      </c>
      <c r="I1755" s="148"/>
      <c r="L1755" s="33"/>
      <c r="M1755" s="149"/>
      <c r="T1755" s="54"/>
      <c r="AT1755" s="18" t="s">
        <v>190</v>
      </c>
      <c r="AU1755" s="18" t="s">
        <v>82</v>
      </c>
    </row>
    <row r="1756" spans="2:65" s="1" customFormat="1" ht="11.25">
      <c r="B1756" s="33"/>
      <c r="D1756" s="150" t="s">
        <v>192</v>
      </c>
      <c r="F1756" s="151" t="s">
        <v>6082</v>
      </c>
      <c r="I1756" s="148"/>
      <c r="L1756" s="33"/>
      <c r="M1756" s="149"/>
      <c r="T1756" s="54"/>
      <c r="AT1756" s="18" t="s">
        <v>192</v>
      </c>
      <c r="AU1756" s="18" t="s">
        <v>82</v>
      </c>
    </row>
    <row r="1757" spans="2:65" s="12" customFormat="1" ht="11.25">
      <c r="B1757" s="152"/>
      <c r="D1757" s="146" t="s">
        <v>194</v>
      </c>
      <c r="E1757" s="153" t="s">
        <v>3</v>
      </c>
      <c r="F1757" s="154" t="s">
        <v>6083</v>
      </c>
      <c r="H1757" s="153" t="s">
        <v>3</v>
      </c>
      <c r="I1757" s="155"/>
      <c r="L1757" s="152"/>
      <c r="M1757" s="156"/>
      <c r="T1757" s="157"/>
      <c r="AT1757" s="153" t="s">
        <v>194</v>
      </c>
      <c r="AU1757" s="153" t="s">
        <v>82</v>
      </c>
      <c r="AV1757" s="12" t="s">
        <v>9</v>
      </c>
      <c r="AW1757" s="12" t="s">
        <v>35</v>
      </c>
      <c r="AX1757" s="12" t="s">
        <v>74</v>
      </c>
      <c r="AY1757" s="153" t="s">
        <v>181</v>
      </c>
    </row>
    <row r="1758" spans="2:65" s="13" customFormat="1" ht="11.25">
      <c r="B1758" s="158"/>
      <c r="D1758" s="146" t="s">
        <v>194</v>
      </c>
      <c r="E1758" s="159" t="s">
        <v>3</v>
      </c>
      <c r="F1758" s="160" t="s">
        <v>205</v>
      </c>
      <c r="H1758" s="161">
        <v>3</v>
      </c>
      <c r="I1758" s="162"/>
      <c r="L1758" s="158"/>
      <c r="M1758" s="163"/>
      <c r="T1758" s="164"/>
      <c r="AT1758" s="159" t="s">
        <v>194</v>
      </c>
      <c r="AU1758" s="159" t="s">
        <v>82</v>
      </c>
      <c r="AV1758" s="13" t="s">
        <v>82</v>
      </c>
      <c r="AW1758" s="13" t="s">
        <v>35</v>
      </c>
      <c r="AX1758" s="13" t="s">
        <v>9</v>
      </c>
      <c r="AY1758" s="159" t="s">
        <v>181</v>
      </c>
    </row>
    <row r="1759" spans="2:65" s="1" customFormat="1" ht="16.5" customHeight="1">
      <c r="B1759" s="132"/>
      <c r="C1759" s="133" t="s">
        <v>1987</v>
      </c>
      <c r="D1759" s="133" t="s">
        <v>183</v>
      </c>
      <c r="E1759" s="134" t="s">
        <v>2787</v>
      </c>
      <c r="F1759" s="135" t="s">
        <v>2788</v>
      </c>
      <c r="G1759" s="136" t="s">
        <v>214</v>
      </c>
      <c r="H1759" s="137">
        <v>5.2</v>
      </c>
      <c r="I1759" s="138"/>
      <c r="J1759" s="139">
        <f>ROUND(I1759*H1759,0)</f>
        <v>0</v>
      </c>
      <c r="K1759" s="135" t="s">
        <v>187</v>
      </c>
      <c r="L1759" s="33"/>
      <c r="M1759" s="140" t="s">
        <v>3</v>
      </c>
      <c r="N1759" s="141" t="s">
        <v>45</v>
      </c>
      <c r="P1759" s="142">
        <f>O1759*H1759</f>
        <v>0</v>
      </c>
      <c r="Q1759" s="142">
        <v>2.0999999999999999E-3</v>
      </c>
      <c r="R1759" s="142">
        <f>Q1759*H1759</f>
        <v>1.0919999999999999E-2</v>
      </c>
      <c r="S1759" s="142">
        <v>0</v>
      </c>
      <c r="T1759" s="143">
        <f>S1759*H1759</f>
        <v>0</v>
      </c>
      <c r="AR1759" s="144" t="s">
        <v>333</v>
      </c>
      <c r="AT1759" s="144" t="s">
        <v>183</v>
      </c>
      <c r="AU1759" s="144" t="s">
        <v>82</v>
      </c>
      <c r="AY1759" s="18" t="s">
        <v>181</v>
      </c>
      <c r="BE1759" s="145">
        <f>IF(N1759="základní",J1759,0)</f>
        <v>0</v>
      </c>
      <c r="BF1759" s="145">
        <f>IF(N1759="snížená",J1759,0)</f>
        <v>0</v>
      </c>
      <c r="BG1759" s="145">
        <f>IF(N1759="zákl. přenesená",J1759,0)</f>
        <v>0</v>
      </c>
      <c r="BH1759" s="145">
        <f>IF(N1759="sníž. přenesená",J1759,0)</f>
        <v>0</v>
      </c>
      <c r="BI1759" s="145">
        <f>IF(N1759="nulová",J1759,0)</f>
        <v>0</v>
      </c>
      <c r="BJ1759" s="18" t="s">
        <v>9</v>
      </c>
      <c r="BK1759" s="145">
        <f>ROUND(I1759*H1759,0)</f>
        <v>0</v>
      </c>
      <c r="BL1759" s="18" t="s">
        <v>333</v>
      </c>
      <c r="BM1759" s="144" t="s">
        <v>6084</v>
      </c>
    </row>
    <row r="1760" spans="2:65" s="1" customFormat="1" ht="11.25">
      <c r="B1760" s="33"/>
      <c r="D1760" s="146" t="s">
        <v>190</v>
      </c>
      <c r="F1760" s="147" t="s">
        <v>2790</v>
      </c>
      <c r="I1760" s="148"/>
      <c r="L1760" s="33"/>
      <c r="M1760" s="149"/>
      <c r="T1760" s="54"/>
      <c r="AT1760" s="18" t="s">
        <v>190</v>
      </c>
      <c r="AU1760" s="18" t="s">
        <v>82</v>
      </c>
    </row>
    <row r="1761" spans="2:65" s="1" customFormat="1" ht="11.25">
      <c r="B1761" s="33"/>
      <c r="D1761" s="150" t="s">
        <v>192</v>
      </c>
      <c r="F1761" s="151" t="s">
        <v>2791</v>
      </c>
      <c r="I1761" s="148"/>
      <c r="L1761" s="33"/>
      <c r="M1761" s="149"/>
      <c r="T1761" s="54"/>
      <c r="AT1761" s="18" t="s">
        <v>192</v>
      </c>
      <c r="AU1761" s="18" t="s">
        <v>82</v>
      </c>
    </row>
    <row r="1762" spans="2:65" s="12" customFormat="1" ht="11.25">
      <c r="B1762" s="152"/>
      <c r="D1762" s="146" t="s">
        <v>194</v>
      </c>
      <c r="E1762" s="153" t="s">
        <v>3</v>
      </c>
      <c r="F1762" s="154" t="s">
        <v>6085</v>
      </c>
      <c r="H1762" s="153" t="s">
        <v>3</v>
      </c>
      <c r="I1762" s="155"/>
      <c r="L1762" s="152"/>
      <c r="M1762" s="156"/>
      <c r="T1762" s="157"/>
      <c r="AT1762" s="153" t="s">
        <v>194</v>
      </c>
      <c r="AU1762" s="153" t="s">
        <v>82</v>
      </c>
      <c r="AV1762" s="12" t="s">
        <v>9</v>
      </c>
      <c r="AW1762" s="12" t="s">
        <v>35</v>
      </c>
      <c r="AX1762" s="12" t="s">
        <v>74</v>
      </c>
      <c r="AY1762" s="153" t="s">
        <v>181</v>
      </c>
    </row>
    <row r="1763" spans="2:65" s="13" customFormat="1" ht="11.25">
      <c r="B1763" s="158"/>
      <c r="D1763" s="146" t="s">
        <v>194</v>
      </c>
      <c r="E1763" s="159" t="s">
        <v>3</v>
      </c>
      <c r="F1763" s="160" t="s">
        <v>6086</v>
      </c>
      <c r="H1763" s="161">
        <v>5.2</v>
      </c>
      <c r="I1763" s="162"/>
      <c r="L1763" s="158"/>
      <c r="M1763" s="163"/>
      <c r="T1763" s="164"/>
      <c r="AT1763" s="159" t="s">
        <v>194</v>
      </c>
      <c r="AU1763" s="159" t="s">
        <v>82</v>
      </c>
      <c r="AV1763" s="13" t="s">
        <v>82</v>
      </c>
      <c r="AW1763" s="13" t="s">
        <v>35</v>
      </c>
      <c r="AX1763" s="13" t="s">
        <v>9</v>
      </c>
      <c r="AY1763" s="159" t="s">
        <v>181</v>
      </c>
    </row>
    <row r="1764" spans="2:65" s="1" customFormat="1" ht="16.5" customHeight="1">
      <c r="B1764" s="132"/>
      <c r="C1764" s="133" t="s">
        <v>1993</v>
      </c>
      <c r="D1764" s="133" t="s">
        <v>183</v>
      </c>
      <c r="E1764" s="134" t="s">
        <v>6087</v>
      </c>
      <c r="F1764" s="135" t="s">
        <v>6088</v>
      </c>
      <c r="G1764" s="136" t="s">
        <v>2158</v>
      </c>
      <c r="H1764" s="190"/>
      <c r="I1764" s="138"/>
      <c r="J1764" s="139">
        <f>ROUND(I1764*H1764,0)</f>
        <v>0</v>
      </c>
      <c r="K1764" s="135" t="s">
        <v>187</v>
      </c>
      <c r="L1764" s="33"/>
      <c r="M1764" s="140" t="s">
        <v>3</v>
      </c>
      <c r="N1764" s="141" t="s">
        <v>45</v>
      </c>
      <c r="P1764" s="142">
        <f>O1764*H1764</f>
        <v>0</v>
      </c>
      <c r="Q1764" s="142">
        <v>0</v>
      </c>
      <c r="R1764" s="142">
        <f>Q1764*H1764</f>
        <v>0</v>
      </c>
      <c r="S1764" s="142">
        <v>0</v>
      </c>
      <c r="T1764" s="143">
        <f>S1764*H1764</f>
        <v>0</v>
      </c>
      <c r="AR1764" s="144" t="s">
        <v>333</v>
      </c>
      <c r="AT1764" s="144" t="s">
        <v>183</v>
      </c>
      <c r="AU1764" s="144" t="s">
        <v>82</v>
      </c>
      <c r="AY1764" s="18" t="s">
        <v>181</v>
      </c>
      <c r="BE1764" s="145">
        <f>IF(N1764="základní",J1764,0)</f>
        <v>0</v>
      </c>
      <c r="BF1764" s="145">
        <f>IF(N1764="snížená",J1764,0)</f>
        <v>0</v>
      </c>
      <c r="BG1764" s="145">
        <f>IF(N1764="zákl. přenesená",J1764,0)</f>
        <v>0</v>
      </c>
      <c r="BH1764" s="145">
        <f>IF(N1764="sníž. přenesená",J1764,0)</f>
        <v>0</v>
      </c>
      <c r="BI1764" s="145">
        <f>IF(N1764="nulová",J1764,0)</f>
        <v>0</v>
      </c>
      <c r="BJ1764" s="18" t="s">
        <v>9</v>
      </c>
      <c r="BK1764" s="145">
        <f>ROUND(I1764*H1764,0)</f>
        <v>0</v>
      </c>
      <c r="BL1764" s="18" t="s">
        <v>333</v>
      </c>
      <c r="BM1764" s="144" t="s">
        <v>6089</v>
      </c>
    </row>
    <row r="1765" spans="2:65" s="1" customFormat="1" ht="19.5">
      <c r="B1765" s="33"/>
      <c r="D1765" s="146" t="s">
        <v>190</v>
      </c>
      <c r="F1765" s="147" t="s">
        <v>6090</v>
      </c>
      <c r="I1765" s="148"/>
      <c r="L1765" s="33"/>
      <c r="M1765" s="149"/>
      <c r="T1765" s="54"/>
      <c r="AT1765" s="18" t="s">
        <v>190</v>
      </c>
      <c r="AU1765" s="18" t="s">
        <v>82</v>
      </c>
    </row>
    <row r="1766" spans="2:65" s="1" customFormat="1" ht="11.25">
      <c r="B1766" s="33"/>
      <c r="D1766" s="150" t="s">
        <v>192</v>
      </c>
      <c r="F1766" s="151" t="s">
        <v>6091</v>
      </c>
      <c r="I1766" s="148"/>
      <c r="L1766" s="33"/>
      <c r="M1766" s="149"/>
      <c r="T1766" s="54"/>
      <c r="AT1766" s="18" t="s">
        <v>192</v>
      </c>
      <c r="AU1766" s="18" t="s">
        <v>82</v>
      </c>
    </row>
    <row r="1767" spans="2:65" s="11" customFormat="1" ht="22.9" customHeight="1">
      <c r="B1767" s="120"/>
      <c r="D1767" s="121" t="s">
        <v>73</v>
      </c>
      <c r="E1767" s="130" t="s">
        <v>2967</v>
      </c>
      <c r="F1767" s="130" t="s">
        <v>2968</v>
      </c>
      <c r="I1767" s="123"/>
      <c r="J1767" s="131">
        <f>BK1767</f>
        <v>0</v>
      </c>
      <c r="L1767" s="120"/>
      <c r="M1767" s="125"/>
      <c r="P1767" s="126">
        <f>SUM(P1768:P1821)</f>
        <v>0</v>
      </c>
      <c r="R1767" s="126">
        <f>SUM(R1768:R1821)</f>
        <v>0</v>
      </c>
      <c r="T1767" s="127">
        <f>SUM(T1768:T1821)</f>
        <v>0</v>
      </c>
      <c r="AR1767" s="121" t="s">
        <v>82</v>
      </c>
      <c r="AT1767" s="128" t="s">
        <v>73</v>
      </c>
      <c r="AU1767" s="128" t="s">
        <v>9</v>
      </c>
      <c r="AY1767" s="121" t="s">
        <v>181</v>
      </c>
      <c r="BK1767" s="129">
        <f>SUM(BK1768:BK1821)</f>
        <v>0</v>
      </c>
    </row>
    <row r="1768" spans="2:65" s="1" customFormat="1" ht="16.5" customHeight="1">
      <c r="B1768" s="132"/>
      <c r="C1768" s="133" t="s">
        <v>2005</v>
      </c>
      <c r="D1768" s="133" t="s">
        <v>183</v>
      </c>
      <c r="E1768" s="134" t="s">
        <v>3032</v>
      </c>
      <c r="F1768" s="135" t="s">
        <v>3033</v>
      </c>
      <c r="G1768" s="136" t="s">
        <v>980</v>
      </c>
      <c r="H1768" s="137">
        <v>0</v>
      </c>
      <c r="I1768" s="138"/>
      <c r="J1768" s="139">
        <f>ROUND(I1768*H1768,0)</f>
        <v>0</v>
      </c>
      <c r="K1768" s="135" t="s">
        <v>187</v>
      </c>
      <c r="L1768" s="33"/>
      <c r="M1768" s="140" t="s">
        <v>3</v>
      </c>
      <c r="N1768" s="141" t="s">
        <v>45</v>
      </c>
      <c r="P1768" s="142">
        <f>O1768*H1768</f>
        <v>0</v>
      </c>
      <c r="Q1768" s="142">
        <v>0</v>
      </c>
      <c r="R1768" s="142">
        <f>Q1768*H1768</f>
        <v>0</v>
      </c>
      <c r="S1768" s="142">
        <v>0</v>
      </c>
      <c r="T1768" s="143">
        <f>S1768*H1768</f>
        <v>0</v>
      </c>
      <c r="AR1768" s="144" t="s">
        <v>333</v>
      </c>
      <c r="AT1768" s="144" t="s">
        <v>183</v>
      </c>
      <c r="AU1768" s="144" t="s">
        <v>82</v>
      </c>
      <c r="AY1768" s="18" t="s">
        <v>181</v>
      </c>
      <c r="BE1768" s="145">
        <f>IF(N1768="základní",J1768,0)</f>
        <v>0</v>
      </c>
      <c r="BF1768" s="145">
        <f>IF(N1768="snížená",J1768,0)</f>
        <v>0</v>
      </c>
      <c r="BG1768" s="145">
        <f>IF(N1768="zákl. přenesená",J1768,0)</f>
        <v>0</v>
      </c>
      <c r="BH1768" s="145">
        <f>IF(N1768="sníž. přenesená",J1768,0)</f>
        <v>0</v>
      </c>
      <c r="BI1768" s="145">
        <f>IF(N1768="nulová",J1768,0)</f>
        <v>0</v>
      </c>
      <c r="BJ1768" s="18" t="s">
        <v>9</v>
      </c>
      <c r="BK1768" s="145">
        <f>ROUND(I1768*H1768,0)</f>
        <v>0</v>
      </c>
      <c r="BL1768" s="18" t="s">
        <v>333</v>
      </c>
      <c r="BM1768" s="144" t="s">
        <v>6092</v>
      </c>
    </row>
    <row r="1769" spans="2:65" s="1" customFormat="1" ht="19.5">
      <c r="B1769" s="33"/>
      <c r="D1769" s="146" t="s">
        <v>190</v>
      </c>
      <c r="F1769" s="147" t="s">
        <v>3035</v>
      </c>
      <c r="I1769" s="148"/>
      <c r="L1769" s="33"/>
      <c r="M1769" s="149"/>
      <c r="T1769" s="54"/>
      <c r="AT1769" s="18" t="s">
        <v>190</v>
      </c>
      <c r="AU1769" s="18" t="s">
        <v>82</v>
      </c>
    </row>
    <row r="1770" spans="2:65" s="1" customFormat="1" ht="11.25">
      <c r="B1770" s="33"/>
      <c r="D1770" s="150" t="s">
        <v>192</v>
      </c>
      <c r="F1770" s="151" t="s">
        <v>3036</v>
      </c>
      <c r="I1770" s="148"/>
      <c r="L1770" s="33"/>
      <c r="M1770" s="149"/>
      <c r="T1770" s="54"/>
      <c r="AT1770" s="18" t="s">
        <v>192</v>
      </c>
      <c r="AU1770" s="18" t="s">
        <v>82</v>
      </c>
    </row>
    <row r="1771" spans="2:65" s="12" customFormat="1" ht="11.25">
      <c r="B1771" s="152"/>
      <c r="D1771" s="146" t="s">
        <v>194</v>
      </c>
      <c r="E1771" s="153" t="s">
        <v>3</v>
      </c>
      <c r="F1771" s="154" t="s">
        <v>244</v>
      </c>
      <c r="H1771" s="153" t="s">
        <v>3</v>
      </c>
      <c r="I1771" s="155"/>
      <c r="L1771" s="152"/>
      <c r="M1771" s="156"/>
      <c r="T1771" s="157"/>
      <c r="AT1771" s="153" t="s">
        <v>194</v>
      </c>
      <c r="AU1771" s="153" t="s">
        <v>82</v>
      </c>
      <c r="AV1771" s="12" t="s">
        <v>9</v>
      </c>
      <c r="AW1771" s="12" t="s">
        <v>35</v>
      </c>
      <c r="AX1771" s="12" t="s">
        <v>74</v>
      </c>
      <c r="AY1771" s="153" t="s">
        <v>181</v>
      </c>
    </row>
    <row r="1772" spans="2:65" s="12" customFormat="1" ht="11.25">
      <c r="B1772" s="152"/>
      <c r="D1772" s="146" t="s">
        <v>194</v>
      </c>
      <c r="E1772" s="153" t="s">
        <v>3</v>
      </c>
      <c r="F1772" s="154" t="s">
        <v>5689</v>
      </c>
      <c r="H1772" s="153" t="s">
        <v>3</v>
      </c>
      <c r="I1772" s="155"/>
      <c r="L1772" s="152"/>
      <c r="M1772" s="156"/>
      <c r="T1772" s="157"/>
      <c r="AT1772" s="153" t="s">
        <v>194</v>
      </c>
      <c r="AU1772" s="153" t="s">
        <v>82</v>
      </c>
      <c r="AV1772" s="12" t="s">
        <v>9</v>
      </c>
      <c r="AW1772" s="12" t="s">
        <v>35</v>
      </c>
      <c r="AX1772" s="12" t="s">
        <v>74</v>
      </c>
      <c r="AY1772" s="153" t="s">
        <v>181</v>
      </c>
    </row>
    <row r="1773" spans="2:65" s="12" customFormat="1" ht="11.25">
      <c r="B1773" s="152"/>
      <c r="D1773" s="146" t="s">
        <v>194</v>
      </c>
      <c r="E1773" s="153" t="s">
        <v>3</v>
      </c>
      <c r="F1773" s="154" t="s">
        <v>6093</v>
      </c>
      <c r="H1773" s="153" t="s">
        <v>3</v>
      </c>
      <c r="I1773" s="155"/>
      <c r="L1773" s="152"/>
      <c r="M1773" s="156"/>
      <c r="T1773" s="157"/>
      <c r="AT1773" s="153" t="s">
        <v>194</v>
      </c>
      <c r="AU1773" s="153" t="s">
        <v>82</v>
      </c>
      <c r="AV1773" s="12" t="s">
        <v>9</v>
      </c>
      <c r="AW1773" s="12" t="s">
        <v>35</v>
      </c>
      <c r="AX1773" s="12" t="s">
        <v>74</v>
      </c>
      <c r="AY1773" s="153" t="s">
        <v>181</v>
      </c>
    </row>
    <row r="1774" spans="2:65" s="12" customFormat="1" ht="11.25">
      <c r="B1774" s="152"/>
      <c r="D1774" s="146" t="s">
        <v>194</v>
      </c>
      <c r="E1774" s="153" t="s">
        <v>3</v>
      </c>
      <c r="F1774" s="154" t="s">
        <v>6094</v>
      </c>
      <c r="H1774" s="153" t="s">
        <v>3</v>
      </c>
      <c r="I1774" s="155"/>
      <c r="L1774" s="152"/>
      <c r="M1774" s="156"/>
      <c r="T1774" s="157"/>
      <c r="AT1774" s="153" t="s">
        <v>194</v>
      </c>
      <c r="AU1774" s="153" t="s">
        <v>82</v>
      </c>
      <c r="AV1774" s="12" t="s">
        <v>9</v>
      </c>
      <c r="AW1774" s="12" t="s">
        <v>35</v>
      </c>
      <c r="AX1774" s="12" t="s">
        <v>74</v>
      </c>
      <c r="AY1774" s="153" t="s">
        <v>181</v>
      </c>
    </row>
    <row r="1775" spans="2:65" s="12" customFormat="1" ht="11.25">
      <c r="B1775" s="152"/>
      <c r="D1775" s="146" t="s">
        <v>194</v>
      </c>
      <c r="E1775" s="153" t="s">
        <v>3</v>
      </c>
      <c r="F1775" s="154" t="s">
        <v>6095</v>
      </c>
      <c r="H1775" s="153" t="s">
        <v>3</v>
      </c>
      <c r="I1775" s="155"/>
      <c r="L1775" s="152"/>
      <c r="M1775" s="156"/>
      <c r="T1775" s="157"/>
      <c r="AT1775" s="153" t="s">
        <v>194</v>
      </c>
      <c r="AU1775" s="153" t="s">
        <v>82</v>
      </c>
      <c r="AV1775" s="12" t="s">
        <v>9</v>
      </c>
      <c r="AW1775" s="12" t="s">
        <v>35</v>
      </c>
      <c r="AX1775" s="12" t="s">
        <v>74</v>
      </c>
      <c r="AY1775" s="153" t="s">
        <v>181</v>
      </c>
    </row>
    <row r="1776" spans="2:65" s="12" customFormat="1" ht="11.25">
      <c r="B1776" s="152"/>
      <c r="D1776" s="146" t="s">
        <v>194</v>
      </c>
      <c r="E1776" s="153" t="s">
        <v>3</v>
      </c>
      <c r="F1776" s="154" t="s">
        <v>6096</v>
      </c>
      <c r="H1776" s="153" t="s">
        <v>3</v>
      </c>
      <c r="I1776" s="155"/>
      <c r="L1776" s="152"/>
      <c r="M1776" s="156"/>
      <c r="T1776" s="157"/>
      <c r="AT1776" s="153" t="s">
        <v>194</v>
      </c>
      <c r="AU1776" s="153" t="s">
        <v>82</v>
      </c>
      <c r="AV1776" s="12" t="s">
        <v>9</v>
      </c>
      <c r="AW1776" s="12" t="s">
        <v>35</v>
      </c>
      <c r="AX1776" s="12" t="s">
        <v>74</v>
      </c>
      <c r="AY1776" s="153" t="s">
        <v>181</v>
      </c>
    </row>
    <row r="1777" spans="2:65" s="12" customFormat="1" ht="11.25">
      <c r="B1777" s="152"/>
      <c r="D1777" s="146" t="s">
        <v>194</v>
      </c>
      <c r="E1777" s="153" t="s">
        <v>3</v>
      </c>
      <c r="F1777" s="154" t="s">
        <v>6097</v>
      </c>
      <c r="H1777" s="153" t="s">
        <v>3</v>
      </c>
      <c r="I1777" s="155"/>
      <c r="L1777" s="152"/>
      <c r="M1777" s="156"/>
      <c r="T1777" s="157"/>
      <c r="AT1777" s="153" t="s">
        <v>194</v>
      </c>
      <c r="AU1777" s="153" t="s">
        <v>82</v>
      </c>
      <c r="AV1777" s="12" t="s">
        <v>9</v>
      </c>
      <c r="AW1777" s="12" t="s">
        <v>35</v>
      </c>
      <c r="AX1777" s="12" t="s">
        <v>74</v>
      </c>
      <c r="AY1777" s="153" t="s">
        <v>181</v>
      </c>
    </row>
    <row r="1778" spans="2:65" s="12" customFormat="1" ht="11.25">
      <c r="B1778" s="152"/>
      <c r="D1778" s="146" t="s">
        <v>194</v>
      </c>
      <c r="E1778" s="153" t="s">
        <v>3</v>
      </c>
      <c r="F1778" s="154" t="s">
        <v>6098</v>
      </c>
      <c r="H1778" s="153" t="s">
        <v>3</v>
      </c>
      <c r="I1778" s="155"/>
      <c r="L1778" s="152"/>
      <c r="M1778" s="156"/>
      <c r="T1778" s="157"/>
      <c r="AT1778" s="153" t="s">
        <v>194</v>
      </c>
      <c r="AU1778" s="153" t="s">
        <v>82</v>
      </c>
      <c r="AV1778" s="12" t="s">
        <v>9</v>
      </c>
      <c r="AW1778" s="12" t="s">
        <v>35</v>
      </c>
      <c r="AX1778" s="12" t="s">
        <v>74</v>
      </c>
      <c r="AY1778" s="153" t="s">
        <v>181</v>
      </c>
    </row>
    <row r="1779" spans="2:65" s="12" customFormat="1" ht="11.25">
      <c r="B1779" s="152"/>
      <c r="D1779" s="146" t="s">
        <v>194</v>
      </c>
      <c r="E1779" s="153" t="s">
        <v>3</v>
      </c>
      <c r="F1779" s="154" t="s">
        <v>6099</v>
      </c>
      <c r="H1779" s="153" t="s">
        <v>3</v>
      </c>
      <c r="I1779" s="155"/>
      <c r="L1779" s="152"/>
      <c r="M1779" s="156"/>
      <c r="T1779" s="157"/>
      <c r="AT1779" s="153" t="s">
        <v>194</v>
      </c>
      <c r="AU1779" s="153" t="s">
        <v>82</v>
      </c>
      <c r="AV1779" s="12" t="s">
        <v>9</v>
      </c>
      <c r="AW1779" s="12" t="s">
        <v>35</v>
      </c>
      <c r="AX1779" s="12" t="s">
        <v>74</v>
      </c>
      <c r="AY1779" s="153" t="s">
        <v>181</v>
      </c>
    </row>
    <row r="1780" spans="2:65" s="12" customFormat="1" ht="11.25">
      <c r="B1780" s="152"/>
      <c r="D1780" s="146" t="s">
        <v>194</v>
      </c>
      <c r="E1780" s="153" t="s">
        <v>3</v>
      </c>
      <c r="F1780" s="154" t="s">
        <v>6100</v>
      </c>
      <c r="H1780" s="153" t="s">
        <v>3</v>
      </c>
      <c r="I1780" s="155"/>
      <c r="L1780" s="152"/>
      <c r="M1780" s="156"/>
      <c r="T1780" s="157"/>
      <c r="AT1780" s="153" t="s">
        <v>194</v>
      </c>
      <c r="AU1780" s="153" t="s">
        <v>82</v>
      </c>
      <c r="AV1780" s="12" t="s">
        <v>9</v>
      </c>
      <c r="AW1780" s="12" t="s">
        <v>35</v>
      </c>
      <c r="AX1780" s="12" t="s">
        <v>74</v>
      </c>
      <c r="AY1780" s="153" t="s">
        <v>181</v>
      </c>
    </row>
    <row r="1781" spans="2:65" s="15" customFormat="1" ht="11.25">
      <c r="B1781" s="182"/>
      <c r="D1781" s="146" t="s">
        <v>194</v>
      </c>
      <c r="E1781" s="183" t="s">
        <v>3</v>
      </c>
      <c r="F1781" s="184" t="s">
        <v>595</v>
      </c>
      <c r="H1781" s="185">
        <v>0</v>
      </c>
      <c r="I1781" s="186"/>
      <c r="L1781" s="182"/>
      <c r="M1781" s="187"/>
      <c r="T1781" s="188"/>
      <c r="AT1781" s="183" t="s">
        <v>194</v>
      </c>
      <c r="AU1781" s="183" t="s">
        <v>82</v>
      </c>
      <c r="AV1781" s="15" t="s">
        <v>205</v>
      </c>
      <c r="AW1781" s="15" t="s">
        <v>35</v>
      </c>
      <c r="AX1781" s="15" t="s">
        <v>74</v>
      </c>
      <c r="AY1781" s="183" t="s">
        <v>181</v>
      </c>
    </row>
    <row r="1782" spans="2:65" s="14" customFormat="1" ht="11.25">
      <c r="B1782" s="165"/>
      <c r="D1782" s="146" t="s">
        <v>194</v>
      </c>
      <c r="E1782" s="166" t="s">
        <v>3</v>
      </c>
      <c r="F1782" s="167" t="s">
        <v>204</v>
      </c>
      <c r="H1782" s="168">
        <v>0</v>
      </c>
      <c r="I1782" s="169"/>
      <c r="L1782" s="165"/>
      <c r="M1782" s="170"/>
      <c r="T1782" s="171"/>
      <c r="AT1782" s="166" t="s">
        <v>194</v>
      </c>
      <c r="AU1782" s="166" t="s">
        <v>82</v>
      </c>
      <c r="AV1782" s="14" t="s">
        <v>188</v>
      </c>
      <c r="AW1782" s="14" t="s">
        <v>35</v>
      </c>
      <c r="AX1782" s="14" t="s">
        <v>9</v>
      </c>
      <c r="AY1782" s="166" t="s">
        <v>181</v>
      </c>
    </row>
    <row r="1783" spans="2:65" s="1" customFormat="1" ht="21.75" customHeight="1">
      <c r="B1783" s="132"/>
      <c r="C1783" s="172" t="s">
        <v>2011</v>
      </c>
      <c r="D1783" s="172" t="s">
        <v>403</v>
      </c>
      <c r="E1783" s="173" t="s">
        <v>6101</v>
      </c>
      <c r="F1783" s="174" t="s">
        <v>6102</v>
      </c>
      <c r="G1783" s="175" t="s">
        <v>980</v>
      </c>
      <c r="H1783" s="176">
        <v>0</v>
      </c>
      <c r="I1783" s="177"/>
      <c r="J1783" s="178">
        <f>ROUND(I1783*H1783,0)</f>
        <v>0</v>
      </c>
      <c r="K1783" s="174" t="s">
        <v>3</v>
      </c>
      <c r="L1783" s="179"/>
      <c r="M1783" s="180" t="s">
        <v>3</v>
      </c>
      <c r="N1783" s="181" t="s">
        <v>45</v>
      </c>
      <c r="P1783" s="142">
        <f>O1783*H1783</f>
        <v>0</v>
      </c>
      <c r="Q1783" s="142">
        <v>1.7500000000000002E-2</v>
      </c>
      <c r="R1783" s="142">
        <f>Q1783*H1783</f>
        <v>0</v>
      </c>
      <c r="S1783" s="142">
        <v>0</v>
      </c>
      <c r="T1783" s="143">
        <f>S1783*H1783</f>
        <v>0</v>
      </c>
      <c r="AR1783" s="144" t="s">
        <v>446</v>
      </c>
      <c r="AT1783" s="144" t="s">
        <v>403</v>
      </c>
      <c r="AU1783" s="144" t="s">
        <v>82</v>
      </c>
      <c r="AY1783" s="18" t="s">
        <v>181</v>
      </c>
      <c r="BE1783" s="145">
        <f>IF(N1783="základní",J1783,0)</f>
        <v>0</v>
      </c>
      <c r="BF1783" s="145">
        <f>IF(N1783="snížená",J1783,0)</f>
        <v>0</v>
      </c>
      <c r="BG1783" s="145">
        <f>IF(N1783="zákl. přenesená",J1783,0)</f>
        <v>0</v>
      </c>
      <c r="BH1783" s="145">
        <f>IF(N1783="sníž. přenesená",J1783,0)</f>
        <v>0</v>
      </c>
      <c r="BI1783" s="145">
        <f>IF(N1783="nulová",J1783,0)</f>
        <v>0</v>
      </c>
      <c r="BJ1783" s="18" t="s">
        <v>9</v>
      </c>
      <c r="BK1783" s="145">
        <f>ROUND(I1783*H1783,0)</f>
        <v>0</v>
      </c>
      <c r="BL1783" s="18" t="s">
        <v>333</v>
      </c>
      <c r="BM1783" s="144" t="s">
        <v>6103</v>
      </c>
    </row>
    <row r="1784" spans="2:65" s="1" customFormat="1" ht="11.25">
      <c r="B1784" s="33"/>
      <c r="D1784" s="146" t="s">
        <v>190</v>
      </c>
      <c r="F1784" s="147" t="s">
        <v>6102</v>
      </c>
      <c r="I1784" s="148"/>
      <c r="L1784" s="33"/>
      <c r="M1784" s="149"/>
      <c r="T1784" s="54"/>
      <c r="AT1784" s="18" t="s">
        <v>190</v>
      </c>
      <c r="AU1784" s="18" t="s">
        <v>82</v>
      </c>
    </row>
    <row r="1785" spans="2:65" s="1" customFormat="1" ht="19.5">
      <c r="B1785" s="33"/>
      <c r="D1785" s="146" t="s">
        <v>698</v>
      </c>
      <c r="F1785" s="189" t="s">
        <v>6104</v>
      </c>
      <c r="I1785" s="148"/>
      <c r="L1785" s="33"/>
      <c r="M1785" s="149"/>
      <c r="T1785" s="54"/>
      <c r="AT1785" s="18" t="s">
        <v>698</v>
      </c>
      <c r="AU1785" s="18" t="s">
        <v>82</v>
      </c>
    </row>
    <row r="1786" spans="2:65" s="1" customFormat="1" ht="16.5" customHeight="1">
      <c r="B1786" s="132"/>
      <c r="C1786" s="133" t="s">
        <v>2018</v>
      </c>
      <c r="D1786" s="133" t="s">
        <v>183</v>
      </c>
      <c r="E1786" s="134" t="s">
        <v>3052</v>
      </c>
      <c r="F1786" s="135" t="s">
        <v>3053</v>
      </c>
      <c r="G1786" s="136" t="s">
        <v>980</v>
      </c>
      <c r="H1786" s="137">
        <v>0</v>
      </c>
      <c r="I1786" s="138"/>
      <c r="J1786" s="139">
        <f>ROUND(I1786*H1786,0)</f>
        <v>0</v>
      </c>
      <c r="K1786" s="135" t="s">
        <v>187</v>
      </c>
      <c r="L1786" s="33"/>
      <c r="M1786" s="140" t="s">
        <v>3</v>
      </c>
      <c r="N1786" s="141" t="s">
        <v>45</v>
      </c>
      <c r="P1786" s="142">
        <f>O1786*H1786</f>
        <v>0</v>
      </c>
      <c r="Q1786" s="142">
        <v>0</v>
      </c>
      <c r="R1786" s="142">
        <f>Q1786*H1786</f>
        <v>0</v>
      </c>
      <c r="S1786" s="142">
        <v>0</v>
      </c>
      <c r="T1786" s="143">
        <f>S1786*H1786</f>
        <v>0</v>
      </c>
      <c r="AR1786" s="144" t="s">
        <v>333</v>
      </c>
      <c r="AT1786" s="144" t="s">
        <v>183</v>
      </c>
      <c r="AU1786" s="144" t="s">
        <v>82</v>
      </c>
      <c r="AY1786" s="18" t="s">
        <v>181</v>
      </c>
      <c r="BE1786" s="145">
        <f>IF(N1786="základní",J1786,0)</f>
        <v>0</v>
      </c>
      <c r="BF1786" s="145">
        <f>IF(N1786="snížená",J1786,0)</f>
        <v>0</v>
      </c>
      <c r="BG1786" s="145">
        <f>IF(N1786="zákl. přenesená",J1786,0)</f>
        <v>0</v>
      </c>
      <c r="BH1786" s="145">
        <f>IF(N1786="sníž. přenesená",J1786,0)</f>
        <v>0</v>
      </c>
      <c r="BI1786" s="145">
        <f>IF(N1786="nulová",J1786,0)</f>
        <v>0</v>
      </c>
      <c r="BJ1786" s="18" t="s">
        <v>9</v>
      </c>
      <c r="BK1786" s="145">
        <f>ROUND(I1786*H1786,0)</f>
        <v>0</v>
      </c>
      <c r="BL1786" s="18" t="s">
        <v>333</v>
      </c>
      <c r="BM1786" s="144" t="s">
        <v>6105</v>
      </c>
    </row>
    <row r="1787" spans="2:65" s="1" customFormat="1" ht="19.5">
      <c r="B1787" s="33"/>
      <c r="D1787" s="146" t="s">
        <v>190</v>
      </c>
      <c r="F1787" s="147" t="s">
        <v>3055</v>
      </c>
      <c r="I1787" s="148"/>
      <c r="L1787" s="33"/>
      <c r="M1787" s="149"/>
      <c r="T1787" s="54"/>
      <c r="AT1787" s="18" t="s">
        <v>190</v>
      </c>
      <c r="AU1787" s="18" t="s">
        <v>82</v>
      </c>
    </row>
    <row r="1788" spans="2:65" s="1" customFormat="1" ht="11.25">
      <c r="B1788" s="33"/>
      <c r="D1788" s="150" t="s">
        <v>192</v>
      </c>
      <c r="F1788" s="151" t="s">
        <v>3056</v>
      </c>
      <c r="I1788" s="148"/>
      <c r="L1788" s="33"/>
      <c r="M1788" s="149"/>
      <c r="T1788" s="54"/>
      <c r="AT1788" s="18" t="s">
        <v>192</v>
      </c>
      <c r="AU1788" s="18" t="s">
        <v>82</v>
      </c>
    </row>
    <row r="1789" spans="2:65" s="12" customFormat="1" ht="11.25">
      <c r="B1789" s="152"/>
      <c r="D1789" s="146" t="s">
        <v>194</v>
      </c>
      <c r="E1789" s="153" t="s">
        <v>3</v>
      </c>
      <c r="F1789" s="154" t="s">
        <v>6106</v>
      </c>
      <c r="H1789" s="153" t="s">
        <v>3</v>
      </c>
      <c r="I1789" s="155"/>
      <c r="L1789" s="152"/>
      <c r="M1789" s="156"/>
      <c r="T1789" s="157"/>
      <c r="AT1789" s="153" t="s">
        <v>194</v>
      </c>
      <c r="AU1789" s="153" t="s">
        <v>82</v>
      </c>
      <c r="AV1789" s="12" t="s">
        <v>9</v>
      </c>
      <c r="AW1789" s="12" t="s">
        <v>35</v>
      </c>
      <c r="AX1789" s="12" t="s">
        <v>74</v>
      </c>
      <c r="AY1789" s="153" t="s">
        <v>181</v>
      </c>
    </row>
    <row r="1790" spans="2:65" s="12" customFormat="1" ht="11.25">
      <c r="B1790" s="152"/>
      <c r="D1790" s="146" t="s">
        <v>194</v>
      </c>
      <c r="E1790" s="153" t="s">
        <v>3</v>
      </c>
      <c r="F1790" s="154" t="s">
        <v>244</v>
      </c>
      <c r="H1790" s="153" t="s">
        <v>3</v>
      </c>
      <c r="I1790" s="155"/>
      <c r="L1790" s="152"/>
      <c r="M1790" s="156"/>
      <c r="T1790" s="157"/>
      <c r="AT1790" s="153" t="s">
        <v>194</v>
      </c>
      <c r="AU1790" s="153" t="s">
        <v>82</v>
      </c>
      <c r="AV1790" s="12" t="s">
        <v>9</v>
      </c>
      <c r="AW1790" s="12" t="s">
        <v>35</v>
      </c>
      <c r="AX1790" s="12" t="s">
        <v>74</v>
      </c>
      <c r="AY1790" s="153" t="s">
        <v>181</v>
      </c>
    </row>
    <row r="1791" spans="2:65" s="12" customFormat="1" ht="11.25">
      <c r="B1791" s="152"/>
      <c r="D1791" s="146" t="s">
        <v>194</v>
      </c>
      <c r="E1791" s="153" t="s">
        <v>3</v>
      </c>
      <c r="F1791" s="154" t="s">
        <v>6107</v>
      </c>
      <c r="H1791" s="153" t="s">
        <v>3</v>
      </c>
      <c r="I1791" s="155"/>
      <c r="L1791" s="152"/>
      <c r="M1791" s="156"/>
      <c r="T1791" s="157"/>
      <c r="AT1791" s="153" t="s">
        <v>194</v>
      </c>
      <c r="AU1791" s="153" t="s">
        <v>82</v>
      </c>
      <c r="AV1791" s="12" t="s">
        <v>9</v>
      </c>
      <c r="AW1791" s="12" t="s">
        <v>35</v>
      </c>
      <c r="AX1791" s="12" t="s">
        <v>74</v>
      </c>
      <c r="AY1791" s="153" t="s">
        <v>181</v>
      </c>
    </row>
    <row r="1792" spans="2:65" s="12" customFormat="1" ht="11.25">
      <c r="B1792" s="152"/>
      <c r="D1792" s="146" t="s">
        <v>194</v>
      </c>
      <c r="E1792" s="153" t="s">
        <v>3</v>
      </c>
      <c r="F1792" s="154" t="s">
        <v>6108</v>
      </c>
      <c r="H1792" s="153" t="s">
        <v>3</v>
      </c>
      <c r="I1792" s="155"/>
      <c r="L1792" s="152"/>
      <c r="M1792" s="156"/>
      <c r="T1792" s="157"/>
      <c r="AT1792" s="153" t="s">
        <v>194</v>
      </c>
      <c r="AU1792" s="153" t="s">
        <v>82</v>
      </c>
      <c r="AV1792" s="12" t="s">
        <v>9</v>
      </c>
      <c r="AW1792" s="12" t="s">
        <v>35</v>
      </c>
      <c r="AX1792" s="12" t="s">
        <v>74</v>
      </c>
      <c r="AY1792" s="153" t="s">
        <v>181</v>
      </c>
    </row>
    <row r="1793" spans="2:65" s="12" customFormat="1" ht="11.25">
      <c r="B1793" s="152"/>
      <c r="D1793" s="146" t="s">
        <v>194</v>
      </c>
      <c r="E1793" s="153" t="s">
        <v>3</v>
      </c>
      <c r="F1793" s="154" t="s">
        <v>6109</v>
      </c>
      <c r="H1793" s="153" t="s">
        <v>3</v>
      </c>
      <c r="I1793" s="155"/>
      <c r="L1793" s="152"/>
      <c r="M1793" s="156"/>
      <c r="T1793" s="157"/>
      <c r="AT1793" s="153" t="s">
        <v>194</v>
      </c>
      <c r="AU1793" s="153" t="s">
        <v>82</v>
      </c>
      <c r="AV1793" s="12" t="s">
        <v>9</v>
      </c>
      <c r="AW1793" s="12" t="s">
        <v>35</v>
      </c>
      <c r="AX1793" s="12" t="s">
        <v>74</v>
      </c>
      <c r="AY1793" s="153" t="s">
        <v>181</v>
      </c>
    </row>
    <row r="1794" spans="2:65" s="12" customFormat="1" ht="11.25">
      <c r="B1794" s="152"/>
      <c r="D1794" s="146" t="s">
        <v>194</v>
      </c>
      <c r="E1794" s="153" t="s">
        <v>3</v>
      </c>
      <c r="F1794" s="154" t="s">
        <v>2091</v>
      </c>
      <c r="H1794" s="153" t="s">
        <v>3</v>
      </c>
      <c r="I1794" s="155"/>
      <c r="L1794" s="152"/>
      <c r="M1794" s="156"/>
      <c r="T1794" s="157"/>
      <c r="AT1794" s="153" t="s">
        <v>194</v>
      </c>
      <c r="AU1794" s="153" t="s">
        <v>82</v>
      </c>
      <c r="AV1794" s="12" t="s">
        <v>9</v>
      </c>
      <c r="AW1794" s="12" t="s">
        <v>35</v>
      </c>
      <c r="AX1794" s="12" t="s">
        <v>74</v>
      </c>
      <c r="AY1794" s="153" t="s">
        <v>181</v>
      </c>
    </row>
    <row r="1795" spans="2:65" s="12" customFormat="1" ht="11.25">
      <c r="B1795" s="152"/>
      <c r="D1795" s="146" t="s">
        <v>194</v>
      </c>
      <c r="E1795" s="153" t="s">
        <v>3</v>
      </c>
      <c r="F1795" s="154" t="s">
        <v>6110</v>
      </c>
      <c r="H1795" s="153" t="s">
        <v>3</v>
      </c>
      <c r="I1795" s="155"/>
      <c r="L1795" s="152"/>
      <c r="M1795" s="156"/>
      <c r="T1795" s="157"/>
      <c r="AT1795" s="153" t="s">
        <v>194</v>
      </c>
      <c r="AU1795" s="153" t="s">
        <v>82</v>
      </c>
      <c r="AV1795" s="12" t="s">
        <v>9</v>
      </c>
      <c r="AW1795" s="12" t="s">
        <v>35</v>
      </c>
      <c r="AX1795" s="12" t="s">
        <v>74</v>
      </c>
      <c r="AY1795" s="153" t="s">
        <v>181</v>
      </c>
    </row>
    <row r="1796" spans="2:65" s="12" customFormat="1" ht="11.25">
      <c r="B1796" s="152"/>
      <c r="D1796" s="146" t="s">
        <v>194</v>
      </c>
      <c r="E1796" s="153" t="s">
        <v>3</v>
      </c>
      <c r="F1796" s="154" t="s">
        <v>548</v>
      </c>
      <c r="H1796" s="153" t="s">
        <v>3</v>
      </c>
      <c r="I1796" s="155"/>
      <c r="L1796" s="152"/>
      <c r="M1796" s="156"/>
      <c r="T1796" s="157"/>
      <c r="AT1796" s="153" t="s">
        <v>194</v>
      </c>
      <c r="AU1796" s="153" t="s">
        <v>82</v>
      </c>
      <c r="AV1796" s="12" t="s">
        <v>9</v>
      </c>
      <c r="AW1796" s="12" t="s">
        <v>35</v>
      </c>
      <c r="AX1796" s="12" t="s">
        <v>74</v>
      </c>
      <c r="AY1796" s="153" t="s">
        <v>181</v>
      </c>
    </row>
    <row r="1797" spans="2:65" s="12" customFormat="1" ht="11.25">
      <c r="B1797" s="152"/>
      <c r="D1797" s="146" t="s">
        <v>194</v>
      </c>
      <c r="E1797" s="153" t="s">
        <v>3</v>
      </c>
      <c r="F1797" s="154" t="s">
        <v>6111</v>
      </c>
      <c r="H1797" s="153" t="s">
        <v>3</v>
      </c>
      <c r="I1797" s="155"/>
      <c r="L1797" s="152"/>
      <c r="M1797" s="156"/>
      <c r="T1797" s="157"/>
      <c r="AT1797" s="153" t="s">
        <v>194</v>
      </c>
      <c r="AU1797" s="153" t="s">
        <v>82</v>
      </c>
      <c r="AV1797" s="12" t="s">
        <v>9</v>
      </c>
      <c r="AW1797" s="12" t="s">
        <v>35</v>
      </c>
      <c r="AX1797" s="12" t="s">
        <v>74</v>
      </c>
      <c r="AY1797" s="153" t="s">
        <v>181</v>
      </c>
    </row>
    <row r="1798" spans="2:65" s="14" customFormat="1" ht="11.25">
      <c r="B1798" s="165"/>
      <c r="D1798" s="146" t="s">
        <v>194</v>
      </c>
      <c r="E1798" s="166" t="s">
        <v>3</v>
      </c>
      <c r="F1798" s="167" t="s">
        <v>204</v>
      </c>
      <c r="H1798" s="168">
        <v>0</v>
      </c>
      <c r="I1798" s="169"/>
      <c r="L1798" s="165"/>
      <c r="M1798" s="170"/>
      <c r="T1798" s="171"/>
      <c r="AT1798" s="166" t="s">
        <v>194</v>
      </c>
      <c r="AU1798" s="166" t="s">
        <v>82</v>
      </c>
      <c r="AV1798" s="14" t="s">
        <v>188</v>
      </c>
      <c r="AW1798" s="14" t="s">
        <v>35</v>
      </c>
      <c r="AX1798" s="14" t="s">
        <v>9</v>
      </c>
      <c r="AY1798" s="166" t="s">
        <v>181</v>
      </c>
    </row>
    <row r="1799" spans="2:65" s="1" customFormat="1" ht="21.75" customHeight="1">
      <c r="B1799" s="132"/>
      <c r="C1799" s="172" t="s">
        <v>2025</v>
      </c>
      <c r="D1799" s="172" t="s">
        <v>403</v>
      </c>
      <c r="E1799" s="173" t="s">
        <v>3058</v>
      </c>
      <c r="F1799" s="174" t="s">
        <v>3059</v>
      </c>
      <c r="G1799" s="175" t="s">
        <v>2972</v>
      </c>
      <c r="H1799" s="176">
        <v>0</v>
      </c>
      <c r="I1799" s="177"/>
      <c r="J1799" s="178">
        <f>ROUND(I1799*H1799,0)</f>
        <v>0</v>
      </c>
      <c r="K1799" s="174" t="s">
        <v>3</v>
      </c>
      <c r="L1799" s="179"/>
      <c r="M1799" s="180" t="s">
        <v>3</v>
      </c>
      <c r="N1799" s="181" t="s">
        <v>45</v>
      </c>
      <c r="P1799" s="142">
        <f>O1799*H1799</f>
        <v>0</v>
      </c>
      <c r="Q1799" s="142">
        <v>0</v>
      </c>
      <c r="R1799" s="142">
        <f>Q1799*H1799</f>
        <v>0</v>
      </c>
      <c r="S1799" s="142">
        <v>0</v>
      </c>
      <c r="T1799" s="143">
        <f>S1799*H1799</f>
        <v>0</v>
      </c>
      <c r="AR1799" s="144" t="s">
        <v>446</v>
      </c>
      <c r="AT1799" s="144" t="s">
        <v>403</v>
      </c>
      <c r="AU1799" s="144" t="s">
        <v>82</v>
      </c>
      <c r="AY1799" s="18" t="s">
        <v>181</v>
      </c>
      <c r="BE1799" s="145">
        <f>IF(N1799="základní",J1799,0)</f>
        <v>0</v>
      </c>
      <c r="BF1799" s="145">
        <f>IF(N1799="snížená",J1799,0)</f>
        <v>0</v>
      </c>
      <c r="BG1799" s="145">
        <f>IF(N1799="zákl. přenesená",J1799,0)</f>
        <v>0</v>
      </c>
      <c r="BH1799" s="145">
        <f>IF(N1799="sníž. přenesená",J1799,0)</f>
        <v>0</v>
      </c>
      <c r="BI1799" s="145">
        <f>IF(N1799="nulová",J1799,0)</f>
        <v>0</v>
      </c>
      <c r="BJ1799" s="18" t="s">
        <v>9</v>
      </c>
      <c r="BK1799" s="145">
        <f>ROUND(I1799*H1799,0)</f>
        <v>0</v>
      </c>
      <c r="BL1799" s="18" t="s">
        <v>333</v>
      </c>
      <c r="BM1799" s="144" t="s">
        <v>6112</v>
      </c>
    </row>
    <row r="1800" spans="2:65" s="1" customFormat="1" ht="11.25">
      <c r="B1800" s="33"/>
      <c r="D1800" s="146" t="s">
        <v>190</v>
      </c>
      <c r="F1800" s="147" t="s">
        <v>3061</v>
      </c>
      <c r="I1800" s="148"/>
      <c r="L1800" s="33"/>
      <c r="M1800" s="149"/>
      <c r="T1800" s="54"/>
      <c r="AT1800" s="18" t="s">
        <v>190</v>
      </c>
      <c r="AU1800" s="18" t="s">
        <v>82</v>
      </c>
    </row>
    <row r="1801" spans="2:65" s="1" customFormat="1" ht="19.5">
      <c r="B1801" s="33"/>
      <c r="D1801" s="146" t="s">
        <v>698</v>
      </c>
      <c r="F1801" s="189" t="s">
        <v>3062</v>
      </c>
      <c r="I1801" s="148"/>
      <c r="L1801" s="33"/>
      <c r="M1801" s="149"/>
      <c r="T1801" s="54"/>
      <c r="AT1801" s="18" t="s">
        <v>698</v>
      </c>
      <c r="AU1801" s="18" t="s">
        <v>82</v>
      </c>
    </row>
    <row r="1802" spans="2:65" s="1" customFormat="1" ht="21.75" customHeight="1">
      <c r="B1802" s="132"/>
      <c r="C1802" s="172" t="s">
        <v>2031</v>
      </c>
      <c r="D1802" s="172" t="s">
        <v>403</v>
      </c>
      <c r="E1802" s="173" t="s">
        <v>3064</v>
      </c>
      <c r="F1802" s="174" t="s">
        <v>3065</v>
      </c>
      <c r="G1802" s="175" t="s">
        <v>2972</v>
      </c>
      <c r="H1802" s="176">
        <v>0</v>
      </c>
      <c r="I1802" s="177"/>
      <c r="J1802" s="178">
        <f>ROUND(I1802*H1802,0)</f>
        <v>0</v>
      </c>
      <c r="K1802" s="174" t="s">
        <v>3</v>
      </c>
      <c r="L1802" s="179"/>
      <c r="M1802" s="180" t="s">
        <v>3</v>
      </c>
      <c r="N1802" s="181" t="s">
        <v>45</v>
      </c>
      <c r="P1802" s="142">
        <f>O1802*H1802</f>
        <v>0</v>
      </c>
      <c r="Q1802" s="142">
        <v>0</v>
      </c>
      <c r="R1802" s="142">
        <f>Q1802*H1802</f>
        <v>0</v>
      </c>
      <c r="S1802" s="142">
        <v>0</v>
      </c>
      <c r="T1802" s="143">
        <f>S1802*H1802</f>
        <v>0</v>
      </c>
      <c r="AR1802" s="144" t="s">
        <v>446</v>
      </c>
      <c r="AT1802" s="144" t="s">
        <v>403</v>
      </c>
      <c r="AU1802" s="144" t="s">
        <v>82</v>
      </c>
      <c r="AY1802" s="18" t="s">
        <v>181</v>
      </c>
      <c r="BE1802" s="145">
        <f>IF(N1802="základní",J1802,0)</f>
        <v>0</v>
      </c>
      <c r="BF1802" s="145">
        <f>IF(N1802="snížená",J1802,0)</f>
        <v>0</v>
      </c>
      <c r="BG1802" s="145">
        <f>IF(N1802="zákl. přenesená",J1802,0)</f>
        <v>0</v>
      </c>
      <c r="BH1802" s="145">
        <f>IF(N1802="sníž. přenesená",J1802,0)</f>
        <v>0</v>
      </c>
      <c r="BI1802" s="145">
        <f>IF(N1802="nulová",J1802,0)</f>
        <v>0</v>
      </c>
      <c r="BJ1802" s="18" t="s">
        <v>9</v>
      </c>
      <c r="BK1802" s="145">
        <f>ROUND(I1802*H1802,0)</f>
        <v>0</v>
      </c>
      <c r="BL1802" s="18" t="s">
        <v>333</v>
      </c>
      <c r="BM1802" s="144" t="s">
        <v>6113</v>
      </c>
    </row>
    <row r="1803" spans="2:65" s="1" customFormat="1" ht="11.25">
      <c r="B1803" s="33"/>
      <c r="D1803" s="146" t="s">
        <v>190</v>
      </c>
      <c r="F1803" s="147" t="s">
        <v>3065</v>
      </c>
      <c r="I1803" s="148"/>
      <c r="L1803" s="33"/>
      <c r="M1803" s="149"/>
      <c r="T1803" s="54"/>
      <c r="AT1803" s="18" t="s">
        <v>190</v>
      </c>
      <c r="AU1803" s="18" t="s">
        <v>82</v>
      </c>
    </row>
    <row r="1804" spans="2:65" s="1" customFormat="1" ht="16.5" customHeight="1">
      <c r="B1804" s="132"/>
      <c r="C1804" s="172" t="s">
        <v>2038</v>
      </c>
      <c r="D1804" s="172" t="s">
        <v>403</v>
      </c>
      <c r="E1804" s="173" t="s">
        <v>3068</v>
      </c>
      <c r="F1804" s="174" t="s">
        <v>3069</v>
      </c>
      <c r="G1804" s="175" t="s">
        <v>2972</v>
      </c>
      <c r="H1804" s="176">
        <v>0</v>
      </c>
      <c r="I1804" s="177"/>
      <c r="J1804" s="178">
        <f>ROUND(I1804*H1804,0)</f>
        <v>0</v>
      </c>
      <c r="K1804" s="174" t="s">
        <v>3</v>
      </c>
      <c r="L1804" s="179"/>
      <c r="M1804" s="180" t="s">
        <v>3</v>
      </c>
      <c r="N1804" s="181" t="s">
        <v>45</v>
      </c>
      <c r="P1804" s="142">
        <f>O1804*H1804</f>
        <v>0</v>
      </c>
      <c r="Q1804" s="142">
        <v>0</v>
      </c>
      <c r="R1804" s="142">
        <f>Q1804*H1804</f>
        <v>0</v>
      </c>
      <c r="S1804" s="142">
        <v>0</v>
      </c>
      <c r="T1804" s="143">
        <f>S1804*H1804</f>
        <v>0</v>
      </c>
      <c r="AR1804" s="144" t="s">
        <v>446</v>
      </c>
      <c r="AT1804" s="144" t="s">
        <v>403</v>
      </c>
      <c r="AU1804" s="144" t="s">
        <v>82</v>
      </c>
      <c r="AY1804" s="18" t="s">
        <v>181</v>
      </c>
      <c r="BE1804" s="145">
        <f>IF(N1804="základní",J1804,0)</f>
        <v>0</v>
      </c>
      <c r="BF1804" s="145">
        <f>IF(N1804="snížená",J1804,0)</f>
        <v>0</v>
      </c>
      <c r="BG1804" s="145">
        <f>IF(N1804="zákl. přenesená",J1804,0)</f>
        <v>0</v>
      </c>
      <c r="BH1804" s="145">
        <f>IF(N1804="sníž. přenesená",J1804,0)</f>
        <v>0</v>
      </c>
      <c r="BI1804" s="145">
        <f>IF(N1804="nulová",J1804,0)</f>
        <v>0</v>
      </c>
      <c r="BJ1804" s="18" t="s">
        <v>9</v>
      </c>
      <c r="BK1804" s="145">
        <f>ROUND(I1804*H1804,0)</f>
        <v>0</v>
      </c>
      <c r="BL1804" s="18" t="s">
        <v>333</v>
      </c>
      <c r="BM1804" s="144" t="s">
        <v>6114</v>
      </c>
    </row>
    <row r="1805" spans="2:65" s="1" customFormat="1" ht="11.25">
      <c r="B1805" s="33"/>
      <c r="D1805" s="146" t="s">
        <v>190</v>
      </c>
      <c r="F1805" s="147" t="s">
        <v>3069</v>
      </c>
      <c r="I1805" s="148"/>
      <c r="L1805" s="33"/>
      <c r="M1805" s="149"/>
      <c r="T1805" s="54"/>
      <c r="AT1805" s="18" t="s">
        <v>190</v>
      </c>
      <c r="AU1805" s="18" t="s">
        <v>82</v>
      </c>
    </row>
    <row r="1806" spans="2:65" s="12" customFormat="1" ht="11.25">
      <c r="B1806" s="152"/>
      <c r="D1806" s="146" t="s">
        <v>194</v>
      </c>
      <c r="E1806" s="153" t="s">
        <v>3</v>
      </c>
      <c r="F1806" s="154" t="s">
        <v>6115</v>
      </c>
      <c r="H1806" s="153" t="s">
        <v>3</v>
      </c>
      <c r="I1806" s="155"/>
      <c r="L1806" s="152"/>
      <c r="M1806" s="156"/>
      <c r="T1806" s="157"/>
      <c r="AT1806" s="153" t="s">
        <v>194</v>
      </c>
      <c r="AU1806" s="153" t="s">
        <v>82</v>
      </c>
      <c r="AV1806" s="12" t="s">
        <v>9</v>
      </c>
      <c r="AW1806" s="12" t="s">
        <v>35</v>
      </c>
      <c r="AX1806" s="12" t="s">
        <v>74</v>
      </c>
      <c r="AY1806" s="153" t="s">
        <v>181</v>
      </c>
    </row>
    <row r="1807" spans="2:65" s="12" customFormat="1" ht="11.25">
      <c r="B1807" s="152"/>
      <c r="D1807" s="146" t="s">
        <v>194</v>
      </c>
      <c r="E1807" s="153" t="s">
        <v>3</v>
      </c>
      <c r="F1807" s="154" t="s">
        <v>6110</v>
      </c>
      <c r="H1807" s="153" t="s">
        <v>3</v>
      </c>
      <c r="I1807" s="155"/>
      <c r="L1807" s="152"/>
      <c r="M1807" s="156"/>
      <c r="T1807" s="157"/>
      <c r="AT1807" s="153" t="s">
        <v>194</v>
      </c>
      <c r="AU1807" s="153" t="s">
        <v>82</v>
      </c>
      <c r="AV1807" s="12" t="s">
        <v>9</v>
      </c>
      <c r="AW1807" s="12" t="s">
        <v>35</v>
      </c>
      <c r="AX1807" s="12" t="s">
        <v>74</v>
      </c>
      <c r="AY1807" s="153" t="s">
        <v>181</v>
      </c>
    </row>
    <row r="1808" spans="2:65" s="12" customFormat="1" ht="11.25">
      <c r="B1808" s="152"/>
      <c r="D1808" s="146" t="s">
        <v>194</v>
      </c>
      <c r="E1808" s="153" t="s">
        <v>3</v>
      </c>
      <c r="F1808" s="154" t="s">
        <v>6111</v>
      </c>
      <c r="H1808" s="153" t="s">
        <v>3</v>
      </c>
      <c r="I1808" s="155"/>
      <c r="L1808" s="152"/>
      <c r="M1808" s="156"/>
      <c r="T1808" s="157"/>
      <c r="AT1808" s="153" t="s">
        <v>194</v>
      </c>
      <c r="AU1808" s="153" t="s">
        <v>82</v>
      </c>
      <c r="AV1808" s="12" t="s">
        <v>9</v>
      </c>
      <c r="AW1808" s="12" t="s">
        <v>35</v>
      </c>
      <c r="AX1808" s="12" t="s">
        <v>74</v>
      </c>
      <c r="AY1808" s="153" t="s">
        <v>181</v>
      </c>
    </row>
    <row r="1809" spans="2:65" s="14" customFormat="1" ht="11.25">
      <c r="B1809" s="165"/>
      <c r="D1809" s="146" t="s">
        <v>194</v>
      </c>
      <c r="E1809" s="166" t="s">
        <v>3</v>
      </c>
      <c r="F1809" s="167" t="s">
        <v>204</v>
      </c>
      <c r="H1809" s="168">
        <v>0</v>
      </c>
      <c r="I1809" s="169"/>
      <c r="L1809" s="165"/>
      <c r="M1809" s="170"/>
      <c r="T1809" s="171"/>
      <c r="AT1809" s="166" t="s">
        <v>194</v>
      </c>
      <c r="AU1809" s="166" t="s">
        <v>82</v>
      </c>
      <c r="AV1809" s="14" t="s">
        <v>188</v>
      </c>
      <c r="AW1809" s="14" t="s">
        <v>35</v>
      </c>
      <c r="AX1809" s="14" t="s">
        <v>9</v>
      </c>
      <c r="AY1809" s="166" t="s">
        <v>181</v>
      </c>
    </row>
    <row r="1810" spans="2:65" s="1" customFormat="1" ht="21.75" customHeight="1">
      <c r="B1810" s="132"/>
      <c r="C1810" s="133" t="s">
        <v>2046</v>
      </c>
      <c r="D1810" s="133" t="s">
        <v>183</v>
      </c>
      <c r="E1810" s="134" t="s">
        <v>3165</v>
      </c>
      <c r="F1810" s="135" t="s">
        <v>3166</v>
      </c>
      <c r="G1810" s="136" t="s">
        <v>3167</v>
      </c>
      <c r="H1810" s="137">
        <v>2</v>
      </c>
      <c r="I1810" s="138"/>
      <c r="J1810" s="139">
        <f>ROUND(I1810*H1810,0)</f>
        <v>0</v>
      </c>
      <c r="K1810" s="135" t="s">
        <v>3</v>
      </c>
      <c r="L1810" s="33"/>
      <c r="M1810" s="140" t="s">
        <v>3</v>
      </c>
      <c r="N1810" s="141" t="s">
        <v>45</v>
      </c>
      <c r="P1810" s="142">
        <f>O1810*H1810</f>
        <v>0</v>
      </c>
      <c r="Q1810" s="142">
        <v>0</v>
      </c>
      <c r="R1810" s="142">
        <f>Q1810*H1810</f>
        <v>0</v>
      </c>
      <c r="S1810" s="142">
        <v>0</v>
      </c>
      <c r="T1810" s="143">
        <f>S1810*H1810</f>
        <v>0</v>
      </c>
      <c r="AR1810" s="144" t="s">
        <v>333</v>
      </c>
      <c r="AT1810" s="144" t="s">
        <v>183</v>
      </c>
      <c r="AU1810" s="144" t="s">
        <v>82</v>
      </c>
      <c r="AY1810" s="18" t="s">
        <v>181</v>
      </c>
      <c r="BE1810" s="145">
        <f>IF(N1810="základní",J1810,0)</f>
        <v>0</v>
      </c>
      <c r="BF1810" s="145">
        <f>IF(N1810="snížená",J1810,0)</f>
        <v>0</v>
      </c>
      <c r="BG1810" s="145">
        <f>IF(N1810="zákl. přenesená",J1810,0)</f>
        <v>0</v>
      </c>
      <c r="BH1810" s="145">
        <f>IF(N1810="sníž. přenesená",J1810,0)</f>
        <v>0</v>
      </c>
      <c r="BI1810" s="145">
        <f>IF(N1810="nulová",J1810,0)</f>
        <v>0</v>
      </c>
      <c r="BJ1810" s="18" t="s">
        <v>9</v>
      </c>
      <c r="BK1810" s="145">
        <f>ROUND(I1810*H1810,0)</f>
        <v>0</v>
      </c>
      <c r="BL1810" s="18" t="s">
        <v>333</v>
      </c>
      <c r="BM1810" s="144" t="s">
        <v>6116</v>
      </c>
    </row>
    <row r="1811" spans="2:65" s="1" customFormat="1" ht="11.25">
      <c r="B1811" s="33"/>
      <c r="D1811" s="146" t="s">
        <v>190</v>
      </c>
      <c r="F1811" s="147" t="s">
        <v>3169</v>
      </c>
      <c r="I1811" s="148"/>
      <c r="L1811" s="33"/>
      <c r="M1811" s="149"/>
      <c r="T1811" s="54"/>
      <c r="AT1811" s="18" t="s">
        <v>190</v>
      </c>
      <c r="AU1811" s="18" t="s">
        <v>82</v>
      </c>
    </row>
    <row r="1812" spans="2:65" s="1" customFormat="1" ht="29.25">
      <c r="B1812" s="33"/>
      <c r="D1812" s="146" t="s">
        <v>698</v>
      </c>
      <c r="F1812" s="189" t="s">
        <v>3170</v>
      </c>
      <c r="I1812" s="148"/>
      <c r="L1812" s="33"/>
      <c r="M1812" s="149"/>
      <c r="T1812" s="54"/>
      <c r="AT1812" s="18" t="s">
        <v>698</v>
      </c>
      <c r="AU1812" s="18" t="s">
        <v>82</v>
      </c>
    </row>
    <row r="1813" spans="2:65" s="13" customFormat="1" ht="11.25">
      <c r="B1813" s="158"/>
      <c r="D1813" s="146" t="s">
        <v>194</v>
      </c>
      <c r="E1813" s="159" t="s">
        <v>3</v>
      </c>
      <c r="F1813" s="160" t="s">
        <v>6117</v>
      </c>
      <c r="H1813" s="161">
        <v>2</v>
      </c>
      <c r="I1813" s="162"/>
      <c r="L1813" s="158"/>
      <c r="M1813" s="163"/>
      <c r="T1813" s="164"/>
      <c r="AT1813" s="159" t="s">
        <v>194</v>
      </c>
      <c r="AU1813" s="159" t="s">
        <v>82</v>
      </c>
      <c r="AV1813" s="13" t="s">
        <v>82</v>
      </c>
      <c r="AW1813" s="13" t="s">
        <v>35</v>
      </c>
      <c r="AX1813" s="13" t="s">
        <v>9</v>
      </c>
      <c r="AY1813" s="159" t="s">
        <v>181</v>
      </c>
    </row>
    <row r="1814" spans="2:65" s="1" customFormat="1" ht="24.2" customHeight="1">
      <c r="B1814" s="132"/>
      <c r="C1814" s="133" t="s">
        <v>2056</v>
      </c>
      <c r="D1814" s="133" t="s">
        <v>183</v>
      </c>
      <c r="E1814" s="134" t="s">
        <v>3174</v>
      </c>
      <c r="F1814" s="135" t="s">
        <v>3175</v>
      </c>
      <c r="G1814" s="136" t="s">
        <v>3167</v>
      </c>
      <c r="H1814" s="137">
        <v>1</v>
      </c>
      <c r="I1814" s="138"/>
      <c r="J1814" s="139">
        <f>ROUND(I1814*H1814,0)</f>
        <v>0</v>
      </c>
      <c r="K1814" s="135" t="s">
        <v>3</v>
      </c>
      <c r="L1814" s="33"/>
      <c r="M1814" s="140" t="s">
        <v>3</v>
      </c>
      <c r="N1814" s="141" t="s">
        <v>45</v>
      </c>
      <c r="P1814" s="142">
        <f>O1814*H1814</f>
        <v>0</v>
      </c>
      <c r="Q1814" s="142">
        <v>0</v>
      </c>
      <c r="R1814" s="142">
        <f>Q1814*H1814</f>
        <v>0</v>
      </c>
      <c r="S1814" s="142">
        <v>0</v>
      </c>
      <c r="T1814" s="143">
        <f>S1814*H1814</f>
        <v>0</v>
      </c>
      <c r="AR1814" s="144" t="s">
        <v>333</v>
      </c>
      <c r="AT1814" s="144" t="s">
        <v>183</v>
      </c>
      <c r="AU1814" s="144" t="s">
        <v>82</v>
      </c>
      <c r="AY1814" s="18" t="s">
        <v>181</v>
      </c>
      <c r="BE1814" s="145">
        <f>IF(N1814="základní",J1814,0)</f>
        <v>0</v>
      </c>
      <c r="BF1814" s="145">
        <f>IF(N1814="snížená",J1814,0)</f>
        <v>0</v>
      </c>
      <c r="BG1814" s="145">
        <f>IF(N1814="zákl. přenesená",J1814,0)</f>
        <v>0</v>
      </c>
      <c r="BH1814" s="145">
        <f>IF(N1814="sníž. přenesená",J1814,0)</f>
        <v>0</v>
      </c>
      <c r="BI1814" s="145">
        <f>IF(N1814="nulová",J1814,0)</f>
        <v>0</v>
      </c>
      <c r="BJ1814" s="18" t="s">
        <v>9</v>
      </c>
      <c r="BK1814" s="145">
        <f>ROUND(I1814*H1814,0)</f>
        <v>0</v>
      </c>
      <c r="BL1814" s="18" t="s">
        <v>333</v>
      </c>
      <c r="BM1814" s="144" t="s">
        <v>6118</v>
      </c>
    </row>
    <row r="1815" spans="2:65" s="1" customFormat="1" ht="11.25">
      <c r="B1815" s="33"/>
      <c r="D1815" s="146" t="s">
        <v>190</v>
      </c>
      <c r="F1815" s="147" t="s">
        <v>3177</v>
      </c>
      <c r="I1815" s="148"/>
      <c r="L1815" s="33"/>
      <c r="M1815" s="149"/>
      <c r="T1815" s="54"/>
      <c r="AT1815" s="18" t="s">
        <v>190</v>
      </c>
      <c r="AU1815" s="18" t="s">
        <v>82</v>
      </c>
    </row>
    <row r="1816" spans="2:65" s="1" customFormat="1" ht="29.25">
      <c r="B1816" s="33"/>
      <c r="D1816" s="146" t="s">
        <v>698</v>
      </c>
      <c r="F1816" s="189" t="s">
        <v>3178</v>
      </c>
      <c r="I1816" s="148"/>
      <c r="L1816" s="33"/>
      <c r="M1816" s="149"/>
      <c r="T1816" s="54"/>
      <c r="AT1816" s="18" t="s">
        <v>698</v>
      </c>
      <c r="AU1816" s="18" t="s">
        <v>82</v>
      </c>
    </row>
    <row r="1817" spans="2:65" s="12" customFormat="1" ht="11.25">
      <c r="B1817" s="152"/>
      <c r="D1817" s="146" t="s">
        <v>194</v>
      </c>
      <c r="E1817" s="153" t="s">
        <v>3</v>
      </c>
      <c r="F1817" s="154" t="s">
        <v>6119</v>
      </c>
      <c r="H1817" s="153" t="s">
        <v>3</v>
      </c>
      <c r="I1817" s="155"/>
      <c r="L1817" s="152"/>
      <c r="M1817" s="156"/>
      <c r="T1817" s="157"/>
      <c r="AT1817" s="153" t="s">
        <v>194</v>
      </c>
      <c r="AU1817" s="153" t="s">
        <v>82</v>
      </c>
      <c r="AV1817" s="12" t="s">
        <v>9</v>
      </c>
      <c r="AW1817" s="12" t="s">
        <v>35</v>
      </c>
      <c r="AX1817" s="12" t="s">
        <v>74</v>
      </c>
      <c r="AY1817" s="153" t="s">
        <v>181</v>
      </c>
    </row>
    <row r="1818" spans="2:65" s="13" customFormat="1" ht="11.25">
      <c r="B1818" s="158"/>
      <c r="D1818" s="146" t="s">
        <v>194</v>
      </c>
      <c r="E1818" s="159" t="s">
        <v>3</v>
      </c>
      <c r="F1818" s="160" t="s">
        <v>9</v>
      </c>
      <c r="H1818" s="161">
        <v>1</v>
      </c>
      <c r="I1818" s="162"/>
      <c r="L1818" s="158"/>
      <c r="M1818" s="163"/>
      <c r="T1818" s="164"/>
      <c r="AT1818" s="159" t="s">
        <v>194</v>
      </c>
      <c r="AU1818" s="159" t="s">
        <v>82</v>
      </c>
      <c r="AV1818" s="13" t="s">
        <v>82</v>
      </c>
      <c r="AW1818" s="13" t="s">
        <v>35</v>
      </c>
      <c r="AX1818" s="13" t="s">
        <v>9</v>
      </c>
      <c r="AY1818" s="159" t="s">
        <v>181</v>
      </c>
    </row>
    <row r="1819" spans="2:65" s="1" customFormat="1" ht="16.5" customHeight="1">
      <c r="B1819" s="132"/>
      <c r="C1819" s="133" t="s">
        <v>2062</v>
      </c>
      <c r="D1819" s="133" t="s">
        <v>183</v>
      </c>
      <c r="E1819" s="134" t="s">
        <v>6120</v>
      </c>
      <c r="F1819" s="135" t="s">
        <v>6121</v>
      </c>
      <c r="G1819" s="136" t="s">
        <v>2158</v>
      </c>
      <c r="H1819" s="190"/>
      <c r="I1819" s="138"/>
      <c r="J1819" s="139">
        <f>ROUND(I1819*H1819,0)</f>
        <v>0</v>
      </c>
      <c r="K1819" s="135" t="s">
        <v>187</v>
      </c>
      <c r="L1819" s="33"/>
      <c r="M1819" s="140" t="s">
        <v>3</v>
      </c>
      <c r="N1819" s="141" t="s">
        <v>45</v>
      </c>
      <c r="P1819" s="142">
        <f>O1819*H1819</f>
        <v>0</v>
      </c>
      <c r="Q1819" s="142">
        <v>0</v>
      </c>
      <c r="R1819" s="142">
        <f>Q1819*H1819</f>
        <v>0</v>
      </c>
      <c r="S1819" s="142">
        <v>0</v>
      </c>
      <c r="T1819" s="143">
        <f>S1819*H1819</f>
        <v>0</v>
      </c>
      <c r="AR1819" s="144" t="s">
        <v>333</v>
      </c>
      <c r="AT1819" s="144" t="s">
        <v>183</v>
      </c>
      <c r="AU1819" s="144" t="s">
        <v>82</v>
      </c>
      <c r="AY1819" s="18" t="s">
        <v>181</v>
      </c>
      <c r="BE1819" s="145">
        <f>IF(N1819="základní",J1819,0)</f>
        <v>0</v>
      </c>
      <c r="BF1819" s="145">
        <f>IF(N1819="snížená",J1819,0)</f>
        <v>0</v>
      </c>
      <c r="BG1819" s="145">
        <f>IF(N1819="zákl. přenesená",J1819,0)</f>
        <v>0</v>
      </c>
      <c r="BH1819" s="145">
        <f>IF(N1819="sníž. přenesená",J1819,0)</f>
        <v>0</v>
      </c>
      <c r="BI1819" s="145">
        <f>IF(N1819="nulová",J1819,0)</f>
        <v>0</v>
      </c>
      <c r="BJ1819" s="18" t="s">
        <v>9</v>
      </c>
      <c r="BK1819" s="145">
        <f>ROUND(I1819*H1819,0)</f>
        <v>0</v>
      </c>
      <c r="BL1819" s="18" t="s">
        <v>333</v>
      </c>
      <c r="BM1819" s="144" t="s">
        <v>6122</v>
      </c>
    </row>
    <row r="1820" spans="2:65" s="1" customFormat="1" ht="19.5">
      <c r="B1820" s="33"/>
      <c r="D1820" s="146" t="s">
        <v>190</v>
      </c>
      <c r="F1820" s="147" t="s">
        <v>6123</v>
      </c>
      <c r="I1820" s="148"/>
      <c r="L1820" s="33"/>
      <c r="M1820" s="149"/>
      <c r="T1820" s="54"/>
      <c r="AT1820" s="18" t="s">
        <v>190</v>
      </c>
      <c r="AU1820" s="18" t="s">
        <v>82</v>
      </c>
    </row>
    <row r="1821" spans="2:65" s="1" customFormat="1" ht="11.25">
      <c r="B1821" s="33"/>
      <c r="D1821" s="150" t="s">
        <v>192</v>
      </c>
      <c r="F1821" s="151" t="s">
        <v>6124</v>
      </c>
      <c r="I1821" s="148"/>
      <c r="L1821" s="33"/>
      <c r="M1821" s="149"/>
      <c r="T1821" s="54"/>
      <c r="AT1821" s="18" t="s">
        <v>192</v>
      </c>
      <c r="AU1821" s="18" t="s">
        <v>82</v>
      </c>
    </row>
    <row r="1822" spans="2:65" s="11" customFormat="1" ht="22.9" customHeight="1">
      <c r="B1822" s="120"/>
      <c r="D1822" s="121" t="s">
        <v>73</v>
      </c>
      <c r="E1822" s="130" t="s">
        <v>3185</v>
      </c>
      <c r="F1822" s="130" t="s">
        <v>3186</v>
      </c>
      <c r="I1822" s="123"/>
      <c r="J1822" s="131">
        <f>BK1822</f>
        <v>0</v>
      </c>
      <c r="L1822" s="120"/>
      <c r="M1822" s="125"/>
      <c r="P1822" s="126">
        <f>SUM(P1823:P2030)</f>
        <v>0</v>
      </c>
      <c r="R1822" s="126">
        <f>SUM(R1823:R2030)</f>
        <v>0.1699261</v>
      </c>
      <c r="T1822" s="127">
        <f>SUM(T1823:T2030)</f>
        <v>0</v>
      </c>
      <c r="AR1822" s="121" t="s">
        <v>82</v>
      </c>
      <c r="AT1822" s="128" t="s">
        <v>73</v>
      </c>
      <c r="AU1822" s="128" t="s">
        <v>9</v>
      </c>
      <c r="AY1822" s="121" t="s">
        <v>181</v>
      </c>
      <c r="BK1822" s="129">
        <f>SUM(BK1823:BK2030)</f>
        <v>0</v>
      </c>
    </row>
    <row r="1823" spans="2:65" s="1" customFormat="1" ht="16.5" customHeight="1">
      <c r="B1823" s="132"/>
      <c r="C1823" s="133" t="s">
        <v>2067</v>
      </c>
      <c r="D1823" s="133" t="s">
        <v>183</v>
      </c>
      <c r="E1823" s="134" t="s">
        <v>6125</v>
      </c>
      <c r="F1823" s="135" t="s">
        <v>6126</v>
      </c>
      <c r="G1823" s="136" t="s">
        <v>2972</v>
      </c>
      <c r="H1823" s="137">
        <v>1</v>
      </c>
      <c r="I1823" s="138"/>
      <c r="J1823" s="139">
        <f>ROUND(I1823*H1823,0)</f>
        <v>0</v>
      </c>
      <c r="K1823" s="135" t="s">
        <v>3</v>
      </c>
      <c r="L1823" s="33"/>
      <c r="M1823" s="140" t="s">
        <v>3</v>
      </c>
      <c r="N1823" s="141" t="s">
        <v>45</v>
      </c>
      <c r="P1823" s="142">
        <f>O1823*H1823</f>
        <v>0</v>
      </c>
      <c r="Q1823" s="142">
        <v>0</v>
      </c>
      <c r="R1823" s="142">
        <f>Q1823*H1823</f>
        <v>0</v>
      </c>
      <c r="S1823" s="142">
        <v>0</v>
      </c>
      <c r="T1823" s="143">
        <f>S1823*H1823</f>
        <v>0</v>
      </c>
      <c r="AR1823" s="144" t="s">
        <v>333</v>
      </c>
      <c r="AT1823" s="144" t="s">
        <v>183</v>
      </c>
      <c r="AU1823" s="144" t="s">
        <v>82</v>
      </c>
      <c r="AY1823" s="18" t="s">
        <v>181</v>
      </c>
      <c r="BE1823" s="145">
        <f>IF(N1823="základní",J1823,0)</f>
        <v>0</v>
      </c>
      <c r="BF1823" s="145">
        <f>IF(N1823="snížená",J1823,0)</f>
        <v>0</v>
      </c>
      <c r="BG1823" s="145">
        <f>IF(N1823="zákl. přenesená",J1823,0)</f>
        <v>0</v>
      </c>
      <c r="BH1823" s="145">
        <f>IF(N1823="sníž. přenesená",J1823,0)</f>
        <v>0</v>
      </c>
      <c r="BI1823" s="145">
        <f>IF(N1823="nulová",J1823,0)</f>
        <v>0</v>
      </c>
      <c r="BJ1823" s="18" t="s">
        <v>9</v>
      </c>
      <c r="BK1823" s="145">
        <f>ROUND(I1823*H1823,0)</f>
        <v>0</v>
      </c>
      <c r="BL1823" s="18" t="s">
        <v>333</v>
      </c>
      <c r="BM1823" s="144" t="s">
        <v>6127</v>
      </c>
    </row>
    <row r="1824" spans="2:65" s="1" customFormat="1" ht="11.25">
      <c r="B1824" s="33"/>
      <c r="D1824" s="146" t="s">
        <v>190</v>
      </c>
      <c r="F1824" s="147" t="s">
        <v>6126</v>
      </c>
      <c r="I1824" s="148"/>
      <c r="L1824" s="33"/>
      <c r="M1824" s="149"/>
      <c r="T1824" s="54"/>
      <c r="AT1824" s="18" t="s">
        <v>190</v>
      </c>
      <c r="AU1824" s="18" t="s">
        <v>82</v>
      </c>
    </row>
    <row r="1825" spans="2:65" s="1" customFormat="1" ht="16.5" customHeight="1">
      <c r="B1825" s="132"/>
      <c r="C1825" s="133" t="s">
        <v>2082</v>
      </c>
      <c r="D1825" s="133" t="s">
        <v>183</v>
      </c>
      <c r="E1825" s="134" t="s">
        <v>6128</v>
      </c>
      <c r="F1825" s="135" t="s">
        <v>6129</v>
      </c>
      <c r="G1825" s="136" t="s">
        <v>1086</v>
      </c>
      <c r="H1825" s="137">
        <v>1</v>
      </c>
      <c r="I1825" s="138"/>
      <c r="J1825" s="139">
        <f>ROUND(I1825*H1825,0)</f>
        <v>0</v>
      </c>
      <c r="K1825" s="135" t="s">
        <v>3</v>
      </c>
      <c r="L1825" s="33"/>
      <c r="M1825" s="140" t="s">
        <v>3</v>
      </c>
      <c r="N1825" s="141" t="s">
        <v>45</v>
      </c>
      <c r="P1825" s="142">
        <f>O1825*H1825</f>
        <v>0</v>
      </c>
      <c r="Q1825" s="142">
        <v>0</v>
      </c>
      <c r="R1825" s="142">
        <f>Q1825*H1825</f>
        <v>0</v>
      </c>
      <c r="S1825" s="142">
        <v>0</v>
      </c>
      <c r="T1825" s="143">
        <f>S1825*H1825</f>
        <v>0</v>
      </c>
      <c r="AR1825" s="144" t="s">
        <v>188</v>
      </c>
      <c r="AT1825" s="144" t="s">
        <v>183</v>
      </c>
      <c r="AU1825" s="144" t="s">
        <v>82</v>
      </c>
      <c r="AY1825" s="18" t="s">
        <v>181</v>
      </c>
      <c r="BE1825" s="145">
        <f>IF(N1825="základní",J1825,0)</f>
        <v>0</v>
      </c>
      <c r="BF1825" s="145">
        <f>IF(N1825="snížená",J1825,0)</f>
        <v>0</v>
      </c>
      <c r="BG1825" s="145">
        <f>IF(N1825="zákl. přenesená",J1825,0)</f>
        <v>0</v>
      </c>
      <c r="BH1825" s="145">
        <f>IF(N1825="sníž. přenesená",J1825,0)</f>
        <v>0</v>
      </c>
      <c r="BI1825" s="145">
        <f>IF(N1825="nulová",J1825,0)</f>
        <v>0</v>
      </c>
      <c r="BJ1825" s="18" t="s">
        <v>9</v>
      </c>
      <c r="BK1825" s="145">
        <f>ROUND(I1825*H1825,0)</f>
        <v>0</v>
      </c>
      <c r="BL1825" s="18" t="s">
        <v>188</v>
      </c>
      <c r="BM1825" s="144" t="s">
        <v>6130</v>
      </c>
    </row>
    <row r="1826" spans="2:65" s="1" customFormat="1" ht="11.25">
      <c r="B1826" s="33"/>
      <c r="D1826" s="146" t="s">
        <v>190</v>
      </c>
      <c r="F1826" s="147" t="s">
        <v>6131</v>
      </c>
      <c r="I1826" s="148"/>
      <c r="L1826" s="33"/>
      <c r="M1826" s="149"/>
      <c r="T1826" s="54"/>
      <c r="AT1826" s="18" t="s">
        <v>190</v>
      </c>
      <c r="AU1826" s="18" t="s">
        <v>82</v>
      </c>
    </row>
    <row r="1827" spans="2:65" s="1" customFormat="1" ht="19.5">
      <c r="B1827" s="33"/>
      <c r="D1827" s="146" t="s">
        <v>698</v>
      </c>
      <c r="F1827" s="189" t="s">
        <v>6132</v>
      </c>
      <c r="I1827" s="148"/>
      <c r="L1827" s="33"/>
      <c r="M1827" s="149"/>
      <c r="T1827" s="54"/>
      <c r="AT1827" s="18" t="s">
        <v>698</v>
      </c>
      <c r="AU1827" s="18" t="s">
        <v>82</v>
      </c>
    </row>
    <row r="1828" spans="2:65" s="1" customFormat="1" ht="16.5" customHeight="1">
      <c r="B1828" s="132"/>
      <c r="C1828" s="133" t="s">
        <v>2085</v>
      </c>
      <c r="D1828" s="133" t="s">
        <v>183</v>
      </c>
      <c r="E1828" s="134" t="s">
        <v>3256</v>
      </c>
      <c r="F1828" s="135" t="s">
        <v>3257</v>
      </c>
      <c r="G1828" s="136" t="s">
        <v>186</v>
      </c>
      <c r="H1828" s="137">
        <v>7.3849999999999998</v>
      </c>
      <c r="I1828" s="138"/>
      <c r="J1828" s="139">
        <f>ROUND(I1828*H1828,0)</f>
        <v>0</v>
      </c>
      <c r="K1828" s="135" t="s">
        <v>187</v>
      </c>
      <c r="L1828" s="33"/>
      <c r="M1828" s="140" t="s">
        <v>3</v>
      </c>
      <c r="N1828" s="141" t="s">
        <v>45</v>
      </c>
      <c r="P1828" s="142">
        <f>O1828*H1828</f>
        <v>0</v>
      </c>
      <c r="Q1828" s="142">
        <v>0</v>
      </c>
      <c r="R1828" s="142">
        <f>Q1828*H1828</f>
        <v>0</v>
      </c>
      <c r="S1828" s="142">
        <v>0</v>
      </c>
      <c r="T1828" s="143">
        <f>S1828*H1828</f>
        <v>0</v>
      </c>
      <c r="AR1828" s="144" t="s">
        <v>333</v>
      </c>
      <c r="AT1828" s="144" t="s">
        <v>183</v>
      </c>
      <c r="AU1828" s="144" t="s">
        <v>82</v>
      </c>
      <c r="AY1828" s="18" t="s">
        <v>181</v>
      </c>
      <c r="BE1828" s="145">
        <f>IF(N1828="základní",J1828,0)</f>
        <v>0</v>
      </c>
      <c r="BF1828" s="145">
        <f>IF(N1828="snížená",J1828,0)</f>
        <v>0</v>
      </c>
      <c r="BG1828" s="145">
        <f>IF(N1828="zákl. přenesená",J1828,0)</f>
        <v>0</v>
      </c>
      <c r="BH1828" s="145">
        <f>IF(N1828="sníž. přenesená",J1828,0)</f>
        <v>0</v>
      </c>
      <c r="BI1828" s="145">
        <f>IF(N1828="nulová",J1828,0)</f>
        <v>0</v>
      </c>
      <c r="BJ1828" s="18" t="s">
        <v>9</v>
      </c>
      <c r="BK1828" s="145">
        <f>ROUND(I1828*H1828,0)</f>
        <v>0</v>
      </c>
      <c r="BL1828" s="18" t="s">
        <v>333</v>
      </c>
      <c r="BM1828" s="144" t="s">
        <v>6133</v>
      </c>
    </row>
    <row r="1829" spans="2:65" s="1" customFormat="1" ht="11.25">
      <c r="B1829" s="33"/>
      <c r="D1829" s="146" t="s">
        <v>190</v>
      </c>
      <c r="F1829" s="147" t="s">
        <v>3259</v>
      </c>
      <c r="I1829" s="148"/>
      <c r="L1829" s="33"/>
      <c r="M1829" s="149"/>
      <c r="T1829" s="54"/>
      <c r="AT1829" s="18" t="s">
        <v>190</v>
      </c>
      <c r="AU1829" s="18" t="s">
        <v>82</v>
      </c>
    </row>
    <row r="1830" spans="2:65" s="1" customFormat="1" ht="11.25">
      <c r="B1830" s="33"/>
      <c r="D1830" s="150" t="s">
        <v>192</v>
      </c>
      <c r="F1830" s="151" t="s">
        <v>3260</v>
      </c>
      <c r="I1830" s="148"/>
      <c r="L1830" s="33"/>
      <c r="M1830" s="149"/>
      <c r="T1830" s="54"/>
      <c r="AT1830" s="18" t="s">
        <v>192</v>
      </c>
      <c r="AU1830" s="18" t="s">
        <v>82</v>
      </c>
    </row>
    <row r="1831" spans="2:65" s="1" customFormat="1" ht="16.5" customHeight="1">
      <c r="B1831" s="132"/>
      <c r="C1831" s="172" t="s">
        <v>2096</v>
      </c>
      <c r="D1831" s="172" t="s">
        <v>403</v>
      </c>
      <c r="E1831" s="173" t="s">
        <v>3262</v>
      </c>
      <c r="F1831" s="174" t="s">
        <v>6134</v>
      </c>
      <c r="G1831" s="175" t="s">
        <v>186</v>
      </c>
      <c r="H1831" s="176">
        <v>7.3849999999999998</v>
      </c>
      <c r="I1831" s="177"/>
      <c r="J1831" s="178">
        <f>ROUND(I1831*H1831,0)</f>
        <v>0</v>
      </c>
      <c r="K1831" s="174" t="s">
        <v>3</v>
      </c>
      <c r="L1831" s="179"/>
      <c r="M1831" s="180" t="s">
        <v>3</v>
      </c>
      <c r="N1831" s="181" t="s">
        <v>45</v>
      </c>
      <c r="P1831" s="142">
        <f>O1831*H1831</f>
        <v>0</v>
      </c>
      <c r="Q1831" s="142">
        <v>0</v>
      </c>
      <c r="R1831" s="142">
        <f>Q1831*H1831</f>
        <v>0</v>
      </c>
      <c r="S1831" s="142">
        <v>0</v>
      </c>
      <c r="T1831" s="143">
        <f>S1831*H1831</f>
        <v>0</v>
      </c>
      <c r="AR1831" s="144" t="s">
        <v>446</v>
      </c>
      <c r="AT1831" s="144" t="s">
        <v>403</v>
      </c>
      <c r="AU1831" s="144" t="s">
        <v>82</v>
      </c>
      <c r="AY1831" s="18" t="s">
        <v>181</v>
      </c>
      <c r="BE1831" s="145">
        <f>IF(N1831="základní",J1831,0)</f>
        <v>0</v>
      </c>
      <c r="BF1831" s="145">
        <f>IF(N1831="snížená",J1831,0)</f>
        <v>0</v>
      </c>
      <c r="BG1831" s="145">
        <f>IF(N1831="zákl. přenesená",J1831,0)</f>
        <v>0</v>
      </c>
      <c r="BH1831" s="145">
        <f>IF(N1831="sníž. přenesená",J1831,0)</f>
        <v>0</v>
      </c>
      <c r="BI1831" s="145">
        <f>IF(N1831="nulová",J1831,0)</f>
        <v>0</v>
      </c>
      <c r="BJ1831" s="18" t="s">
        <v>9</v>
      </c>
      <c r="BK1831" s="145">
        <f>ROUND(I1831*H1831,0)</f>
        <v>0</v>
      </c>
      <c r="BL1831" s="18" t="s">
        <v>333</v>
      </c>
      <c r="BM1831" s="144" t="s">
        <v>6135</v>
      </c>
    </row>
    <row r="1832" spans="2:65" s="1" customFormat="1" ht="11.25">
      <c r="B1832" s="33"/>
      <c r="D1832" s="146" t="s">
        <v>190</v>
      </c>
      <c r="F1832" s="147" t="s">
        <v>6134</v>
      </c>
      <c r="I1832" s="148"/>
      <c r="L1832" s="33"/>
      <c r="M1832" s="149"/>
      <c r="T1832" s="54"/>
      <c r="AT1832" s="18" t="s">
        <v>190</v>
      </c>
      <c r="AU1832" s="18" t="s">
        <v>82</v>
      </c>
    </row>
    <row r="1833" spans="2:65" s="1" customFormat="1" ht="29.25">
      <c r="B1833" s="33"/>
      <c r="D1833" s="146" t="s">
        <v>698</v>
      </c>
      <c r="F1833" s="189" t="s">
        <v>3265</v>
      </c>
      <c r="I1833" s="148"/>
      <c r="L1833" s="33"/>
      <c r="M1833" s="149"/>
      <c r="T1833" s="54"/>
      <c r="AT1833" s="18" t="s">
        <v>698</v>
      </c>
      <c r="AU1833" s="18" t="s">
        <v>82</v>
      </c>
    </row>
    <row r="1834" spans="2:65" s="12" customFormat="1" ht="11.25">
      <c r="B1834" s="152"/>
      <c r="D1834" s="146" t="s">
        <v>194</v>
      </c>
      <c r="E1834" s="153" t="s">
        <v>3</v>
      </c>
      <c r="F1834" s="154" t="s">
        <v>6136</v>
      </c>
      <c r="H1834" s="153" t="s">
        <v>3</v>
      </c>
      <c r="I1834" s="155"/>
      <c r="L1834" s="152"/>
      <c r="M1834" s="156"/>
      <c r="T1834" s="157"/>
      <c r="AT1834" s="153" t="s">
        <v>194</v>
      </c>
      <c r="AU1834" s="153" t="s">
        <v>82</v>
      </c>
      <c r="AV1834" s="12" t="s">
        <v>9</v>
      </c>
      <c r="AW1834" s="12" t="s">
        <v>35</v>
      </c>
      <c r="AX1834" s="12" t="s">
        <v>74</v>
      </c>
      <c r="AY1834" s="153" t="s">
        <v>181</v>
      </c>
    </row>
    <row r="1835" spans="2:65" s="13" customFormat="1" ht="11.25">
      <c r="B1835" s="158"/>
      <c r="D1835" s="146" t="s">
        <v>194</v>
      </c>
      <c r="E1835" s="159" t="s">
        <v>3</v>
      </c>
      <c r="F1835" s="160" t="s">
        <v>6137</v>
      </c>
      <c r="H1835" s="161">
        <v>7.3849999999999998</v>
      </c>
      <c r="I1835" s="162"/>
      <c r="L1835" s="158"/>
      <c r="M1835" s="163"/>
      <c r="T1835" s="164"/>
      <c r="AT1835" s="159" t="s">
        <v>194</v>
      </c>
      <c r="AU1835" s="159" t="s">
        <v>82</v>
      </c>
      <c r="AV1835" s="13" t="s">
        <v>82</v>
      </c>
      <c r="AW1835" s="13" t="s">
        <v>35</v>
      </c>
      <c r="AX1835" s="13" t="s">
        <v>74</v>
      </c>
      <c r="AY1835" s="159" t="s">
        <v>181</v>
      </c>
    </row>
    <row r="1836" spans="2:65" s="14" customFormat="1" ht="11.25">
      <c r="B1836" s="165"/>
      <c r="D1836" s="146" t="s">
        <v>194</v>
      </c>
      <c r="E1836" s="166" t="s">
        <v>3</v>
      </c>
      <c r="F1836" s="167" t="s">
        <v>204</v>
      </c>
      <c r="H1836" s="168">
        <v>7.3849999999999998</v>
      </c>
      <c r="I1836" s="169"/>
      <c r="L1836" s="165"/>
      <c r="M1836" s="170"/>
      <c r="T1836" s="171"/>
      <c r="AT1836" s="166" t="s">
        <v>194</v>
      </c>
      <c r="AU1836" s="166" t="s">
        <v>82</v>
      </c>
      <c r="AV1836" s="14" t="s">
        <v>188</v>
      </c>
      <c r="AW1836" s="14" t="s">
        <v>35</v>
      </c>
      <c r="AX1836" s="14" t="s">
        <v>9</v>
      </c>
      <c r="AY1836" s="166" t="s">
        <v>181</v>
      </c>
    </row>
    <row r="1837" spans="2:65" s="1" customFormat="1" ht="16.5" customHeight="1">
      <c r="B1837" s="132"/>
      <c r="C1837" s="133" t="s">
        <v>2102</v>
      </c>
      <c r="D1837" s="133" t="s">
        <v>183</v>
      </c>
      <c r="E1837" s="134" t="s">
        <v>3268</v>
      </c>
      <c r="F1837" s="135" t="s">
        <v>3269</v>
      </c>
      <c r="G1837" s="136" t="s">
        <v>214</v>
      </c>
      <c r="H1837" s="137">
        <v>11.22</v>
      </c>
      <c r="I1837" s="138"/>
      <c r="J1837" s="139">
        <f>ROUND(I1837*H1837,0)</f>
        <v>0</v>
      </c>
      <c r="K1837" s="135" t="s">
        <v>187</v>
      </c>
      <c r="L1837" s="33"/>
      <c r="M1837" s="140" t="s">
        <v>3</v>
      </c>
      <c r="N1837" s="141" t="s">
        <v>45</v>
      </c>
      <c r="P1837" s="142">
        <f>O1837*H1837</f>
        <v>0</v>
      </c>
      <c r="Q1837" s="142">
        <v>0</v>
      </c>
      <c r="R1837" s="142">
        <f>Q1837*H1837</f>
        <v>0</v>
      </c>
      <c r="S1837" s="142">
        <v>0</v>
      </c>
      <c r="T1837" s="143">
        <f>S1837*H1837</f>
        <v>0</v>
      </c>
      <c r="AR1837" s="144" t="s">
        <v>333</v>
      </c>
      <c r="AT1837" s="144" t="s">
        <v>183</v>
      </c>
      <c r="AU1837" s="144" t="s">
        <v>82</v>
      </c>
      <c r="AY1837" s="18" t="s">
        <v>181</v>
      </c>
      <c r="BE1837" s="145">
        <f>IF(N1837="základní",J1837,0)</f>
        <v>0</v>
      </c>
      <c r="BF1837" s="145">
        <f>IF(N1837="snížená",J1837,0)</f>
        <v>0</v>
      </c>
      <c r="BG1837" s="145">
        <f>IF(N1837="zákl. přenesená",J1837,0)</f>
        <v>0</v>
      </c>
      <c r="BH1837" s="145">
        <f>IF(N1837="sníž. přenesená",J1837,0)</f>
        <v>0</v>
      </c>
      <c r="BI1837" s="145">
        <f>IF(N1837="nulová",J1837,0)</f>
        <v>0</v>
      </c>
      <c r="BJ1837" s="18" t="s">
        <v>9</v>
      </c>
      <c r="BK1837" s="145">
        <f>ROUND(I1837*H1837,0)</f>
        <v>0</v>
      </c>
      <c r="BL1837" s="18" t="s">
        <v>333</v>
      </c>
      <c r="BM1837" s="144" t="s">
        <v>6138</v>
      </c>
    </row>
    <row r="1838" spans="2:65" s="1" customFormat="1" ht="11.25">
      <c r="B1838" s="33"/>
      <c r="D1838" s="146" t="s">
        <v>190</v>
      </c>
      <c r="F1838" s="147" t="s">
        <v>3271</v>
      </c>
      <c r="I1838" s="148"/>
      <c r="L1838" s="33"/>
      <c r="M1838" s="149"/>
      <c r="T1838" s="54"/>
      <c r="AT1838" s="18" t="s">
        <v>190</v>
      </c>
      <c r="AU1838" s="18" t="s">
        <v>82</v>
      </c>
    </row>
    <row r="1839" spans="2:65" s="1" customFormat="1" ht="11.25">
      <c r="B1839" s="33"/>
      <c r="D1839" s="150" t="s">
        <v>192</v>
      </c>
      <c r="F1839" s="151" t="s">
        <v>3272</v>
      </c>
      <c r="I1839" s="148"/>
      <c r="L1839" s="33"/>
      <c r="M1839" s="149"/>
      <c r="T1839" s="54"/>
      <c r="AT1839" s="18" t="s">
        <v>192</v>
      </c>
      <c r="AU1839" s="18" t="s">
        <v>82</v>
      </c>
    </row>
    <row r="1840" spans="2:65" s="12" customFormat="1" ht="11.25">
      <c r="B1840" s="152"/>
      <c r="D1840" s="146" t="s">
        <v>194</v>
      </c>
      <c r="E1840" s="153" t="s">
        <v>3</v>
      </c>
      <c r="F1840" s="154" t="s">
        <v>6139</v>
      </c>
      <c r="H1840" s="153" t="s">
        <v>3</v>
      </c>
      <c r="I1840" s="155"/>
      <c r="L1840" s="152"/>
      <c r="M1840" s="156"/>
      <c r="T1840" s="157"/>
      <c r="AT1840" s="153" t="s">
        <v>194</v>
      </c>
      <c r="AU1840" s="153" t="s">
        <v>82</v>
      </c>
      <c r="AV1840" s="12" t="s">
        <v>9</v>
      </c>
      <c r="AW1840" s="12" t="s">
        <v>35</v>
      </c>
      <c r="AX1840" s="12" t="s">
        <v>74</v>
      </c>
      <c r="AY1840" s="153" t="s">
        <v>181</v>
      </c>
    </row>
    <row r="1841" spans="2:65" s="13" customFormat="1" ht="11.25">
      <c r="B1841" s="158"/>
      <c r="D1841" s="146" t="s">
        <v>194</v>
      </c>
      <c r="E1841" s="159" t="s">
        <v>3</v>
      </c>
      <c r="F1841" s="160" t="s">
        <v>6140</v>
      </c>
      <c r="H1841" s="161">
        <v>11.22</v>
      </c>
      <c r="I1841" s="162"/>
      <c r="L1841" s="158"/>
      <c r="M1841" s="163"/>
      <c r="T1841" s="164"/>
      <c r="AT1841" s="159" t="s">
        <v>194</v>
      </c>
      <c r="AU1841" s="159" t="s">
        <v>82</v>
      </c>
      <c r="AV1841" s="13" t="s">
        <v>82</v>
      </c>
      <c r="AW1841" s="13" t="s">
        <v>35</v>
      </c>
      <c r="AX1841" s="13" t="s">
        <v>74</v>
      </c>
      <c r="AY1841" s="159" t="s">
        <v>181</v>
      </c>
    </row>
    <row r="1842" spans="2:65" s="14" customFormat="1" ht="11.25">
      <c r="B1842" s="165"/>
      <c r="D1842" s="146" t="s">
        <v>194</v>
      </c>
      <c r="E1842" s="166" t="s">
        <v>3</v>
      </c>
      <c r="F1842" s="167" t="s">
        <v>204</v>
      </c>
      <c r="H1842" s="168">
        <v>11.22</v>
      </c>
      <c r="I1842" s="169"/>
      <c r="L1842" s="165"/>
      <c r="M1842" s="170"/>
      <c r="T1842" s="171"/>
      <c r="AT1842" s="166" t="s">
        <v>194</v>
      </c>
      <c r="AU1842" s="166" t="s">
        <v>82</v>
      </c>
      <c r="AV1842" s="14" t="s">
        <v>188</v>
      </c>
      <c r="AW1842" s="14" t="s">
        <v>35</v>
      </c>
      <c r="AX1842" s="14" t="s">
        <v>9</v>
      </c>
      <c r="AY1842" s="166" t="s">
        <v>181</v>
      </c>
    </row>
    <row r="1843" spans="2:65" s="1" customFormat="1" ht="16.5" customHeight="1">
      <c r="B1843" s="132"/>
      <c r="C1843" s="172" t="s">
        <v>2126</v>
      </c>
      <c r="D1843" s="172" t="s">
        <v>403</v>
      </c>
      <c r="E1843" s="173" t="s">
        <v>3276</v>
      </c>
      <c r="F1843" s="174" t="s">
        <v>3277</v>
      </c>
      <c r="G1843" s="175" t="s">
        <v>214</v>
      </c>
      <c r="H1843" s="176">
        <v>12.342000000000001</v>
      </c>
      <c r="I1843" s="177"/>
      <c r="J1843" s="178">
        <f>ROUND(I1843*H1843,0)</f>
        <v>0</v>
      </c>
      <c r="K1843" s="174" t="s">
        <v>187</v>
      </c>
      <c r="L1843" s="179"/>
      <c r="M1843" s="180" t="s">
        <v>3</v>
      </c>
      <c r="N1843" s="181" t="s">
        <v>45</v>
      </c>
      <c r="P1843" s="142">
        <f>O1843*H1843</f>
        <v>0</v>
      </c>
      <c r="Q1843" s="142">
        <v>2.0000000000000001E-4</v>
      </c>
      <c r="R1843" s="142">
        <f>Q1843*H1843</f>
        <v>2.4684000000000004E-3</v>
      </c>
      <c r="S1843" s="142">
        <v>0</v>
      </c>
      <c r="T1843" s="143">
        <f>S1843*H1843</f>
        <v>0</v>
      </c>
      <c r="AR1843" s="144" t="s">
        <v>446</v>
      </c>
      <c r="AT1843" s="144" t="s">
        <v>403</v>
      </c>
      <c r="AU1843" s="144" t="s">
        <v>82</v>
      </c>
      <c r="AY1843" s="18" t="s">
        <v>181</v>
      </c>
      <c r="BE1843" s="145">
        <f>IF(N1843="základní",J1843,0)</f>
        <v>0</v>
      </c>
      <c r="BF1843" s="145">
        <f>IF(N1843="snížená",J1843,0)</f>
        <v>0</v>
      </c>
      <c r="BG1843" s="145">
        <f>IF(N1843="zákl. přenesená",J1843,0)</f>
        <v>0</v>
      </c>
      <c r="BH1843" s="145">
        <f>IF(N1843="sníž. přenesená",J1843,0)</f>
        <v>0</v>
      </c>
      <c r="BI1843" s="145">
        <f>IF(N1843="nulová",J1843,0)</f>
        <v>0</v>
      </c>
      <c r="BJ1843" s="18" t="s">
        <v>9</v>
      </c>
      <c r="BK1843" s="145">
        <f>ROUND(I1843*H1843,0)</f>
        <v>0</v>
      </c>
      <c r="BL1843" s="18" t="s">
        <v>333</v>
      </c>
      <c r="BM1843" s="144" t="s">
        <v>6141</v>
      </c>
    </row>
    <row r="1844" spans="2:65" s="1" customFormat="1" ht="11.25">
      <c r="B1844" s="33"/>
      <c r="D1844" s="146" t="s">
        <v>190</v>
      </c>
      <c r="F1844" s="147" t="s">
        <v>3277</v>
      </c>
      <c r="I1844" s="148"/>
      <c r="L1844" s="33"/>
      <c r="M1844" s="149"/>
      <c r="T1844" s="54"/>
      <c r="AT1844" s="18" t="s">
        <v>190</v>
      </c>
      <c r="AU1844" s="18" t="s">
        <v>82</v>
      </c>
    </row>
    <row r="1845" spans="2:65" s="12" customFormat="1" ht="11.25">
      <c r="B1845" s="152"/>
      <c r="D1845" s="146" t="s">
        <v>194</v>
      </c>
      <c r="E1845" s="153" t="s">
        <v>3</v>
      </c>
      <c r="F1845" s="154" t="s">
        <v>6142</v>
      </c>
      <c r="H1845" s="153" t="s">
        <v>3</v>
      </c>
      <c r="I1845" s="155"/>
      <c r="L1845" s="152"/>
      <c r="M1845" s="156"/>
      <c r="T1845" s="157"/>
      <c r="AT1845" s="153" t="s">
        <v>194</v>
      </c>
      <c r="AU1845" s="153" t="s">
        <v>82</v>
      </c>
      <c r="AV1845" s="12" t="s">
        <v>9</v>
      </c>
      <c r="AW1845" s="12" t="s">
        <v>35</v>
      </c>
      <c r="AX1845" s="12" t="s">
        <v>74</v>
      </c>
      <c r="AY1845" s="153" t="s">
        <v>181</v>
      </c>
    </row>
    <row r="1846" spans="2:65" s="13" customFormat="1" ht="11.25">
      <c r="B1846" s="158"/>
      <c r="D1846" s="146" t="s">
        <v>194</v>
      </c>
      <c r="E1846" s="159" t="s">
        <v>3</v>
      </c>
      <c r="F1846" s="160" t="s">
        <v>6140</v>
      </c>
      <c r="H1846" s="161">
        <v>11.22</v>
      </c>
      <c r="I1846" s="162"/>
      <c r="L1846" s="158"/>
      <c r="M1846" s="163"/>
      <c r="T1846" s="164"/>
      <c r="AT1846" s="159" t="s">
        <v>194</v>
      </c>
      <c r="AU1846" s="159" t="s">
        <v>82</v>
      </c>
      <c r="AV1846" s="13" t="s">
        <v>82</v>
      </c>
      <c r="AW1846" s="13" t="s">
        <v>35</v>
      </c>
      <c r="AX1846" s="13" t="s">
        <v>74</v>
      </c>
      <c r="AY1846" s="159" t="s">
        <v>181</v>
      </c>
    </row>
    <row r="1847" spans="2:65" s="14" customFormat="1" ht="11.25">
      <c r="B1847" s="165"/>
      <c r="D1847" s="146" t="s">
        <v>194</v>
      </c>
      <c r="E1847" s="166" t="s">
        <v>3</v>
      </c>
      <c r="F1847" s="167" t="s">
        <v>204</v>
      </c>
      <c r="H1847" s="168">
        <v>11.22</v>
      </c>
      <c r="I1847" s="169"/>
      <c r="L1847" s="165"/>
      <c r="M1847" s="170"/>
      <c r="T1847" s="171"/>
      <c r="AT1847" s="166" t="s">
        <v>194</v>
      </c>
      <c r="AU1847" s="166" t="s">
        <v>82</v>
      </c>
      <c r="AV1847" s="14" t="s">
        <v>188</v>
      </c>
      <c r="AW1847" s="14" t="s">
        <v>35</v>
      </c>
      <c r="AX1847" s="14" t="s">
        <v>74</v>
      </c>
      <c r="AY1847" s="166" t="s">
        <v>181</v>
      </c>
    </row>
    <row r="1848" spans="2:65" s="13" customFormat="1" ht="11.25">
      <c r="B1848" s="158"/>
      <c r="D1848" s="146" t="s">
        <v>194</v>
      </c>
      <c r="E1848" s="159" t="s">
        <v>3</v>
      </c>
      <c r="F1848" s="160" t="s">
        <v>6143</v>
      </c>
      <c r="H1848" s="161">
        <v>12.342000000000001</v>
      </c>
      <c r="I1848" s="162"/>
      <c r="L1848" s="158"/>
      <c r="M1848" s="163"/>
      <c r="T1848" s="164"/>
      <c r="AT1848" s="159" t="s">
        <v>194</v>
      </c>
      <c r="AU1848" s="159" t="s">
        <v>82</v>
      </c>
      <c r="AV1848" s="13" t="s">
        <v>82</v>
      </c>
      <c r="AW1848" s="13" t="s">
        <v>35</v>
      </c>
      <c r="AX1848" s="13" t="s">
        <v>9</v>
      </c>
      <c r="AY1848" s="159" t="s">
        <v>181</v>
      </c>
    </row>
    <row r="1849" spans="2:65" s="1" customFormat="1" ht="24.2" customHeight="1">
      <c r="B1849" s="132"/>
      <c r="C1849" s="172" t="s">
        <v>2133</v>
      </c>
      <c r="D1849" s="172" t="s">
        <v>403</v>
      </c>
      <c r="E1849" s="173" t="s">
        <v>6144</v>
      </c>
      <c r="F1849" s="174" t="s">
        <v>6145</v>
      </c>
      <c r="G1849" s="175" t="s">
        <v>6146</v>
      </c>
      <c r="H1849" s="176">
        <v>1</v>
      </c>
      <c r="I1849" s="177"/>
      <c r="J1849" s="178">
        <f>ROUND(I1849*H1849,0)</f>
        <v>0</v>
      </c>
      <c r="K1849" s="174" t="s">
        <v>3</v>
      </c>
      <c r="L1849" s="179"/>
      <c r="M1849" s="180" t="s">
        <v>3</v>
      </c>
      <c r="N1849" s="181" t="s">
        <v>45</v>
      </c>
      <c r="P1849" s="142">
        <f>O1849*H1849</f>
        <v>0</v>
      </c>
      <c r="Q1849" s="142">
        <v>0</v>
      </c>
      <c r="R1849" s="142">
        <f>Q1849*H1849</f>
        <v>0</v>
      </c>
      <c r="S1849" s="142">
        <v>0</v>
      </c>
      <c r="T1849" s="143">
        <f>S1849*H1849</f>
        <v>0</v>
      </c>
      <c r="AR1849" s="144" t="s">
        <v>446</v>
      </c>
      <c r="AT1849" s="144" t="s">
        <v>403</v>
      </c>
      <c r="AU1849" s="144" t="s">
        <v>82</v>
      </c>
      <c r="AY1849" s="18" t="s">
        <v>181</v>
      </c>
      <c r="BE1849" s="145">
        <f>IF(N1849="základní",J1849,0)</f>
        <v>0</v>
      </c>
      <c r="BF1849" s="145">
        <f>IF(N1849="snížená",J1849,0)</f>
        <v>0</v>
      </c>
      <c r="BG1849" s="145">
        <f>IF(N1849="zákl. přenesená",J1849,0)</f>
        <v>0</v>
      </c>
      <c r="BH1849" s="145">
        <f>IF(N1849="sníž. přenesená",J1849,0)</f>
        <v>0</v>
      </c>
      <c r="BI1849" s="145">
        <f>IF(N1849="nulová",J1849,0)</f>
        <v>0</v>
      </c>
      <c r="BJ1849" s="18" t="s">
        <v>9</v>
      </c>
      <c r="BK1849" s="145">
        <f>ROUND(I1849*H1849,0)</f>
        <v>0</v>
      </c>
      <c r="BL1849" s="18" t="s">
        <v>333</v>
      </c>
      <c r="BM1849" s="144" t="s">
        <v>6147</v>
      </c>
    </row>
    <row r="1850" spans="2:65" s="1" customFormat="1" ht="11.25">
      <c r="B1850" s="33"/>
      <c r="D1850" s="146" t="s">
        <v>190</v>
      </c>
      <c r="F1850" s="147" t="s">
        <v>6145</v>
      </c>
      <c r="I1850" s="148"/>
      <c r="L1850" s="33"/>
      <c r="M1850" s="149"/>
      <c r="T1850" s="54"/>
      <c r="AT1850" s="18" t="s">
        <v>190</v>
      </c>
      <c r="AU1850" s="18" t="s">
        <v>82</v>
      </c>
    </row>
    <row r="1851" spans="2:65" s="12" customFormat="1" ht="11.25">
      <c r="B1851" s="152"/>
      <c r="D1851" s="146" t="s">
        <v>194</v>
      </c>
      <c r="E1851" s="153" t="s">
        <v>3</v>
      </c>
      <c r="F1851" s="154" t="s">
        <v>6148</v>
      </c>
      <c r="H1851" s="153" t="s">
        <v>3</v>
      </c>
      <c r="I1851" s="155"/>
      <c r="L1851" s="152"/>
      <c r="M1851" s="156"/>
      <c r="T1851" s="157"/>
      <c r="AT1851" s="153" t="s">
        <v>194</v>
      </c>
      <c r="AU1851" s="153" t="s">
        <v>82</v>
      </c>
      <c r="AV1851" s="12" t="s">
        <v>9</v>
      </c>
      <c r="AW1851" s="12" t="s">
        <v>35</v>
      </c>
      <c r="AX1851" s="12" t="s">
        <v>74</v>
      </c>
      <c r="AY1851" s="153" t="s">
        <v>181</v>
      </c>
    </row>
    <row r="1852" spans="2:65" s="12" customFormat="1" ht="11.25">
      <c r="B1852" s="152"/>
      <c r="D1852" s="146" t="s">
        <v>194</v>
      </c>
      <c r="E1852" s="153" t="s">
        <v>3</v>
      </c>
      <c r="F1852" s="154" t="s">
        <v>6149</v>
      </c>
      <c r="H1852" s="153" t="s">
        <v>3</v>
      </c>
      <c r="I1852" s="155"/>
      <c r="L1852" s="152"/>
      <c r="M1852" s="156"/>
      <c r="T1852" s="157"/>
      <c r="AT1852" s="153" t="s">
        <v>194</v>
      </c>
      <c r="AU1852" s="153" t="s">
        <v>82</v>
      </c>
      <c r="AV1852" s="12" t="s">
        <v>9</v>
      </c>
      <c r="AW1852" s="12" t="s">
        <v>35</v>
      </c>
      <c r="AX1852" s="12" t="s">
        <v>74</v>
      </c>
      <c r="AY1852" s="153" t="s">
        <v>181</v>
      </c>
    </row>
    <row r="1853" spans="2:65" s="13" customFormat="1" ht="11.25">
      <c r="B1853" s="158"/>
      <c r="D1853" s="146" t="s">
        <v>194</v>
      </c>
      <c r="E1853" s="159" t="s">
        <v>3</v>
      </c>
      <c r="F1853" s="160" t="s">
        <v>9</v>
      </c>
      <c r="H1853" s="161">
        <v>1</v>
      </c>
      <c r="I1853" s="162"/>
      <c r="L1853" s="158"/>
      <c r="M1853" s="163"/>
      <c r="T1853" s="164"/>
      <c r="AT1853" s="159" t="s">
        <v>194</v>
      </c>
      <c r="AU1853" s="159" t="s">
        <v>82</v>
      </c>
      <c r="AV1853" s="13" t="s">
        <v>82</v>
      </c>
      <c r="AW1853" s="13" t="s">
        <v>35</v>
      </c>
      <c r="AX1853" s="13" t="s">
        <v>74</v>
      </c>
      <c r="AY1853" s="159" t="s">
        <v>181</v>
      </c>
    </row>
    <row r="1854" spans="2:65" s="14" customFormat="1" ht="11.25">
      <c r="B1854" s="165"/>
      <c r="D1854" s="146" t="s">
        <v>194</v>
      </c>
      <c r="E1854" s="166" t="s">
        <v>3</v>
      </c>
      <c r="F1854" s="167" t="s">
        <v>204</v>
      </c>
      <c r="H1854" s="168">
        <v>1</v>
      </c>
      <c r="I1854" s="169"/>
      <c r="L1854" s="165"/>
      <c r="M1854" s="170"/>
      <c r="T1854" s="171"/>
      <c r="AT1854" s="166" t="s">
        <v>194</v>
      </c>
      <c r="AU1854" s="166" t="s">
        <v>82</v>
      </c>
      <c r="AV1854" s="14" t="s">
        <v>188</v>
      </c>
      <c r="AW1854" s="14" t="s">
        <v>35</v>
      </c>
      <c r="AX1854" s="14" t="s">
        <v>9</v>
      </c>
      <c r="AY1854" s="166" t="s">
        <v>181</v>
      </c>
    </row>
    <row r="1855" spans="2:65" s="1" customFormat="1" ht="16.5" customHeight="1">
      <c r="B1855" s="132"/>
      <c r="C1855" s="133" t="s">
        <v>2665</v>
      </c>
      <c r="D1855" s="133" t="s">
        <v>183</v>
      </c>
      <c r="E1855" s="134" t="s">
        <v>3281</v>
      </c>
      <c r="F1855" s="135" t="s">
        <v>3282</v>
      </c>
      <c r="G1855" s="136" t="s">
        <v>186</v>
      </c>
      <c r="H1855" s="137">
        <v>5</v>
      </c>
      <c r="I1855" s="138"/>
      <c r="J1855" s="139">
        <f>ROUND(I1855*H1855,0)</f>
        <v>0</v>
      </c>
      <c r="K1855" s="135" t="s">
        <v>187</v>
      </c>
      <c r="L1855" s="33"/>
      <c r="M1855" s="140" t="s">
        <v>3</v>
      </c>
      <c r="N1855" s="141" t="s">
        <v>45</v>
      </c>
      <c r="P1855" s="142">
        <f>O1855*H1855</f>
        <v>0</v>
      </c>
      <c r="Q1855" s="142">
        <v>5.4000000000000001E-4</v>
      </c>
      <c r="R1855" s="142">
        <f>Q1855*H1855</f>
        <v>2.7000000000000001E-3</v>
      </c>
      <c r="S1855" s="142">
        <v>0</v>
      </c>
      <c r="T1855" s="143">
        <f>S1855*H1855</f>
        <v>0</v>
      </c>
      <c r="AR1855" s="144" t="s">
        <v>333</v>
      </c>
      <c r="AT1855" s="144" t="s">
        <v>183</v>
      </c>
      <c r="AU1855" s="144" t="s">
        <v>82</v>
      </c>
      <c r="AY1855" s="18" t="s">
        <v>181</v>
      </c>
      <c r="BE1855" s="145">
        <f>IF(N1855="základní",J1855,0)</f>
        <v>0</v>
      </c>
      <c r="BF1855" s="145">
        <f>IF(N1855="snížená",J1855,0)</f>
        <v>0</v>
      </c>
      <c r="BG1855" s="145">
        <f>IF(N1855="zákl. přenesená",J1855,0)</f>
        <v>0</v>
      </c>
      <c r="BH1855" s="145">
        <f>IF(N1855="sníž. přenesená",J1855,0)</f>
        <v>0</v>
      </c>
      <c r="BI1855" s="145">
        <f>IF(N1855="nulová",J1855,0)</f>
        <v>0</v>
      </c>
      <c r="BJ1855" s="18" t="s">
        <v>9</v>
      </c>
      <c r="BK1855" s="145">
        <f>ROUND(I1855*H1855,0)</f>
        <v>0</v>
      </c>
      <c r="BL1855" s="18" t="s">
        <v>333</v>
      </c>
      <c r="BM1855" s="144" t="s">
        <v>6150</v>
      </c>
    </row>
    <row r="1856" spans="2:65" s="1" customFormat="1" ht="19.5">
      <c r="B1856" s="33"/>
      <c r="D1856" s="146" t="s">
        <v>190</v>
      </c>
      <c r="F1856" s="147" t="s">
        <v>3284</v>
      </c>
      <c r="I1856" s="148"/>
      <c r="L1856" s="33"/>
      <c r="M1856" s="149"/>
      <c r="T1856" s="54"/>
      <c r="AT1856" s="18" t="s">
        <v>190</v>
      </c>
      <c r="AU1856" s="18" t="s">
        <v>82</v>
      </c>
    </row>
    <row r="1857" spans="2:65" s="1" customFormat="1" ht="11.25">
      <c r="B1857" s="33"/>
      <c r="D1857" s="150" t="s">
        <v>192</v>
      </c>
      <c r="F1857" s="151" t="s">
        <v>3285</v>
      </c>
      <c r="I1857" s="148"/>
      <c r="L1857" s="33"/>
      <c r="M1857" s="149"/>
      <c r="T1857" s="54"/>
      <c r="AT1857" s="18" t="s">
        <v>192</v>
      </c>
      <c r="AU1857" s="18" t="s">
        <v>82</v>
      </c>
    </row>
    <row r="1858" spans="2:65" s="12" customFormat="1" ht="11.25">
      <c r="B1858" s="152"/>
      <c r="D1858" s="146" t="s">
        <v>194</v>
      </c>
      <c r="E1858" s="153" t="s">
        <v>3</v>
      </c>
      <c r="F1858" s="154" t="s">
        <v>6151</v>
      </c>
      <c r="H1858" s="153" t="s">
        <v>3</v>
      </c>
      <c r="I1858" s="155"/>
      <c r="L1858" s="152"/>
      <c r="M1858" s="156"/>
      <c r="T1858" s="157"/>
      <c r="AT1858" s="153" t="s">
        <v>194</v>
      </c>
      <c r="AU1858" s="153" t="s">
        <v>82</v>
      </c>
      <c r="AV1858" s="12" t="s">
        <v>9</v>
      </c>
      <c r="AW1858" s="12" t="s">
        <v>35</v>
      </c>
      <c r="AX1858" s="12" t="s">
        <v>74</v>
      </c>
      <c r="AY1858" s="153" t="s">
        <v>181</v>
      </c>
    </row>
    <row r="1859" spans="2:65" s="12" customFormat="1" ht="11.25">
      <c r="B1859" s="152"/>
      <c r="D1859" s="146" t="s">
        <v>194</v>
      </c>
      <c r="E1859" s="153" t="s">
        <v>3</v>
      </c>
      <c r="F1859" s="154" t="s">
        <v>6152</v>
      </c>
      <c r="H1859" s="153" t="s">
        <v>3</v>
      </c>
      <c r="I1859" s="155"/>
      <c r="L1859" s="152"/>
      <c r="M1859" s="156"/>
      <c r="T1859" s="157"/>
      <c r="AT1859" s="153" t="s">
        <v>194</v>
      </c>
      <c r="AU1859" s="153" t="s">
        <v>82</v>
      </c>
      <c r="AV1859" s="12" t="s">
        <v>9</v>
      </c>
      <c r="AW1859" s="12" t="s">
        <v>35</v>
      </c>
      <c r="AX1859" s="12" t="s">
        <v>74</v>
      </c>
      <c r="AY1859" s="153" t="s">
        <v>181</v>
      </c>
    </row>
    <row r="1860" spans="2:65" s="13" customFormat="1" ht="11.25">
      <c r="B1860" s="158"/>
      <c r="D1860" s="146" t="s">
        <v>194</v>
      </c>
      <c r="E1860" s="159" t="s">
        <v>3</v>
      </c>
      <c r="F1860" s="160" t="s">
        <v>6016</v>
      </c>
      <c r="H1860" s="161">
        <v>5</v>
      </c>
      <c r="I1860" s="162"/>
      <c r="L1860" s="158"/>
      <c r="M1860" s="163"/>
      <c r="T1860" s="164"/>
      <c r="AT1860" s="159" t="s">
        <v>194</v>
      </c>
      <c r="AU1860" s="159" t="s">
        <v>82</v>
      </c>
      <c r="AV1860" s="13" t="s">
        <v>82</v>
      </c>
      <c r="AW1860" s="13" t="s">
        <v>35</v>
      </c>
      <c r="AX1860" s="13" t="s">
        <v>74</v>
      </c>
      <c r="AY1860" s="159" t="s">
        <v>181</v>
      </c>
    </row>
    <row r="1861" spans="2:65" s="14" customFormat="1" ht="11.25">
      <c r="B1861" s="165"/>
      <c r="D1861" s="146" t="s">
        <v>194</v>
      </c>
      <c r="E1861" s="166" t="s">
        <v>3</v>
      </c>
      <c r="F1861" s="167" t="s">
        <v>204</v>
      </c>
      <c r="H1861" s="168">
        <v>5</v>
      </c>
      <c r="I1861" s="169"/>
      <c r="L1861" s="165"/>
      <c r="M1861" s="170"/>
      <c r="T1861" s="171"/>
      <c r="AT1861" s="166" t="s">
        <v>194</v>
      </c>
      <c r="AU1861" s="166" t="s">
        <v>82</v>
      </c>
      <c r="AV1861" s="14" t="s">
        <v>188</v>
      </c>
      <c r="AW1861" s="14" t="s">
        <v>35</v>
      </c>
      <c r="AX1861" s="14" t="s">
        <v>9</v>
      </c>
      <c r="AY1861" s="166" t="s">
        <v>181</v>
      </c>
    </row>
    <row r="1862" spans="2:65" s="1" customFormat="1" ht="24.2" customHeight="1">
      <c r="B1862" s="132"/>
      <c r="C1862" s="172" t="s">
        <v>2143</v>
      </c>
      <c r="D1862" s="172" t="s">
        <v>403</v>
      </c>
      <c r="E1862" s="173" t="s">
        <v>6153</v>
      </c>
      <c r="F1862" s="174" t="s">
        <v>6154</v>
      </c>
      <c r="G1862" s="175" t="s">
        <v>2972</v>
      </c>
      <c r="H1862" s="176">
        <v>2</v>
      </c>
      <c r="I1862" s="177"/>
      <c r="J1862" s="178">
        <f>ROUND(I1862*H1862,0)</f>
        <v>0</v>
      </c>
      <c r="K1862" s="174" t="s">
        <v>3</v>
      </c>
      <c r="L1862" s="179"/>
      <c r="M1862" s="180" t="s">
        <v>3</v>
      </c>
      <c r="N1862" s="181" t="s">
        <v>45</v>
      </c>
      <c r="P1862" s="142">
        <f>O1862*H1862</f>
        <v>0</v>
      </c>
      <c r="Q1862" s="142">
        <v>0</v>
      </c>
      <c r="R1862" s="142">
        <f>Q1862*H1862</f>
        <v>0</v>
      </c>
      <c r="S1862" s="142">
        <v>0</v>
      </c>
      <c r="T1862" s="143">
        <f>S1862*H1862</f>
        <v>0</v>
      </c>
      <c r="AR1862" s="144" t="s">
        <v>446</v>
      </c>
      <c r="AT1862" s="144" t="s">
        <v>403</v>
      </c>
      <c r="AU1862" s="144" t="s">
        <v>82</v>
      </c>
      <c r="AY1862" s="18" t="s">
        <v>181</v>
      </c>
      <c r="BE1862" s="145">
        <f>IF(N1862="základní",J1862,0)</f>
        <v>0</v>
      </c>
      <c r="BF1862" s="145">
        <f>IF(N1862="snížená",J1862,0)</f>
        <v>0</v>
      </c>
      <c r="BG1862" s="145">
        <f>IF(N1862="zákl. přenesená",J1862,0)</f>
        <v>0</v>
      </c>
      <c r="BH1862" s="145">
        <f>IF(N1862="sníž. přenesená",J1862,0)</f>
        <v>0</v>
      </c>
      <c r="BI1862" s="145">
        <f>IF(N1862="nulová",J1862,0)</f>
        <v>0</v>
      </c>
      <c r="BJ1862" s="18" t="s">
        <v>9</v>
      </c>
      <c r="BK1862" s="145">
        <f>ROUND(I1862*H1862,0)</f>
        <v>0</v>
      </c>
      <c r="BL1862" s="18" t="s">
        <v>333</v>
      </c>
      <c r="BM1862" s="144" t="s">
        <v>6155</v>
      </c>
    </row>
    <row r="1863" spans="2:65" s="1" customFormat="1" ht="11.25">
      <c r="B1863" s="33"/>
      <c r="D1863" s="146" t="s">
        <v>190</v>
      </c>
      <c r="F1863" s="147" t="s">
        <v>6154</v>
      </c>
      <c r="I1863" s="148"/>
      <c r="L1863" s="33"/>
      <c r="M1863" s="149"/>
      <c r="T1863" s="54"/>
      <c r="AT1863" s="18" t="s">
        <v>190</v>
      </c>
      <c r="AU1863" s="18" t="s">
        <v>82</v>
      </c>
    </row>
    <row r="1864" spans="2:65" s="1" customFormat="1" ht="19.5">
      <c r="B1864" s="33"/>
      <c r="D1864" s="146" t="s">
        <v>698</v>
      </c>
      <c r="F1864" s="189" t="s">
        <v>3293</v>
      </c>
      <c r="I1864" s="148"/>
      <c r="L1864" s="33"/>
      <c r="M1864" s="149"/>
      <c r="T1864" s="54"/>
      <c r="AT1864" s="18" t="s">
        <v>698</v>
      </c>
      <c r="AU1864" s="18" t="s">
        <v>82</v>
      </c>
    </row>
    <row r="1865" spans="2:65" s="12" customFormat="1" ht="11.25">
      <c r="B1865" s="152"/>
      <c r="D1865" s="146" t="s">
        <v>194</v>
      </c>
      <c r="E1865" s="153" t="s">
        <v>3</v>
      </c>
      <c r="F1865" s="154" t="s">
        <v>6156</v>
      </c>
      <c r="H1865" s="153" t="s">
        <v>3</v>
      </c>
      <c r="I1865" s="155"/>
      <c r="L1865" s="152"/>
      <c r="M1865" s="156"/>
      <c r="T1865" s="157"/>
      <c r="AT1865" s="153" t="s">
        <v>194</v>
      </c>
      <c r="AU1865" s="153" t="s">
        <v>82</v>
      </c>
      <c r="AV1865" s="12" t="s">
        <v>9</v>
      </c>
      <c r="AW1865" s="12" t="s">
        <v>35</v>
      </c>
      <c r="AX1865" s="12" t="s">
        <v>74</v>
      </c>
      <c r="AY1865" s="153" t="s">
        <v>181</v>
      </c>
    </row>
    <row r="1866" spans="2:65" s="13" customFormat="1" ht="11.25">
      <c r="B1866" s="158"/>
      <c r="D1866" s="146" t="s">
        <v>194</v>
      </c>
      <c r="E1866" s="159" t="s">
        <v>3</v>
      </c>
      <c r="F1866" s="160" t="s">
        <v>82</v>
      </c>
      <c r="H1866" s="161">
        <v>2</v>
      </c>
      <c r="I1866" s="162"/>
      <c r="L1866" s="158"/>
      <c r="M1866" s="163"/>
      <c r="T1866" s="164"/>
      <c r="AT1866" s="159" t="s">
        <v>194</v>
      </c>
      <c r="AU1866" s="159" t="s">
        <v>82</v>
      </c>
      <c r="AV1866" s="13" t="s">
        <v>82</v>
      </c>
      <c r="AW1866" s="13" t="s">
        <v>35</v>
      </c>
      <c r="AX1866" s="13" t="s">
        <v>74</v>
      </c>
      <c r="AY1866" s="159" t="s">
        <v>181</v>
      </c>
    </row>
    <row r="1867" spans="2:65" s="14" customFormat="1" ht="11.25">
      <c r="B1867" s="165"/>
      <c r="D1867" s="146" t="s">
        <v>194</v>
      </c>
      <c r="E1867" s="166" t="s">
        <v>3</v>
      </c>
      <c r="F1867" s="167" t="s">
        <v>204</v>
      </c>
      <c r="H1867" s="168">
        <v>2</v>
      </c>
      <c r="I1867" s="169"/>
      <c r="L1867" s="165"/>
      <c r="M1867" s="170"/>
      <c r="T1867" s="171"/>
      <c r="AT1867" s="166" t="s">
        <v>194</v>
      </c>
      <c r="AU1867" s="166" t="s">
        <v>82</v>
      </c>
      <c r="AV1867" s="14" t="s">
        <v>188</v>
      </c>
      <c r="AW1867" s="14" t="s">
        <v>35</v>
      </c>
      <c r="AX1867" s="14" t="s">
        <v>9</v>
      </c>
      <c r="AY1867" s="166" t="s">
        <v>181</v>
      </c>
    </row>
    <row r="1868" spans="2:65" s="1" customFormat="1" ht="24.2" customHeight="1">
      <c r="B1868" s="132"/>
      <c r="C1868" s="172" t="s">
        <v>2149</v>
      </c>
      <c r="D1868" s="172" t="s">
        <v>403</v>
      </c>
      <c r="E1868" s="173" t="s">
        <v>6157</v>
      </c>
      <c r="F1868" s="174" t="s">
        <v>6158</v>
      </c>
      <c r="G1868" s="175" t="s">
        <v>2972</v>
      </c>
      <c r="H1868" s="176">
        <v>3</v>
      </c>
      <c r="I1868" s="177"/>
      <c r="J1868" s="178">
        <f>ROUND(I1868*H1868,0)</f>
        <v>0</v>
      </c>
      <c r="K1868" s="174" t="s">
        <v>3</v>
      </c>
      <c r="L1868" s="179"/>
      <c r="M1868" s="180" t="s">
        <v>3</v>
      </c>
      <c r="N1868" s="181" t="s">
        <v>45</v>
      </c>
      <c r="P1868" s="142">
        <f>O1868*H1868</f>
        <v>0</v>
      </c>
      <c r="Q1868" s="142">
        <v>0</v>
      </c>
      <c r="R1868" s="142">
        <f>Q1868*H1868</f>
        <v>0</v>
      </c>
      <c r="S1868" s="142">
        <v>0</v>
      </c>
      <c r="T1868" s="143">
        <f>S1868*H1868</f>
        <v>0</v>
      </c>
      <c r="AR1868" s="144" t="s">
        <v>446</v>
      </c>
      <c r="AT1868" s="144" t="s">
        <v>403</v>
      </c>
      <c r="AU1868" s="144" t="s">
        <v>82</v>
      </c>
      <c r="AY1868" s="18" t="s">
        <v>181</v>
      </c>
      <c r="BE1868" s="145">
        <f>IF(N1868="základní",J1868,0)</f>
        <v>0</v>
      </c>
      <c r="BF1868" s="145">
        <f>IF(N1868="snížená",J1868,0)</f>
        <v>0</v>
      </c>
      <c r="BG1868" s="145">
        <f>IF(N1868="zákl. přenesená",J1868,0)</f>
        <v>0</v>
      </c>
      <c r="BH1868" s="145">
        <f>IF(N1868="sníž. přenesená",J1868,0)</f>
        <v>0</v>
      </c>
      <c r="BI1868" s="145">
        <f>IF(N1868="nulová",J1868,0)</f>
        <v>0</v>
      </c>
      <c r="BJ1868" s="18" t="s">
        <v>9</v>
      </c>
      <c r="BK1868" s="145">
        <f>ROUND(I1868*H1868,0)</f>
        <v>0</v>
      </c>
      <c r="BL1868" s="18" t="s">
        <v>333</v>
      </c>
      <c r="BM1868" s="144" t="s">
        <v>6159</v>
      </c>
    </row>
    <row r="1869" spans="2:65" s="1" customFormat="1" ht="11.25">
      <c r="B1869" s="33"/>
      <c r="D1869" s="146" t="s">
        <v>190</v>
      </c>
      <c r="F1869" s="147" t="s">
        <v>6158</v>
      </c>
      <c r="I1869" s="148"/>
      <c r="L1869" s="33"/>
      <c r="M1869" s="149"/>
      <c r="T1869" s="54"/>
      <c r="AT1869" s="18" t="s">
        <v>190</v>
      </c>
      <c r="AU1869" s="18" t="s">
        <v>82</v>
      </c>
    </row>
    <row r="1870" spans="2:65" s="1" customFormat="1" ht="19.5">
      <c r="B1870" s="33"/>
      <c r="D1870" s="146" t="s">
        <v>698</v>
      </c>
      <c r="F1870" s="189" t="s">
        <v>6160</v>
      </c>
      <c r="I1870" s="148"/>
      <c r="L1870" s="33"/>
      <c r="M1870" s="149"/>
      <c r="T1870" s="54"/>
      <c r="AT1870" s="18" t="s">
        <v>698</v>
      </c>
      <c r="AU1870" s="18" t="s">
        <v>82</v>
      </c>
    </row>
    <row r="1871" spans="2:65" s="12" customFormat="1" ht="11.25">
      <c r="B1871" s="152"/>
      <c r="D1871" s="146" t="s">
        <v>194</v>
      </c>
      <c r="E1871" s="153" t="s">
        <v>3</v>
      </c>
      <c r="F1871" s="154" t="s">
        <v>6161</v>
      </c>
      <c r="H1871" s="153" t="s">
        <v>3</v>
      </c>
      <c r="I1871" s="155"/>
      <c r="L1871" s="152"/>
      <c r="M1871" s="156"/>
      <c r="T1871" s="157"/>
      <c r="AT1871" s="153" t="s">
        <v>194</v>
      </c>
      <c r="AU1871" s="153" t="s">
        <v>82</v>
      </c>
      <c r="AV1871" s="12" t="s">
        <v>9</v>
      </c>
      <c r="AW1871" s="12" t="s">
        <v>35</v>
      </c>
      <c r="AX1871" s="12" t="s">
        <v>74</v>
      </c>
      <c r="AY1871" s="153" t="s">
        <v>181</v>
      </c>
    </row>
    <row r="1872" spans="2:65" s="13" customFormat="1" ht="11.25">
      <c r="B1872" s="158"/>
      <c r="D1872" s="146" t="s">
        <v>194</v>
      </c>
      <c r="E1872" s="159" t="s">
        <v>3</v>
      </c>
      <c r="F1872" s="160" t="s">
        <v>205</v>
      </c>
      <c r="H1872" s="161">
        <v>3</v>
      </c>
      <c r="I1872" s="162"/>
      <c r="L1872" s="158"/>
      <c r="M1872" s="163"/>
      <c r="T1872" s="164"/>
      <c r="AT1872" s="159" t="s">
        <v>194</v>
      </c>
      <c r="AU1872" s="159" t="s">
        <v>82</v>
      </c>
      <c r="AV1872" s="13" t="s">
        <v>82</v>
      </c>
      <c r="AW1872" s="13" t="s">
        <v>35</v>
      </c>
      <c r="AX1872" s="13" t="s">
        <v>74</v>
      </c>
      <c r="AY1872" s="159" t="s">
        <v>181</v>
      </c>
    </row>
    <row r="1873" spans="2:65" s="14" customFormat="1" ht="11.25">
      <c r="B1873" s="165"/>
      <c r="D1873" s="146" t="s">
        <v>194</v>
      </c>
      <c r="E1873" s="166" t="s">
        <v>3</v>
      </c>
      <c r="F1873" s="167" t="s">
        <v>204</v>
      </c>
      <c r="H1873" s="168">
        <v>3</v>
      </c>
      <c r="I1873" s="169"/>
      <c r="L1873" s="165"/>
      <c r="M1873" s="170"/>
      <c r="T1873" s="171"/>
      <c r="AT1873" s="166" t="s">
        <v>194</v>
      </c>
      <c r="AU1873" s="166" t="s">
        <v>82</v>
      </c>
      <c r="AV1873" s="14" t="s">
        <v>188</v>
      </c>
      <c r="AW1873" s="14" t="s">
        <v>35</v>
      </c>
      <c r="AX1873" s="14" t="s">
        <v>9</v>
      </c>
      <c r="AY1873" s="166" t="s">
        <v>181</v>
      </c>
    </row>
    <row r="1874" spans="2:65" s="1" customFormat="1" ht="16.5" customHeight="1">
      <c r="B1874" s="132"/>
      <c r="C1874" s="133" t="s">
        <v>2672</v>
      </c>
      <c r="D1874" s="133" t="s">
        <v>183</v>
      </c>
      <c r="E1874" s="134" t="s">
        <v>3302</v>
      </c>
      <c r="F1874" s="135" t="s">
        <v>3303</v>
      </c>
      <c r="G1874" s="136" t="s">
        <v>186</v>
      </c>
      <c r="H1874" s="137">
        <v>13.86</v>
      </c>
      <c r="I1874" s="138"/>
      <c r="J1874" s="139">
        <f>ROUND(I1874*H1874,0)</f>
        <v>0</v>
      </c>
      <c r="K1874" s="135" t="s">
        <v>187</v>
      </c>
      <c r="L1874" s="33"/>
      <c r="M1874" s="140" t="s">
        <v>3</v>
      </c>
      <c r="N1874" s="141" t="s">
        <v>45</v>
      </c>
      <c r="P1874" s="142">
        <f>O1874*H1874</f>
        <v>0</v>
      </c>
      <c r="Q1874" s="142">
        <v>1.2999999999999999E-4</v>
      </c>
      <c r="R1874" s="142">
        <f>Q1874*H1874</f>
        <v>1.8017999999999997E-3</v>
      </c>
      <c r="S1874" s="142">
        <v>0</v>
      </c>
      <c r="T1874" s="143">
        <f>S1874*H1874</f>
        <v>0</v>
      </c>
      <c r="AR1874" s="144" t="s">
        <v>333</v>
      </c>
      <c r="AT1874" s="144" t="s">
        <v>183</v>
      </c>
      <c r="AU1874" s="144" t="s">
        <v>82</v>
      </c>
      <c r="AY1874" s="18" t="s">
        <v>181</v>
      </c>
      <c r="BE1874" s="145">
        <f>IF(N1874="základní",J1874,0)</f>
        <v>0</v>
      </c>
      <c r="BF1874" s="145">
        <f>IF(N1874="snížená",J1874,0)</f>
        <v>0</v>
      </c>
      <c r="BG1874" s="145">
        <f>IF(N1874="zákl. přenesená",J1874,0)</f>
        <v>0</v>
      </c>
      <c r="BH1874" s="145">
        <f>IF(N1874="sníž. přenesená",J1874,0)</f>
        <v>0</v>
      </c>
      <c r="BI1874" s="145">
        <f>IF(N1874="nulová",J1874,0)</f>
        <v>0</v>
      </c>
      <c r="BJ1874" s="18" t="s">
        <v>9</v>
      </c>
      <c r="BK1874" s="145">
        <f>ROUND(I1874*H1874,0)</f>
        <v>0</v>
      </c>
      <c r="BL1874" s="18" t="s">
        <v>333</v>
      </c>
      <c r="BM1874" s="144" t="s">
        <v>6162</v>
      </c>
    </row>
    <row r="1875" spans="2:65" s="1" customFormat="1" ht="19.5">
      <c r="B1875" s="33"/>
      <c r="D1875" s="146" t="s">
        <v>190</v>
      </c>
      <c r="F1875" s="147" t="s">
        <v>3305</v>
      </c>
      <c r="I1875" s="148"/>
      <c r="L1875" s="33"/>
      <c r="M1875" s="149"/>
      <c r="T1875" s="54"/>
      <c r="AT1875" s="18" t="s">
        <v>190</v>
      </c>
      <c r="AU1875" s="18" t="s">
        <v>82</v>
      </c>
    </row>
    <row r="1876" spans="2:65" s="1" customFormat="1" ht="11.25">
      <c r="B1876" s="33"/>
      <c r="D1876" s="150" t="s">
        <v>192</v>
      </c>
      <c r="F1876" s="151" t="s">
        <v>3306</v>
      </c>
      <c r="I1876" s="148"/>
      <c r="L1876" s="33"/>
      <c r="M1876" s="149"/>
      <c r="T1876" s="54"/>
      <c r="AT1876" s="18" t="s">
        <v>192</v>
      </c>
      <c r="AU1876" s="18" t="s">
        <v>82</v>
      </c>
    </row>
    <row r="1877" spans="2:65" s="12" customFormat="1" ht="11.25">
      <c r="B1877" s="152"/>
      <c r="D1877" s="146" t="s">
        <v>194</v>
      </c>
      <c r="E1877" s="153" t="s">
        <v>3</v>
      </c>
      <c r="F1877" s="154" t="s">
        <v>6163</v>
      </c>
      <c r="H1877" s="153" t="s">
        <v>3</v>
      </c>
      <c r="I1877" s="155"/>
      <c r="L1877" s="152"/>
      <c r="M1877" s="156"/>
      <c r="T1877" s="157"/>
      <c r="AT1877" s="153" t="s">
        <v>194</v>
      </c>
      <c r="AU1877" s="153" t="s">
        <v>82</v>
      </c>
      <c r="AV1877" s="12" t="s">
        <v>9</v>
      </c>
      <c r="AW1877" s="12" t="s">
        <v>35</v>
      </c>
      <c r="AX1877" s="12" t="s">
        <v>74</v>
      </c>
      <c r="AY1877" s="153" t="s">
        <v>181</v>
      </c>
    </row>
    <row r="1878" spans="2:65" s="12" customFormat="1" ht="11.25">
      <c r="B1878" s="152"/>
      <c r="D1878" s="146" t="s">
        <v>194</v>
      </c>
      <c r="E1878" s="153" t="s">
        <v>3</v>
      </c>
      <c r="F1878" s="154" t="s">
        <v>6164</v>
      </c>
      <c r="H1878" s="153" t="s">
        <v>3</v>
      </c>
      <c r="I1878" s="155"/>
      <c r="L1878" s="152"/>
      <c r="M1878" s="156"/>
      <c r="T1878" s="157"/>
      <c r="AT1878" s="153" t="s">
        <v>194</v>
      </c>
      <c r="AU1878" s="153" t="s">
        <v>82</v>
      </c>
      <c r="AV1878" s="12" t="s">
        <v>9</v>
      </c>
      <c r="AW1878" s="12" t="s">
        <v>35</v>
      </c>
      <c r="AX1878" s="12" t="s">
        <v>74</v>
      </c>
      <c r="AY1878" s="153" t="s">
        <v>181</v>
      </c>
    </row>
    <row r="1879" spans="2:65" s="13" customFormat="1" ht="11.25">
      <c r="B1879" s="158"/>
      <c r="D1879" s="146" t="s">
        <v>194</v>
      </c>
      <c r="E1879" s="159" t="s">
        <v>3</v>
      </c>
      <c r="F1879" s="160" t="s">
        <v>6165</v>
      </c>
      <c r="H1879" s="161">
        <v>13.86</v>
      </c>
      <c r="I1879" s="162"/>
      <c r="L1879" s="158"/>
      <c r="M1879" s="163"/>
      <c r="T1879" s="164"/>
      <c r="AT1879" s="159" t="s">
        <v>194</v>
      </c>
      <c r="AU1879" s="159" t="s">
        <v>82</v>
      </c>
      <c r="AV1879" s="13" t="s">
        <v>82</v>
      </c>
      <c r="AW1879" s="13" t="s">
        <v>35</v>
      </c>
      <c r="AX1879" s="13" t="s">
        <v>74</v>
      </c>
      <c r="AY1879" s="159" t="s">
        <v>181</v>
      </c>
    </row>
    <row r="1880" spans="2:65" s="14" customFormat="1" ht="11.25">
      <c r="B1880" s="165"/>
      <c r="D1880" s="146" t="s">
        <v>194</v>
      </c>
      <c r="E1880" s="166" t="s">
        <v>3</v>
      </c>
      <c r="F1880" s="167" t="s">
        <v>204</v>
      </c>
      <c r="H1880" s="168">
        <v>13.86</v>
      </c>
      <c r="I1880" s="169"/>
      <c r="L1880" s="165"/>
      <c r="M1880" s="170"/>
      <c r="T1880" s="171"/>
      <c r="AT1880" s="166" t="s">
        <v>194</v>
      </c>
      <c r="AU1880" s="166" t="s">
        <v>82</v>
      </c>
      <c r="AV1880" s="14" t="s">
        <v>188</v>
      </c>
      <c r="AW1880" s="14" t="s">
        <v>35</v>
      </c>
      <c r="AX1880" s="14" t="s">
        <v>9</v>
      </c>
      <c r="AY1880" s="166" t="s">
        <v>181</v>
      </c>
    </row>
    <row r="1881" spans="2:65" s="1" customFormat="1" ht="24.2" customHeight="1">
      <c r="B1881" s="132"/>
      <c r="C1881" s="172" t="s">
        <v>2164</v>
      </c>
      <c r="D1881" s="172" t="s">
        <v>403</v>
      </c>
      <c r="E1881" s="173" t="s">
        <v>6166</v>
      </c>
      <c r="F1881" s="174" t="s">
        <v>6167</v>
      </c>
      <c r="G1881" s="175" t="s">
        <v>2972</v>
      </c>
      <c r="H1881" s="176">
        <v>6</v>
      </c>
      <c r="I1881" s="177"/>
      <c r="J1881" s="178">
        <f>ROUND(I1881*H1881,0)</f>
        <v>0</v>
      </c>
      <c r="K1881" s="174" t="s">
        <v>3</v>
      </c>
      <c r="L1881" s="179"/>
      <c r="M1881" s="180" t="s">
        <v>3</v>
      </c>
      <c r="N1881" s="181" t="s">
        <v>45</v>
      </c>
      <c r="P1881" s="142">
        <f>O1881*H1881</f>
        <v>0</v>
      </c>
      <c r="Q1881" s="142">
        <v>0</v>
      </c>
      <c r="R1881" s="142">
        <f>Q1881*H1881</f>
        <v>0</v>
      </c>
      <c r="S1881" s="142">
        <v>0</v>
      </c>
      <c r="T1881" s="143">
        <f>S1881*H1881</f>
        <v>0</v>
      </c>
      <c r="AR1881" s="144" t="s">
        <v>446</v>
      </c>
      <c r="AT1881" s="144" t="s">
        <v>403</v>
      </c>
      <c r="AU1881" s="144" t="s">
        <v>82</v>
      </c>
      <c r="AY1881" s="18" t="s">
        <v>181</v>
      </c>
      <c r="BE1881" s="145">
        <f>IF(N1881="základní",J1881,0)</f>
        <v>0</v>
      </c>
      <c r="BF1881" s="145">
        <f>IF(N1881="snížená",J1881,0)</f>
        <v>0</v>
      </c>
      <c r="BG1881" s="145">
        <f>IF(N1881="zákl. přenesená",J1881,0)</f>
        <v>0</v>
      </c>
      <c r="BH1881" s="145">
        <f>IF(N1881="sníž. přenesená",J1881,0)</f>
        <v>0</v>
      </c>
      <c r="BI1881" s="145">
        <f>IF(N1881="nulová",J1881,0)</f>
        <v>0</v>
      </c>
      <c r="BJ1881" s="18" t="s">
        <v>9</v>
      </c>
      <c r="BK1881" s="145">
        <f>ROUND(I1881*H1881,0)</f>
        <v>0</v>
      </c>
      <c r="BL1881" s="18" t="s">
        <v>333</v>
      </c>
      <c r="BM1881" s="144" t="s">
        <v>6168</v>
      </c>
    </row>
    <row r="1882" spans="2:65" s="1" customFormat="1" ht="11.25">
      <c r="B1882" s="33"/>
      <c r="D1882" s="146" t="s">
        <v>190</v>
      </c>
      <c r="F1882" s="147" t="s">
        <v>6167</v>
      </c>
      <c r="I1882" s="148"/>
      <c r="L1882" s="33"/>
      <c r="M1882" s="149"/>
      <c r="T1882" s="54"/>
      <c r="AT1882" s="18" t="s">
        <v>190</v>
      </c>
      <c r="AU1882" s="18" t="s">
        <v>82</v>
      </c>
    </row>
    <row r="1883" spans="2:65" s="1" customFormat="1" ht="19.5">
      <c r="B1883" s="33"/>
      <c r="D1883" s="146" t="s">
        <v>698</v>
      </c>
      <c r="F1883" s="189" t="s">
        <v>6169</v>
      </c>
      <c r="I1883" s="148"/>
      <c r="L1883" s="33"/>
      <c r="M1883" s="149"/>
      <c r="T1883" s="54"/>
      <c r="AT1883" s="18" t="s">
        <v>698</v>
      </c>
      <c r="AU1883" s="18" t="s">
        <v>82</v>
      </c>
    </row>
    <row r="1884" spans="2:65" s="12" customFormat="1" ht="11.25">
      <c r="B1884" s="152"/>
      <c r="D1884" s="146" t="s">
        <v>194</v>
      </c>
      <c r="E1884" s="153" t="s">
        <v>3</v>
      </c>
      <c r="F1884" s="154" t="s">
        <v>6170</v>
      </c>
      <c r="H1884" s="153" t="s">
        <v>3</v>
      </c>
      <c r="I1884" s="155"/>
      <c r="L1884" s="152"/>
      <c r="M1884" s="156"/>
      <c r="T1884" s="157"/>
      <c r="AT1884" s="153" t="s">
        <v>194</v>
      </c>
      <c r="AU1884" s="153" t="s">
        <v>82</v>
      </c>
      <c r="AV1884" s="12" t="s">
        <v>9</v>
      </c>
      <c r="AW1884" s="12" t="s">
        <v>35</v>
      </c>
      <c r="AX1884" s="12" t="s">
        <v>74</v>
      </c>
      <c r="AY1884" s="153" t="s">
        <v>181</v>
      </c>
    </row>
    <row r="1885" spans="2:65" s="13" customFormat="1" ht="11.25">
      <c r="B1885" s="158"/>
      <c r="D1885" s="146" t="s">
        <v>194</v>
      </c>
      <c r="E1885" s="159" t="s">
        <v>3</v>
      </c>
      <c r="F1885" s="160" t="s">
        <v>229</v>
      </c>
      <c r="H1885" s="161">
        <v>6</v>
      </c>
      <c r="I1885" s="162"/>
      <c r="L1885" s="158"/>
      <c r="M1885" s="163"/>
      <c r="T1885" s="164"/>
      <c r="AT1885" s="159" t="s">
        <v>194</v>
      </c>
      <c r="AU1885" s="159" t="s">
        <v>82</v>
      </c>
      <c r="AV1885" s="13" t="s">
        <v>82</v>
      </c>
      <c r="AW1885" s="13" t="s">
        <v>35</v>
      </c>
      <c r="AX1885" s="13" t="s">
        <v>74</v>
      </c>
      <c r="AY1885" s="159" t="s">
        <v>181</v>
      </c>
    </row>
    <row r="1886" spans="2:65" s="14" customFormat="1" ht="11.25">
      <c r="B1886" s="165"/>
      <c r="D1886" s="146" t="s">
        <v>194</v>
      </c>
      <c r="E1886" s="166" t="s">
        <v>3</v>
      </c>
      <c r="F1886" s="167" t="s">
        <v>204</v>
      </c>
      <c r="H1886" s="168">
        <v>6</v>
      </c>
      <c r="I1886" s="169"/>
      <c r="L1886" s="165"/>
      <c r="M1886" s="170"/>
      <c r="T1886" s="171"/>
      <c r="AT1886" s="166" t="s">
        <v>194</v>
      </c>
      <c r="AU1886" s="166" t="s">
        <v>82</v>
      </c>
      <c r="AV1886" s="14" t="s">
        <v>188</v>
      </c>
      <c r="AW1886" s="14" t="s">
        <v>35</v>
      </c>
      <c r="AX1886" s="14" t="s">
        <v>9</v>
      </c>
      <c r="AY1886" s="166" t="s">
        <v>181</v>
      </c>
    </row>
    <row r="1887" spans="2:65" s="1" customFormat="1" ht="16.5" customHeight="1">
      <c r="B1887" s="132"/>
      <c r="C1887" s="133" t="s">
        <v>2171</v>
      </c>
      <c r="D1887" s="133" t="s">
        <v>183</v>
      </c>
      <c r="E1887" s="134" t="s">
        <v>6171</v>
      </c>
      <c r="F1887" s="135" t="s">
        <v>6172</v>
      </c>
      <c r="G1887" s="136" t="s">
        <v>980</v>
      </c>
      <c r="H1887" s="137">
        <v>3</v>
      </c>
      <c r="I1887" s="138"/>
      <c r="J1887" s="139">
        <f>ROUND(I1887*H1887,0)</f>
        <v>0</v>
      </c>
      <c r="K1887" s="135" t="s">
        <v>187</v>
      </c>
      <c r="L1887" s="33"/>
      <c r="M1887" s="140" t="s">
        <v>3</v>
      </c>
      <c r="N1887" s="141" t="s">
        <v>45</v>
      </c>
      <c r="P1887" s="142">
        <f>O1887*H1887</f>
        <v>0</v>
      </c>
      <c r="Q1887" s="142">
        <v>0</v>
      </c>
      <c r="R1887" s="142">
        <f>Q1887*H1887</f>
        <v>0</v>
      </c>
      <c r="S1887" s="142">
        <v>0</v>
      </c>
      <c r="T1887" s="143">
        <f>S1887*H1887</f>
        <v>0</v>
      </c>
      <c r="AR1887" s="144" t="s">
        <v>333</v>
      </c>
      <c r="AT1887" s="144" t="s">
        <v>183</v>
      </c>
      <c r="AU1887" s="144" t="s">
        <v>82</v>
      </c>
      <c r="AY1887" s="18" t="s">
        <v>181</v>
      </c>
      <c r="BE1887" s="145">
        <f>IF(N1887="základní",J1887,0)</f>
        <v>0</v>
      </c>
      <c r="BF1887" s="145">
        <f>IF(N1887="snížená",J1887,0)</f>
        <v>0</v>
      </c>
      <c r="BG1887" s="145">
        <f>IF(N1887="zákl. přenesená",J1887,0)</f>
        <v>0</v>
      </c>
      <c r="BH1887" s="145">
        <f>IF(N1887="sníž. přenesená",J1887,0)</f>
        <v>0</v>
      </c>
      <c r="BI1887" s="145">
        <f>IF(N1887="nulová",J1887,0)</f>
        <v>0</v>
      </c>
      <c r="BJ1887" s="18" t="s">
        <v>9</v>
      </c>
      <c r="BK1887" s="145">
        <f>ROUND(I1887*H1887,0)</f>
        <v>0</v>
      </c>
      <c r="BL1887" s="18" t="s">
        <v>333</v>
      </c>
      <c r="BM1887" s="144" t="s">
        <v>6173</v>
      </c>
    </row>
    <row r="1888" spans="2:65" s="1" customFormat="1" ht="11.25">
      <c r="B1888" s="33"/>
      <c r="D1888" s="146" t="s">
        <v>190</v>
      </c>
      <c r="F1888" s="147" t="s">
        <v>6174</v>
      </c>
      <c r="I1888" s="148"/>
      <c r="L1888" s="33"/>
      <c r="M1888" s="149"/>
      <c r="T1888" s="54"/>
      <c r="AT1888" s="18" t="s">
        <v>190</v>
      </c>
      <c r="AU1888" s="18" t="s">
        <v>82</v>
      </c>
    </row>
    <row r="1889" spans="2:65" s="1" customFormat="1" ht="11.25">
      <c r="B1889" s="33"/>
      <c r="D1889" s="150" t="s">
        <v>192</v>
      </c>
      <c r="F1889" s="151" t="s">
        <v>6175</v>
      </c>
      <c r="I1889" s="148"/>
      <c r="L1889" s="33"/>
      <c r="M1889" s="149"/>
      <c r="T1889" s="54"/>
      <c r="AT1889" s="18" t="s">
        <v>192</v>
      </c>
      <c r="AU1889" s="18" t="s">
        <v>82</v>
      </c>
    </row>
    <row r="1890" spans="2:65" s="12" customFormat="1" ht="11.25">
      <c r="B1890" s="152"/>
      <c r="D1890" s="146" t="s">
        <v>194</v>
      </c>
      <c r="E1890" s="153" t="s">
        <v>3</v>
      </c>
      <c r="F1890" s="154" t="s">
        <v>6176</v>
      </c>
      <c r="H1890" s="153" t="s">
        <v>3</v>
      </c>
      <c r="I1890" s="155"/>
      <c r="L1890" s="152"/>
      <c r="M1890" s="156"/>
      <c r="T1890" s="157"/>
      <c r="AT1890" s="153" t="s">
        <v>194</v>
      </c>
      <c r="AU1890" s="153" t="s">
        <v>82</v>
      </c>
      <c r="AV1890" s="12" t="s">
        <v>9</v>
      </c>
      <c r="AW1890" s="12" t="s">
        <v>35</v>
      </c>
      <c r="AX1890" s="12" t="s">
        <v>74</v>
      </c>
      <c r="AY1890" s="153" t="s">
        <v>181</v>
      </c>
    </row>
    <row r="1891" spans="2:65" s="13" customFormat="1" ht="11.25">
      <c r="B1891" s="158"/>
      <c r="D1891" s="146" t="s">
        <v>194</v>
      </c>
      <c r="E1891" s="159" t="s">
        <v>3</v>
      </c>
      <c r="F1891" s="160" t="s">
        <v>205</v>
      </c>
      <c r="H1891" s="161">
        <v>3</v>
      </c>
      <c r="I1891" s="162"/>
      <c r="L1891" s="158"/>
      <c r="M1891" s="163"/>
      <c r="T1891" s="164"/>
      <c r="AT1891" s="159" t="s">
        <v>194</v>
      </c>
      <c r="AU1891" s="159" t="s">
        <v>82</v>
      </c>
      <c r="AV1891" s="13" t="s">
        <v>82</v>
      </c>
      <c r="AW1891" s="13" t="s">
        <v>35</v>
      </c>
      <c r="AX1891" s="13" t="s">
        <v>74</v>
      </c>
      <c r="AY1891" s="159" t="s">
        <v>181</v>
      </c>
    </row>
    <row r="1892" spans="2:65" s="14" customFormat="1" ht="11.25">
      <c r="B1892" s="165"/>
      <c r="D1892" s="146" t="s">
        <v>194</v>
      </c>
      <c r="E1892" s="166" t="s">
        <v>3</v>
      </c>
      <c r="F1892" s="167" t="s">
        <v>204</v>
      </c>
      <c r="H1892" s="168">
        <v>3</v>
      </c>
      <c r="I1892" s="169"/>
      <c r="L1892" s="165"/>
      <c r="M1892" s="170"/>
      <c r="T1892" s="171"/>
      <c r="AT1892" s="166" t="s">
        <v>194</v>
      </c>
      <c r="AU1892" s="166" t="s">
        <v>82</v>
      </c>
      <c r="AV1892" s="14" t="s">
        <v>188</v>
      </c>
      <c r="AW1892" s="14" t="s">
        <v>35</v>
      </c>
      <c r="AX1892" s="14" t="s">
        <v>9</v>
      </c>
      <c r="AY1892" s="166" t="s">
        <v>181</v>
      </c>
    </row>
    <row r="1893" spans="2:65" s="1" customFormat="1" ht="24.2" customHeight="1">
      <c r="B1893" s="132"/>
      <c r="C1893" s="172" t="s">
        <v>2174</v>
      </c>
      <c r="D1893" s="172" t="s">
        <v>403</v>
      </c>
      <c r="E1893" s="173" t="s">
        <v>6177</v>
      </c>
      <c r="F1893" s="174" t="s">
        <v>6178</v>
      </c>
      <c r="G1893" s="175" t="s">
        <v>2972</v>
      </c>
      <c r="H1893" s="176">
        <v>3</v>
      </c>
      <c r="I1893" s="177"/>
      <c r="J1893" s="178">
        <f>ROUND(I1893*H1893,0)</f>
        <v>0</v>
      </c>
      <c r="K1893" s="174" t="s">
        <v>3</v>
      </c>
      <c r="L1893" s="179"/>
      <c r="M1893" s="180" t="s">
        <v>3</v>
      </c>
      <c r="N1893" s="181" t="s">
        <v>45</v>
      </c>
      <c r="P1893" s="142">
        <f>O1893*H1893</f>
        <v>0</v>
      </c>
      <c r="Q1893" s="142">
        <v>0</v>
      </c>
      <c r="R1893" s="142">
        <f>Q1893*H1893</f>
        <v>0</v>
      </c>
      <c r="S1893" s="142">
        <v>0</v>
      </c>
      <c r="T1893" s="143">
        <f>S1893*H1893</f>
        <v>0</v>
      </c>
      <c r="AR1893" s="144" t="s">
        <v>446</v>
      </c>
      <c r="AT1893" s="144" t="s">
        <v>403</v>
      </c>
      <c r="AU1893" s="144" t="s">
        <v>82</v>
      </c>
      <c r="AY1893" s="18" t="s">
        <v>181</v>
      </c>
      <c r="BE1893" s="145">
        <f>IF(N1893="základní",J1893,0)</f>
        <v>0</v>
      </c>
      <c r="BF1893" s="145">
        <f>IF(N1893="snížená",J1893,0)</f>
        <v>0</v>
      </c>
      <c r="BG1893" s="145">
        <f>IF(N1893="zákl. přenesená",J1893,0)</f>
        <v>0</v>
      </c>
      <c r="BH1893" s="145">
        <f>IF(N1893="sníž. přenesená",J1893,0)</f>
        <v>0</v>
      </c>
      <c r="BI1893" s="145">
        <f>IF(N1893="nulová",J1893,0)</f>
        <v>0</v>
      </c>
      <c r="BJ1893" s="18" t="s">
        <v>9</v>
      </c>
      <c r="BK1893" s="145">
        <f>ROUND(I1893*H1893,0)</f>
        <v>0</v>
      </c>
      <c r="BL1893" s="18" t="s">
        <v>333</v>
      </c>
      <c r="BM1893" s="144" t="s">
        <v>6179</v>
      </c>
    </row>
    <row r="1894" spans="2:65" s="1" customFormat="1" ht="11.25">
      <c r="B1894" s="33"/>
      <c r="D1894" s="146" t="s">
        <v>190</v>
      </c>
      <c r="F1894" s="147" t="s">
        <v>6178</v>
      </c>
      <c r="I1894" s="148"/>
      <c r="L1894" s="33"/>
      <c r="M1894" s="149"/>
      <c r="T1894" s="54"/>
      <c r="AT1894" s="18" t="s">
        <v>190</v>
      </c>
      <c r="AU1894" s="18" t="s">
        <v>82</v>
      </c>
    </row>
    <row r="1895" spans="2:65" s="1" customFormat="1" ht="19.5">
      <c r="B1895" s="33"/>
      <c r="D1895" s="146" t="s">
        <v>698</v>
      </c>
      <c r="F1895" s="189" t="s">
        <v>3325</v>
      </c>
      <c r="I1895" s="148"/>
      <c r="L1895" s="33"/>
      <c r="M1895" s="149"/>
      <c r="T1895" s="54"/>
      <c r="AT1895" s="18" t="s">
        <v>698</v>
      </c>
      <c r="AU1895" s="18" t="s">
        <v>82</v>
      </c>
    </row>
    <row r="1896" spans="2:65" s="12" customFormat="1" ht="11.25">
      <c r="B1896" s="152"/>
      <c r="D1896" s="146" t="s">
        <v>194</v>
      </c>
      <c r="E1896" s="153" t="s">
        <v>3</v>
      </c>
      <c r="F1896" s="154" t="s">
        <v>6180</v>
      </c>
      <c r="H1896" s="153" t="s">
        <v>3</v>
      </c>
      <c r="I1896" s="155"/>
      <c r="L1896" s="152"/>
      <c r="M1896" s="156"/>
      <c r="T1896" s="157"/>
      <c r="AT1896" s="153" t="s">
        <v>194</v>
      </c>
      <c r="AU1896" s="153" t="s">
        <v>82</v>
      </c>
      <c r="AV1896" s="12" t="s">
        <v>9</v>
      </c>
      <c r="AW1896" s="12" t="s">
        <v>35</v>
      </c>
      <c r="AX1896" s="12" t="s">
        <v>74</v>
      </c>
      <c r="AY1896" s="153" t="s">
        <v>181</v>
      </c>
    </row>
    <row r="1897" spans="2:65" s="13" customFormat="1" ht="11.25">
      <c r="B1897" s="158"/>
      <c r="D1897" s="146" t="s">
        <v>194</v>
      </c>
      <c r="E1897" s="159" t="s">
        <v>3</v>
      </c>
      <c r="F1897" s="160" t="s">
        <v>205</v>
      </c>
      <c r="H1897" s="161">
        <v>3</v>
      </c>
      <c r="I1897" s="162"/>
      <c r="L1897" s="158"/>
      <c r="M1897" s="163"/>
      <c r="T1897" s="164"/>
      <c r="AT1897" s="159" t="s">
        <v>194</v>
      </c>
      <c r="AU1897" s="159" t="s">
        <v>82</v>
      </c>
      <c r="AV1897" s="13" t="s">
        <v>82</v>
      </c>
      <c r="AW1897" s="13" t="s">
        <v>35</v>
      </c>
      <c r="AX1897" s="13" t="s">
        <v>74</v>
      </c>
      <c r="AY1897" s="159" t="s">
        <v>181</v>
      </c>
    </row>
    <row r="1898" spans="2:65" s="14" customFormat="1" ht="11.25">
      <c r="B1898" s="165"/>
      <c r="D1898" s="146" t="s">
        <v>194</v>
      </c>
      <c r="E1898" s="166" t="s">
        <v>3</v>
      </c>
      <c r="F1898" s="167" t="s">
        <v>204</v>
      </c>
      <c r="H1898" s="168">
        <v>3</v>
      </c>
      <c r="I1898" s="169"/>
      <c r="L1898" s="165"/>
      <c r="M1898" s="170"/>
      <c r="T1898" s="171"/>
      <c r="AT1898" s="166" t="s">
        <v>194</v>
      </c>
      <c r="AU1898" s="166" t="s">
        <v>82</v>
      </c>
      <c r="AV1898" s="14" t="s">
        <v>188</v>
      </c>
      <c r="AW1898" s="14" t="s">
        <v>35</v>
      </c>
      <c r="AX1898" s="14" t="s">
        <v>9</v>
      </c>
      <c r="AY1898" s="166" t="s">
        <v>181</v>
      </c>
    </row>
    <row r="1899" spans="2:65" s="1" customFormat="1" ht="16.5" customHeight="1">
      <c r="B1899" s="132"/>
      <c r="C1899" s="133" t="s">
        <v>2180</v>
      </c>
      <c r="D1899" s="133" t="s">
        <v>183</v>
      </c>
      <c r="E1899" s="134" t="s">
        <v>3346</v>
      </c>
      <c r="F1899" s="135" t="s">
        <v>3347</v>
      </c>
      <c r="G1899" s="136" t="s">
        <v>214</v>
      </c>
      <c r="H1899" s="137">
        <v>83.7</v>
      </c>
      <c r="I1899" s="138"/>
      <c r="J1899" s="139">
        <f>ROUND(I1899*H1899,0)</f>
        <v>0</v>
      </c>
      <c r="K1899" s="135" t="s">
        <v>187</v>
      </c>
      <c r="L1899" s="33"/>
      <c r="M1899" s="140" t="s">
        <v>3</v>
      </c>
      <c r="N1899" s="141" t="s">
        <v>45</v>
      </c>
      <c r="P1899" s="142">
        <f>O1899*H1899</f>
        <v>0</v>
      </c>
      <c r="Q1899" s="142">
        <v>6.0000000000000002E-5</v>
      </c>
      <c r="R1899" s="142">
        <f>Q1899*H1899</f>
        <v>5.0220000000000004E-3</v>
      </c>
      <c r="S1899" s="142">
        <v>0</v>
      </c>
      <c r="T1899" s="143">
        <f>S1899*H1899</f>
        <v>0</v>
      </c>
      <c r="AR1899" s="144" t="s">
        <v>333</v>
      </c>
      <c r="AT1899" s="144" t="s">
        <v>183</v>
      </c>
      <c r="AU1899" s="144" t="s">
        <v>82</v>
      </c>
      <c r="AY1899" s="18" t="s">
        <v>181</v>
      </c>
      <c r="BE1899" s="145">
        <f>IF(N1899="základní",J1899,0)</f>
        <v>0</v>
      </c>
      <c r="BF1899" s="145">
        <f>IF(N1899="snížená",J1899,0)</f>
        <v>0</v>
      </c>
      <c r="BG1899" s="145">
        <f>IF(N1899="zákl. přenesená",J1899,0)</f>
        <v>0</v>
      </c>
      <c r="BH1899" s="145">
        <f>IF(N1899="sníž. přenesená",J1899,0)</f>
        <v>0</v>
      </c>
      <c r="BI1899" s="145">
        <f>IF(N1899="nulová",J1899,0)</f>
        <v>0</v>
      </c>
      <c r="BJ1899" s="18" t="s">
        <v>9</v>
      </c>
      <c r="BK1899" s="145">
        <f>ROUND(I1899*H1899,0)</f>
        <v>0</v>
      </c>
      <c r="BL1899" s="18" t="s">
        <v>333</v>
      </c>
      <c r="BM1899" s="144" t="s">
        <v>6181</v>
      </c>
    </row>
    <row r="1900" spans="2:65" s="1" customFormat="1" ht="11.25">
      <c r="B1900" s="33"/>
      <c r="D1900" s="146" t="s">
        <v>190</v>
      </c>
      <c r="F1900" s="147" t="s">
        <v>3349</v>
      </c>
      <c r="I1900" s="148"/>
      <c r="L1900" s="33"/>
      <c r="M1900" s="149"/>
      <c r="T1900" s="54"/>
      <c r="AT1900" s="18" t="s">
        <v>190</v>
      </c>
      <c r="AU1900" s="18" t="s">
        <v>82</v>
      </c>
    </row>
    <row r="1901" spans="2:65" s="1" customFormat="1" ht="11.25">
      <c r="B1901" s="33"/>
      <c r="D1901" s="150" t="s">
        <v>192</v>
      </c>
      <c r="F1901" s="151" t="s">
        <v>3350</v>
      </c>
      <c r="I1901" s="148"/>
      <c r="L1901" s="33"/>
      <c r="M1901" s="149"/>
      <c r="T1901" s="54"/>
      <c r="AT1901" s="18" t="s">
        <v>192</v>
      </c>
      <c r="AU1901" s="18" t="s">
        <v>82</v>
      </c>
    </row>
    <row r="1902" spans="2:65" s="12" customFormat="1" ht="11.25">
      <c r="B1902" s="152"/>
      <c r="D1902" s="146" t="s">
        <v>194</v>
      </c>
      <c r="E1902" s="153" t="s">
        <v>3</v>
      </c>
      <c r="F1902" s="154" t="s">
        <v>3395</v>
      </c>
      <c r="H1902" s="153" t="s">
        <v>3</v>
      </c>
      <c r="I1902" s="155"/>
      <c r="L1902" s="152"/>
      <c r="M1902" s="156"/>
      <c r="T1902" s="157"/>
      <c r="AT1902" s="153" t="s">
        <v>194</v>
      </c>
      <c r="AU1902" s="153" t="s">
        <v>82</v>
      </c>
      <c r="AV1902" s="12" t="s">
        <v>9</v>
      </c>
      <c r="AW1902" s="12" t="s">
        <v>35</v>
      </c>
      <c r="AX1902" s="12" t="s">
        <v>74</v>
      </c>
      <c r="AY1902" s="153" t="s">
        <v>181</v>
      </c>
    </row>
    <row r="1903" spans="2:65" s="13" customFormat="1" ht="11.25">
      <c r="B1903" s="158"/>
      <c r="D1903" s="146" t="s">
        <v>194</v>
      </c>
      <c r="E1903" s="159" t="s">
        <v>3</v>
      </c>
      <c r="F1903" s="160" t="s">
        <v>6182</v>
      </c>
      <c r="H1903" s="161">
        <v>9</v>
      </c>
      <c r="I1903" s="162"/>
      <c r="L1903" s="158"/>
      <c r="M1903" s="163"/>
      <c r="T1903" s="164"/>
      <c r="AT1903" s="159" t="s">
        <v>194</v>
      </c>
      <c r="AU1903" s="159" t="s">
        <v>82</v>
      </c>
      <c r="AV1903" s="13" t="s">
        <v>82</v>
      </c>
      <c r="AW1903" s="13" t="s">
        <v>35</v>
      </c>
      <c r="AX1903" s="13" t="s">
        <v>74</v>
      </c>
      <c r="AY1903" s="159" t="s">
        <v>181</v>
      </c>
    </row>
    <row r="1904" spans="2:65" s="12" customFormat="1" ht="11.25">
      <c r="B1904" s="152"/>
      <c r="D1904" s="146" t="s">
        <v>194</v>
      </c>
      <c r="E1904" s="153" t="s">
        <v>3</v>
      </c>
      <c r="F1904" s="154" t="s">
        <v>6151</v>
      </c>
      <c r="H1904" s="153" t="s">
        <v>3</v>
      </c>
      <c r="I1904" s="155"/>
      <c r="L1904" s="152"/>
      <c r="M1904" s="156"/>
      <c r="T1904" s="157"/>
      <c r="AT1904" s="153" t="s">
        <v>194</v>
      </c>
      <c r="AU1904" s="153" t="s">
        <v>82</v>
      </c>
      <c r="AV1904" s="12" t="s">
        <v>9</v>
      </c>
      <c r="AW1904" s="12" t="s">
        <v>35</v>
      </c>
      <c r="AX1904" s="12" t="s">
        <v>74</v>
      </c>
      <c r="AY1904" s="153" t="s">
        <v>181</v>
      </c>
    </row>
    <row r="1905" spans="2:65" s="13" customFormat="1" ht="11.25">
      <c r="B1905" s="158"/>
      <c r="D1905" s="146" t="s">
        <v>194</v>
      </c>
      <c r="E1905" s="159" t="s">
        <v>3</v>
      </c>
      <c r="F1905" s="160" t="s">
        <v>6183</v>
      </c>
      <c r="H1905" s="161">
        <v>6</v>
      </c>
      <c r="I1905" s="162"/>
      <c r="L1905" s="158"/>
      <c r="M1905" s="163"/>
      <c r="T1905" s="164"/>
      <c r="AT1905" s="159" t="s">
        <v>194</v>
      </c>
      <c r="AU1905" s="159" t="s">
        <v>82</v>
      </c>
      <c r="AV1905" s="13" t="s">
        <v>82</v>
      </c>
      <c r="AW1905" s="13" t="s">
        <v>35</v>
      </c>
      <c r="AX1905" s="13" t="s">
        <v>74</v>
      </c>
      <c r="AY1905" s="159" t="s">
        <v>181</v>
      </c>
    </row>
    <row r="1906" spans="2:65" s="12" customFormat="1" ht="11.25">
      <c r="B1906" s="152"/>
      <c r="D1906" s="146" t="s">
        <v>194</v>
      </c>
      <c r="E1906" s="153" t="s">
        <v>3</v>
      </c>
      <c r="F1906" s="154" t="s">
        <v>6152</v>
      </c>
      <c r="H1906" s="153" t="s">
        <v>3</v>
      </c>
      <c r="I1906" s="155"/>
      <c r="L1906" s="152"/>
      <c r="M1906" s="156"/>
      <c r="T1906" s="157"/>
      <c r="AT1906" s="153" t="s">
        <v>194</v>
      </c>
      <c r="AU1906" s="153" t="s">
        <v>82</v>
      </c>
      <c r="AV1906" s="12" t="s">
        <v>9</v>
      </c>
      <c r="AW1906" s="12" t="s">
        <v>35</v>
      </c>
      <c r="AX1906" s="12" t="s">
        <v>74</v>
      </c>
      <c r="AY1906" s="153" t="s">
        <v>181</v>
      </c>
    </row>
    <row r="1907" spans="2:65" s="13" customFormat="1" ht="11.25">
      <c r="B1907" s="158"/>
      <c r="D1907" s="146" t="s">
        <v>194</v>
      </c>
      <c r="E1907" s="159" t="s">
        <v>3</v>
      </c>
      <c r="F1907" s="160" t="s">
        <v>6184</v>
      </c>
      <c r="H1907" s="161">
        <v>11.1</v>
      </c>
      <c r="I1907" s="162"/>
      <c r="L1907" s="158"/>
      <c r="M1907" s="163"/>
      <c r="T1907" s="164"/>
      <c r="AT1907" s="159" t="s">
        <v>194</v>
      </c>
      <c r="AU1907" s="159" t="s">
        <v>82</v>
      </c>
      <c r="AV1907" s="13" t="s">
        <v>82</v>
      </c>
      <c r="AW1907" s="13" t="s">
        <v>35</v>
      </c>
      <c r="AX1907" s="13" t="s">
        <v>74</v>
      </c>
      <c r="AY1907" s="159" t="s">
        <v>181</v>
      </c>
    </row>
    <row r="1908" spans="2:65" s="12" customFormat="1" ht="11.25">
      <c r="B1908" s="152"/>
      <c r="D1908" s="146" t="s">
        <v>194</v>
      </c>
      <c r="E1908" s="153" t="s">
        <v>3</v>
      </c>
      <c r="F1908" s="154" t="s">
        <v>6185</v>
      </c>
      <c r="H1908" s="153" t="s">
        <v>3</v>
      </c>
      <c r="I1908" s="155"/>
      <c r="L1908" s="152"/>
      <c r="M1908" s="156"/>
      <c r="T1908" s="157"/>
      <c r="AT1908" s="153" t="s">
        <v>194</v>
      </c>
      <c r="AU1908" s="153" t="s">
        <v>82</v>
      </c>
      <c r="AV1908" s="12" t="s">
        <v>9</v>
      </c>
      <c r="AW1908" s="12" t="s">
        <v>35</v>
      </c>
      <c r="AX1908" s="12" t="s">
        <v>74</v>
      </c>
      <c r="AY1908" s="153" t="s">
        <v>181</v>
      </c>
    </row>
    <row r="1909" spans="2:65" s="13" customFormat="1" ht="11.25">
      <c r="B1909" s="158"/>
      <c r="D1909" s="146" t="s">
        <v>194</v>
      </c>
      <c r="E1909" s="159" t="s">
        <v>3</v>
      </c>
      <c r="F1909" s="160" t="s">
        <v>6186</v>
      </c>
      <c r="H1909" s="161">
        <v>38.4</v>
      </c>
      <c r="I1909" s="162"/>
      <c r="L1909" s="158"/>
      <c r="M1909" s="163"/>
      <c r="T1909" s="164"/>
      <c r="AT1909" s="159" t="s">
        <v>194</v>
      </c>
      <c r="AU1909" s="159" t="s">
        <v>82</v>
      </c>
      <c r="AV1909" s="13" t="s">
        <v>82</v>
      </c>
      <c r="AW1909" s="13" t="s">
        <v>35</v>
      </c>
      <c r="AX1909" s="13" t="s">
        <v>74</v>
      </c>
      <c r="AY1909" s="159" t="s">
        <v>181</v>
      </c>
    </row>
    <row r="1910" spans="2:65" s="12" customFormat="1" ht="11.25">
      <c r="B1910" s="152"/>
      <c r="D1910" s="146" t="s">
        <v>194</v>
      </c>
      <c r="E1910" s="153" t="s">
        <v>3</v>
      </c>
      <c r="F1910" s="154" t="s">
        <v>6187</v>
      </c>
      <c r="H1910" s="153" t="s">
        <v>3</v>
      </c>
      <c r="I1910" s="155"/>
      <c r="L1910" s="152"/>
      <c r="M1910" s="156"/>
      <c r="T1910" s="157"/>
      <c r="AT1910" s="153" t="s">
        <v>194</v>
      </c>
      <c r="AU1910" s="153" t="s">
        <v>82</v>
      </c>
      <c r="AV1910" s="12" t="s">
        <v>9</v>
      </c>
      <c r="AW1910" s="12" t="s">
        <v>35</v>
      </c>
      <c r="AX1910" s="12" t="s">
        <v>74</v>
      </c>
      <c r="AY1910" s="153" t="s">
        <v>181</v>
      </c>
    </row>
    <row r="1911" spans="2:65" s="13" customFormat="1" ht="11.25">
      <c r="B1911" s="158"/>
      <c r="D1911" s="146" t="s">
        <v>194</v>
      </c>
      <c r="E1911" s="159" t="s">
        <v>3</v>
      </c>
      <c r="F1911" s="160" t="s">
        <v>6188</v>
      </c>
      <c r="H1911" s="161">
        <v>19.2</v>
      </c>
      <c r="I1911" s="162"/>
      <c r="L1911" s="158"/>
      <c r="M1911" s="163"/>
      <c r="T1911" s="164"/>
      <c r="AT1911" s="159" t="s">
        <v>194</v>
      </c>
      <c r="AU1911" s="159" t="s">
        <v>82</v>
      </c>
      <c r="AV1911" s="13" t="s">
        <v>82</v>
      </c>
      <c r="AW1911" s="13" t="s">
        <v>35</v>
      </c>
      <c r="AX1911" s="13" t="s">
        <v>74</v>
      </c>
      <c r="AY1911" s="159" t="s">
        <v>181</v>
      </c>
    </row>
    <row r="1912" spans="2:65" s="14" customFormat="1" ht="11.25">
      <c r="B1912" s="165"/>
      <c r="D1912" s="146" t="s">
        <v>194</v>
      </c>
      <c r="E1912" s="166" t="s">
        <v>3</v>
      </c>
      <c r="F1912" s="167" t="s">
        <v>204</v>
      </c>
      <c r="H1912" s="168">
        <v>83.7</v>
      </c>
      <c r="I1912" s="169"/>
      <c r="L1912" s="165"/>
      <c r="M1912" s="170"/>
      <c r="T1912" s="171"/>
      <c r="AT1912" s="166" t="s">
        <v>194</v>
      </c>
      <c r="AU1912" s="166" t="s">
        <v>82</v>
      </c>
      <c r="AV1912" s="14" t="s">
        <v>188</v>
      </c>
      <c r="AW1912" s="14" t="s">
        <v>35</v>
      </c>
      <c r="AX1912" s="14" t="s">
        <v>9</v>
      </c>
      <c r="AY1912" s="166" t="s">
        <v>181</v>
      </c>
    </row>
    <row r="1913" spans="2:65" s="1" customFormat="1" ht="16.5" customHeight="1">
      <c r="B1913" s="132"/>
      <c r="C1913" s="133" t="s">
        <v>2185</v>
      </c>
      <c r="D1913" s="133" t="s">
        <v>183</v>
      </c>
      <c r="E1913" s="134" t="s">
        <v>3368</v>
      </c>
      <c r="F1913" s="135" t="s">
        <v>3369</v>
      </c>
      <c r="G1913" s="136" t="s">
        <v>214</v>
      </c>
      <c r="H1913" s="137">
        <v>83.7</v>
      </c>
      <c r="I1913" s="138"/>
      <c r="J1913" s="139">
        <f>ROUND(I1913*H1913,0)</f>
        <v>0</v>
      </c>
      <c r="K1913" s="135" t="s">
        <v>187</v>
      </c>
      <c r="L1913" s="33"/>
      <c r="M1913" s="140" t="s">
        <v>3</v>
      </c>
      <c r="N1913" s="141" t="s">
        <v>45</v>
      </c>
      <c r="P1913" s="142">
        <f>O1913*H1913</f>
        <v>0</v>
      </c>
      <c r="Q1913" s="142">
        <v>2.9E-4</v>
      </c>
      <c r="R1913" s="142">
        <f>Q1913*H1913</f>
        <v>2.4272999999999999E-2</v>
      </c>
      <c r="S1913" s="142">
        <v>0</v>
      </c>
      <c r="T1913" s="143">
        <f>S1913*H1913</f>
        <v>0</v>
      </c>
      <c r="AR1913" s="144" t="s">
        <v>333</v>
      </c>
      <c r="AT1913" s="144" t="s">
        <v>183</v>
      </c>
      <c r="AU1913" s="144" t="s">
        <v>82</v>
      </c>
      <c r="AY1913" s="18" t="s">
        <v>181</v>
      </c>
      <c r="BE1913" s="145">
        <f>IF(N1913="základní",J1913,0)</f>
        <v>0</v>
      </c>
      <c r="BF1913" s="145">
        <f>IF(N1913="snížená",J1913,0)</f>
        <v>0</v>
      </c>
      <c r="BG1913" s="145">
        <f>IF(N1913="zákl. přenesená",J1913,0)</f>
        <v>0</v>
      </c>
      <c r="BH1913" s="145">
        <f>IF(N1913="sníž. přenesená",J1913,0)</f>
        <v>0</v>
      </c>
      <c r="BI1913" s="145">
        <f>IF(N1913="nulová",J1913,0)</f>
        <v>0</v>
      </c>
      <c r="BJ1913" s="18" t="s">
        <v>9</v>
      </c>
      <c r="BK1913" s="145">
        <f>ROUND(I1913*H1913,0)</f>
        <v>0</v>
      </c>
      <c r="BL1913" s="18" t="s">
        <v>333</v>
      </c>
      <c r="BM1913" s="144" t="s">
        <v>6189</v>
      </c>
    </row>
    <row r="1914" spans="2:65" s="1" customFormat="1" ht="19.5">
      <c r="B1914" s="33"/>
      <c r="D1914" s="146" t="s">
        <v>190</v>
      </c>
      <c r="F1914" s="147" t="s">
        <v>3371</v>
      </c>
      <c r="I1914" s="148"/>
      <c r="L1914" s="33"/>
      <c r="M1914" s="149"/>
      <c r="T1914" s="54"/>
      <c r="AT1914" s="18" t="s">
        <v>190</v>
      </c>
      <c r="AU1914" s="18" t="s">
        <v>82</v>
      </c>
    </row>
    <row r="1915" spans="2:65" s="1" customFormat="1" ht="11.25">
      <c r="B1915" s="33"/>
      <c r="D1915" s="150" t="s">
        <v>192</v>
      </c>
      <c r="F1915" s="151" t="s">
        <v>3372</v>
      </c>
      <c r="I1915" s="148"/>
      <c r="L1915" s="33"/>
      <c r="M1915" s="149"/>
      <c r="T1915" s="54"/>
      <c r="AT1915" s="18" t="s">
        <v>192</v>
      </c>
      <c r="AU1915" s="18" t="s">
        <v>82</v>
      </c>
    </row>
    <row r="1916" spans="2:65" s="12" customFormat="1" ht="11.25">
      <c r="B1916" s="152"/>
      <c r="D1916" s="146" t="s">
        <v>194</v>
      </c>
      <c r="E1916" s="153" t="s">
        <v>3</v>
      </c>
      <c r="F1916" s="154" t="s">
        <v>3395</v>
      </c>
      <c r="H1916" s="153" t="s">
        <v>3</v>
      </c>
      <c r="I1916" s="155"/>
      <c r="L1916" s="152"/>
      <c r="M1916" s="156"/>
      <c r="T1916" s="157"/>
      <c r="AT1916" s="153" t="s">
        <v>194</v>
      </c>
      <c r="AU1916" s="153" t="s">
        <v>82</v>
      </c>
      <c r="AV1916" s="12" t="s">
        <v>9</v>
      </c>
      <c r="AW1916" s="12" t="s">
        <v>35</v>
      </c>
      <c r="AX1916" s="12" t="s">
        <v>74</v>
      </c>
      <c r="AY1916" s="153" t="s">
        <v>181</v>
      </c>
    </row>
    <row r="1917" spans="2:65" s="13" customFormat="1" ht="11.25">
      <c r="B1917" s="158"/>
      <c r="D1917" s="146" t="s">
        <v>194</v>
      </c>
      <c r="E1917" s="159" t="s">
        <v>3</v>
      </c>
      <c r="F1917" s="160" t="s">
        <v>6182</v>
      </c>
      <c r="H1917" s="161">
        <v>9</v>
      </c>
      <c r="I1917" s="162"/>
      <c r="L1917" s="158"/>
      <c r="M1917" s="163"/>
      <c r="T1917" s="164"/>
      <c r="AT1917" s="159" t="s">
        <v>194</v>
      </c>
      <c r="AU1917" s="159" t="s">
        <v>82</v>
      </c>
      <c r="AV1917" s="13" t="s">
        <v>82</v>
      </c>
      <c r="AW1917" s="13" t="s">
        <v>35</v>
      </c>
      <c r="AX1917" s="13" t="s">
        <v>74</v>
      </c>
      <c r="AY1917" s="159" t="s">
        <v>181</v>
      </c>
    </row>
    <row r="1918" spans="2:65" s="12" customFormat="1" ht="11.25">
      <c r="B1918" s="152"/>
      <c r="D1918" s="146" t="s">
        <v>194</v>
      </c>
      <c r="E1918" s="153" t="s">
        <v>3</v>
      </c>
      <c r="F1918" s="154" t="s">
        <v>6151</v>
      </c>
      <c r="H1918" s="153" t="s">
        <v>3</v>
      </c>
      <c r="I1918" s="155"/>
      <c r="L1918" s="152"/>
      <c r="M1918" s="156"/>
      <c r="T1918" s="157"/>
      <c r="AT1918" s="153" t="s">
        <v>194</v>
      </c>
      <c r="AU1918" s="153" t="s">
        <v>82</v>
      </c>
      <c r="AV1918" s="12" t="s">
        <v>9</v>
      </c>
      <c r="AW1918" s="12" t="s">
        <v>35</v>
      </c>
      <c r="AX1918" s="12" t="s">
        <v>74</v>
      </c>
      <c r="AY1918" s="153" t="s">
        <v>181</v>
      </c>
    </row>
    <row r="1919" spans="2:65" s="13" customFormat="1" ht="11.25">
      <c r="B1919" s="158"/>
      <c r="D1919" s="146" t="s">
        <v>194</v>
      </c>
      <c r="E1919" s="159" t="s">
        <v>3</v>
      </c>
      <c r="F1919" s="160" t="s">
        <v>6183</v>
      </c>
      <c r="H1919" s="161">
        <v>6</v>
      </c>
      <c r="I1919" s="162"/>
      <c r="L1919" s="158"/>
      <c r="M1919" s="163"/>
      <c r="T1919" s="164"/>
      <c r="AT1919" s="159" t="s">
        <v>194</v>
      </c>
      <c r="AU1919" s="159" t="s">
        <v>82</v>
      </c>
      <c r="AV1919" s="13" t="s">
        <v>82</v>
      </c>
      <c r="AW1919" s="13" t="s">
        <v>35</v>
      </c>
      <c r="AX1919" s="13" t="s">
        <v>74</v>
      </c>
      <c r="AY1919" s="159" t="s">
        <v>181</v>
      </c>
    </row>
    <row r="1920" spans="2:65" s="12" customFormat="1" ht="11.25">
      <c r="B1920" s="152"/>
      <c r="D1920" s="146" t="s">
        <v>194</v>
      </c>
      <c r="E1920" s="153" t="s">
        <v>3</v>
      </c>
      <c r="F1920" s="154" t="s">
        <v>6152</v>
      </c>
      <c r="H1920" s="153" t="s">
        <v>3</v>
      </c>
      <c r="I1920" s="155"/>
      <c r="L1920" s="152"/>
      <c r="M1920" s="156"/>
      <c r="T1920" s="157"/>
      <c r="AT1920" s="153" t="s">
        <v>194</v>
      </c>
      <c r="AU1920" s="153" t="s">
        <v>82</v>
      </c>
      <c r="AV1920" s="12" t="s">
        <v>9</v>
      </c>
      <c r="AW1920" s="12" t="s">
        <v>35</v>
      </c>
      <c r="AX1920" s="12" t="s">
        <v>74</v>
      </c>
      <c r="AY1920" s="153" t="s">
        <v>181</v>
      </c>
    </row>
    <row r="1921" spans="2:65" s="13" customFormat="1" ht="11.25">
      <c r="B1921" s="158"/>
      <c r="D1921" s="146" t="s">
        <v>194</v>
      </c>
      <c r="E1921" s="159" t="s">
        <v>3</v>
      </c>
      <c r="F1921" s="160" t="s">
        <v>6184</v>
      </c>
      <c r="H1921" s="161">
        <v>11.1</v>
      </c>
      <c r="I1921" s="162"/>
      <c r="L1921" s="158"/>
      <c r="M1921" s="163"/>
      <c r="T1921" s="164"/>
      <c r="AT1921" s="159" t="s">
        <v>194</v>
      </c>
      <c r="AU1921" s="159" t="s">
        <v>82</v>
      </c>
      <c r="AV1921" s="13" t="s">
        <v>82</v>
      </c>
      <c r="AW1921" s="13" t="s">
        <v>35</v>
      </c>
      <c r="AX1921" s="13" t="s">
        <v>74</v>
      </c>
      <c r="AY1921" s="159" t="s">
        <v>181</v>
      </c>
    </row>
    <row r="1922" spans="2:65" s="12" customFormat="1" ht="11.25">
      <c r="B1922" s="152"/>
      <c r="D1922" s="146" t="s">
        <v>194</v>
      </c>
      <c r="E1922" s="153" t="s">
        <v>3</v>
      </c>
      <c r="F1922" s="154" t="s">
        <v>6185</v>
      </c>
      <c r="H1922" s="153" t="s">
        <v>3</v>
      </c>
      <c r="I1922" s="155"/>
      <c r="L1922" s="152"/>
      <c r="M1922" s="156"/>
      <c r="T1922" s="157"/>
      <c r="AT1922" s="153" t="s">
        <v>194</v>
      </c>
      <c r="AU1922" s="153" t="s">
        <v>82</v>
      </c>
      <c r="AV1922" s="12" t="s">
        <v>9</v>
      </c>
      <c r="AW1922" s="12" t="s">
        <v>35</v>
      </c>
      <c r="AX1922" s="12" t="s">
        <v>74</v>
      </c>
      <c r="AY1922" s="153" t="s">
        <v>181</v>
      </c>
    </row>
    <row r="1923" spans="2:65" s="13" customFormat="1" ht="11.25">
      <c r="B1923" s="158"/>
      <c r="D1923" s="146" t="s">
        <v>194</v>
      </c>
      <c r="E1923" s="159" t="s">
        <v>3</v>
      </c>
      <c r="F1923" s="160" t="s">
        <v>6186</v>
      </c>
      <c r="H1923" s="161">
        <v>38.4</v>
      </c>
      <c r="I1923" s="162"/>
      <c r="L1923" s="158"/>
      <c r="M1923" s="163"/>
      <c r="T1923" s="164"/>
      <c r="AT1923" s="159" t="s">
        <v>194</v>
      </c>
      <c r="AU1923" s="159" t="s">
        <v>82</v>
      </c>
      <c r="AV1923" s="13" t="s">
        <v>82</v>
      </c>
      <c r="AW1923" s="13" t="s">
        <v>35</v>
      </c>
      <c r="AX1923" s="13" t="s">
        <v>74</v>
      </c>
      <c r="AY1923" s="159" t="s">
        <v>181</v>
      </c>
    </row>
    <row r="1924" spans="2:65" s="12" customFormat="1" ht="11.25">
      <c r="B1924" s="152"/>
      <c r="D1924" s="146" t="s">
        <v>194</v>
      </c>
      <c r="E1924" s="153" t="s">
        <v>3</v>
      </c>
      <c r="F1924" s="154" t="s">
        <v>6187</v>
      </c>
      <c r="H1924" s="153" t="s">
        <v>3</v>
      </c>
      <c r="I1924" s="155"/>
      <c r="L1924" s="152"/>
      <c r="M1924" s="156"/>
      <c r="T1924" s="157"/>
      <c r="AT1924" s="153" t="s">
        <v>194</v>
      </c>
      <c r="AU1924" s="153" t="s">
        <v>82</v>
      </c>
      <c r="AV1924" s="12" t="s">
        <v>9</v>
      </c>
      <c r="AW1924" s="12" t="s">
        <v>35</v>
      </c>
      <c r="AX1924" s="12" t="s">
        <v>74</v>
      </c>
      <c r="AY1924" s="153" t="s">
        <v>181</v>
      </c>
    </row>
    <row r="1925" spans="2:65" s="13" customFormat="1" ht="11.25">
      <c r="B1925" s="158"/>
      <c r="D1925" s="146" t="s">
        <v>194</v>
      </c>
      <c r="E1925" s="159" t="s">
        <v>3</v>
      </c>
      <c r="F1925" s="160" t="s">
        <v>6188</v>
      </c>
      <c r="H1925" s="161">
        <v>19.2</v>
      </c>
      <c r="I1925" s="162"/>
      <c r="L1925" s="158"/>
      <c r="M1925" s="163"/>
      <c r="T1925" s="164"/>
      <c r="AT1925" s="159" t="s">
        <v>194</v>
      </c>
      <c r="AU1925" s="159" t="s">
        <v>82</v>
      </c>
      <c r="AV1925" s="13" t="s">
        <v>82</v>
      </c>
      <c r="AW1925" s="13" t="s">
        <v>35</v>
      </c>
      <c r="AX1925" s="13" t="s">
        <v>74</v>
      </c>
      <c r="AY1925" s="159" t="s">
        <v>181</v>
      </c>
    </row>
    <row r="1926" spans="2:65" s="14" customFormat="1" ht="11.25">
      <c r="B1926" s="165"/>
      <c r="D1926" s="146" t="s">
        <v>194</v>
      </c>
      <c r="E1926" s="166" t="s">
        <v>3</v>
      </c>
      <c r="F1926" s="167" t="s">
        <v>204</v>
      </c>
      <c r="H1926" s="168">
        <v>83.7</v>
      </c>
      <c r="I1926" s="169"/>
      <c r="L1926" s="165"/>
      <c r="M1926" s="170"/>
      <c r="T1926" s="171"/>
      <c r="AT1926" s="166" t="s">
        <v>194</v>
      </c>
      <c r="AU1926" s="166" t="s">
        <v>82</v>
      </c>
      <c r="AV1926" s="14" t="s">
        <v>188</v>
      </c>
      <c r="AW1926" s="14" t="s">
        <v>35</v>
      </c>
      <c r="AX1926" s="14" t="s">
        <v>9</v>
      </c>
      <c r="AY1926" s="166" t="s">
        <v>181</v>
      </c>
    </row>
    <row r="1927" spans="2:65" s="1" customFormat="1" ht="16.5" customHeight="1">
      <c r="B1927" s="132"/>
      <c r="C1927" s="133" t="s">
        <v>2192</v>
      </c>
      <c r="D1927" s="133" t="s">
        <v>183</v>
      </c>
      <c r="E1927" s="134" t="s">
        <v>3380</v>
      </c>
      <c r="F1927" s="135" t="s">
        <v>3381</v>
      </c>
      <c r="G1927" s="136" t="s">
        <v>980</v>
      </c>
      <c r="H1927" s="137">
        <v>0</v>
      </c>
      <c r="I1927" s="138"/>
      <c r="J1927" s="139">
        <f>ROUND(I1927*H1927,0)</f>
        <v>0</v>
      </c>
      <c r="K1927" s="135" t="s">
        <v>187</v>
      </c>
      <c r="L1927" s="33"/>
      <c r="M1927" s="140" t="s">
        <v>3</v>
      </c>
      <c r="N1927" s="141" t="s">
        <v>45</v>
      </c>
      <c r="P1927" s="142">
        <f>O1927*H1927</f>
        <v>0</v>
      </c>
      <c r="Q1927" s="142">
        <v>0</v>
      </c>
      <c r="R1927" s="142">
        <f>Q1927*H1927</f>
        <v>0</v>
      </c>
      <c r="S1927" s="142">
        <v>0</v>
      </c>
      <c r="T1927" s="143">
        <f>S1927*H1927</f>
        <v>0</v>
      </c>
      <c r="AR1927" s="144" t="s">
        <v>333</v>
      </c>
      <c r="AT1927" s="144" t="s">
        <v>183</v>
      </c>
      <c r="AU1927" s="144" t="s">
        <v>82</v>
      </c>
      <c r="AY1927" s="18" t="s">
        <v>181</v>
      </c>
      <c r="BE1927" s="145">
        <f>IF(N1927="základní",J1927,0)</f>
        <v>0</v>
      </c>
      <c r="BF1927" s="145">
        <f>IF(N1927="snížená",J1927,0)</f>
        <v>0</v>
      </c>
      <c r="BG1927" s="145">
        <f>IF(N1927="zákl. přenesená",J1927,0)</f>
        <v>0</v>
      </c>
      <c r="BH1927" s="145">
        <f>IF(N1927="sníž. přenesená",J1927,0)</f>
        <v>0</v>
      </c>
      <c r="BI1927" s="145">
        <f>IF(N1927="nulová",J1927,0)</f>
        <v>0</v>
      </c>
      <c r="BJ1927" s="18" t="s">
        <v>9</v>
      </c>
      <c r="BK1927" s="145">
        <f>ROUND(I1927*H1927,0)</f>
        <v>0</v>
      </c>
      <c r="BL1927" s="18" t="s">
        <v>333</v>
      </c>
      <c r="BM1927" s="144" t="s">
        <v>6190</v>
      </c>
    </row>
    <row r="1928" spans="2:65" s="1" customFormat="1" ht="11.25">
      <c r="B1928" s="33"/>
      <c r="D1928" s="146" t="s">
        <v>190</v>
      </c>
      <c r="F1928" s="147" t="s">
        <v>3383</v>
      </c>
      <c r="I1928" s="148"/>
      <c r="L1928" s="33"/>
      <c r="M1928" s="149"/>
      <c r="T1928" s="54"/>
      <c r="AT1928" s="18" t="s">
        <v>190</v>
      </c>
      <c r="AU1928" s="18" t="s">
        <v>82</v>
      </c>
    </row>
    <row r="1929" spans="2:65" s="1" customFormat="1" ht="11.25">
      <c r="B1929" s="33"/>
      <c r="D1929" s="150" t="s">
        <v>192</v>
      </c>
      <c r="F1929" s="151" t="s">
        <v>3384</v>
      </c>
      <c r="I1929" s="148"/>
      <c r="L1929" s="33"/>
      <c r="M1929" s="149"/>
      <c r="T1929" s="54"/>
      <c r="AT1929" s="18" t="s">
        <v>192</v>
      </c>
      <c r="AU1929" s="18" t="s">
        <v>82</v>
      </c>
    </row>
    <row r="1930" spans="2:65" s="12" customFormat="1" ht="11.25">
      <c r="B1930" s="152"/>
      <c r="D1930" s="146" t="s">
        <v>194</v>
      </c>
      <c r="E1930" s="153" t="s">
        <v>3</v>
      </c>
      <c r="F1930" s="154" t="s">
        <v>6191</v>
      </c>
      <c r="H1930" s="153" t="s">
        <v>3</v>
      </c>
      <c r="I1930" s="155"/>
      <c r="L1930" s="152"/>
      <c r="M1930" s="156"/>
      <c r="T1930" s="157"/>
      <c r="AT1930" s="153" t="s">
        <v>194</v>
      </c>
      <c r="AU1930" s="153" t="s">
        <v>82</v>
      </c>
      <c r="AV1930" s="12" t="s">
        <v>9</v>
      </c>
      <c r="AW1930" s="12" t="s">
        <v>35</v>
      </c>
      <c r="AX1930" s="12" t="s">
        <v>74</v>
      </c>
      <c r="AY1930" s="153" t="s">
        <v>181</v>
      </c>
    </row>
    <row r="1931" spans="2:65" s="12" customFormat="1" ht="11.25">
      <c r="B1931" s="152"/>
      <c r="D1931" s="146" t="s">
        <v>194</v>
      </c>
      <c r="E1931" s="153" t="s">
        <v>3</v>
      </c>
      <c r="F1931" s="154" t="s">
        <v>6192</v>
      </c>
      <c r="H1931" s="153" t="s">
        <v>3</v>
      </c>
      <c r="I1931" s="155"/>
      <c r="L1931" s="152"/>
      <c r="M1931" s="156"/>
      <c r="T1931" s="157"/>
      <c r="AT1931" s="153" t="s">
        <v>194</v>
      </c>
      <c r="AU1931" s="153" t="s">
        <v>82</v>
      </c>
      <c r="AV1931" s="12" t="s">
        <v>9</v>
      </c>
      <c r="AW1931" s="12" t="s">
        <v>35</v>
      </c>
      <c r="AX1931" s="12" t="s">
        <v>74</v>
      </c>
      <c r="AY1931" s="153" t="s">
        <v>181</v>
      </c>
    </row>
    <row r="1932" spans="2:65" s="14" customFormat="1" ht="11.25">
      <c r="B1932" s="165"/>
      <c r="D1932" s="146" t="s">
        <v>194</v>
      </c>
      <c r="E1932" s="166" t="s">
        <v>3</v>
      </c>
      <c r="F1932" s="167" t="s">
        <v>204</v>
      </c>
      <c r="H1932" s="168">
        <v>0</v>
      </c>
      <c r="I1932" s="169"/>
      <c r="L1932" s="165"/>
      <c r="M1932" s="170"/>
      <c r="T1932" s="171"/>
      <c r="AT1932" s="166" t="s">
        <v>194</v>
      </c>
      <c r="AU1932" s="166" t="s">
        <v>82</v>
      </c>
      <c r="AV1932" s="14" t="s">
        <v>188</v>
      </c>
      <c r="AW1932" s="14" t="s">
        <v>35</v>
      </c>
      <c r="AX1932" s="14" t="s">
        <v>9</v>
      </c>
      <c r="AY1932" s="166" t="s">
        <v>181</v>
      </c>
    </row>
    <row r="1933" spans="2:65" s="1" customFormat="1" ht="16.5" customHeight="1">
      <c r="B1933" s="132"/>
      <c r="C1933" s="172" t="s">
        <v>2197</v>
      </c>
      <c r="D1933" s="172" t="s">
        <v>403</v>
      </c>
      <c r="E1933" s="173" t="s">
        <v>6193</v>
      </c>
      <c r="F1933" s="174" t="s">
        <v>6194</v>
      </c>
      <c r="G1933" s="175" t="s">
        <v>186</v>
      </c>
      <c r="H1933" s="176">
        <v>0</v>
      </c>
      <c r="I1933" s="177"/>
      <c r="J1933" s="178">
        <f>ROUND(I1933*H1933,0)</f>
        <v>0</v>
      </c>
      <c r="K1933" s="174" t="s">
        <v>3</v>
      </c>
      <c r="L1933" s="179"/>
      <c r="M1933" s="180" t="s">
        <v>3</v>
      </c>
      <c r="N1933" s="181" t="s">
        <v>45</v>
      </c>
      <c r="P1933" s="142">
        <f>O1933*H1933</f>
        <v>0</v>
      </c>
      <c r="Q1933" s="142">
        <v>3.227E-2</v>
      </c>
      <c r="R1933" s="142">
        <f>Q1933*H1933</f>
        <v>0</v>
      </c>
      <c r="S1933" s="142">
        <v>0</v>
      </c>
      <c r="T1933" s="143">
        <f>S1933*H1933</f>
        <v>0</v>
      </c>
      <c r="AR1933" s="144" t="s">
        <v>446</v>
      </c>
      <c r="AT1933" s="144" t="s">
        <v>403</v>
      </c>
      <c r="AU1933" s="144" t="s">
        <v>82</v>
      </c>
      <c r="AY1933" s="18" t="s">
        <v>181</v>
      </c>
      <c r="BE1933" s="145">
        <f>IF(N1933="základní",J1933,0)</f>
        <v>0</v>
      </c>
      <c r="BF1933" s="145">
        <f>IF(N1933="snížená",J1933,0)</f>
        <v>0</v>
      </c>
      <c r="BG1933" s="145">
        <f>IF(N1933="zákl. přenesená",J1933,0)</f>
        <v>0</v>
      </c>
      <c r="BH1933" s="145">
        <f>IF(N1933="sníž. přenesená",J1933,0)</f>
        <v>0</v>
      </c>
      <c r="BI1933" s="145">
        <f>IF(N1933="nulová",J1933,0)</f>
        <v>0</v>
      </c>
      <c r="BJ1933" s="18" t="s">
        <v>9</v>
      </c>
      <c r="BK1933" s="145">
        <f>ROUND(I1933*H1933,0)</f>
        <v>0</v>
      </c>
      <c r="BL1933" s="18" t="s">
        <v>333</v>
      </c>
      <c r="BM1933" s="144" t="s">
        <v>6195</v>
      </c>
    </row>
    <row r="1934" spans="2:65" s="1" customFormat="1" ht="11.25">
      <c r="B1934" s="33"/>
      <c r="D1934" s="146" t="s">
        <v>190</v>
      </c>
      <c r="F1934" s="147" t="s">
        <v>6194</v>
      </c>
      <c r="I1934" s="148"/>
      <c r="L1934" s="33"/>
      <c r="M1934" s="149"/>
      <c r="T1934" s="54"/>
      <c r="AT1934" s="18" t="s">
        <v>190</v>
      </c>
      <c r="AU1934" s="18" t="s">
        <v>82</v>
      </c>
    </row>
    <row r="1935" spans="2:65" s="1" customFormat="1" ht="16.5" customHeight="1">
      <c r="B1935" s="132"/>
      <c r="C1935" s="133" t="s">
        <v>2204</v>
      </c>
      <c r="D1935" s="133" t="s">
        <v>183</v>
      </c>
      <c r="E1935" s="134" t="s">
        <v>3390</v>
      </c>
      <c r="F1935" s="135" t="s">
        <v>3391</v>
      </c>
      <c r="G1935" s="136" t="s">
        <v>980</v>
      </c>
      <c r="H1935" s="137">
        <v>1</v>
      </c>
      <c r="I1935" s="138"/>
      <c r="J1935" s="139">
        <f>ROUND(I1935*H1935,0)</f>
        <v>0</v>
      </c>
      <c r="K1935" s="135" t="s">
        <v>187</v>
      </c>
      <c r="L1935" s="33"/>
      <c r="M1935" s="140" t="s">
        <v>3</v>
      </c>
      <c r="N1935" s="141" t="s">
        <v>45</v>
      </c>
      <c r="P1935" s="142">
        <f>O1935*H1935</f>
        <v>0</v>
      </c>
      <c r="Q1935" s="142">
        <v>0</v>
      </c>
      <c r="R1935" s="142">
        <f>Q1935*H1935</f>
        <v>0</v>
      </c>
      <c r="S1935" s="142">
        <v>0</v>
      </c>
      <c r="T1935" s="143">
        <f>S1935*H1935</f>
        <v>0</v>
      </c>
      <c r="AR1935" s="144" t="s">
        <v>333</v>
      </c>
      <c r="AT1935" s="144" t="s">
        <v>183</v>
      </c>
      <c r="AU1935" s="144" t="s">
        <v>82</v>
      </c>
      <c r="AY1935" s="18" t="s">
        <v>181</v>
      </c>
      <c r="BE1935" s="145">
        <f>IF(N1935="základní",J1935,0)</f>
        <v>0</v>
      </c>
      <c r="BF1935" s="145">
        <f>IF(N1935="snížená",J1935,0)</f>
        <v>0</v>
      </c>
      <c r="BG1935" s="145">
        <f>IF(N1935="zákl. přenesená",J1935,0)</f>
        <v>0</v>
      </c>
      <c r="BH1935" s="145">
        <f>IF(N1935="sníž. přenesená",J1935,0)</f>
        <v>0</v>
      </c>
      <c r="BI1935" s="145">
        <f>IF(N1935="nulová",J1935,0)</f>
        <v>0</v>
      </c>
      <c r="BJ1935" s="18" t="s">
        <v>9</v>
      </c>
      <c r="BK1935" s="145">
        <f>ROUND(I1935*H1935,0)</f>
        <v>0</v>
      </c>
      <c r="BL1935" s="18" t="s">
        <v>333</v>
      </c>
      <c r="BM1935" s="144" t="s">
        <v>6196</v>
      </c>
    </row>
    <row r="1936" spans="2:65" s="1" customFormat="1" ht="11.25">
      <c r="B1936" s="33"/>
      <c r="D1936" s="146" t="s">
        <v>190</v>
      </c>
      <c r="F1936" s="147" t="s">
        <v>3393</v>
      </c>
      <c r="I1936" s="148"/>
      <c r="L1936" s="33"/>
      <c r="M1936" s="149"/>
      <c r="T1936" s="54"/>
      <c r="AT1936" s="18" t="s">
        <v>190</v>
      </c>
      <c r="AU1936" s="18" t="s">
        <v>82</v>
      </c>
    </row>
    <row r="1937" spans="2:65" s="1" customFormat="1" ht="11.25">
      <c r="B1937" s="33"/>
      <c r="D1937" s="150" t="s">
        <v>192</v>
      </c>
      <c r="F1937" s="151" t="s">
        <v>3394</v>
      </c>
      <c r="I1937" s="148"/>
      <c r="L1937" s="33"/>
      <c r="M1937" s="149"/>
      <c r="T1937" s="54"/>
      <c r="AT1937" s="18" t="s">
        <v>192</v>
      </c>
      <c r="AU1937" s="18" t="s">
        <v>82</v>
      </c>
    </row>
    <row r="1938" spans="2:65" s="12" customFormat="1" ht="11.25">
      <c r="B1938" s="152"/>
      <c r="D1938" s="146" t="s">
        <v>194</v>
      </c>
      <c r="E1938" s="153" t="s">
        <v>3</v>
      </c>
      <c r="F1938" s="154" t="s">
        <v>3395</v>
      </c>
      <c r="H1938" s="153" t="s">
        <v>3</v>
      </c>
      <c r="I1938" s="155"/>
      <c r="L1938" s="152"/>
      <c r="M1938" s="156"/>
      <c r="T1938" s="157"/>
      <c r="AT1938" s="153" t="s">
        <v>194</v>
      </c>
      <c r="AU1938" s="153" t="s">
        <v>82</v>
      </c>
      <c r="AV1938" s="12" t="s">
        <v>9</v>
      </c>
      <c r="AW1938" s="12" t="s">
        <v>35</v>
      </c>
      <c r="AX1938" s="12" t="s">
        <v>74</v>
      </c>
      <c r="AY1938" s="153" t="s">
        <v>181</v>
      </c>
    </row>
    <row r="1939" spans="2:65" s="13" customFormat="1" ht="11.25">
      <c r="B1939" s="158"/>
      <c r="D1939" s="146" t="s">
        <v>194</v>
      </c>
      <c r="E1939" s="159" t="s">
        <v>3</v>
      </c>
      <c r="F1939" s="160" t="s">
        <v>9</v>
      </c>
      <c r="H1939" s="161">
        <v>1</v>
      </c>
      <c r="I1939" s="162"/>
      <c r="L1939" s="158"/>
      <c r="M1939" s="163"/>
      <c r="T1939" s="164"/>
      <c r="AT1939" s="159" t="s">
        <v>194</v>
      </c>
      <c r="AU1939" s="159" t="s">
        <v>82</v>
      </c>
      <c r="AV1939" s="13" t="s">
        <v>82</v>
      </c>
      <c r="AW1939" s="13" t="s">
        <v>35</v>
      </c>
      <c r="AX1939" s="13" t="s">
        <v>9</v>
      </c>
      <c r="AY1939" s="159" t="s">
        <v>181</v>
      </c>
    </row>
    <row r="1940" spans="2:65" s="1" customFormat="1" ht="16.5" customHeight="1">
      <c r="B1940" s="132"/>
      <c r="C1940" s="172" t="s">
        <v>2212</v>
      </c>
      <c r="D1940" s="172" t="s">
        <v>403</v>
      </c>
      <c r="E1940" s="173" t="s">
        <v>3397</v>
      </c>
      <c r="F1940" s="174" t="s">
        <v>3398</v>
      </c>
      <c r="G1940" s="175" t="s">
        <v>2972</v>
      </c>
      <c r="H1940" s="176">
        <v>1</v>
      </c>
      <c r="I1940" s="177"/>
      <c r="J1940" s="178">
        <f>ROUND(I1940*H1940,0)</f>
        <v>0</v>
      </c>
      <c r="K1940" s="174" t="s">
        <v>3</v>
      </c>
      <c r="L1940" s="179"/>
      <c r="M1940" s="180" t="s">
        <v>3</v>
      </c>
      <c r="N1940" s="181" t="s">
        <v>45</v>
      </c>
      <c r="P1940" s="142">
        <f>O1940*H1940</f>
        <v>0</v>
      </c>
      <c r="Q1940" s="142">
        <v>0</v>
      </c>
      <c r="R1940" s="142">
        <f>Q1940*H1940</f>
        <v>0</v>
      </c>
      <c r="S1940" s="142">
        <v>0</v>
      </c>
      <c r="T1940" s="143">
        <f>S1940*H1940</f>
        <v>0</v>
      </c>
      <c r="AR1940" s="144" t="s">
        <v>446</v>
      </c>
      <c r="AT1940" s="144" t="s">
        <v>403</v>
      </c>
      <c r="AU1940" s="144" t="s">
        <v>82</v>
      </c>
      <c r="AY1940" s="18" t="s">
        <v>181</v>
      </c>
      <c r="BE1940" s="145">
        <f>IF(N1940="základní",J1940,0)</f>
        <v>0</v>
      </c>
      <c r="BF1940" s="145">
        <f>IF(N1940="snížená",J1940,0)</f>
        <v>0</v>
      </c>
      <c r="BG1940" s="145">
        <f>IF(N1940="zákl. přenesená",J1940,0)</f>
        <v>0</v>
      </c>
      <c r="BH1940" s="145">
        <f>IF(N1940="sníž. přenesená",J1940,0)</f>
        <v>0</v>
      </c>
      <c r="BI1940" s="145">
        <f>IF(N1940="nulová",J1940,0)</f>
        <v>0</v>
      </c>
      <c r="BJ1940" s="18" t="s">
        <v>9</v>
      </c>
      <c r="BK1940" s="145">
        <f>ROUND(I1940*H1940,0)</f>
        <v>0</v>
      </c>
      <c r="BL1940" s="18" t="s">
        <v>333</v>
      </c>
      <c r="BM1940" s="144" t="s">
        <v>6197</v>
      </c>
    </row>
    <row r="1941" spans="2:65" s="1" customFormat="1" ht="11.25">
      <c r="B1941" s="33"/>
      <c r="D1941" s="146" t="s">
        <v>190</v>
      </c>
      <c r="F1941" s="147" t="s">
        <v>6198</v>
      </c>
      <c r="I1941" s="148"/>
      <c r="L1941" s="33"/>
      <c r="M1941" s="149"/>
      <c r="T1941" s="54"/>
      <c r="AT1941" s="18" t="s">
        <v>190</v>
      </c>
      <c r="AU1941" s="18" t="s">
        <v>82</v>
      </c>
    </row>
    <row r="1942" spans="2:65" s="1" customFormat="1" ht="19.5">
      <c r="B1942" s="33"/>
      <c r="D1942" s="146" t="s">
        <v>698</v>
      </c>
      <c r="F1942" s="189" t="s">
        <v>6199</v>
      </c>
      <c r="I1942" s="148"/>
      <c r="L1942" s="33"/>
      <c r="M1942" s="149"/>
      <c r="T1942" s="54"/>
      <c r="AT1942" s="18" t="s">
        <v>698</v>
      </c>
      <c r="AU1942" s="18" t="s">
        <v>82</v>
      </c>
    </row>
    <row r="1943" spans="2:65" s="1" customFormat="1" ht="16.5" customHeight="1">
      <c r="B1943" s="132"/>
      <c r="C1943" s="133" t="s">
        <v>2220</v>
      </c>
      <c r="D1943" s="133" t="s">
        <v>183</v>
      </c>
      <c r="E1943" s="134" t="s">
        <v>6200</v>
      </c>
      <c r="F1943" s="135" t="s">
        <v>3391</v>
      </c>
      <c r="G1943" s="136" t="s">
        <v>980</v>
      </c>
      <c r="H1943" s="137">
        <v>1</v>
      </c>
      <c r="I1943" s="138"/>
      <c r="J1943" s="139">
        <f>ROUND(I1943*H1943,0)</f>
        <v>0</v>
      </c>
      <c r="K1943" s="135" t="s">
        <v>187</v>
      </c>
      <c r="L1943" s="33"/>
      <c r="M1943" s="140" t="s">
        <v>3</v>
      </c>
      <c r="N1943" s="141" t="s">
        <v>45</v>
      </c>
      <c r="P1943" s="142">
        <f>O1943*H1943</f>
        <v>0</v>
      </c>
      <c r="Q1943" s="142">
        <v>0</v>
      </c>
      <c r="R1943" s="142">
        <f>Q1943*H1943</f>
        <v>0</v>
      </c>
      <c r="S1943" s="142">
        <v>0</v>
      </c>
      <c r="T1943" s="143">
        <f>S1943*H1943</f>
        <v>0</v>
      </c>
      <c r="AR1943" s="144" t="s">
        <v>333</v>
      </c>
      <c r="AT1943" s="144" t="s">
        <v>183</v>
      </c>
      <c r="AU1943" s="144" t="s">
        <v>82</v>
      </c>
      <c r="AY1943" s="18" t="s">
        <v>181</v>
      </c>
      <c r="BE1943" s="145">
        <f>IF(N1943="základní",J1943,0)</f>
        <v>0</v>
      </c>
      <c r="BF1943" s="145">
        <f>IF(N1943="snížená",J1943,0)</f>
        <v>0</v>
      </c>
      <c r="BG1943" s="145">
        <f>IF(N1943="zákl. přenesená",J1943,0)</f>
        <v>0</v>
      </c>
      <c r="BH1943" s="145">
        <f>IF(N1943="sníž. přenesená",J1943,0)</f>
        <v>0</v>
      </c>
      <c r="BI1943" s="145">
        <f>IF(N1943="nulová",J1943,0)</f>
        <v>0</v>
      </c>
      <c r="BJ1943" s="18" t="s">
        <v>9</v>
      </c>
      <c r="BK1943" s="145">
        <f>ROUND(I1943*H1943,0)</f>
        <v>0</v>
      </c>
      <c r="BL1943" s="18" t="s">
        <v>333</v>
      </c>
      <c r="BM1943" s="144" t="s">
        <v>6201</v>
      </c>
    </row>
    <row r="1944" spans="2:65" s="1" customFormat="1" ht="11.25">
      <c r="B1944" s="33"/>
      <c r="D1944" s="146" t="s">
        <v>190</v>
      </c>
      <c r="F1944" s="147" t="s">
        <v>3393</v>
      </c>
      <c r="I1944" s="148"/>
      <c r="L1944" s="33"/>
      <c r="M1944" s="149"/>
      <c r="T1944" s="54"/>
      <c r="AT1944" s="18" t="s">
        <v>190</v>
      </c>
      <c r="AU1944" s="18" t="s">
        <v>82</v>
      </c>
    </row>
    <row r="1945" spans="2:65" s="1" customFormat="1" ht="11.25">
      <c r="B1945" s="33"/>
      <c r="D1945" s="150" t="s">
        <v>192</v>
      </c>
      <c r="F1945" s="151" t="s">
        <v>6202</v>
      </c>
      <c r="I1945" s="148"/>
      <c r="L1945" s="33"/>
      <c r="M1945" s="149"/>
      <c r="T1945" s="54"/>
      <c r="AT1945" s="18" t="s">
        <v>192</v>
      </c>
      <c r="AU1945" s="18" t="s">
        <v>82</v>
      </c>
    </row>
    <row r="1946" spans="2:65" s="12" customFormat="1" ht="11.25">
      <c r="B1946" s="152"/>
      <c r="D1946" s="146" t="s">
        <v>194</v>
      </c>
      <c r="E1946" s="153" t="s">
        <v>3</v>
      </c>
      <c r="F1946" s="154" t="s">
        <v>6203</v>
      </c>
      <c r="H1946" s="153" t="s">
        <v>3</v>
      </c>
      <c r="I1946" s="155"/>
      <c r="L1946" s="152"/>
      <c r="M1946" s="156"/>
      <c r="T1946" s="157"/>
      <c r="AT1946" s="153" t="s">
        <v>194</v>
      </c>
      <c r="AU1946" s="153" t="s">
        <v>82</v>
      </c>
      <c r="AV1946" s="12" t="s">
        <v>9</v>
      </c>
      <c r="AW1946" s="12" t="s">
        <v>35</v>
      </c>
      <c r="AX1946" s="12" t="s">
        <v>74</v>
      </c>
      <c r="AY1946" s="153" t="s">
        <v>181</v>
      </c>
    </row>
    <row r="1947" spans="2:65" s="13" customFormat="1" ht="11.25">
      <c r="B1947" s="158"/>
      <c r="D1947" s="146" t="s">
        <v>194</v>
      </c>
      <c r="E1947" s="159" t="s">
        <v>3</v>
      </c>
      <c r="F1947" s="160" t="s">
        <v>9</v>
      </c>
      <c r="H1947" s="161">
        <v>1</v>
      </c>
      <c r="I1947" s="162"/>
      <c r="L1947" s="158"/>
      <c r="M1947" s="163"/>
      <c r="T1947" s="164"/>
      <c r="AT1947" s="159" t="s">
        <v>194</v>
      </c>
      <c r="AU1947" s="159" t="s">
        <v>82</v>
      </c>
      <c r="AV1947" s="13" t="s">
        <v>82</v>
      </c>
      <c r="AW1947" s="13" t="s">
        <v>35</v>
      </c>
      <c r="AX1947" s="13" t="s">
        <v>9</v>
      </c>
      <c r="AY1947" s="159" t="s">
        <v>181</v>
      </c>
    </row>
    <row r="1948" spans="2:65" s="1" customFormat="1" ht="21.75" customHeight="1">
      <c r="B1948" s="132"/>
      <c r="C1948" s="172" t="s">
        <v>2227</v>
      </c>
      <c r="D1948" s="172" t="s">
        <v>403</v>
      </c>
      <c r="E1948" s="173" t="s">
        <v>6204</v>
      </c>
      <c r="F1948" s="174" t="s">
        <v>6205</v>
      </c>
      <c r="G1948" s="175" t="s">
        <v>186</v>
      </c>
      <c r="H1948" s="176">
        <v>1</v>
      </c>
      <c r="I1948" s="177"/>
      <c r="J1948" s="178">
        <f>ROUND(I1948*H1948,0)</f>
        <v>0</v>
      </c>
      <c r="K1948" s="174" t="s">
        <v>3</v>
      </c>
      <c r="L1948" s="179"/>
      <c r="M1948" s="180" t="s">
        <v>3</v>
      </c>
      <c r="N1948" s="181" t="s">
        <v>45</v>
      </c>
      <c r="P1948" s="142">
        <f>O1948*H1948</f>
        <v>0</v>
      </c>
      <c r="Q1948" s="142">
        <v>3.227E-2</v>
      </c>
      <c r="R1948" s="142">
        <f>Q1948*H1948</f>
        <v>3.227E-2</v>
      </c>
      <c r="S1948" s="142">
        <v>0</v>
      </c>
      <c r="T1948" s="143">
        <f>S1948*H1948</f>
        <v>0</v>
      </c>
      <c r="AR1948" s="144" t="s">
        <v>446</v>
      </c>
      <c r="AT1948" s="144" t="s">
        <v>403</v>
      </c>
      <c r="AU1948" s="144" t="s">
        <v>82</v>
      </c>
      <c r="AY1948" s="18" t="s">
        <v>181</v>
      </c>
      <c r="BE1948" s="145">
        <f>IF(N1948="základní",J1948,0)</f>
        <v>0</v>
      </c>
      <c r="BF1948" s="145">
        <f>IF(N1948="snížená",J1948,0)</f>
        <v>0</v>
      </c>
      <c r="BG1948" s="145">
        <f>IF(N1948="zákl. přenesená",J1948,0)</f>
        <v>0</v>
      </c>
      <c r="BH1948" s="145">
        <f>IF(N1948="sníž. přenesená",J1948,0)</f>
        <v>0</v>
      </c>
      <c r="BI1948" s="145">
        <f>IF(N1948="nulová",J1948,0)</f>
        <v>0</v>
      </c>
      <c r="BJ1948" s="18" t="s">
        <v>9</v>
      </c>
      <c r="BK1948" s="145">
        <f>ROUND(I1948*H1948,0)</f>
        <v>0</v>
      </c>
      <c r="BL1948" s="18" t="s">
        <v>333</v>
      </c>
      <c r="BM1948" s="144" t="s">
        <v>6206</v>
      </c>
    </row>
    <row r="1949" spans="2:65" s="1" customFormat="1" ht="11.25">
      <c r="B1949" s="33"/>
      <c r="D1949" s="146" t="s">
        <v>190</v>
      </c>
      <c r="F1949" s="147" t="s">
        <v>6207</v>
      </c>
      <c r="I1949" s="148"/>
      <c r="L1949" s="33"/>
      <c r="M1949" s="149"/>
      <c r="T1949" s="54"/>
      <c r="AT1949" s="18" t="s">
        <v>190</v>
      </c>
      <c r="AU1949" s="18" t="s">
        <v>82</v>
      </c>
    </row>
    <row r="1950" spans="2:65" s="1" customFormat="1" ht="16.5" customHeight="1">
      <c r="B1950" s="132"/>
      <c r="C1950" s="133" t="s">
        <v>2232</v>
      </c>
      <c r="D1950" s="133" t="s">
        <v>183</v>
      </c>
      <c r="E1950" s="134" t="s">
        <v>6208</v>
      </c>
      <c r="F1950" s="135" t="s">
        <v>6209</v>
      </c>
      <c r="G1950" s="136" t="s">
        <v>1086</v>
      </c>
      <c r="H1950" s="137">
        <v>1</v>
      </c>
      <c r="I1950" s="138"/>
      <c r="J1950" s="139">
        <f>ROUND(I1950*H1950,0)</f>
        <v>0</v>
      </c>
      <c r="K1950" s="135" t="s">
        <v>3</v>
      </c>
      <c r="L1950" s="33"/>
      <c r="M1950" s="140" t="s">
        <v>3</v>
      </c>
      <c r="N1950" s="141" t="s">
        <v>45</v>
      </c>
      <c r="P1950" s="142">
        <f>O1950*H1950</f>
        <v>0</v>
      </c>
      <c r="Q1950" s="142">
        <v>0</v>
      </c>
      <c r="R1950" s="142">
        <f>Q1950*H1950</f>
        <v>0</v>
      </c>
      <c r="S1950" s="142">
        <v>0</v>
      </c>
      <c r="T1950" s="143">
        <f>S1950*H1950</f>
        <v>0</v>
      </c>
      <c r="AR1950" s="144" t="s">
        <v>188</v>
      </c>
      <c r="AT1950" s="144" t="s">
        <v>183</v>
      </c>
      <c r="AU1950" s="144" t="s">
        <v>82</v>
      </c>
      <c r="AY1950" s="18" t="s">
        <v>181</v>
      </c>
      <c r="BE1950" s="145">
        <f>IF(N1950="základní",J1950,0)</f>
        <v>0</v>
      </c>
      <c r="BF1950" s="145">
        <f>IF(N1950="snížená",J1950,0)</f>
        <v>0</v>
      </c>
      <c r="BG1950" s="145">
        <f>IF(N1950="zákl. přenesená",J1950,0)</f>
        <v>0</v>
      </c>
      <c r="BH1950" s="145">
        <f>IF(N1950="sníž. přenesená",J1950,0)</f>
        <v>0</v>
      </c>
      <c r="BI1950" s="145">
        <f>IF(N1950="nulová",J1950,0)</f>
        <v>0</v>
      </c>
      <c r="BJ1950" s="18" t="s">
        <v>9</v>
      </c>
      <c r="BK1950" s="145">
        <f>ROUND(I1950*H1950,0)</f>
        <v>0</v>
      </c>
      <c r="BL1950" s="18" t="s">
        <v>188</v>
      </c>
      <c r="BM1950" s="144" t="s">
        <v>6210</v>
      </c>
    </row>
    <row r="1951" spans="2:65" s="1" customFormat="1" ht="11.25">
      <c r="B1951" s="33"/>
      <c r="D1951" s="146" t="s">
        <v>190</v>
      </c>
      <c r="F1951" s="147" t="s">
        <v>6209</v>
      </c>
      <c r="I1951" s="148"/>
      <c r="L1951" s="33"/>
      <c r="M1951" s="149"/>
      <c r="T1951" s="54"/>
      <c r="AT1951" s="18" t="s">
        <v>190</v>
      </c>
      <c r="AU1951" s="18" t="s">
        <v>82</v>
      </c>
    </row>
    <row r="1952" spans="2:65" s="1" customFormat="1" ht="16.5" customHeight="1">
      <c r="B1952" s="132"/>
      <c r="C1952" s="133" t="s">
        <v>2236</v>
      </c>
      <c r="D1952" s="133" t="s">
        <v>183</v>
      </c>
      <c r="E1952" s="134" t="s">
        <v>6211</v>
      </c>
      <c r="F1952" s="135" t="s">
        <v>6212</v>
      </c>
      <c r="G1952" s="136" t="s">
        <v>980</v>
      </c>
      <c r="H1952" s="137">
        <v>18</v>
      </c>
      <c r="I1952" s="138"/>
      <c r="J1952" s="139">
        <f>ROUND(I1952*H1952,0)</f>
        <v>0</v>
      </c>
      <c r="K1952" s="135" t="s">
        <v>187</v>
      </c>
      <c r="L1952" s="33"/>
      <c r="M1952" s="140" t="s">
        <v>3</v>
      </c>
      <c r="N1952" s="141" t="s">
        <v>45</v>
      </c>
      <c r="P1952" s="142">
        <f>O1952*H1952</f>
        <v>0</v>
      </c>
      <c r="Q1952" s="142">
        <v>1.7000000000000001E-4</v>
      </c>
      <c r="R1952" s="142">
        <f>Q1952*H1952</f>
        <v>3.0600000000000002E-3</v>
      </c>
      <c r="S1952" s="142">
        <v>0</v>
      </c>
      <c r="T1952" s="143">
        <f>S1952*H1952</f>
        <v>0</v>
      </c>
      <c r="AR1952" s="144" t="s">
        <v>188</v>
      </c>
      <c r="AT1952" s="144" t="s">
        <v>183</v>
      </c>
      <c r="AU1952" s="144" t="s">
        <v>82</v>
      </c>
      <c r="AY1952" s="18" t="s">
        <v>181</v>
      </c>
      <c r="BE1952" s="145">
        <f>IF(N1952="základní",J1952,0)</f>
        <v>0</v>
      </c>
      <c r="BF1952" s="145">
        <f>IF(N1952="snížená",J1952,0)</f>
        <v>0</v>
      </c>
      <c r="BG1952" s="145">
        <f>IF(N1952="zákl. přenesená",J1952,0)</f>
        <v>0</v>
      </c>
      <c r="BH1952" s="145">
        <f>IF(N1952="sníž. přenesená",J1952,0)</f>
        <v>0</v>
      </c>
      <c r="BI1952" s="145">
        <f>IF(N1952="nulová",J1952,0)</f>
        <v>0</v>
      </c>
      <c r="BJ1952" s="18" t="s">
        <v>9</v>
      </c>
      <c r="BK1952" s="145">
        <f>ROUND(I1952*H1952,0)</f>
        <v>0</v>
      </c>
      <c r="BL1952" s="18" t="s">
        <v>188</v>
      </c>
      <c r="BM1952" s="144" t="s">
        <v>6213</v>
      </c>
    </row>
    <row r="1953" spans="2:65" s="1" customFormat="1" ht="19.5">
      <c r="B1953" s="33"/>
      <c r="D1953" s="146" t="s">
        <v>190</v>
      </c>
      <c r="F1953" s="147" t="s">
        <v>6214</v>
      </c>
      <c r="I1953" s="148"/>
      <c r="L1953" s="33"/>
      <c r="M1953" s="149"/>
      <c r="T1953" s="54"/>
      <c r="AT1953" s="18" t="s">
        <v>190</v>
      </c>
      <c r="AU1953" s="18" t="s">
        <v>82</v>
      </c>
    </row>
    <row r="1954" spans="2:65" s="1" customFormat="1" ht="11.25">
      <c r="B1954" s="33"/>
      <c r="D1954" s="150" t="s">
        <v>192</v>
      </c>
      <c r="F1954" s="151" t="s">
        <v>6215</v>
      </c>
      <c r="I1954" s="148"/>
      <c r="L1954" s="33"/>
      <c r="M1954" s="149"/>
      <c r="T1954" s="54"/>
      <c r="AT1954" s="18" t="s">
        <v>192</v>
      </c>
      <c r="AU1954" s="18" t="s">
        <v>82</v>
      </c>
    </row>
    <row r="1955" spans="2:65" s="13" customFormat="1" ht="11.25">
      <c r="B1955" s="158"/>
      <c r="D1955" s="146" t="s">
        <v>194</v>
      </c>
      <c r="E1955" s="159" t="s">
        <v>3</v>
      </c>
      <c r="F1955" s="160" t="s">
        <v>6216</v>
      </c>
      <c r="H1955" s="161">
        <v>13</v>
      </c>
      <c r="I1955" s="162"/>
      <c r="L1955" s="158"/>
      <c r="M1955" s="163"/>
      <c r="T1955" s="164"/>
      <c r="AT1955" s="159" t="s">
        <v>194</v>
      </c>
      <c r="AU1955" s="159" t="s">
        <v>82</v>
      </c>
      <c r="AV1955" s="13" t="s">
        <v>82</v>
      </c>
      <c r="AW1955" s="13" t="s">
        <v>35</v>
      </c>
      <c r="AX1955" s="13" t="s">
        <v>74</v>
      </c>
      <c r="AY1955" s="159" t="s">
        <v>181</v>
      </c>
    </row>
    <row r="1956" spans="2:65" s="13" customFormat="1" ht="11.25">
      <c r="B1956" s="158"/>
      <c r="D1956" s="146" t="s">
        <v>194</v>
      </c>
      <c r="E1956" s="159" t="s">
        <v>3</v>
      </c>
      <c r="F1956" s="160" t="s">
        <v>6217</v>
      </c>
      <c r="H1956" s="161">
        <v>5</v>
      </c>
      <c r="I1956" s="162"/>
      <c r="L1956" s="158"/>
      <c r="M1956" s="163"/>
      <c r="T1956" s="164"/>
      <c r="AT1956" s="159" t="s">
        <v>194</v>
      </c>
      <c r="AU1956" s="159" t="s">
        <v>82</v>
      </c>
      <c r="AV1956" s="13" t="s">
        <v>82</v>
      </c>
      <c r="AW1956" s="13" t="s">
        <v>35</v>
      </c>
      <c r="AX1956" s="13" t="s">
        <v>74</v>
      </c>
      <c r="AY1956" s="159" t="s">
        <v>181</v>
      </c>
    </row>
    <row r="1957" spans="2:65" s="14" customFormat="1" ht="11.25">
      <c r="B1957" s="165"/>
      <c r="D1957" s="146" t="s">
        <v>194</v>
      </c>
      <c r="E1957" s="166" t="s">
        <v>3</v>
      </c>
      <c r="F1957" s="167" t="s">
        <v>204</v>
      </c>
      <c r="H1957" s="168">
        <v>18</v>
      </c>
      <c r="I1957" s="169"/>
      <c r="L1957" s="165"/>
      <c r="M1957" s="170"/>
      <c r="T1957" s="171"/>
      <c r="AT1957" s="166" t="s">
        <v>194</v>
      </c>
      <c r="AU1957" s="166" t="s">
        <v>82</v>
      </c>
      <c r="AV1957" s="14" t="s">
        <v>188</v>
      </c>
      <c r="AW1957" s="14" t="s">
        <v>35</v>
      </c>
      <c r="AX1957" s="14" t="s">
        <v>9</v>
      </c>
      <c r="AY1957" s="166" t="s">
        <v>181</v>
      </c>
    </row>
    <row r="1958" spans="2:65" s="1" customFormat="1" ht="16.5" customHeight="1">
      <c r="B1958" s="132"/>
      <c r="C1958" s="172" t="s">
        <v>2242</v>
      </c>
      <c r="D1958" s="172" t="s">
        <v>403</v>
      </c>
      <c r="E1958" s="173" t="s">
        <v>6218</v>
      </c>
      <c r="F1958" s="174" t="s">
        <v>6219</v>
      </c>
      <c r="G1958" s="175" t="s">
        <v>980</v>
      </c>
      <c r="H1958" s="176">
        <v>13</v>
      </c>
      <c r="I1958" s="177"/>
      <c r="J1958" s="178">
        <f>ROUND(I1958*H1958,0)</f>
        <v>0</v>
      </c>
      <c r="K1958" s="174" t="s">
        <v>187</v>
      </c>
      <c r="L1958" s="179"/>
      <c r="M1958" s="180" t="s">
        <v>3</v>
      </c>
      <c r="N1958" s="181" t="s">
        <v>45</v>
      </c>
      <c r="P1958" s="142">
        <f>O1958*H1958</f>
        <v>0</v>
      </c>
      <c r="Q1958" s="142">
        <v>2.5999999999999999E-3</v>
      </c>
      <c r="R1958" s="142">
        <f>Q1958*H1958</f>
        <v>3.3799999999999997E-2</v>
      </c>
      <c r="S1958" s="142">
        <v>0</v>
      </c>
      <c r="T1958" s="143">
        <f>S1958*H1958</f>
        <v>0</v>
      </c>
      <c r="AR1958" s="144" t="s">
        <v>261</v>
      </c>
      <c r="AT1958" s="144" t="s">
        <v>403</v>
      </c>
      <c r="AU1958" s="144" t="s">
        <v>82</v>
      </c>
      <c r="AY1958" s="18" t="s">
        <v>181</v>
      </c>
      <c r="BE1958" s="145">
        <f>IF(N1958="základní",J1958,0)</f>
        <v>0</v>
      </c>
      <c r="BF1958" s="145">
        <f>IF(N1958="snížená",J1958,0)</f>
        <v>0</v>
      </c>
      <c r="BG1958" s="145">
        <f>IF(N1958="zákl. přenesená",J1958,0)</f>
        <v>0</v>
      </c>
      <c r="BH1958" s="145">
        <f>IF(N1958="sníž. přenesená",J1958,0)</f>
        <v>0</v>
      </c>
      <c r="BI1958" s="145">
        <f>IF(N1958="nulová",J1958,0)</f>
        <v>0</v>
      </c>
      <c r="BJ1958" s="18" t="s">
        <v>9</v>
      </c>
      <c r="BK1958" s="145">
        <f>ROUND(I1958*H1958,0)</f>
        <v>0</v>
      </c>
      <c r="BL1958" s="18" t="s">
        <v>188</v>
      </c>
      <c r="BM1958" s="144" t="s">
        <v>6220</v>
      </c>
    </row>
    <row r="1959" spans="2:65" s="1" customFormat="1" ht="11.25">
      <c r="B1959" s="33"/>
      <c r="D1959" s="146" t="s">
        <v>190</v>
      </c>
      <c r="F1959" s="147" t="s">
        <v>6219</v>
      </c>
      <c r="I1959" s="148"/>
      <c r="L1959" s="33"/>
      <c r="M1959" s="149"/>
      <c r="T1959" s="54"/>
      <c r="AT1959" s="18" t="s">
        <v>190</v>
      </c>
      <c r="AU1959" s="18" t="s">
        <v>82</v>
      </c>
    </row>
    <row r="1960" spans="2:65" s="1" customFormat="1" ht="16.5" customHeight="1">
      <c r="B1960" s="132"/>
      <c r="C1960" s="172" t="s">
        <v>2247</v>
      </c>
      <c r="D1960" s="172" t="s">
        <v>403</v>
      </c>
      <c r="E1960" s="173" t="s">
        <v>6221</v>
      </c>
      <c r="F1960" s="174" t="s">
        <v>6222</v>
      </c>
      <c r="G1960" s="175" t="s">
        <v>980</v>
      </c>
      <c r="H1960" s="176">
        <v>5</v>
      </c>
      <c r="I1960" s="177"/>
      <c r="J1960" s="178">
        <f>ROUND(I1960*H1960,0)</f>
        <v>0</v>
      </c>
      <c r="K1960" s="174" t="s">
        <v>187</v>
      </c>
      <c r="L1960" s="179"/>
      <c r="M1960" s="180" t="s">
        <v>3</v>
      </c>
      <c r="N1960" s="181" t="s">
        <v>45</v>
      </c>
      <c r="P1960" s="142">
        <f>O1960*H1960</f>
        <v>0</v>
      </c>
      <c r="Q1960" s="142">
        <v>2.7699999999999999E-3</v>
      </c>
      <c r="R1960" s="142">
        <f>Q1960*H1960</f>
        <v>1.3849999999999999E-2</v>
      </c>
      <c r="S1960" s="142">
        <v>0</v>
      </c>
      <c r="T1960" s="143">
        <f>S1960*H1960</f>
        <v>0</v>
      </c>
      <c r="AR1960" s="144" t="s">
        <v>261</v>
      </c>
      <c r="AT1960" s="144" t="s">
        <v>403</v>
      </c>
      <c r="AU1960" s="144" t="s">
        <v>82</v>
      </c>
      <c r="AY1960" s="18" t="s">
        <v>181</v>
      </c>
      <c r="BE1960" s="145">
        <f>IF(N1960="základní",J1960,0)</f>
        <v>0</v>
      </c>
      <c r="BF1960" s="145">
        <f>IF(N1960="snížená",J1960,0)</f>
        <v>0</v>
      </c>
      <c r="BG1960" s="145">
        <f>IF(N1960="zákl. přenesená",J1960,0)</f>
        <v>0</v>
      </c>
      <c r="BH1960" s="145">
        <f>IF(N1960="sníž. přenesená",J1960,0)</f>
        <v>0</v>
      </c>
      <c r="BI1960" s="145">
        <f>IF(N1960="nulová",J1960,0)</f>
        <v>0</v>
      </c>
      <c r="BJ1960" s="18" t="s">
        <v>9</v>
      </c>
      <c r="BK1960" s="145">
        <f>ROUND(I1960*H1960,0)</f>
        <v>0</v>
      </c>
      <c r="BL1960" s="18" t="s">
        <v>188</v>
      </c>
      <c r="BM1960" s="144" t="s">
        <v>6223</v>
      </c>
    </row>
    <row r="1961" spans="2:65" s="1" customFormat="1" ht="11.25">
      <c r="B1961" s="33"/>
      <c r="D1961" s="146" t="s">
        <v>190</v>
      </c>
      <c r="F1961" s="147" t="s">
        <v>6222</v>
      </c>
      <c r="I1961" s="148"/>
      <c r="L1961" s="33"/>
      <c r="M1961" s="149"/>
      <c r="T1961" s="54"/>
      <c r="AT1961" s="18" t="s">
        <v>190</v>
      </c>
      <c r="AU1961" s="18" t="s">
        <v>82</v>
      </c>
    </row>
    <row r="1962" spans="2:65" s="1" customFormat="1" ht="21.75" customHeight="1">
      <c r="B1962" s="132"/>
      <c r="C1962" s="133" t="s">
        <v>2253</v>
      </c>
      <c r="D1962" s="133" t="s">
        <v>183</v>
      </c>
      <c r="E1962" s="134" t="s">
        <v>6224</v>
      </c>
      <c r="F1962" s="135" t="s">
        <v>6225</v>
      </c>
      <c r="G1962" s="136" t="s">
        <v>1086</v>
      </c>
      <c r="H1962" s="137">
        <v>1</v>
      </c>
      <c r="I1962" s="138"/>
      <c r="J1962" s="139">
        <f>ROUND(I1962*H1962,0)</f>
        <v>0</v>
      </c>
      <c r="K1962" s="135" t="s">
        <v>187</v>
      </c>
      <c r="L1962" s="33"/>
      <c r="M1962" s="140" t="s">
        <v>3</v>
      </c>
      <c r="N1962" s="141" t="s">
        <v>45</v>
      </c>
      <c r="P1962" s="142">
        <f>O1962*H1962</f>
        <v>0</v>
      </c>
      <c r="Q1962" s="142">
        <v>0</v>
      </c>
      <c r="R1962" s="142">
        <f>Q1962*H1962</f>
        <v>0</v>
      </c>
      <c r="S1962" s="142">
        <v>0</v>
      </c>
      <c r="T1962" s="143">
        <f>S1962*H1962</f>
        <v>0</v>
      </c>
      <c r="AR1962" s="144" t="s">
        <v>333</v>
      </c>
      <c r="AT1962" s="144" t="s">
        <v>183</v>
      </c>
      <c r="AU1962" s="144" t="s">
        <v>82</v>
      </c>
      <c r="AY1962" s="18" t="s">
        <v>181</v>
      </c>
      <c r="BE1962" s="145">
        <f>IF(N1962="základní",J1962,0)</f>
        <v>0</v>
      </c>
      <c r="BF1962" s="145">
        <f>IF(N1962="snížená",J1962,0)</f>
        <v>0</v>
      </c>
      <c r="BG1962" s="145">
        <f>IF(N1962="zákl. přenesená",J1962,0)</f>
        <v>0</v>
      </c>
      <c r="BH1962" s="145">
        <f>IF(N1962="sníž. přenesená",J1962,0)</f>
        <v>0</v>
      </c>
      <c r="BI1962" s="145">
        <f>IF(N1962="nulová",J1962,0)</f>
        <v>0</v>
      </c>
      <c r="BJ1962" s="18" t="s">
        <v>9</v>
      </c>
      <c r="BK1962" s="145">
        <f>ROUND(I1962*H1962,0)</f>
        <v>0</v>
      </c>
      <c r="BL1962" s="18" t="s">
        <v>333</v>
      </c>
      <c r="BM1962" s="144" t="s">
        <v>6226</v>
      </c>
    </row>
    <row r="1963" spans="2:65" s="1" customFormat="1" ht="19.5">
      <c r="B1963" s="33"/>
      <c r="D1963" s="146" t="s">
        <v>190</v>
      </c>
      <c r="F1963" s="147" t="s">
        <v>6227</v>
      </c>
      <c r="I1963" s="148"/>
      <c r="L1963" s="33"/>
      <c r="M1963" s="149"/>
      <c r="T1963" s="54"/>
      <c r="AT1963" s="18" t="s">
        <v>190</v>
      </c>
      <c r="AU1963" s="18" t="s">
        <v>82</v>
      </c>
    </row>
    <row r="1964" spans="2:65" s="1" customFormat="1" ht="11.25">
      <c r="B1964" s="33"/>
      <c r="D1964" s="150" t="s">
        <v>192</v>
      </c>
      <c r="F1964" s="151" t="s">
        <v>6228</v>
      </c>
      <c r="I1964" s="148"/>
      <c r="L1964" s="33"/>
      <c r="M1964" s="149"/>
      <c r="T1964" s="54"/>
      <c r="AT1964" s="18" t="s">
        <v>192</v>
      </c>
      <c r="AU1964" s="18" t="s">
        <v>82</v>
      </c>
    </row>
    <row r="1965" spans="2:65" s="1" customFormat="1" ht="16.5" customHeight="1">
      <c r="B1965" s="132"/>
      <c r="C1965" s="133" t="s">
        <v>2256</v>
      </c>
      <c r="D1965" s="133" t="s">
        <v>183</v>
      </c>
      <c r="E1965" s="134" t="s">
        <v>6229</v>
      </c>
      <c r="F1965" s="135" t="s">
        <v>6230</v>
      </c>
      <c r="G1965" s="136" t="s">
        <v>4582</v>
      </c>
      <c r="H1965" s="137">
        <v>97.68</v>
      </c>
      <c r="I1965" s="138"/>
      <c r="J1965" s="139">
        <f>ROUND(I1965*H1965,0)</f>
        <v>0</v>
      </c>
      <c r="K1965" s="135" t="s">
        <v>187</v>
      </c>
      <c r="L1965" s="33"/>
      <c r="M1965" s="140" t="s">
        <v>3</v>
      </c>
      <c r="N1965" s="141" t="s">
        <v>45</v>
      </c>
      <c r="P1965" s="142">
        <f>O1965*H1965</f>
        <v>0</v>
      </c>
      <c r="Q1965" s="142">
        <v>6.9999999999999994E-5</v>
      </c>
      <c r="R1965" s="142">
        <f>Q1965*H1965</f>
        <v>6.8376000000000001E-3</v>
      </c>
      <c r="S1965" s="142">
        <v>0</v>
      </c>
      <c r="T1965" s="143">
        <f>S1965*H1965</f>
        <v>0</v>
      </c>
      <c r="AR1965" s="144" t="s">
        <v>333</v>
      </c>
      <c r="AT1965" s="144" t="s">
        <v>183</v>
      </c>
      <c r="AU1965" s="144" t="s">
        <v>82</v>
      </c>
      <c r="AY1965" s="18" t="s">
        <v>181</v>
      </c>
      <c r="BE1965" s="145">
        <f>IF(N1965="základní",J1965,0)</f>
        <v>0</v>
      </c>
      <c r="BF1965" s="145">
        <f>IF(N1965="snížená",J1965,0)</f>
        <v>0</v>
      </c>
      <c r="BG1965" s="145">
        <f>IF(N1965="zákl. přenesená",J1965,0)</f>
        <v>0</v>
      </c>
      <c r="BH1965" s="145">
        <f>IF(N1965="sníž. přenesená",J1965,0)</f>
        <v>0</v>
      </c>
      <c r="BI1965" s="145">
        <f>IF(N1965="nulová",J1965,0)</f>
        <v>0</v>
      </c>
      <c r="BJ1965" s="18" t="s">
        <v>9</v>
      </c>
      <c r="BK1965" s="145">
        <f>ROUND(I1965*H1965,0)</f>
        <v>0</v>
      </c>
      <c r="BL1965" s="18" t="s">
        <v>333</v>
      </c>
      <c r="BM1965" s="144" t="s">
        <v>6231</v>
      </c>
    </row>
    <row r="1966" spans="2:65" s="1" customFormat="1" ht="11.25">
      <c r="B1966" s="33"/>
      <c r="D1966" s="146" t="s">
        <v>190</v>
      </c>
      <c r="F1966" s="147" t="s">
        <v>6232</v>
      </c>
      <c r="I1966" s="148"/>
      <c r="L1966" s="33"/>
      <c r="M1966" s="149"/>
      <c r="T1966" s="54"/>
      <c r="AT1966" s="18" t="s">
        <v>190</v>
      </c>
      <c r="AU1966" s="18" t="s">
        <v>82</v>
      </c>
    </row>
    <row r="1967" spans="2:65" s="1" customFormat="1" ht="11.25">
      <c r="B1967" s="33"/>
      <c r="D1967" s="150" t="s">
        <v>192</v>
      </c>
      <c r="F1967" s="151" t="s">
        <v>6233</v>
      </c>
      <c r="I1967" s="148"/>
      <c r="L1967" s="33"/>
      <c r="M1967" s="149"/>
      <c r="T1967" s="54"/>
      <c r="AT1967" s="18" t="s">
        <v>192</v>
      </c>
      <c r="AU1967" s="18" t="s">
        <v>82</v>
      </c>
    </row>
    <row r="1968" spans="2:65" s="12" customFormat="1" ht="11.25">
      <c r="B1968" s="152"/>
      <c r="D1968" s="146" t="s">
        <v>194</v>
      </c>
      <c r="E1968" s="153" t="s">
        <v>3</v>
      </c>
      <c r="F1968" s="154" t="s">
        <v>6234</v>
      </c>
      <c r="H1968" s="153" t="s">
        <v>3</v>
      </c>
      <c r="I1968" s="155"/>
      <c r="L1968" s="152"/>
      <c r="M1968" s="156"/>
      <c r="T1968" s="157"/>
      <c r="AT1968" s="153" t="s">
        <v>194</v>
      </c>
      <c r="AU1968" s="153" t="s">
        <v>82</v>
      </c>
      <c r="AV1968" s="12" t="s">
        <v>9</v>
      </c>
      <c r="AW1968" s="12" t="s">
        <v>35</v>
      </c>
      <c r="AX1968" s="12" t="s">
        <v>74</v>
      </c>
      <c r="AY1968" s="153" t="s">
        <v>181</v>
      </c>
    </row>
    <row r="1969" spans="2:65" s="12" customFormat="1" ht="11.25">
      <c r="B1969" s="152"/>
      <c r="D1969" s="146" t="s">
        <v>194</v>
      </c>
      <c r="E1969" s="153" t="s">
        <v>3</v>
      </c>
      <c r="F1969" s="154" t="s">
        <v>6234</v>
      </c>
      <c r="H1969" s="153" t="s">
        <v>3</v>
      </c>
      <c r="I1969" s="155"/>
      <c r="L1969" s="152"/>
      <c r="M1969" s="156"/>
      <c r="T1969" s="157"/>
      <c r="AT1969" s="153" t="s">
        <v>194</v>
      </c>
      <c r="AU1969" s="153" t="s">
        <v>82</v>
      </c>
      <c r="AV1969" s="12" t="s">
        <v>9</v>
      </c>
      <c r="AW1969" s="12" t="s">
        <v>35</v>
      </c>
      <c r="AX1969" s="12" t="s">
        <v>74</v>
      </c>
      <c r="AY1969" s="153" t="s">
        <v>181</v>
      </c>
    </row>
    <row r="1970" spans="2:65" s="12" customFormat="1" ht="11.25">
      <c r="B1970" s="152"/>
      <c r="D1970" s="146" t="s">
        <v>194</v>
      </c>
      <c r="E1970" s="153" t="s">
        <v>3</v>
      </c>
      <c r="F1970" s="154" t="s">
        <v>6235</v>
      </c>
      <c r="H1970" s="153" t="s">
        <v>3</v>
      </c>
      <c r="I1970" s="155"/>
      <c r="L1970" s="152"/>
      <c r="M1970" s="156"/>
      <c r="T1970" s="157"/>
      <c r="AT1970" s="153" t="s">
        <v>194</v>
      </c>
      <c r="AU1970" s="153" t="s">
        <v>82</v>
      </c>
      <c r="AV1970" s="12" t="s">
        <v>9</v>
      </c>
      <c r="AW1970" s="12" t="s">
        <v>35</v>
      </c>
      <c r="AX1970" s="12" t="s">
        <v>74</v>
      </c>
      <c r="AY1970" s="153" t="s">
        <v>181</v>
      </c>
    </row>
    <row r="1971" spans="2:65" s="13" customFormat="1" ht="11.25">
      <c r="B1971" s="158"/>
      <c r="D1971" s="146" t="s">
        <v>194</v>
      </c>
      <c r="E1971" s="159" t="s">
        <v>3</v>
      </c>
      <c r="F1971" s="160" t="s">
        <v>6236</v>
      </c>
      <c r="H1971" s="161">
        <v>24</v>
      </c>
      <c r="I1971" s="162"/>
      <c r="L1971" s="158"/>
      <c r="M1971" s="163"/>
      <c r="T1971" s="164"/>
      <c r="AT1971" s="159" t="s">
        <v>194</v>
      </c>
      <c r="AU1971" s="159" t="s">
        <v>82</v>
      </c>
      <c r="AV1971" s="13" t="s">
        <v>82</v>
      </c>
      <c r="AW1971" s="13" t="s">
        <v>35</v>
      </c>
      <c r="AX1971" s="13" t="s">
        <v>74</v>
      </c>
      <c r="AY1971" s="159" t="s">
        <v>181</v>
      </c>
    </row>
    <row r="1972" spans="2:65" s="13" customFormat="1" ht="11.25">
      <c r="B1972" s="158"/>
      <c r="D1972" s="146" t="s">
        <v>194</v>
      </c>
      <c r="E1972" s="159" t="s">
        <v>3</v>
      </c>
      <c r="F1972" s="160" t="s">
        <v>6237</v>
      </c>
      <c r="H1972" s="161">
        <v>24</v>
      </c>
      <c r="I1972" s="162"/>
      <c r="L1972" s="158"/>
      <c r="M1972" s="163"/>
      <c r="T1972" s="164"/>
      <c r="AT1972" s="159" t="s">
        <v>194</v>
      </c>
      <c r="AU1972" s="159" t="s">
        <v>82</v>
      </c>
      <c r="AV1972" s="13" t="s">
        <v>82</v>
      </c>
      <c r="AW1972" s="13" t="s">
        <v>35</v>
      </c>
      <c r="AX1972" s="13" t="s">
        <v>74</v>
      </c>
      <c r="AY1972" s="159" t="s">
        <v>181</v>
      </c>
    </row>
    <row r="1973" spans="2:65" s="12" customFormat="1" ht="11.25">
      <c r="B1973" s="152"/>
      <c r="D1973" s="146" t="s">
        <v>194</v>
      </c>
      <c r="E1973" s="153" t="s">
        <v>3</v>
      </c>
      <c r="F1973" s="154" t="s">
        <v>6238</v>
      </c>
      <c r="H1973" s="153" t="s">
        <v>3</v>
      </c>
      <c r="I1973" s="155"/>
      <c r="L1973" s="152"/>
      <c r="M1973" s="156"/>
      <c r="T1973" s="157"/>
      <c r="AT1973" s="153" t="s">
        <v>194</v>
      </c>
      <c r="AU1973" s="153" t="s">
        <v>82</v>
      </c>
      <c r="AV1973" s="12" t="s">
        <v>9</v>
      </c>
      <c r="AW1973" s="12" t="s">
        <v>35</v>
      </c>
      <c r="AX1973" s="12" t="s">
        <v>74</v>
      </c>
      <c r="AY1973" s="153" t="s">
        <v>181</v>
      </c>
    </row>
    <row r="1974" spans="2:65" s="13" customFormat="1" ht="11.25">
      <c r="B1974" s="158"/>
      <c r="D1974" s="146" t="s">
        <v>194</v>
      </c>
      <c r="E1974" s="159" t="s">
        <v>3</v>
      </c>
      <c r="F1974" s="160" t="s">
        <v>6239</v>
      </c>
      <c r="H1974" s="161">
        <v>49.68</v>
      </c>
      <c r="I1974" s="162"/>
      <c r="L1974" s="158"/>
      <c r="M1974" s="163"/>
      <c r="T1974" s="164"/>
      <c r="AT1974" s="159" t="s">
        <v>194</v>
      </c>
      <c r="AU1974" s="159" t="s">
        <v>82</v>
      </c>
      <c r="AV1974" s="13" t="s">
        <v>82</v>
      </c>
      <c r="AW1974" s="13" t="s">
        <v>35</v>
      </c>
      <c r="AX1974" s="13" t="s">
        <v>74</v>
      </c>
      <c r="AY1974" s="159" t="s">
        <v>181</v>
      </c>
    </row>
    <row r="1975" spans="2:65" s="14" customFormat="1" ht="11.25">
      <c r="B1975" s="165"/>
      <c r="D1975" s="146" t="s">
        <v>194</v>
      </c>
      <c r="E1975" s="166" t="s">
        <v>3</v>
      </c>
      <c r="F1975" s="167" t="s">
        <v>204</v>
      </c>
      <c r="H1975" s="168">
        <v>97.68</v>
      </c>
      <c r="I1975" s="169"/>
      <c r="L1975" s="165"/>
      <c r="M1975" s="170"/>
      <c r="T1975" s="171"/>
      <c r="AT1975" s="166" t="s">
        <v>194</v>
      </c>
      <c r="AU1975" s="166" t="s">
        <v>82</v>
      </c>
      <c r="AV1975" s="14" t="s">
        <v>188</v>
      </c>
      <c r="AW1975" s="14" t="s">
        <v>35</v>
      </c>
      <c r="AX1975" s="14" t="s">
        <v>9</v>
      </c>
      <c r="AY1975" s="166" t="s">
        <v>181</v>
      </c>
    </row>
    <row r="1976" spans="2:65" s="1" customFormat="1" ht="16.5" customHeight="1">
      <c r="B1976" s="132"/>
      <c r="C1976" s="172" t="s">
        <v>2263</v>
      </c>
      <c r="D1976" s="172" t="s">
        <v>403</v>
      </c>
      <c r="E1976" s="173" t="s">
        <v>6240</v>
      </c>
      <c r="F1976" s="174" t="s">
        <v>6241</v>
      </c>
      <c r="G1976" s="175" t="s">
        <v>4582</v>
      </c>
      <c r="H1976" s="176">
        <v>105.494</v>
      </c>
      <c r="I1976" s="177"/>
      <c r="J1976" s="178">
        <f>ROUND(I1976*H1976,0)</f>
        <v>0</v>
      </c>
      <c r="K1976" s="174" t="s">
        <v>3</v>
      </c>
      <c r="L1976" s="179"/>
      <c r="M1976" s="180" t="s">
        <v>3</v>
      </c>
      <c r="N1976" s="181" t="s">
        <v>45</v>
      </c>
      <c r="P1976" s="142">
        <f>O1976*H1976</f>
        <v>0</v>
      </c>
      <c r="Q1976" s="142">
        <v>0</v>
      </c>
      <c r="R1976" s="142">
        <f>Q1976*H1976</f>
        <v>0</v>
      </c>
      <c r="S1976" s="142">
        <v>0</v>
      </c>
      <c r="T1976" s="143">
        <f>S1976*H1976</f>
        <v>0</v>
      </c>
      <c r="AR1976" s="144" t="s">
        <v>446</v>
      </c>
      <c r="AT1976" s="144" t="s">
        <v>403</v>
      </c>
      <c r="AU1976" s="144" t="s">
        <v>82</v>
      </c>
      <c r="AY1976" s="18" t="s">
        <v>181</v>
      </c>
      <c r="BE1976" s="145">
        <f>IF(N1976="základní",J1976,0)</f>
        <v>0</v>
      </c>
      <c r="BF1976" s="145">
        <f>IF(N1976="snížená",J1976,0)</f>
        <v>0</v>
      </c>
      <c r="BG1976" s="145">
        <f>IF(N1976="zákl. přenesená",J1976,0)</f>
        <v>0</v>
      </c>
      <c r="BH1976" s="145">
        <f>IF(N1976="sníž. přenesená",J1976,0)</f>
        <v>0</v>
      </c>
      <c r="BI1976" s="145">
        <f>IF(N1976="nulová",J1976,0)</f>
        <v>0</v>
      </c>
      <c r="BJ1976" s="18" t="s">
        <v>9</v>
      </c>
      <c r="BK1976" s="145">
        <f>ROUND(I1976*H1976,0)</f>
        <v>0</v>
      </c>
      <c r="BL1976" s="18" t="s">
        <v>333</v>
      </c>
      <c r="BM1976" s="144" t="s">
        <v>6242</v>
      </c>
    </row>
    <row r="1977" spans="2:65" s="1" customFormat="1" ht="11.25">
      <c r="B1977" s="33"/>
      <c r="D1977" s="146" t="s">
        <v>190</v>
      </c>
      <c r="F1977" s="147" t="s">
        <v>6241</v>
      </c>
      <c r="I1977" s="148"/>
      <c r="L1977" s="33"/>
      <c r="M1977" s="149"/>
      <c r="T1977" s="54"/>
      <c r="AT1977" s="18" t="s">
        <v>190</v>
      </c>
      <c r="AU1977" s="18" t="s">
        <v>82</v>
      </c>
    </row>
    <row r="1978" spans="2:65" s="1" customFormat="1" ht="19.5">
      <c r="B1978" s="33"/>
      <c r="D1978" s="146" t="s">
        <v>698</v>
      </c>
      <c r="F1978" s="189" t="s">
        <v>6243</v>
      </c>
      <c r="I1978" s="148"/>
      <c r="L1978" s="33"/>
      <c r="M1978" s="149"/>
      <c r="T1978" s="54"/>
      <c r="AT1978" s="18" t="s">
        <v>698</v>
      </c>
      <c r="AU1978" s="18" t="s">
        <v>82</v>
      </c>
    </row>
    <row r="1979" spans="2:65" s="13" customFormat="1" ht="11.25">
      <c r="B1979" s="158"/>
      <c r="D1979" s="146" t="s">
        <v>194</v>
      </c>
      <c r="E1979" s="159" t="s">
        <v>3</v>
      </c>
      <c r="F1979" s="160" t="s">
        <v>6244</v>
      </c>
      <c r="H1979" s="161">
        <v>105.494</v>
      </c>
      <c r="I1979" s="162"/>
      <c r="L1979" s="158"/>
      <c r="M1979" s="163"/>
      <c r="T1979" s="164"/>
      <c r="AT1979" s="159" t="s">
        <v>194</v>
      </c>
      <c r="AU1979" s="159" t="s">
        <v>82</v>
      </c>
      <c r="AV1979" s="13" t="s">
        <v>82</v>
      </c>
      <c r="AW1979" s="13" t="s">
        <v>35</v>
      </c>
      <c r="AX1979" s="13" t="s">
        <v>9</v>
      </c>
      <c r="AY1979" s="159" t="s">
        <v>181</v>
      </c>
    </row>
    <row r="1980" spans="2:65" s="1" customFormat="1" ht="16.5" customHeight="1">
      <c r="B1980" s="132"/>
      <c r="C1980" s="133" t="s">
        <v>2268</v>
      </c>
      <c r="D1980" s="133" t="s">
        <v>183</v>
      </c>
      <c r="E1980" s="134" t="s">
        <v>6245</v>
      </c>
      <c r="F1980" s="135" t="s">
        <v>6246</v>
      </c>
      <c r="G1980" s="136" t="s">
        <v>4582</v>
      </c>
      <c r="H1980" s="137">
        <v>428.99</v>
      </c>
      <c r="I1980" s="138"/>
      <c r="J1980" s="139">
        <f>ROUND(I1980*H1980,0)</f>
        <v>0</v>
      </c>
      <c r="K1980" s="135" t="s">
        <v>187</v>
      </c>
      <c r="L1980" s="33"/>
      <c r="M1980" s="140" t="s">
        <v>3</v>
      </c>
      <c r="N1980" s="141" t="s">
        <v>45</v>
      </c>
      <c r="P1980" s="142">
        <f>O1980*H1980</f>
        <v>0</v>
      </c>
      <c r="Q1980" s="142">
        <v>5.0000000000000002E-5</v>
      </c>
      <c r="R1980" s="142">
        <f>Q1980*H1980</f>
        <v>2.14495E-2</v>
      </c>
      <c r="S1980" s="142">
        <v>0</v>
      </c>
      <c r="T1980" s="143">
        <f>S1980*H1980</f>
        <v>0</v>
      </c>
      <c r="AR1980" s="144" t="s">
        <v>333</v>
      </c>
      <c r="AT1980" s="144" t="s">
        <v>183</v>
      </c>
      <c r="AU1980" s="144" t="s">
        <v>82</v>
      </c>
      <c r="AY1980" s="18" t="s">
        <v>181</v>
      </c>
      <c r="BE1980" s="145">
        <f>IF(N1980="základní",J1980,0)</f>
        <v>0</v>
      </c>
      <c r="BF1980" s="145">
        <f>IF(N1980="snížená",J1980,0)</f>
        <v>0</v>
      </c>
      <c r="BG1980" s="145">
        <f>IF(N1980="zákl. přenesená",J1980,0)</f>
        <v>0</v>
      </c>
      <c r="BH1980" s="145">
        <f>IF(N1980="sníž. přenesená",J1980,0)</f>
        <v>0</v>
      </c>
      <c r="BI1980" s="145">
        <f>IF(N1980="nulová",J1980,0)</f>
        <v>0</v>
      </c>
      <c r="BJ1980" s="18" t="s">
        <v>9</v>
      </c>
      <c r="BK1980" s="145">
        <f>ROUND(I1980*H1980,0)</f>
        <v>0</v>
      </c>
      <c r="BL1980" s="18" t="s">
        <v>333</v>
      </c>
      <c r="BM1980" s="144" t="s">
        <v>6247</v>
      </c>
    </row>
    <row r="1981" spans="2:65" s="1" customFormat="1" ht="11.25">
      <c r="B1981" s="33"/>
      <c r="D1981" s="146" t="s">
        <v>190</v>
      </c>
      <c r="F1981" s="147" t="s">
        <v>6248</v>
      </c>
      <c r="I1981" s="148"/>
      <c r="L1981" s="33"/>
      <c r="M1981" s="149"/>
      <c r="T1981" s="54"/>
      <c r="AT1981" s="18" t="s">
        <v>190</v>
      </c>
      <c r="AU1981" s="18" t="s">
        <v>82</v>
      </c>
    </row>
    <row r="1982" spans="2:65" s="1" customFormat="1" ht="11.25">
      <c r="B1982" s="33"/>
      <c r="D1982" s="150" t="s">
        <v>192</v>
      </c>
      <c r="F1982" s="151" t="s">
        <v>6249</v>
      </c>
      <c r="I1982" s="148"/>
      <c r="L1982" s="33"/>
      <c r="M1982" s="149"/>
      <c r="T1982" s="54"/>
      <c r="AT1982" s="18" t="s">
        <v>192</v>
      </c>
      <c r="AU1982" s="18" t="s">
        <v>82</v>
      </c>
    </row>
    <row r="1983" spans="2:65" s="12" customFormat="1" ht="11.25">
      <c r="B1983" s="152"/>
      <c r="D1983" s="146" t="s">
        <v>194</v>
      </c>
      <c r="E1983" s="153" t="s">
        <v>3</v>
      </c>
      <c r="F1983" s="154" t="s">
        <v>2510</v>
      </c>
      <c r="H1983" s="153" t="s">
        <v>3</v>
      </c>
      <c r="I1983" s="155"/>
      <c r="L1983" s="152"/>
      <c r="M1983" s="156"/>
      <c r="T1983" s="157"/>
      <c r="AT1983" s="153" t="s">
        <v>194</v>
      </c>
      <c r="AU1983" s="153" t="s">
        <v>82</v>
      </c>
      <c r="AV1983" s="12" t="s">
        <v>9</v>
      </c>
      <c r="AW1983" s="12" t="s">
        <v>35</v>
      </c>
      <c r="AX1983" s="12" t="s">
        <v>74</v>
      </c>
      <c r="AY1983" s="153" t="s">
        <v>181</v>
      </c>
    </row>
    <row r="1984" spans="2:65" s="12" customFormat="1" ht="11.25">
      <c r="B1984" s="152"/>
      <c r="D1984" s="146" t="s">
        <v>194</v>
      </c>
      <c r="E1984" s="153" t="s">
        <v>3</v>
      </c>
      <c r="F1984" s="154" t="s">
        <v>6250</v>
      </c>
      <c r="H1984" s="153" t="s">
        <v>3</v>
      </c>
      <c r="I1984" s="155"/>
      <c r="L1984" s="152"/>
      <c r="M1984" s="156"/>
      <c r="T1984" s="157"/>
      <c r="AT1984" s="153" t="s">
        <v>194</v>
      </c>
      <c r="AU1984" s="153" t="s">
        <v>82</v>
      </c>
      <c r="AV1984" s="12" t="s">
        <v>9</v>
      </c>
      <c r="AW1984" s="12" t="s">
        <v>35</v>
      </c>
      <c r="AX1984" s="12" t="s">
        <v>74</v>
      </c>
      <c r="AY1984" s="153" t="s">
        <v>181</v>
      </c>
    </row>
    <row r="1985" spans="2:65" s="13" customFormat="1" ht="11.25">
      <c r="B1985" s="158"/>
      <c r="D1985" s="146" t="s">
        <v>194</v>
      </c>
      <c r="E1985" s="159" t="s">
        <v>3</v>
      </c>
      <c r="F1985" s="160" t="s">
        <v>6251</v>
      </c>
      <c r="H1985" s="161">
        <v>341.04</v>
      </c>
      <c r="I1985" s="162"/>
      <c r="L1985" s="158"/>
      <c r="M1985" s="163"/>
      <c r="T1985" s="164"/>
      <c r="AT1985" s="159" t="s">
        <v>194</v>
      </c>
      <c r="AU1985" s="159" t="s">
        <v>82</v>
      </c>
      <c r="AV1985" s="13" t="s">
        <v>82</v>
      </c>
      <c r="AW1985" s="13" t="s">
        <v>35</v>
      </c>
      <c r="AX1985" s="13" t="s">
        <v>74</v>
      </c>
      <c r="AY1985" s="159" t="s">
        <v>181</v>
      </c>
    </row>
    <row r="1986" spans="2:65" s="13" customFormat="1" ht="11.25">
      <c r="B1986" s="158"/>
      <c r="D1986" s="146" t="s">
        <v>194</v>
      </c>
      <c r="E1986" s="159" t="s">
        <v>3</v>
      </c>
      <c r="F1986" s="160" t="s">
        <v>6252</v>
      </c>
      <c r="H1986" s="161">
        <v>87.95</v>
      </c>
      <c r="I1986" s="162"/>
      <c r="L1986" s="158"/>
      <c r="M1986" s="163"/>
      <c r="T1986" s="164"/>
      <c r="AT1986" s="159" t="s">
        <v>194</v>
      </c>
      <c r="AU1986" s="159" t="s">
        <v>82</v>
      </c>
      <c r="AV1986" s="13" t="s">
        <v>82</v>
      </c>
      <c r="AW1986" s="13" t="s">
        <v>35</v>
      </c>
      <c r="AX1986" s="13" t="s">
        <v>74</v>
      </c>
      <c r="AY1986" s="159" t="s">
        <v>181</v>
      </c>
    </row>
    <row r="1987" spans="2:65" s="14" customFormat="1" ht="11.25">
      <c r="B1987" s="165"/>
      <c r="D1987" s="146" t="s">
        <v>194</v>
      </c>
      <c r="E1987" s="166" t="s">
        <v>3</v>
      </c>
      <c r="F1987" s="167" t="s">
        <v>204</v>
      </c>
      <c r="H1987" s="168">
        <v>428.99</v>
      </c>
      <c r="I1987" s="169"/>
      <c r="L1987" s="165"/>
      <c r="M1987" s="170"/>
      <c r="T1987" s="171"/>
      <c r="AT1987" s="166" t="s">
        <v>194</v>
      </c>
      <c r="AU1987" s="166" t="s">
        <v>82</v>
      </c>
      <c r="AV1987" s="14" t="s">
        <v>188</v>
      </c>
      <c r="AW1987" s="14" t="s">
        <v>35</v>
      </c>
      <c r="AX1987" s="14" t="s">
        <v>9</v>
      </c>
      <c r="AY1987" s="166" t="s">
        <v>181</v>
      </c>
    </row>
    <row r="1988" spans="2:65" s="1" customFormat="1" ht="16.5" customHeight="1">
      <c r="B1988" s="132"/>
      <c r="C1988" s="172" t="s">
        <v>2274</v>
      </c>
      <c r="D1988" s="172" t="s">
        <v>403</v>
      </c>
      <c r="E1988" s="173" t="s">
        <v>6253</v>
      </c>
      <c r="F1988" s="174" t="s">
        <v>6241</v>
      </c>
      <c r="G1988" s="175" t="s">
        <v>4582</v>
      </c>
      <c r="H1988" s="176">
        <v>463.30900000000003</v>
      </c>
      <c r="I1988" s="177"/>
      <c r="J1988" s="178">
        <f>ROUND(I1988*H1988,0)</f>
        <v>0</v>
      </c>
      <c r="K1988" s="174" t="s">
        <v>3</v>
      </c>
      <c r="L1988" s="179"/>
      <c r="M1988" s="180" t="s">
        <v>3</v>
      </c>
      <c r="N1988" s="181" t="s">
        <v>45</v>
      </c>
      <c r="P1988" s="142">
        <f>O1988*H1988</f>
        <v>0</v>
      </c>
      <c r="Q1988" s="142">
        <v>0</v>
      </c>
      <c r="R1988" s="142">
        <f>Q1988*H1988</f>
        <v>0</v>
      </c>
      <c r="S1988" s="142">
        <v>0</v>
      </c>
      <c r="T1988" s="143">
        <f>S1988*H1988</f>
        <v>0</v>
      </c>
      <c r="AR1988" s="144" t="s">
        <v>446</v>
      </c>
      <c r="AT1988" s="144" t="s">
        <v>403</v>
      </c>
      <c r="AU1988" s="144" t="s">
        <v>82</v>
      </c>
      <c r="AY1988" s="18" t="s">
        <v>181</v>
      </c>
      <c r="BE1988" s="145">
        <f>IF(N1988="základní",J1988,0)</f>
        <v>0</v>
      </c>
      <c r="BF1988" s="145">
        <f>IF(N1988="snížená",J1988,0)</f>
        <v>0</v>
      </c>
      <c r="BG1988" s="145">
        <f>IF(N1988="zákl. přenesená",J1988,0)</f>
        <v>0</v>
      </c>
      <c r="BH1988" s="145">
        <f>IF(N1988="sníž. přenesená",J1988,0)</f>
        <v>0</v>
      </c>
      <c r="BI1988" s="145">
        <f>IF(N1988="nulová",J1988,0)</f>
        <v>0</v>
      </c>
      <c r="BJ1988" s="18" t="s">
        <v>9</v>
      </c>
      <c r="BK1988" s="145">
        <f>ROUND(I1988*H1988,0)</f>
        <v>0</v>
      </c>
      <c r="BL1988" s="18" t="s">
        <v>333</v>
      </c>
      <c r="BM1988" s="144" t="s">
        <v>6254</v>
      </c>
    </row>
    <row r="1989" spans="2:65" s="1" customFormat="1" ht="11.25">
      <c r="B1989" s="33"/>
      <c r="D1989" s="146" t="s">
        <v>190</v>
      </c>
      <c r="F1989" s="147" t="s">
        <v>6241</v>
      </c>
      <c r="I1989" s="148"/>
      <c r="L1989" s="33"/>
      <c r="M1989" s="149"/>
      <c r="T1989" s="54"/>
      <c r="AT1989" s="18" t="s">
        <v>190</v>
      </c>
      <c r="AU1989" s="18" t="s">
        <v>82</v>
      </c>
    </row>
    <row r="1990" spans="2:65" s="1" customFormat="1" ht="19.5">
      <c r="B1990" s="33"/>
      <c r="D1990" s="146" t="s">
        <v>698</v>
      </c>
      <c r="F1990" s="189" t="s">
        <v>6255</v>
      </c>
      <c r="I1990" s="148"/>
      <c r="L1990" s="33"/>
      <c r="M1990" s="149"/>
      <c r="T1990" s="54"/>
      <c r="AT1990" s="18" t="s">
        <v>698</v>
      </c>
      <c r="AU1990" s="18" t="s">
        <v>82</v>
      </c>
    </row>
    <row r="1991" spans="2:65" s="13" customFormat="1" ht="11.25">
      <c r="B1991" s="158"/>
      <c r="D1991" s="146" t="s">
        <v>194</v>
      </c>
      <c r="E1991" s="159" t="s">
        <v>3</v>
      </c>
      <c r="F1991" s="160" t="s">
        <v>6256</v>
      </c>
      <c r="H1991" s="161">
        <v>463.30900000000003</v>
      </c>
      <c r="I1991" s="162"/>
      <c r="L1991" s="158"/>
      <c r="M1991" s="163"/>
      <c r="T1991" s="164"/>
      <c r="AT1991" s="159" t="s">
        <v>194</v>
      </c>
      <c r="AU1991" s="159" t="s">
        <v>82</v>
      </c>
      <c r="AV1991" s="13" t="s">
        <v>82</v>
      </c>
      <c r="AW1991" s="13" t="s">
        <v>35</v>
      </c>
      <c r="AX1991" s="13" t="s">
        <v>9</v>
      </c>
      <c r="AY1991" s="159" t="s">
        <v>181</v>
      </c>
    </row>
    <row r="1992" spans="2:65" s="1" customFormat="1" ht="16.5" customHeight="1">
      <c r="B1992" s="132"/>
      <c r="C1992" s="133" t="s">
        <v>2280</v>
      </c>
      <c r="D1992" s="133" t="s">
        <v>183</v>
      </c>
      <c r="E1992" s="134" t="s">
        <v>6257</v>
      </c>
      <c r="F1992" s="135" t="s">
        <v>6258</v>
      </c>
      <c r="G1992" s="136" t="s">
        <v>4582</v>
      </c>
      <c r="H1992" s="137">
        <v>447.87599999999998</v>
      </c>
      <c r="I1992" s="138"/>
      <c r="J1992" s="139">
        <f>ROUND(I1992*H1992,0)</f>
        <v>0</v>
      </c>
      <c r="K1992" s="135" t="s">
        <v>187</v>
      </c>
      <c r="L1992" s="33"/>
      <c r="M1992" s="140" t="s">
        <v>3</v>
      </c>
      <c r="N1992" s="141" t="s">
        <v>45</v>
      </c>
      <c r="P1992" s="142">
        <f>O1992*H1992</f>
        <v>0</v>
      </c>
      <c r="Q1992" s="142">
        <v>5.0000000000000002E-5</v>
      </c>
      <c r="R1992" s="142">
        <f>Q1992*H1992</f>
        <v>2.2393799999999998E-2</v>
      </c>
      <c r="S1992" s="142">
        <v>0</v>
      </c>
      <c r="T1992" s="143">
        <f>S1992*H1992</f>
        <v>0</v>
      </c>
      <c r="AR1992" s="144" t="s">
        <v>333</v>
      </c>
      <c r="AT1992" s="144" t="s">
        <v>183</v>
      </c>
      <c r="AU1992" s="144" t="s">
        <v>82</v>
      </c>
      <c r="AY1992" s="18" t="s">
        <v>181</v>
      </c>
      <c r="BE1992" s="145">
        <f>IF(N1992="základní",J1992,0)</f>
        <v>0</v>
      </c>
      <c r="BF1992" s="145">
        <f>IF(N1992="snížená",J1992,0)</f>
        <v>0</v>
      </c>
      <c r="BG1992" s="145">
        <f>IF(N1992="zákl. přenesená",J1992,0)</f>
        <v>0</v>
      </c>
      <c r="BH1992" s="145">
        <f>IF(N1992="sníž. přenesená",J1992,0)</f>
        <v>0</v>
      </c>
      <c r="BI1992" s="145">
        <f>IF(N1992="nulová",J1992,0)</f>
        <v>0</v>
      </c>
      <c r="BJ1992" s="18" t="s">
        <v>9</v>
      </c>
      <c r="BK1992" s="145">
        <f>ROUND(I1992*H1992,0)</f>
        <v>0</v>
      </c>
      <c r="BL1992" s="18" t="s">
        <v>333</v>
      </c>
      <c r="BM1992" s="144" t="s">
        <v>6259</v>
      </c>
    </row>
    <row r="1993" spans="2:65" s="1" customFormat="1" ht="11.25">
      <c r="B1993" s="33"/>
      <c r="D1993" s="146" t="s">
        <v>190</v>
      </c>
      <c r="F1993" s="147" t="s">
        <v>6260</v>
      </c>
      <c r="I1993" s="148"/>
      <c r="L1993" s="33"/>
      <c r="M1993" s="149"/>
      <c r="T1993" s="54"/>
      <c r="AT1993" s="18" t="s">
        <v>190</v>
      </c>
      <c r="AU1993" s="18" t="s">
        <v>82</v>
      </c>
    </row>
    <row r="1994" spans="2:65" s="1" customFormat="1" ht="11.25">
      <c r="B1994" s="33"/>
      <c r="D1994" s="150" t="s">
        <v>192</v>
      </c>
      <c r="F1994" s="151" t="s">
        <v>6261</v>
      </c>
      <c r="I1994" s="148"/>
      <c r="L1994" s="33"/>
      <c r="M1994" s="149"/>
      <c r="T1994" s="54"/>
      <c r="AT1994" s="18" t="s">
        <v>192</v>
      </c>
      <c r="AU1994" s="18" t="s">
        <v>82</v>
      </c>
    </row>
    <row r="1995" spans="2:65" s="12" customFormat="1" ht="11.25">
      <c r="B1995" s="152"/>
      <c r="D1995" s="146" t="s">
        <v>194</v>
      </c>
      <c r="E1995" s="153" t="s">
        <v>3</v>
      </c>
      <c r="F1995" s="154" t="s">
        <v>6262</v>
      </c>
      <c r="H1995" s="153" t="s">
        <v>3</v>
      </c>
      <c r="I1995" s="155"/>
      <c r="L1995" s="152"/>
      <c r="M1995" s="156"/>
      <c r="T1995" s="157"/>
      <c r="AT1995" s="153" t="s">
        <v>194</v>
      </c>
      <c r="AU1995" s="153" t="s">
        <v>82</v>
      </c>
      <c r="AV1995" s="12" t="s">
        <v>9</v>
      </c>
      <c r="AW1995" s="12" t="s">
        <v>35</v>
      </c>
      <c r="AX1995" s="12" t="s">
        <v>74</v>
      </c>
      <c r="AY1995" s="153" t="s">
        <v>181</v>
      </c>
    </row>
    <row r="1996" spans="2:65" s="12" customFormat="1" ht="11.25">
      <c r="B1996" s="152"/>
      <c r="D1996" s="146" t="s">
        <v>194</v>
      </c>
      <c r="E1996" s="153" t="s">
        <v>3</v>
      </c>
      <c r="F1996" s="154" t="s">
        <v>6263</v>
      </c>
      <c r="H1996" s="153" t="s">
        <v>3</v>
      </c>
      <c r="I1996" s="155"/>
      <c r="L1996" s="152"/>
      <c r="M1996" s="156"/>
      <c r="T1996" s="157"/>
      <c r="AT1996" s="153" t="s">
        <v>194</v>
      </c>
      <c r="AU1996" s="153" t="s">
        <v>82</v>
      </c>
      <c r="AV1996" s="12" t="s">
        <v>9</v>
      </c>
      <c r="AW1996" s="12" t="s">
        <v>35</v>
      </c>
      <c r="AX1996" s="12" t="s">
        <v>74</v>
      </c>
      <c r="AY1996" s="153" t="s">
        <v>181</v>
      </c>
    </row>
    <row r="1997" spans="2:65" s="13" customFormat="1" ht="11.25">
      <c r="B1997" s="158"/>
      <c r="D1997" s="146" t="s">
        <v>194</v>
      </c>
      <c r="E1997" s="159" t="s">
        <v>3</v>
      </c>
      <c r="F1997" s="160" t="s">
        <v>6264</v>
      </c>
      <c r="H1997" s="161">
        <v>447.87599999999998</v>
      </c>
      <c r="I1997" s="162"/>
      <c r="L1997" s="158"/>
      <c r="M1997" s="163"/>
      <c r="T1997" s="164"/>
      <c r="AT1997" s="159" t="s">
        <v>194</v>
      </c>
      <c r="AU1997" s="159" t="s">
        <v>82</v>
      </c>
      <c r="AV1997" s="13" t="s">
        <v>82</v>
      </c>
      <c r="AW1997" s="13" t="s">
        <v>35</v>
      </c>
      <c r="AX1997" s="13" t="s">
        <v>9</v>
      </c>
      <c r="AY1997" s="159" t="s">
        <v>181</v>
      </c>
    </row>
    <row r="1998" spans="2:65" s="1" customFormat="1" ht="16.5" customHeight="1">
      <c r="B1998" s="132"/>
      <c r="C1998" s="172" t="s">
        <v>2285</v>
      </c>
      <c r="D1998" s="172" t="s">
        <v>403</v>
      </c>
      <c r="E1998" s="173" t="s">
        <v>6265</v>
      </c>
      <c r="F1998" s="174" t="s">
        <v>6241</v>
      </c>
      <c r="G1998" s="175" t="s">
        <v>4582</v>
      </c>
      <c r="H1998" s="176">
        <v>483.70600000000002</v>
      </c>
      <c r="I1998" s="177"/>
      <c r="J1998" s="178">
        <f>ROUND(I1998*H1998,0)</f>
        <v>0</v>
      </c>
      <c r="K1998" s="174" t="s">
        <v>3</v>
      </c>
      <c r="L1998" s="179"/>
      <c r="M1998" s="180" t="s">
        <v>3</v>
      </c>
      <c r="N1998" s="181" t="s">
        <v>45</v>
      </c>
      <c r="P1998" s="142">
        <f>O1998*H1998</f>
        <v>0</v>
      </c>
      <c r="Q1998" s="142">
        <v>0</v>
      </c>
      <c r="R1998" s="142">
        <f>Q1998*H1998</f>
        <v>0</v>
      </c>
      <c r="S1998" s="142">
        <v>0</v>
      </c>
      <c r="T1998" s="143">
        <f>S1998*H1998</f>
        <v>0</v>
      </c>
      <c r="AR1998" s="144" t="s">
        <v>446</v>
      </c>
      <c r="AT1998" s="144" t="s">
        <v>403</v>
      </c>
      <c r="AU1998" s="144" t="s">
        <v>82</v>
      </c>
      <c r="AY1998" s="18" t="s">
        <v>181</v>
      </c>
      <c r="BE1998" s="145">
        <f>IF(N1998="základní",J1998,0)</f>
        <v>0</v>
      </c>
      <c r="BF1998" s="145">
        <f>IF(N1998="snížená",J1998,0)</f>
        <v>0</v>
      </c>
      <c r="BG1998" s="145">
        <f>IF(N1998="zákl. přenesená",J1998,0)</f>
        <v>0</v>
      </c>
      <c r="BH1998" s="145">
        <f>IF(N1998="sníž. přenesená",J1998,0)</f>
        <v>0</v>
      </c>
      <c r="BI1998" s="145">
        <f>IF(N1998="nulová",J1998,0)</f>
        <v>0</v>
      </c>
      <c r="BJ1998" s="18" t="s">
        <v>9</v>
      </c>
      <c r="BK1998" s="145">
        <f>ROUND(I1998*H1998,0)</f>
        <v>0</v>
      </c>
      <c r="BL1998" s="18" t="s">
        <v>333</v>
      </c>
      <c r="BM1998" s="144" t="s">
        <v>6266</v>
      </c>
    </row>
    <row r="1999" spans="2:65" s="1" customFormat="1" ht="11.25">
      <c r="B1999" s="33"/>
      <c r="D1999" s="146" t="s">
        <v>190</v>
      </c>
      <c r="F1999" s="147" t="s">
        <v>6241</v>
      </c>
      <c r="I1999" s="148"/>
      <c r="L1999" s="33"/>
      <c r="M1999" s="149"/>
      <c r="T1999" s="54"/>
      <c r="AT1999" s="18" t="s">
        <v>190</v>
      </c>
      <c r="AU1999" s="18" t="s">
        <v>82</v>
      </c>
    </row>
    <row r="2000" spans="2:65" s="1" customFormat="1" ht="19.5">
      <c r="B2000" s="33"/>
      <c r="D2000" s="146" t="s">
        <v>698</v>
      </c>
      <c r="F2000" s="189" t="s">
        <v>6267</v>
      </c>
      <c r="I2000" s="148"/>
      <c r="L2000" s="33"/>
      <c r="M2000" s="149"/>
      <c r="T2000" s="54"/>
      <c r="AT2000" s="18" t="s">
        <v>698</v>
      </c>
      <c r="AU2000" s="18" t="s">
        <v>82</v>
      </c>
    </row>
    <row r="2001" spans="2:65" s="13" customFormat="1" ht="11.25">
      <c r="B2001" s="158"/>
      <c r="D2001" s="146" t="s">
        <v>194</v>
      </c>
      <c r="E2001" s="159" t="s">
        <v>3</v>
      </c>
      <c r="F2001" s="160" t="s">
        <v>6268</v>
      </c>
      <c r="H2001" s="161">
        <v>483.70600000000002</v>
      </c>
      <c r="I2001" s="162"/>
      <c r="L2001" s="158"/>
      <c r="M2001" s="163"/>
      <c r="T2001" s="164"/>
      <c r="AT2001" s="159" t="s">
        <v>194</v>
      </c>
      <c r="AU2001" s="159" t="s">
        <v>82</v>
      </c>
      <c r="AV2001" s="13" t="s">
        <v>82</v>
      </c>
      <c r="AW2001" s="13" t="s">
        <v>35</v>
      </c>
      <c r="AX2001" s="13" t="s">
        <v>9</v>
      </c>
      <c r="AY2001" s="159" t="s">
        <v>181</v>
      </c>
    </row>
    <row r="2002" spans="2:65" s="1" customFormat="1" ht="16.5" customHeight="1">
      <c r="B2002" s="132"/>
      <c r="C2002" s="133" t="s">
        <v>2293</v>
      </c>
      <c r="D2002" s="133" t="s">
        <v>183</v>
      </c>
      <c r="E2002" s="134" t="s">
        <v>6269</v>
      </c>
      <c r="F2002" s="135" t="s">
        <v>6270</v>
      </c>
      <c r="G2002" s="136" t="s">
        <v>2972</v>
      </c>
      <c r="H2002" s="137">
        <v>1</v>
      </c>
      <c r="I2002" s="138"/>
      <c r="J2002" s="139">
        <f>ROUND(I2002*H2002,0)</f>
        <v>0</v>
      </c>
      <c r="K2002" s="135" t="s">
        <v>3</v>
      </c>
      <c r="L2002" s="33"/>
      <c r="M2002" s="140" t="s">
        <v>3</v>
      </c>
      <c r="N2002" s="141" t="s">
        <v>45</v>
      </c>
      <c r="P2002" s="142">
        <f>O2002*H2002</f>
        <v>0</v>
      </c>
      <c r="Q2002" s="142">
        <v>0</v>
      </c>
      <c r="R2002" s="142">
        <f>Q2002*H2002</f>
        <v>0</v>
      </c>
      <c r="S2002" s="142">
        <v>0</v>
      </c>
      <c r="T2002" s="143">
        <f>S2002*H2002</f>
        <v>0</v>
      </c>
      <c r="AR2002" s="144" t="s">
        <v>333</v>
      </c>
      <c r="AT2002" s="144" t="s">
        <v>183</v>
      </c>
      <c r="AU2002" s="144" t="s">
        <v>82</v>
      </c>
      <c r="AY2002" s="18" t="s">
        <v>181</v>
      </c>
      <c r="BE2002" s="145">
        <f>IF(N2002="základní",J2002,0)</f>
        <v>0</v>
      </c>
      <c r="BF2002" s="145">
        <f>IF(N2002="snížená",J2002,0)</f>
        <v>0</v>
      </c>
      <c r="BG2002" s="145">
        <f>IF(N2002="zákl. přenesená",J2002,0)</f>
        <v>0</v>
      </c>
      <c r="BH2002" s="145">
        <f>IF(N2002="sníž. přenesená",J2002,0)</f>
        <v>0</v>
      </c>
      <c r="BI2002" s="145">
        <f>IF(N2002="nulová",J2002,0)</f>
        <v>0</v>
      </c>
      <c r="BJ2002" s="18" t="s">
        <v>9</v>
      </c>
      <c r="BK2002" s="145">
        <f>ROUND(I2002*H2002,0)</f>
        <v>0</v>
      </c>
      <c r="BL2002" s="18" t="s">
        <v>333</v>
      </c>
      <c r="BM2002" s="144" t="s">
        <v>6271</v>
      </c>
    </row>
    <row r="2003" spans="2:65" s="1" customFormat="1" ht="11.25">
      <c r="B2003" s="33"/>
      <c r="D2003" s="146" t="s">
        <v>190</v>
      </c>
      <c r="F2003" s="147" t="s">
        <v>6270</v>
      </c>
      <c r="I2003" s="148"/>
      <c r="L2003" s="33"/>
      <c r="M2003" s="149"/>
      <c r="T2003" s="54"/>
      <c r="AT2003" s="18" t="s">
        <v>190</v>
      </c>
      <c r="AU2003" s="18" t="s">
        <v>82</v>
      </c>
    </row>
    <row r="2004" spans="2:65" s="13" customFormat="1" ht="11.25">
      <c r="B2004" s="158"/>
      <c r="D2004" s="146" t="s">
        <v>194</v>
      </c>
      <c r="E2004" s="159" t="s">
        <v>3</v>
      </c>
      <c r="F2004" s="160" t="s">
        <v>9</v>
      </c>
      <c r="H2004" s="161">
        <v>1</v>
      </c>
      <c r="I2004" s="162"/>
      <c r="L2004" s="158"/>
      <c r="M2004" s="163"/>
      <c r="T2004" s="164"/>
      <c r="AT2004" s="159" t="s">
        <v>194</v>
      </c>
      <c r="AU2004" s="159" t="s">
        <v>82</v>
      </c>
      <c r="AV2004" s="13" t="s">
        <v>82</v>
      </c>
      <c r="AW2004" s="13" t="s">
        <v>35</v>
      </c>
      <c r="AX2004" s="13" t="s">
        <v>9</v>
      </c>
      <c r="AY2004" s="159" t="s">
        <v>181</v>
      </c>
    </row>
    <row r="2005" spans="2:65" s="1" customFormat="1" ht="16.5" customHeight="1">
      <c r="B2005" s="132"/>
      <c r="C2005" s="133" t="s">
        <v>2299</v>
      </c>
      <c r="D2005" s="133" t="s">
        <v>183</v>
      </c>
      <c r="E2005" s="134" t="s">
        <v>6272</v>
      </c>
      <c r="F2005" s="135" t="s">
        <v>6273</v>
      </c>
      <c r="G2005" s="136" t="s">
        <v>2972</v>
      </c>
      <c r="H2005" s="137">
        <v>1</v>
      </c>
      <c r="I2005" s="138"/>
      <c r="J2005" s="139">
        <f>ROUND(I2005*H2005,0)</f>
        <v>0</v>
      </c>
      <c r="K2005" s="135" t="s">
        <v>3</v>
      </c>
      <c r="L2005" s="33"/>
      <c r="M2005" s="140" t="s">
        <v>3</v>
      </c>
      <c r="N2005" s="141" t="s">
        <v>45</v>
      </c>
      <c r="P2005" s="142">
        <f>O2005*H2005</f>
        <v>0</v>
      </c>
      <c r="Q2005" s="142">
        <v>0</v>
      </c>
      <c r="R2005" s="142">
        <f>Q2005*H2005</f>
        <v>0</v>
      </c>
      <c r="S2005" s="142">
        <v>0</v>
      </c>
      <c r="T2005" s="143">
        <f>S2005*H2005</f>
        <v>0</v>
      </c>
      <c r="AR2005" s="144" t="s">
        <v>333</v>
      </c>
      <c r="AT2005" s="144" t="s">
        <v>183</v>
      </c>
      <c r="AU2005" s="144" t="s">
        <v>82</v>
      </c>
      <c r="AY2005" s="18" t="s">
        <v>181</v>
      </c>
      <c r="BE2005" s="145">
        <f>IF(N2005="základní",J2005,0)</f>
        <v>0</v>
      </c>
      <c r="BF2005" s="145">
        <f>IF(N2005="snížená",J2005,0)</f>
        <v>0</v>
      </c>
      <c r="BG2005" s="145">
        <f>IF(N2005="zákl. přenesená",J2005,0)</f>
        <v>0</v>
      </c>
      <c r="BH2005" s="145">
        <f>IF(N2005="sníž. přenesená",J2005,0)</f>
        <v>0</v>
      </c>
      <c r="BI2005" s="145">
        <f>IF(N2005="nulová",J2005,0)</f>
        <v>0</v>
      </c>
      <c r="BJ2005" s="18" t="s">
        <v>9</v>
      </c>
      <c r="BK2005" s="145">
        <f>ROUND(I2005*H2005,0)</f>
        <v>0</v>
      </c>
      <c r="BL2005" s="18" t="s">
        <v>333</v>
      </c>
      <c r="BM2005" s="144" t="s">
        <v>6274</v>
      </c>
    </row>
    <row r="2006" spans="2:65" s="1" customFormat="1" ht="11.25">
      <c r="B2006" s="33"/>
      <c r="D2006" s="146" t="s">
        <v>190</v>
      </c>
      <c r="F2006" s="147" t="s">
        <v>6273</v>
      </c>
      <c r="I2006" s="148"/>
      <c r="L2006" s="33"/>
      <c r="M2006" s="149"/>
      <c r="T2006" s="54"/>
      <c r="AT2006" s="18" t="s">
        <v>190</v>
      </c>
      <c r="AU2006" s="18" t="s">
        <v>82</v>
      </c>
    </row>
    <row r="2007" spans="2:65" s="1" customFormat="1" ht="16.5" customHeight="1">
      <c r="B2007" s="132"/>
      <c r="C2007" s="133" t="s">
        <v>2303</v>
      </c>
      <c r="D2007" s="133" t="s">
        <v>183</v>
      </c>
      <c r="E2007" s="134" t="s">
        <v>3434</v>
      </c>
      <c r="F2007" s="135" t="s">
        <v>3435</v>
      </c>
      <c r="G2007" s="136" t="s">
        <v>2972</v>
      </c>
      <c r="H2007" s="137">
        <v>3</v>
      </c>
      <c r="I2007" s="138"/>
      <c r="J2007" s="139">
        <f>ROUND(I2007*H2007,0)</f>
        <v>0</v>
      </c>
      <c r="K2007" s="135" t="s">
        <v>3</v>
      </c>
      <c r="L2007" s="33"/>
      <c r="M2007" s="140" t="s">
        <v>3</v>
      </c>
      <c r="N2007" s="141" t="s">
        <v>45</v>
      </c>
      <c r="P2007" s="142">
        <f>O2007*H2007</f>
        <v>0</v>
      </c>
      <c r="Q2007" s="142">
        <v>0</v>
      </c>
      <c r="R2007" s="142">
        <f>Q2007*H2007</f>
        <v>0</v>
      </c>
      <c r="S2007" s="142">
        <v>0</v>
      </c>
      <c r="T2007" s="143">
        <f>S2007*H2007</f>
        <v>0</v>
      </c>
      <c r="AR2007" s="144" t="s">
        <v>333</v>
      </c>
      <c r="AT2007" s="144" t="s">
        <v>183</v>
      </c>
      <c r="AU2007" s="144" t="s">
        <v>82</v>
      </c>
      <c r="AY2007" s="18" t="s">
        <v>181</v>
      </c>
      <c r="BE2007" s="145">
        <f>IF(N2007="základní",J2007,0)</f>
        <v>0</v>
      </c>
      <c r="BF2007" s="145">
        <f>IF(N2007="snížená",J2007,0)</f>
        <v>0</v>
      </c>
      <c r="BG2007" s="145">
        <f>IF(N2007="zákl. přenesená",J2007,0)</f>
        <v>0</v>
      </c>
      <c r="BH2007" s="145">
        <f>IF(N2007="sníž. přenesená",J2007,0)</f>
        <v>0</v>
      </c>
      <c r="BI2007" s="145">
        <f>IF(N2007="nulová",J2007,0)</f>
        <v>0</v>
      </c>
      <c r="BJ2007" s="18" t="s">
        <v>9</v>
      </c>
      <c r="BK2007" s="145">
        <f>ROUND(I2007*H2007,0)</f>
        <v>0</v>
      </c>
      <c r="BL2007" s="18" t="s">
        <v>333</v>
      </c>
      <c r="BM2007" s="144" t="s">
        <v>6275</v>
      </c>
    </row>
    <row r="2008" spans="2:65" s="1" customFormat="1" ht="11.25">
      <c r="B2008" s="33"/>
      <c r="D2008" s="146" t="s">
        <v>190</v>
      </c>
      <c r="F2008" s="147" t="s">
        <v>3437</v>
      </c>
      <c r="I2008" s="148"/>
      <c r="L2008" s="33"/>
      <c r="M2008" s="149"/>
      <c r="T2008" s="54"/>
      <c r="AT2008" s="18" t="s">
        <v>190</v>
      </c>
      <c r="AU2008" s="18" t="s">
        <v>82</v>
      </c>
    </row>
    <row r="2009" spans="2:65" s="13" customFormat="1" ht="11.25">
      <c r="B2009" s="158"/>
      <c r="D2009" s="146" t="s">
        <v>194</v>
      </c>
      <c r="E2009" s="159" t="s">
        <v>3</v>
      </c>
      <c r="F2009" s="160" t="s">
        <v>205</v>
      </c>
      <c r="H2009" s="161">
        <v>3</v>
      </c>
      <c r="I2009" s="162"/>
      <c r="L2009" s="158"/>
      <c r="M2009" s="163"/>
      <c r="T2009" s="164"/>
      <c r="AT2009" s="159" t="s">
        <v>194</v>
      </c>
      <c r="AU2009" s="159" t="s">
        <v>82</v>
      </c>
      <c r="AV2009" s="13" t="s">
        <v>82</v>
      </c>
      <c r="AW2009" s="13" t="s">
        <v>35</v>
      </c>
      <c r="AX2009" s="13" t="s">
        <v>9</v>
      </c>
      <c r="AY2009" s="159" t="s">
        <v>181</v>
      </c>
    </row>
    <row r="2010" spans="2:65" s="1" customFormat="1" ht="16.5" customHeight="1">
      <c r="B2010" s="132"/>
      <c r="C2010" s="133" t="s">
        <v>2311</v>
      </c>
      <c r="D2010" s="133" t="s">
        <v>183</v>
      </c>
      <c r="E2010" s="134" t="s">
        <v>6276</v>
      </c>
      <c r="F2010" s="135" t="s">
        <v>6277</v>
      </c>
      <c r="G2010" s="136" t="s">
        <v>2972</v>
      </c>
      <c r="H2010" s="137">
        <v>1</v>
      </c>
      <c r="I2010" s="138"/>
      <c r="J2010" s="139">
        <f>ROUND(I2010*H2010,0)</f>
        <v>0</v>
      </c>
      <c r="K2010" s="135" t="s">
        <v>3</v>
      </c>
      <c r="L2010" s="33"/>
      <c r="M2010" s="140" t="s">
        <v>3</v>
      </c>
      <c r="N2010" s="141" t="s">
        <v>45</v>
      </c>
      <c r="P2010" s="142">
        <f>O2010*H2010</f>
        <v>0</v>
      </c>
      <c r="Q2010" s="142">
        <v>0</v>
      </c>
      <c r="R2010" s="142">
        <f>Q2010*H2010</f>
        <v>0</v>
      </c>
      <c r="S2010" s="142">
        <v>0</v>
      </c>
      <c r="T2010" s="143">
        <f>S2010*H2010</f>
        <v>0</v>
      </c>
      <c r="AR2010" s="144" t="s">
        <v>333</v>
      </c>
      <c r="AT2010" s="144" t="s">
        <v>183</v>
      </c>
      <c r="AU2010" s="144" t="s">
        <v>82</v>
      </c>
      <c r="AY2010" s="18" t="s">
        <v>181</v>
      </c>
      <c r="BE2010" s="145">
        <f>IF(N2010="základní",J2010,0)</f>
        <v>0</v>
      </c>
      <c r="BF2010" s="145">
        <f>IF(N2010="snížená",J2010,0)</f>
        <v>0</v>
      </c>
      <c r="BG2010" s="145">
        <f>IF(N2010="zákl. přenesená",J2010,0)</f>
        <v>0</v>
      </c>
      <c r="BH2010" s="145">
        <f>IF(N2010="sníž. přenesená",J2010,0)</f>
        <v>0</v>
      </c>
      <c r="BI2010" s="145">
        <f>IF(N2010="nulová",J2010,0)</f>
        <v>0</v>
      </c>
      <c r="BJ2010" s="18" t="s">
        <v>9</v>
      </c>
      <c r="BK2010" s="145">
        <f>ROUND(I2010*H2010,0)</f>
        <v>0</v>
      </c>
      <c r="BL2010" s="18" t="s">
        <v>333</v>
      </c>
      <c r="BM2010" s="144" t="s">
        <v>6278</v>
      </c>
    </row>
    <row r="2011" spans="2:65" s="1" customFormat="1" ht="11.25">
      <c r="B2011" s="33"/>
      <c r="D2011" s="146" t="s">
        <v>190</v>
      </c>
      <c r="F2011" s="147" t="s">
        <v>6279</v>
      </c>
      <c r="I2011" s="148"/>
      <c r="L2011" s="33"/>
      <c r="M2011" s="149"/>
      <c r="T2011" s="54"/>
      <c r="AT2011" s="18" t="s">
        <v>190</v>
      </c>
      <c r="AU2011" s="18" t="s">
        <v>82</v>
      </c>
    </row>
    <row r="2012" spans="2:65" s="1" customFormat="1" ht="16.5" customHeight="1">
      <c r="B2012" s="132"/>
      <c r="C2012" s="133" t="s">
        <v>2319</v>
      </c>
      <c r="D2012" s="133" t="s">
        <v>183</v>
      </c>
      <c r="E2012" s="134" t="s">
        <v>6280</v>
      </c>
      <c r="F2012" s="135" t="s">
        <v>6281</v>
      </c>
      <c r="G2012" s="136" t="s">
        <v>2972</v>
      </c>
      <c r="H2012" s="137">
        <v>1</v>
      </c>
      <c r="I2012" s="138"/>
      <c r="J2012" s="139">
        <f>ROUND(I2012*H2012,0)</f>
        <v>0</v>
      </c>
      <c r="K2012" s="135" t="s">
        <v>3</v>
      </c>
      <c r="L2012" s="33"/>
      <c r="M2012" s="140" t="s">
        <v>3</v>
      </c>
      <c r="N2012" s="141" t="s">
        <v>45</v>
      </c>
      <c r="P2012" s="142">
        <f>O2012*H2012</f>
        <v>0</v>
      </c>
      <c r="Q2012" s="142">
        <v>0</v>
      </c>
      <c r="R2012" s="142">
        <f>Q2012*H2012</f>
        <v>0</v>
      </c>
      <c r="S2012" s="142">
        <v>0</v>
      </c>
      <c r="T2012" s="143">
        <f>S2012*H2012</f>
        <v>0</v>
      </c>
      <c r="AR2012" s="144" t="s">
        <v>333</v>
      </c>
      <c r="AT2012" s="144" t="s">
        <v>183</v>
      </c>
      <c r="AU2012" s="144" t="s">
        <v>82</v>
      </c>
      <c r="AY2012" s="18" t="s">
        <v>181</v>
      </c>
      <c r="BE2012" s="145">
        <f>IF(N2012="základní",J2012,0)</f>
        <v>0</v>
      </c>
      <c r="BF2012" s="145">
        <f>IF(N2012="snížená",J2012,0)</f>
        <v>0</v>
      </c>
      <c r="BG2012" s="145">
        <f>IF(N2012="zákl. přenesená",J2012,0)</f>
        <v>0</v>
      </c>
      <c r="BH2012" s="145">
        <f>IF(N2012="sníž. přenesená",J2012,0)</f>
        <v>0</v>
      </c>
      <c r="BI2012" s="145">
        <f>IF(N2012="nulová",J2012,0)</f>
        <v>0</v>
      </c>
      <c r="BJ2012" s="18" t="s">
        <v>9</v>
      </c>
      <c r="BK2012" s="145">
        <f>ROUND(I2012*H2012,0)</f>
        <v>0</v>
      </c>
      <c r="BL2012" s="18" t="s">
        <v>333</v>
      </c>
      <c r="BM2012" s="144" t="s">
        <v>6282</v>
      </c>
    </row>
    <row r="2013" spans="2:65" s="1" customFormat="1" ht="11.25">
      <c r="B2013" s="33"/>
      <c r="D2013" s="146" t="s">
        <v>190</v>
      </c>
      <c r="F2013" s="147" t="s">
        <v>6283</v>
      </c>
      <c r="I2013" s="148"/>
      <c r="L2013" s="33"/>
      <c r="M2013" s="149"/>
      <c r="T2013" s="54"/>
      <c r="AT2013" s="18" t="s">
        <v>190</v>
      </c>
      <c r="AU2013" s="18" t="s">
        <v>82</v>
      </c>
    </row>
    <row r="2014" spans="2:65" s="13" customFormat="1" ht="11.25">
      <c r="B2014" s="158"/>
      <c r="D2014" s="146" t="s">
        <v>194</v>
      </c>
      <c r="E2014" s="159" t="s">
        <v>3</v>
      </c>
      <c r="F2014" s="160" t="s">
        <v>9</v>
      </c>
      <c r="H2014" s="161">
        <v>1</v>
      </c>
      <c r="I2014" s="162"/>
      <c r="L2014" s="158"/>
      <c r="M2014" s="163"/>
      <c r="T2014" s="164"/>
      <c r="AT2014" s="159" t="s">
        <v>194</v>
      </c>
      <c r="AU2014" s="159" t="s">
        <v>82</v>
      </c>
      <c r="AV2014" s="13" t="s">
        <v>82</v>
      </c>
      <c r="AW2014" s="13" t="s">
        <v>35</v>
      </c>
      <c r="AX2014" s="13" t="s">
        <v>9</v>
      </c>
      <c r="AY2014" s="159" t="s">
        <v>181</v>
      </c>
    </row>
    <row r="2015" spans="2:65" s="1" customFormat="1" ht="21.75" customHeight="1">
      <c r="B2015" s="132"/>
      <c r="C2015" s="133" t="s">
        <v>2328</v>
      </c>
      <c r="D2015" s="133" t="s">
        <v>183</v>
      </c>
      <c r="E2015" s="134" t="s">
        <v>6284</v>
      </c>
      <c r="F2015" s="135" t="s">
        <v>6285</v>
      </c>
      <c r="G2015" s="136" t="s">
        <v>2972</v>
      </c>
      <c r="H2015" s="137">
        <v>1</v>
      </c>
      <c r="I2015" s="138"/>
      <c r="J2015" s="139">
        <f>ROUND(I2015*H2015,0)</f>
        <v>0</v>
      </c>
      <c r="K2015" s="135" t="s">
        <v>3</v>
      </c>
      <c r="L2015" s="33"/>
      <c r="M2015" s="140" t="s">
        <v>3</v>
      </c>
      <c r="N2015" s="141" t="s">
        <v>45</v>
      </c>
      <c r="P2015" s="142">
        <f>O2015*H2015</f>
        <v>0</v>
      </c>
      <c r="Q2015" s="142">
        <v>0</v>
      </c>
      <c r="R2015" s="142">
        <f>Q2015*H2015</f>
        <v>0</v>
      </c>
      <c r="S2015" s="142">
        <v>0</v>
      </c>
      <c r="T2015" s="143">
        <f>S2015*H2015</f>
        <v>0</v>
      </c>
      <c r="AR2015" s="144" t="s">
        <v>333</v>
      </c>
      <c r="AT2015" s="144" t="s">
        <v>183</v>
      </c>
      <c r="AU2015" s="144" t="s">
        <v>82</v>
      </c>
      <c r="AY2015" s="18" t="s">
        <v>181</v>
      </c>
      <c r="BE2015" s="145">
        <f>IF(N2015="základní",J2015,0)</f>
        <v>0</v>
      </c>
      <c r="BF2015" s="145">
        <f>IF(N2015="snížená",J2015,0)</f>
        <v>0</v>
      </c>
      <c r="BG2015" s="145">
        <f>IF(N2015="zákl. přenesená",J2015,0)</f>
        <v>0</v>
      </c>
      <c r="BH2015" s="145">
        <f>IF(N2015="sníž. přenesená",J2015,0)</f>
        <v>0</v>
      </c>
      <c r="BI2015" s="145">
        <f>IF(N2015="nulová",J2015,0)</f>
        <v>0</v>
      </c>
      <c r="BJ2015" s="18" t="s">
        <v>9</v>
      </c>
      <c r="BK2015" s="145">
        <f>ROUND(I2015*H2015,0)</f>
        <v>0</v>
      </c>
      <c r="BL2015" s="18" t="s">
        <v>333</v>
      </c>
      <c r="BM2015" s="144" t="s">
        <v>6286</v>
      </c>
    </row>
    <row r="2016" spans="2:65" s="1" customFormat="1" ht="11.25">
      <c r="B2016" s="33"/>
      <c r="D2016" s="146" t="s">
        <v>190</v>
      </c>
      <c r="F2016" s="147" t="s">
        <v>6287</v>
      </c>
      <c r="I2016" s="148"/>
      <c r="L2016" s="33"/>
      <c r="M2016" s="149"/>
      <c r="T2016" s="54"/>
      <c r="AT2016" s="18" t="s">
        <v>190</v>
      </c>
      <c r="AU2016" s="18" t="s">
        <v>82</v>
      </c>
    </row>
    <row r="2017" spans="2:65" s="1" customFormat="1" ht="16.5" customHeight="1">
      <c r="B2017" s="132"/>
      <c r="C2017" s="133" t="s">
        <v>2338</v>
      </c>
      <c r="D2017" s="133" t="s">
        <v>183</v>
      </c>
      <c r="E2017" s="134" t="s">
        <v>6288</v>
      </c>
      <c r="F2017" s="135" t="s">
        <v>6289</v>
      </c>
      <c r="G2017" s="136" t="s">
        <v>2487</v>
      </c>
      <c r="H2017" s="137">
        <v>22.4</v>
      </c>
      <c r="I2017" s="138"/>
      <c r="J2017" s="139">
        <f>ROUND(I2017*H2017,0)</f>
        <v>0</v>
      </c>
      <c r="K2017" s="135" t="s">
        <v>3</v>
      </c>
      <c r="L2017" s="33"/>
      <c r="M2017" s="140" t="s">
        <v>3</v>
      </c>
      <c r="N2017" s="141" t="s">
        <v>45</v>
      </c>
      <c r="P2017" s="142">
        <f>O2017*H2017</f>
        <v>0</v>
      </c>
      <c r="Q2017" s="142">
        <v>0</v>
      </c>
      <c r="R2017" s="142">
        <f>Q2017*H2017</f>
        <v>0</v>
      </c>
      <c r="S2017" s="142">
        <v>0</v>
      </c>
      <c r="T2017" s="143">
        <f>S2017*H2017</f>
        <v>0</v>
      </c>
      <c r="AR2017" s="144" t="s">
        <v>333</v>
      </c>
      <c r="AT2017" s="144" t="s">
        <v>183</v>
      </c>
      <c r="AU2017" s="144" t="s">
        <v>82</v>
      </c>
      <c r="AY2017" s="18" t="s">
        <v>181</v>
      </c>
      <c r="BE2017" s="145">
        <f>IF(N2017="základní",J2017,0)</f>
        <v>0</v>
      </c>
      <c r="BF2017" s="145">
        <f>IF(N2017="snížená",J2017,0)</f>
        <v>0</v>
      </c>
      <c r="BG2017" s="145">
        <f>IF(N2017="zákl. přenesená",J2017,0)</f>
        <v>0</v>
      </c>
      <c r="BH2017" s="145">
        <f>IF(N2017="sníž. přenesená",J2017,0)</f>
        <v>0</v>
      </c>
      <c r="BI2017" s="145">
        <f>IF(N2017="nulová",J2017,0)</f>
        <v>0</v>
      </c>
      <c r="BJ2017" s="18" t="s">
        <v>9</v>
      </c>
      <c r="BK2017" s="145">
        <f>ROUND(I2017*H2017,0)</f>
        <v>0</v>
      </c>
      <c r="BL2017" s="18" t="s">
        <v>333</v>
      </c>
      <c r="BM2017" s="144" t="s">
        <v>6290</v>
      </c>
    </row>
    <row r="2018" spans="2:65" s="1" customFormat="1" ht="11.25">
      <c r="B2018" s="33"/>
      <c r="D2018" s="146" t="s">
        <v>190</v>
      </c>
      <c r="F2018" s="147" t="s">
        <v>6289</v>
      </c>
      <c r="I2018" s="148"/>
      <c r="L2018" s="33"/>
      <c r="M2018" s="149"/>
      <c r="T2018" s="54"/>
      <c r="AT2018" s="18" t="s">
        <v>190</v>
      </c>
      <c r="AU2018" s="18" t="s">
        <v>82</v>
      </c>
    </row>
    <row r="2019" spans="2:65" s="1" customFormat="1" ht="19.5">
      <c r="B2019" s="33"/>
      <c r="D2019" s="146" t="s">
        <v>698</v>
      </c>
      <c r="F2019" s="189" t="s">
        <v>3449</v>
      </c>
      <c r="I2019" s="148"/>
      <c r="L2019" s="33"/>
      <c r="M2019" s="149"/>
      <c r="T2019" s="54"/>
      <c r="AT2019" s="18" t="s">
        <v>698</v>
      </c>
      <c r="AU2019" s="18" t="s">
        <v>82</v>
      </c>
    </row>
    <row r="2020" spans="2:65" s="12" customFormat="1" ht="11.25">
      <c r="B2020" s="152"/>
      <c r="D2020" s="146" t="s">
        <v>194</v>
      </c>
      <c r="E2020" s="153" t="s">
        <v>3</v>
      </c>
      <c r="F2020" s="154" t="s">
        <v>6291</v>
      </c>
      <c r="H2020" s="153" t="s">
        <v>3</v>
      </c>
      <c r="I2020" s="155"/>
      <c r="L2020" s="152"/>
      <c r="M2020" s="156"/>
      <c r="T2020" s="157"/>
      <c r="AT2020" s="153" t="s">
        <v>194</v>
      </c>
      <c r="AU2020" s="153" t="s">
        <v>82</v>
      </c>
      <c r="AV2020" s="12" t="s">
        <v>9</v>
      </c>
      <c r="AW2020" s="12" t="s">
        <v>35</v>
      </c>
      <c r="AX2020" s="12" t="s">
        <v>74</v>
      </c>
      <c r="AY2020" s="153" t="s">
        <v>181</v>
      </c>
    </row>
    <row r="2021" spans="2:65" s="13" customFormat="1" ht="11.25">
      <c r="B2021" s="158"/>
      <c r="D2021" s="146" t="s">
        <v>194</v>
      </c>
      <c r="E2021" s="159" t="s">
        <v>3</v>
      </c>
      <c r="F2021" s="160" t="s">
        <v>6292</v>
      </c>
      <c r="H2021" s="161">
        <v>22.4</v>
      </c>
      <c r="I2021" s="162"/>
      <c r="L2021" s="158"/>
      <c r="M2021" s="163"/>
      <c r="T2021" s="164"/>
      <c r="AT2021" s="159" t="s">
        <v>194</v>
      </c>
      <c r="AU2021" s="159" t="s">
        <v>82</v>
      </c>
      <c r="AV2021" s="13" t="s">
        <v>82</v>
      </c>
      <c r="AW2021" s="13" t="s">
        <v>35</v>
      </c>
      <c r="AX2021" s="13" t="s">
        <v>74</v>
      </c>
      <c r="AY2021" s="159" t="s">
        <v>181</v>
      </c>
    </row>
    <row r="2022" spans="2:65" s="14" customFormat="1" ht="11.25">
      <c r="B2022" s="165"/>
      <c r="D2022" s="146" t="s">
        <v>194</v>
      </c>
      <c r="E2022" s="166" t="s">
        <v>3</v>
      </c>
      <c r="F2022" s="167" t="s">
        <v>204</v>
      </c>
      <c r="H2022" s="168">
        <v>22.4</v>
      </c>
      <c r="I2022" s="169"/>
      <c r="L2022" s="165"/>
      <c r="M2022" s="170"/>
      <c r="T2022" s="171"/>
      <c r="AT2022" s="166" t="s">
        <v>194</v>
      </c>
      <c r="AU2022" s="166" t="s">
        <v>82</v>
      </c>
      <c r="AV2022" s="14" t="s">
        <v>188</v>
      </c>
      <c r="AW2022" s="14" t="s">
        <v>35</v>
      </c>
      <c r="AX2022" s="14" t="s">
        <v>9</v>
      </c>
      <c r="AY2022" s="166" t="s">
        <v>181</v>
      </c>
    </row>
    <row r="2023" spans="2:65" s="1" customFormat="1" ht="16.5" customHeight="1">
      <c r="B2023" s="132"/>
      <c r="C2023" s="133" t="s">
        <v>2348</v>
      </c>
      <c r="D2023" s="133" t="s">
        <v>183</v>
      </c>
      <c r="E2023" s="134" t="s">
        <v>6293</v>
      </c>
      <c r="F2023" s="135" t="s">
        <v>3441</v>
      </c>
      <c r="G2023" s="136" t="s">
        <v>980</v>
      </c>
      <c r="H2023" s="137">
        <v>2</v>
      </c>
      <c r="I2023" s="138"/>
      <c r="J2023" s="139">
        <f>ROUND(I2023*H2023,0)</f>
        <v>0</v>
      </c>
      <c r="K2023" s="135" t="s">
        <v>3</v>
      </c>
      <c r="L2023" s="33"/>
      <c r="M2023" s="140" t="s">
        <v>3</v>
      </c>
      <c r="N2023" s="141" t="s">
        <v>45</v>
      </c>
      <c r="P2023" s="142">
        <f>O2023*H2023</f>
        <v>0</v>
      </c>
      <c r="Q2023" s="142">
        <v>0</v>
      </c>
      <c r="R2023" s="142">
        <f>Q2023*H2023</f>
        <v>0</v>
      </c>
      <c r="S2023" s="142">
        <v>0</v>
      </c>
      <c r="T2023" s="143">
        <f>S2023*H2023</f>
        <v>0</v>
      </c>
      <c r="AR2023" s="144" t="s">
        <v>333</v>
      </c>
      <c r="AT2023" s="144" t="s">
        <v>183</v>
      </c>
      <c r="AU2023" s="144" t="s">
        <v>82</v>
      </c>
      <c r="AY2023" s="18" t="s">
        <v>181</v>
      </c>
      <c r="BE2023" s="145">
        <f>IF(N2023="základní",J2023,0)</f>
        <v>0</v>
      </c>
      <c r="BF2023" s="145">
        <f>IF(N2023="snížená",J2023,0)</f>
        <v>0</v>
      </c>
      <c r="BG2023" s="145">
        <f>IF(N2023="zákl. přenesená",J2023,0)</f>
        <v>0</v>
      </c>
      <c r="BH2023" s="145">
        <f>IF(N2023="sníž. přenesená",J2023,0)</f>
        <v>0</v>
      </c>
      <c r="BI2023" s="145">
        <f>IF(N2023="nulová",J2023,0)</f>
        <v>0</v>
      </c>
      <c r="BJ2023" s="18" t="s">
        <v>9</v>
      </c>
      <c r="BK2023" s="145">
        <f>ROUND(I2023*H2023,0)</f>
        <v>0</v>
      </c>
      <c r="BL2023" s="18" t="s">
        <v>333</v>
      </c>
      <c r="BM2023" s="144" t="s">
        <v>6294</v>
      </c>
    </row>
    <row r="2024" spans="2:65" s="1" customFormat="1" ht="11.25">
      <c r="B2024" s="33"/>
      <c r="D2024" s="146" t="s">
        <v>190</v>
      </c>
      <c r="F2024" s="147" t="s">
        <v>6295</v>
      </c>
      <c r="I2024" s="148"/>
      <c r="L2024" s="33"/>
      <c r="M2024" s="149"/>
      <c r="T2024" s="54"/>
      <c r="AT2024" s="18" t="s">
        <v>190</v>
      </c>
      <c r="AU2024" s="18" t="s">
        <v>82</v>
      </c>
    </row>
    <row r="2025" spans="2:65" s="1" customFormat="1" ht="19.5">
      <c r="B2025" s="33"/>
      <c r="D2025" s="146" t="s">
        <v>698</v>
      </c>
      <c r="F2025" s="189" t="s">
        <v>3444</v>
      </c>
      <c r="I2025" s="148"/>
      <c r="L2025" s="33"/>
      <c r="M2025" s="149"/>
      <c r="T2025" s="54"/>
      <c r="AT2025" s="18" t="s">
        <v>698</v>
      </c>
      <c r="AU2025" s="18" t="s">
        <v>82</v>
      </c>
    </row>
    <row r="2026" spans="2:65" s="12" customFormat="1" ht="11.25">
      <c r="B2026" s="152"/>
      <c r="D2026" s="146" t="s">
        <v>194</v>
      </c>
      <c r="E2026" s="153" t="s">
        <v>3</v>
      </c>
      <c r="F2026" s="154" t="s">
        <v>6296</v>
      </c>
      <c r="H2026" s="153" t="s">
        <v>3</v>
      </c>
      <c r="I2026" s="155"/>
      <c r="L2026" s="152"/>
      <c r="M2026" s="156"/>
      <c r="T2026" s="157"/>
      <c r="AT2026" s="153" t="s">
        <v>194</v>
      </c>
      <c r="AU2026" s="153" t="s">
        <v>82</v>
      </c>
      <c r="AV2026" s="12" t="s">
        <v>9</v>
      </c>
      <c r="AW2026" s="12" t="s">
        <v>35</v>
      </c>
      <c r="AX2026" s="12" t="s">
        <v>74</v>
      </c>
      <c r="AY2026" s="153" t="s">
        <v>181</v>
      </c>
    </row>
    <row r="2027" spans="2:65" s="13" customFormat="1" ht="11.25">
      <c r="B2027" s="158"/>
      <c r="D2027" s="146" t="s">
        <v>194</v>
      </c>
      <c r="E2027" s="159" t="s">
        <v>3</v>
      </c>
      <c r="F2027" s="160" t="s">
        <v>82</v>
      </c>
      <c r="H2027" s="161">
        <v>2</v>
      </c>
      <c r="I2027" s="162"/>
      <c r="L2027" s="158"/>
      <c r="M2027" s="163"/>
      <c r="T2027" s="164"/>
      <c r="AT2027" s="159" t="s">
        <v>194</v>
      </c>
      <c r="AU2027" s="159" t="s">
        <v>82</v>
      </c>
      <c r="AV2027" s="13" t="s">
        <v>82</v>
      </c>
      <c r="AW2027" s="13" t="s">
        <v>35</v>
      </c>
      <c r="AX2027" s="13" t="s">
        <v>9</v>
      </c>
      <c r="AY2027" s="159" t="s">
        <v>181</v>
      </c>
    </row>
    <row r="2028" spans="2:65" s="1" customFormat="1" ht="16.5" customHeight="1">
      <c r="B2028" s="132"/>
      <c r="C2028" s="133" t="s">
        <v>2356</v>
      </c>
      <c r="D2028" s="133" t="s">
        <v>183</v>
      </c>
      <c r="E2028" s="134" t="s">
        <v>4805</v>
      </c>
      <c r="F2028" s="135" t="s">
        <v>4806</v>
      </c>
      <c r="G2028" s="136" t="s">
        <v>2158</v>
      </c>
      <c r="H2028" s="190"/>
      <c r="I2028" s="138"/>
      <c r="J2028" s="139">
        <f>ROUND(I2028*H2028,0)</f>
        <v>0</v>
      </c>
      <c r="K2028" s="135" t="s">
        <v>187</v>
      </c>
      <c r="L2028" s="33"/>
      <c r="M2028" s="140" t="s">
        <v>3</v>
      </c>
      <c r="N2028" s="141" t="s">
        <v>45</v>
      </c>
      <c r="P2028" s="142">
        <f>O2028*H2028</f>
        <v>0</v>
      </c>
      <c r="Q2028" s="142">
        <v>0</v>
      </c>
      <c r="R2028" s="142">
        <f>Q2028*H2028</f>
        <v>0</v>
      </c>
      <c r="S2028" s="142">
        <v>0</v>
      </c>
      <c r="T2028" s="143">
        <f>S2028*H2028</f>
        <v>0</v>
      </c>
      <c r="AR2028" s="144" t="s">
        <v>333</v>
      </c>
      <c r="AT2028" s="144" t="s">
        <v>183</v>
      </c>
      <c r="AU2028" s="144" t="s">
        <v>82</v>
      </c>
      <c r="AY2028" s="18" t="s">
        <v>181</v>
      </c>
      <c r="BE2028" s="145">
        <f>IF(N2028="základní",J2028,0)</f>
        <v>0</v>
      </c>
      <c r="BF2028" s="145">
        <f>IF(N2028="snížená",J2028,0)</f>
        <v>0</v>
      </c>
      <c r="BG2028" s="145">
        <f>IF(N2028="zákl. přenesená",J2028,0)</f>
        <v>0</v>
      </c>
      <c r="BH2028" s="145">
        <f>IF(N2028="sníž. přenesená",J2028,0)</f>
        <v>0</v>
      </c>
      <c r="BI2028" s="145">
        <f>IF(N2028="nulová",J2028,0)</f>
        <v>0</v>
      </c>
      <c r="BJ2028" s="18" t="s">
        <v>9</v>
      </c>
      <c r="BK2028" s="145">
        <f>ROUND(I2028*H2028,0)</f>
        <v>0</v>
      </c>
      <c r="BL2028" s="18" t="s">
        <v>333</v>
      </c>
      <c r="BM2028" s="144" t="s">
        <v>6297</v>
      </c>
    </row>
    <row r="2029" spans="2:65" s="1" customFormat="1" ht="19.5">
      <c r="B2029" s="33"/>
      <c r="D2029" s="146" t="s">
        <v>190</v>
      </c>
      <c r="F2029" s="147" t="s">
        <v>4808</v>
      </c>
      <c r="I2029" s="148"/>
      <c r="L2029" s="33"/>
      <c r="M2029" s="149"/>
      <c r="T2029" s="54"/>
      <c r="AT2029" s="18" t="s">
        <v>190</v>
      </c>
      <c r="AU2029" s="18" t="s">
        <v>82</v>
      </c>
    </row>
    <row r="2030" spans="2:65" s="1" customFormat="1" ht="11.25">
      <c r="B2030" s="33"/>
      <c r="D2030" s="150" t="s">
        <v>192</v>
      </c>
      <c r="F2030" s="151" t="s">
        <v>6298</v>
      </c>
      <c r="I2030" s="148"/>
      <c r="L2030" s="33"/>
      <c r="M2030" s="149"/>
      <c r="T2030" s="54"/>
      <c r="AT2030" s="18" t="s">
        <v>192</v>
      </c>
      <c r="AU2030" s="18" t="s">
        <v>82</v>
      </c>
    </row>
    <row r="2031" spans="2:65" s="11" customFormat="1" ht="22.9" customHeight="1">
      <c r="B2031" s="120"/>
      <c r="D2031" s="121" t="s">
        <v>73</v>
      </c>
      <c r="E2031" s="130" t="s">
        <v>3456</v>
      </c>
      <c r="F2031" s="130" t="s">
        <v>3457</v>
      </c>
      <c r="I2031" s="123"/>
      <c r="J2031" s="131">
        <f>BK2031</f>
        <v>0</v>
      </c>
      <c r="L2031" s="120"/>
      <c r="M2031" s="125"/>
      <c r="P2031" s="126">
        <f>SUM(P2032:P2153)</f>
        <v>0</v>
      </c>
      <c r="R2031" s="126">
        <f>SUM(R2032:R2153)</f>
        <v>1.9180645999999999</v>
      </c>
      <c r="T2031" s="127">
        <f>SUM(T2032:T2153)</f>
        <v>0</v>
      </c>
      <c r="AR2031" s="121" t="s">
        <v>82</v>
      </c>
      <c r="AT2031" s="128" t="s">
        <v>73</v>
      </c>
      <c r="AU2031" s="128" t="s">
        <v>9</v>
      </c>
      <c r="AY2031" s="121" t="s">
        <v>181</v>
      </c>
      <c r="BK2031" s="129">
        <f>SUM(BK2032:BK2153)</f>
        <v>0</v>
      </c>
    </row>
    <row r="2032" spans="2:65" s="1" customFormat="1" ht="16.5" customHeight="1">
      <c r="B2032" s="132"/>
      <c r="C2032" s="133" t="s">
        <v>2365</v>
      </c>
      <c r="D2032" s="133" t="s">
        <v>183</v>
      </c>
      <c r="E2032" s="134" t="s">
        <v>3459</v>
      </c>
      <c r="F2032" s="135" t="s">
        <v>3460</v>
      </c>
      <c r="G2032" s="136" t="s">
        <v>186</v>
      </c>
      <c r="H2032" s="137">
        <v>52.9</v>
      </c>
      <c r="I2032" s="138"/>
      <c r="J2032" s="139">
        <f>ROUND(I2032*H2032,0)</f>
        <v>0</v>
      </c>
      <c r="K2032" s="135" t="s">
        <v>187</v>
      </c>
      <c r="L2032" s="33"/>
      <c r="M2032" s="140" t="s">
        <v>3</v>
      </c>
      <c r="N2032" s="141" t="s">
        <v>45</v>
      </c>
      <c r="P2032" s="142">
        <f>O2032*H2032</f>
        <v>0</v>
      </c>
      <c r="Q2032" s="142">
        <v>2.9999999999999997E-4</v>
      </c>
      <c r="R2032" s="142">
        <f>Q2032*H2032</f>
        <v>1.5869999999999999E-2</v>
      </c>
      <c r="S2032" s="142">
        <v>0</v>
      </c>
      <c r="T2032" s="143">
        <f>S2032*H2032</f>
        <v>0</v>
      </c>
      <c r="AR2032" s="144" t="s">
        <v>333</v>
      </c>
      <c r="AT2032" s="144" t="s">
        <v>183</v>
      </c>
      <c r="AU2032" s="144" t="s">
        <v>82</v>
      </c>
      <c r="AY2032" s="18" t="s">
        <v>181</v>
      </c>
      <c r="BE2032" s="145">
        <f>IF(N2032="základní",J2032,0)</f>
        <v>0</v>
      </c>
      <c r="BF2032" s="145">
        <f>IF(N2032="snížená",J2032,0)</f>
        <v>0</v>
      </c>
      <c r="BG2032" s="145">
        <f>IF(N2032="zákl. přenesená",J2032,0)</f>
        <v>0</v>
      </c>
      <c r="BH2032" s="145">
        <f>IF(N2032="sníž. přenesená",J2032,0)</f>
        <v>0</v>
      </c>
      <c r="BI2032" s="145">
        <f>IF(N2032="nulová",J2032,0)</f>
        <v>0</v>
      </c>
      <c r="BJ2032" s="18" t="s">
        <v>9</v>
      </c>
      <c r="BK2032" s="145">
        <f>ROUND(I2032*H2032,0)</f>
        <v>0</v>
      </c>
      <c r="BL2032" s="18" t="s">
        <v>333</v>
      </c>
      <c r="BM2032" s="144" t="s">
        <v>6299</v>
      </c>
    </row>
    <row r="2033" spans="2:51" s="1" customFormat="1" ht="11.25">
      <c r="B2033" s="33"/>
      <c r="D2033" s="146" t="s">
        <v>190</v>
      </c>
      <c r="F2033" s="147" t="s">
        <v>3462</v>
      </c>
      <c r="I2033" s="148"/>
      <c r="L2033" s="33"/>
      <c r="M2033" s="149"/>
      <c r="T2033" s="54"/>
      <c r="AT2033" s="18" t="s">
        <v>190</v>
      </c>
      <c r="AU2033" s="18" t="s">
        <v>82</v>
      </c>
    </row>
    <row r="2034" spans="2:51" s="1" customFormat="1" ht="11.25">
      <c r="B2034" s="33"/>
      <c r="D2034" s="150" t="s">
        <v>192</v>
      </c>
      <c r="F2034" s="151" t="s">
        <v>3463</v>
      </c>
      <c r="I2034" s="148"/>
      <c r="L2034" s="33"/>
      <c r="M2034" s="149"/>
      <c r="T2034" s="54"/>
      <c r="AT2034" s="18" t="s">
        <v>192</v>
      </c>
      <c r="AU2034" s="18" t="s">
        <v>82</v>
      </c>
    </row>
    <row r="2035" spans="2:51" s="12" customFormat="1" ht="11.25">
      <c r="B2035" s="152"/>
      <c r="D2035" s="146" t="s">
        <v>194</v>
      </c>
      <c r="E2035" s="153" t="s">
        <v>3</v>
      </c>
      <c r="F2035" s="154" t="s">
        <v>244</v>
      </c>
      <c r="H2035" s="153" t="s">
        <v>3</v>
      </c>
      <c r="I2035" s="155"/>
      <c r="L2035" s="152"/>
      <c r="M2035" s="156"/>
      <c r="T2035" s="157"/>
      <c r="AT2035" s="153" t="s">
        <v>194</v>
      </c>
      <c r="AU2035" s="153" t="s">
        <v>82</v>
      </c>
      <c r="AV2035" s="12" t="s">
        <v>9</v>
      </c>
      <c r="AW2035" s="12" t="s">
        <v>35</v>
      </c>
      <c r="AX2035" s="12" t="s">
        <v>74</v>
      </c>
      <c r="AY2035" s="153" t="s">
        <v>181</v>
      </c>
    </row>
    <row r="2036" spans="2:51" s="12" customFormat="1" ht="11.25">
      <c r="B2036" s="152"/>
      <c r="D2036" s="146" t="s">
        <v>194</v>
      </c>
      <c r="E2036" s="153" t="s">
        <v>3</v>
      </c>
      <c r="F2036" s="154" t="s">
        <v>6300</v>
      </c>
      <c r="H2036" s="153" t="s">
        <v>3</v>
      </c>
      <c r="I2036" s="155"/>
      <c r="L2036" s="152"/>
      <c r="M2036" s="156"/>
      <c r="T2036" s="157"/>
      <c r="AT2036" s="153" t="s">
        <v>194</v>
      </c>
      <c r="AU2036" s="153" t="s">
        <v>82</v>
      </c>
      <c r="AV2036" s="12" t="s">
        <v>9</v>
      </c>
      <c r="AW2036" s="12" t="s">
        <v>35</v>
      </c>
      <c r="AX2036" s="12" t="s">
        <v>74</v>
      </c>
      <c r="AY2036" s="153" t="s">
        <v>181</v>
      </c>
    </row>
    <row r="2037" spans="2:51" s="13" customFormat="1" ht="11.25">
      <c r="B2037" s="158"/>
      <c r="D2037" s="146" t="s">
        <v>194</v>
      </c>
      <c r="E2037" s="159" t="s">
        <v>3</v>
      </c>
      <c r="F2037" s="160" t="s">
        <v>5741</v>
      </c>
      <c r="H2037" s="161">
        <v>1.7</v>
      </c>
      <c r="I2037" s="162"/>
      <c r="L2037" s="158"/>
      <c r="M2037" s="163"/>
      <c r="T2037" s="164"/>
      <c r="AT2037" s="159" t="s">
        <v>194</v>
      </c>
      <c r="AU2037" s="159" t="s">
        <v>82</v>
      </c>
      <c r="AV2037" s="13" t="s">
        <v>82</v>
      </c>
      <c r="AW2037" s="13" t="s">
        <v>35</v>
      </c>
      <c r="AX2037" s="13" t="s">
        <v>74</v>
      </c>
      <c r="AY2037" s="159" t="s">
        <v>181</v>
      </c>
    </row>
    <row r="2038" spans="2:51" s="13" customFormat="1" ht="11.25">
      <c r="B2038" s="158"/>
      <c r="D2038" s="146" t="s">
        <v>194</v>
      </c>
      <c r="E2038" s="159" t="s">
        <v>3</v>
      </c>
      <c r="F2038" s="160" t="s">
        <v>5742</v>
      </c>
      <c r="H2038" s="161">
        <v>11.5</v>
      </c>
      <c r="I2038" s="162"/>
      <c r="L2038" s="158"/>
      <c r="M2038" s="163"/>
      <c r="T2038" s="164"/>
      <c r="AT2038" s="159" t="s">
        <v>194</v>
      </c>
      <c r="AU2038" s="159" t="s">
        <v>82</v>
      </c>
      <c r="AV2038" s="13" t="s">
        <v>82</v>
      </c>
      <c r="AW2038" s="13" t="s">
        <v>35</v>
      </c>
      <c r="AX2038" s="13" t="s">
        <v>74</v>
      </c>
      <c r="AY2038" s="159" t="s">
        <v>181</v>
      </c>
    </row>
    <row r="2039" spans="2:51" s="13" customFormat="1" ht="11.25">
      <c r="B2039" s="158"/>
      <c r="D2039" s="146" t="s">
        <v>194</v>
      </c>
      <c r="E2039" s="159" t="s">
        <v>3</v>
      </c>
      <c r="F2039" s="160" t="s">
        <v>5743</v>
      </c>
      <c r="H2039" s="161">
        <v>4</v>
      </c>
      <c r="I2039" s="162"/>
      <c r="L2039" s="158"/>
      <c r="M2039" s="163"/>
      <c r="T2039" s="164"/>
      <c r="AT2039" s="159" t="s">
        <v>194</v>
      </c>
      <c r="AU2039" s="159" t="s">
        <v>82</v>
      </c>
      <c r="AV2039" s="13" t="s">
        <v>82</v>
      </c>
      <c r="AW2039" s="13" t="s">
        <v>35</v>
      </c>
      <c r="AX2039" s="13" t="s">
        <v>74</v>
      </c>
      <c r="AY2039" s="159" t="s">
        <v>181</v>
      </c>
    </row>
    <row r="2040" spans="2:51" s="13" customFormat="1" ht="11.25">
      <c r="B2040" s="158"/>
      <c r="D2040" s="146" t="s">
        <v>194</v>
      </c>
      <c r="E2040" s="159" t="s">
        <v>3</v>
      </c>
      <c r="F2040" s="160" t="s">
        <v>5744</v>
      </c>
      <c r="H2040" s="161">
        <v>1.6</v>
      </c>
      <c r="I2040" s="162"/>
      <c r="L2040" s="158"/>
      <c r="M2040" s="163"/>
      <c r="T2040" s="164"/>
      <c r="AT2040" s="159" t="s">
        <v>194</v>
      </c>
      <c r="AU2040" s="159" t="s">
        <v>82</v>
      </c>
      <c r="AV2040" s="13" t="s">
        <v>82</v>
      </c>
      <c r="AW2040" s="13" t="s">
        <v>35</v>
      </c>
      <c r="AX2040" s="13" t="s">
        <v>74</v>
      </c>
      <c r="AY2040" s="159" t="s">
        <v>181</v>
      </c>
    </row>
    <row r="2041" spans="2:51" s="13" customFormat="1" ht="11.25">
      <c r="B2041" s="158"/>
      <c r="D2041" s="146" t="s">
        <v>194</v>
      </c>
      <c r="E2041" s="159" t="s">
        <v>3</v>
      </c>
      <c r="F2041" s="160" t="s">
        <v>5745</v>
      </c>
      <c r="H2041" s="161">
        <v>1.8</v>
      </c>
      <c r="I2041" s="162"/>
      <c r="L2041" s="158"/>
      <c r="M2041" s="163"/>
      <c r="T2041" s="164"/>
      <c r="AT2041" s="159" t="s">
        <v>194</v>
      </c>
      <c r="AU2041" s="159" t="s">
        <v>82</v>
      </c>
      <c r="AV2041" s="13" t="s">
        <v>82</v>
      </c>
      <c r="AW2041" s="13" t="s">
        <v>35</v>
      </c>
      <c r="AX2041" s="13" t="s">
        <v>74</v>
      </c>
      <c r="AY2041" s="159" t="s">
        <v>181</v>
      </c>
    </row>
    <row r="2042" spans="2:51" s="13" customFormat="1" ht="11.25">
      <c r="B2042" s="158"/>
      <c r="D2042" s="146" t="s">
        <v>194</v>
      </c>
      <c r="E2042" s="159" t="s">
        <v>3</v>
      </c>
      <c r="F2042" s="160" t="s">
        <v>5746</v>
      </c>
      <c r="H2042" s="161">
        <v>1.7</v>
      </c>
      <c r="I2042" s="162"/>
      <c r="L2042" s="158"/>
      <c r="M2042" s="163"/>
      <c r="T2042" s="164"/>
      <c r="AT2042" s="159" t="s">
        <v>194</v>
      </c>
      <c r="AU2042" s="159" t="s">
        <v>82</v>
      </c>
      <c r="AV2042" s="13" t="s">
        <v>82</v>
      </c>
      <c r="AW2042" s="13" t="s">
        <v>35</v>
      </c>
      <c r="AX2042" s="13" t="s">
        <v>74</v>
      </c>
      <c r="AY2042" s="159" t="s">
        <v>181</v>
      </c>
    </row>
    <row r="2043" spans="2:51" s="13" customFormat="1" ht="11.25">
      <c r="B2043" s="158"/>
      <c r="D2043" s="146" t="s">
        <v>194</v>
      </c>
      <c r="E2043" s="159" t="s">
        <v>3</v>
      </c>
      <c r="F2043" s="160" t="s">
        <v>5749</v>
      </c>
      <c r="H2043" s="161">
        <v>6</v>
      </c>
      <c r="I2043" s="162"/>
      <c r="L2043" s="158"/>
      <c r="M2043" s="163"/>
      <c r="T2043" s="164"/>
      <c r="AT2043" s="159" t="s">
        <v>194</v>
      </c>
      <c r="AU2043" s="159" t="s">
        <v>82</v>
      </c>
      <c r="AV2043" s="13" t="s">
        <v>82</v>
      </c>
      <c r="AW2043" s="13" t="s">
        <v>35</v>
      </c>
      <c r="AX2043" s="13" t="s">
        <v>74</v>
      </c>
      <c r="AY2043" s="159" t="s">
        <v>181</v>
      </c>
    </row>
    <row r="2044" spans="2:51" s="13" customFormat="1" ht="11.25">
      <c r="B2044" s="158"/>
      <c r="D2044" s="146" t="s">
        <v>194</v>
      </c>
      <c r="E2044" s="159" t="s">
        <v>3</v>
      </c>
      <c r="F2044" s="160" t="s">
        <v>5750</v>
      </c>
      <c r="H2044" s="161">
        <v>4.5999999999999996</v>
      </c>
      <c r="I2044" s="162"/>
      <c r="L2044" s="158"/>
      <c r="M2044" s="163"/>
      <c r="T2044" s="164"/>
      <c r="AT2044" s="159" t="s">
        <v>194</v>
      </c>
      <c r="AU2044" s="159" t="s">
        <v>82</v>
      </c>
      <c r="AV2044" s="13" t="s">
        <v>82</v>
      </c>
      <c r="AW2044" s="13" t="s">
        <v>35</v>
      </c>
      <c r="AX2044" s="13" t="s">
        <v>74</v>
      </c>
      <c r="AY2044" s="159" t="s">
        <v>181</v>
      </c>
    </row>
    <row r="2045" spans="2:51" s="13" customFormat="1" ht="11.25">
      <c r="B2045" s="158"/>
      <c r="D2045" s="146" t="s">
        <v>194</v>
      </c>
      <c r="E2045" s="159" t="s">
        <v>3</v>
      </c>
      <c r="F2045" s="160" t="s">
        <v>5751</v>
      </c>
      <c r="H2045" s="161">
        <v>7.9</v>
      </c>
      <c r="I2045" s="162"/>
      <c r="L2045" s="158"/>
      <c r="M2045" s="163"/>
      <c r="T2045" s="164"/>
      <c r="AT2045" s="159" t="s">
        <v>194</v>
      </c>
      <c r="AU2045" s="159" t="s">
        <v>82</v>
      </c>
      <c r="AV2045" s="13" t="s">
        <v>82</v>
      </c>
      <c r="AW2045" s="13" t="s">
        <v>35</v>
      </c>
      <c r="AX2045" s="13" t="s">
        <v>74</v>
      </c>
      <c r="AY2045" s="159" t="s">
        <v>181</v>
      </c>
    </row>
    <row r="2046" spans="2:51" s="15" customFormat="1" ht="11.25">
      <c r="B2046" s="182"/>
      <c r="D2046" s="146" t="s">
        <v>194</v>
      </c>
      <c r="E2046" s="183" t="s">
        <v>3</v>
      </c>
      <c r="F2046" s="184" t="s">
        <v>595</v>
      </c>
      <c r="H2046" s="185">
        <v>40.799999999999997</v>
      </c>
      <c r="I2046" s="186"/>
      <c r="L2046" s="182"/>
      <c r="M2046" s="187"/>
      <c r="T2046" s="188"/>
      <c r="AT2046" s="183" t="s">
        <v>194</v>
      </c>
      <c r="AU2046" s="183" t="s">
        <v>82</v>
      </c>
      <c r="AV2046" s="15" t="s">
        <v>205</v>
      </c>
      <c r="AW2046" s="15" t="s">
        <v>35</v>
      </c>
      <c r="AX2046" s="15" t="s">
        <v>74</v>
      </c>
      <c r="AY2046" s="183" t="s">
        <v>181</v>
      </c>
    </row>
    <row r="2047" spans="2:51" s="12" customFormat="1" ht="11.25">
      <c r="B2047" s="152"/>
      <c r="D2047" s="146" t="s">
        <v>194</v>
      </c>
      <c r="E2047" s="153" t="s">
        <v>3</v>
      </c>
      <c r="F2047" s="154" t="s">
        <v>548</v>
      </c>
      <c r="H2047" s="153" t="s">
        <v>3</v>
      </c>
      <c r="I2047" s="155"/>
      <c r="L2047" s="152"/>
      <c r="M2047" s="156"/>
      <c r="T2047" s="157"/>
      <c r="AT2047" s="153" t="s">
        <v>194</v>
      </c>
      <c r="AU2047" s="153" t="s">
        <v>82</v>
      </c>
      <c r="AV2047" s="12" t="s">
        <v>9</v>
      </c>
      <c r="AW2047" s="12" t="s">
        <v>35</v>
      </c>
      <c r="AX2047" s="12" t="s">
        <v>74</v>
      </c>
      <c r="AY2047" s="153" t="s">
        <v>181</v>
      </c>
    </row>
    <row r="2048" spans="2:51" s="13" customFormat="1" ht="11.25">
      <c r="B2048" s="158"/>
      <c r="D2048" s="146" t="s">
        <v>194</v>
      </c>
      <c r="E2048" s="159" t="s">
        <v>3</v>
      </c>
      <c r="F2048" s="160" t="s">
        <v>5752</v>
      </c>
      <c r="H2048" s="161">
        <v>7.6</v>
      </c>
      <c r="I2048" s="162"/>
      <c r="L2048" s="158"/>
      <c r="M2048" s="163"/>
      <c r="T2048" s="164"/>
      <c r="AT2048" s="159" t="s">
        <v>194</v>
      </c>
      <c r="AU2048" s="159" t="s">
        <v>82</v>
      </c>
      <c r="AV2048" s="13" t="s">
        <v>82</v>
      </c>
      <c r="AW2048" s="13" t="s">
        <v>35</v>
      </c>
      <c r="AX2048" s="13" t="s">
        <v>74</v>
      </c>
      <c r="AY2048" s="159" t="s">
        <v>181</v>
      </c>
    </row>
    <row r="2049" spans="2:65" s="13" customFormat="1" ht="11.25">
      <c r="B2049" s="158"/>
      <c r="D2049" s="146" t="s">
        <v>194</v>
      </c>
      <c r="E2049" s="159" t="s">
        <v>3</v>
      </c>
      <c r="F2049" s="160" t="s">
        <v>5757</v>
      </c>
      <c r="H2049" s="161">
        <v>1.4</v>
      </c>
      <c r="I2049" s="162"/>
      <c r="L2049" s="158"/>
      <c r="M2049" s="163"/>
      <c r="T2049" s="164"/>
      <c r="AT2049" s="159" t="s">
        <v>194</v>
      </c>
      <c r="AU2049" s="159" t="s">
        <v>82</v>
      </c>
      <c r="AV2049" s="13" t="s">
        <v>82</v>
      </c>
      <c r="AW2049" s="13" t="s">
        <v>35</v>
      </c>
      <c r="AX2049" s="13" t="s">
        <v>74</v>
      </c>
      <c r="AY2049" s="159" t="s">
        <v>181</v>
      </c>
    </row>
    <row r="2050" spans="2:65" s="13" customFormat="1" ht="11.25">
      <c r="B2050" s="158"/>
      <c r="D2050" s="146" t="s">
        <v>194</v>
      </c>
      <c r="E2050" s="159" t="s">
        <v>3</v>
      </c>
      <c r="F2050" s="160" t="s">
        <v>5756</v>
      </c>
      <c r="H2050" s="161">
        <v>1.8</v>
      </c>
      <c r="I2050" s="162"/>
      <c r="L2050" s="158"/>
      <c r="M2050" s="163"/>
      <c r="T2050" s="164"/>
      <c r="AT2050" s="159" t="s">
        <v>194</v>
      </c>
      <c r="AU2050" s="159" t="s">
        <v>82</v>
      </c>
      <c r="AV2050" s="13" t="s">
        <v>82</v>
      </c>
      <c r="AW2050" s="13" t="s">
        <v>35</v>
      </c>
      <c r="AX2050" s="13" t="s">
        <v>74</v>
      </c>
      <c r="AY2050" s="159" t="s">
        <v>181</v>
      </c>
    </row>
    <row r="2051" spans="2:65" s="13" customFormat="1" ht="11.25">
      <c r="B2051" s="158"/>
      <c r="D2051" s="146" t="s">
        <v>194</v>
      </c>
      <c r="E2051" s="159" t="s">
        <v>3</v>
      </c>
      <c r="F2051" s="160" t="s">
        <v>5758</v>
      </c>
      <c r="H2051" s="161">
        <v>1.3</v>
      </c>
      <c r="I2051" s="162"/>
      <c r="L2051" s="158"/>
      <c r="M2051" s="163"/>
      <c r="T2051" s="164"/>
      <c r="AT2051" s="159" t="s">
        <v>194</v>
      </c>
      <c r="AU2051" s="159" t="s">
        <v>82</v>
      </c>
      <c r="AV2051" s="13" t="s">
        <v>82</v>
      </c>
      <c r="AW2051" s="13" t="s">
        <v>35</v>
      </c>
      <c r="AX2051" s="13" t="s">
        <v>74</v>
      </c>
      <c r="AY2051" s="159" t="s">
        <v>181</v>
      </c>
    </row>
    <row r="2052" spans="2:65" s="15" customFormat="1" ht="11.25">
      <c r="B2052" s="182"/>
      <c r="D2052" s="146" t="s">
        <v>194</v>
      </c>
      <c r="E2052" s="183" t="s">
        <v>3</v>
      </c>
      <c r="F2052" s="184" t="s">
        <v>595</v>
      </c>
      <c r="H2052" s="185">
        <v>12.100000000000001</v>
      </c>
      <c r="I2052" s="186"/>
      <c r="L2052" s="182"/>
      <c r="M2052" s="187"/>
      <c r="T2052" s="188"/>
      <c r="AT2052" s="183" t="s">
        <v>194</v>
      </c>
      <c r="AU2052" s="183" t="s">
        <v>82</v>
      </c>
      <c r="AV2052" s="15" t="s">
        <v>205</v>
      </c>
      <c r="AW2052" s="15" t="s">
        <v>35</v>
      </c>
      <c r="AX2052" s="15" t="s">
        <v>74</v>
      </c>
      <c r="AY2052" s="183" t="s">
        <v>181</v>
      </c>
    </row>
    <row r="2053" spans="2:65" s="14" customFormat="1" ht="11.25">
      <c r="B2053" s="165"/>
      <c r="D2053" s="146" t="s">
        <v>194</v>
      </c>
      <c r="E2053" s="166" t="s">
        <v>3</v>
      </c>
      <c r="F2053" s="167" t="s">
        <v>204</v>
      </c>
      <c r="H2053" s="168">
        <v>52.899999999999991</v>
      </c>
      <c r="I2053" s="169"/>
      <c r="L2053" s="165"/>
      <c r="M2053" s="170"/>
      <c r="T2053" s="171"/>
      <c r="AT2053" s="166" t="s">
        <v>194</v>
      </c>
      <c r="AU2053" s="166" t="s">
        <v>82</v>
      </c>
      <c r="AV2053" s="14" t="s">
        <v>188</v>
      </c>
      <c r="AW2053" s="14" t="s">
        <v>35</v>
      </c>
      <c r="AX2053" s="14" t="s">
        <v>9</v>
      </c>
      <c r="AY2053" s="166" t="s">
        <v>181</v>
      </c>
    </row>
    <row r="2054" spans="2:65" s="1" customFormat="1" ht="16.5" customHeight="1">
      <c r="B2054" s="132"/>
      <c r="C2054" s="133" t="s">
        <v>2370</v>
      </c>
      <c r="D2054" s="133" t="s">
        <v>183</v>
      </c>
      <c r="E2054" s="134" t="s">
        <v>3468</v>
      </c>
      <c r="F2054" s="135" t="s">
        <v>3469</v>
      </c>
      <c r="G2054" s="136" t="s">
        <v>186</v>
      </c>
      <c r="H2054" s="137">
        <v>52.9</v>
      </c>
      <c r="I2054" s="138"/>
      <c r="J2054" s="139">
        <f>ROUND(I2054*H2054,0)</f>
        <v>0</v>
      </c>
      <c r="K2054" s="135" t="s">
        <v>187</v>
      </c>
      <c r="L2054" s="33"/>
      <c r="M2054" s="140" t="s">
        <v>3</v>
      </c>
      <c r="N2054" s="141" t="s">
        <v>45</v>
      </c>
      <c r="P2054" s="142">
        <f>O2054*H2054</f>
        <v>0</v>
      </c>
      <c r="Q2054" s="142">
        <v>7.5799999999999999E-3</v>
      </c>
      <c r="R2054" s="142">
        <f>Q2054*H2054</f>
        <v>0.40098200000000001</v>
      </c>
      <c r="S2054" s="142">
        <v>0</v>
      </c>
      <c r="T2054" s="143">
        <f>S2054*H2054</f>
        <v>0</v>
      </c>
      <c r="AR2054" s="144" t="s">
        <v>333</v>
      </c>
      <c r="AT2054" s="144" t="s">
        <v>183</v>
      </c>
      <c r="AU2054" s="144" t="s">
        <v>82</v>
      </c>
      <c r="AY2054" s="18" t="s">
        <v>181</v>
      </c>
      <c r="BE2054" s="145">
        <f>IF(N2054="základní",J2054,0)</f>
        <v>0</v>
      </c>
      <c r="BF2054" s="145">
        <f>IF(N2054="snížená",J2054,0)</f>
        <v>0</v>
      </c>
      <c r="BG2054" s="145">
        <f>IF(N2054="zákl. přenesená",J2054,0)</f>
        <v>0</v>
      </c>
      <c r="BH2054" s="145">
        <f>IF(N2054="sníž. přenesená",J2054,0)</f>
        <v>0</v>
      </c>
      <c r="BI2054" s="145">
        <f>IF(N2054="nulová",J2054,0)</f>
        <v>0</v>
      </c>
      <c r="BJ2054" s="18" t="s">
        <v>9</v>
      </c>
      <c r="BK2054" s="145">
        <f>ROUND(I2054*H2054,0)</f>
        <v>0</v>
      </c>
      <c r="BL2054" s="18" t="s">
        <v>333</v>
      </c>
      <c r="BM2054" s="144" t="s">
        <v>6301</v>
      </c>
    </row>
    <row r="2055" spans="2:65" s="1" customFormat="1" ht="11.25">
      <c r="B2055" s="33"/>
      <c r="D2055" s="146" t="s">
        <v>190</v>
      </c>
      <c r="F2055" s="147" t="s">
        <v>3471</v>
      </c>
      <c r="I2055" s="148"/>
      <c r="L2055" s="33"/>
      <c r="M2055" s="149"/>
      <c r="T2055" s="54"/>
      <c r="AT2055" s="18" t="s">
        <v>190</v>
      </c>
      <c r="AU2055" s="18" t="s">
        <v>82</v>
      </c>
    </row>
    <row r="2056" spans="2:65" s="1" customFormat="1" ht="11.25">
      <c r="B2056" s="33"/>
      <c r="D2056" s="150" t="s">
        <v>192</v>
      </c>
      <c r="F2056" s="151" t="s">
        <v>3472</v>
      </c>
      <c r="I2056" s="148"/>
      <c r="L2056" s="33"/>
      <c r="M2056" s="149"/>
      <c r="T2056" s="54"/>
      <c r="AT2056" s="18" t="s">
        <v>192</v>
      </c>
      <c r="AU2056" s="18" t="s">
        <v>82</v>
      </c>
    </row>
    <row r="2057" spans="2:65" s="13" customFormat="1" ht="11.25">
      <c r="B2057" s="158"/>
      <c r="D2057" s="146" t="s">
        <v>194</v>
      </c>
      <c r="E2057" s="159" t="s">
        <v>3</v>
      </c>
      <c r="F2057" s="160" t="s">
        <v>6302</v>
      </c>
      <c r="H2057" s="161">
        <v>52.9</v>
      </c>
      <c r="I2057" s="162"/>
      <c r="L2057" s="158"/>
      <c r="M2057" s="163"/>
      <c r="T2057" s="164"/>
      <c r="AT2057" s="159" t="s">
        <v>194</v>
      </c>
      <c r="AU2057" s="159" t="s">
        <v>82</v>
      </c>
      <c r="AV2057" s="13" t="s">
        <v>82</v>
      </c>
      <c r="AW2057" s="13" t="s">
        <v>35</v>
      </c>
      <c r="AX2057" s="13" t="s">
        <v>9</v>
      </c>
      <c r="AY2057" s="159" t="s">
        <v>181</v>
      </c>
    </row>
    <row r="2058" spans="2:65" s="1" customFormat="1" ht="16.5" customHeight="1">
      <c r="B2058" s="132"/>
      <c r="C2058" s="133" t="s">
        <v>2376</v>
      </c>
      <c r="D2058" s="133" t="s">
        <v>183</v>
      </c>
      <c r="E2058" s="134" t="s">
        <v>3474</v>
      </c>
      <c r="F2058" s="135" t="s">
        <v>3475</v>
      </c>
      <c r="G2058" s="136" t="s">
        <v>214</v>
      </c>
      <c r="H2058" s="137">
        <v>11.1</v>
      </c>
      <c r="I2058" s="138"/>
      <c r="J2058" s="139">
        <f>ROUND(I2058*H2058,0)</f>
        <v>0</v>
      </c>
      <c r="K2058" s="135" t="s">
        <v>187</v>
      </c>
      <c r="L2058" s="33"/>
      <c r="M2058" s="140" t="s">
        <v>3</v>
      </c>
      <c r="N2058" s="141" t="s">
        <v>45</v>
      </c>
      <c r="P2058" s="142">
        <f>O2058*H2058</f>
        <v>0</v>
      </c>
      <c r="Q2058" s="142">
        <v>2.0000000000000001E-4</v>
      </c>
      <c r="R2058" s="142">
        <f>Q2058*H2058</f>
        <v>2.2200000000000002E-3</v>
      </c>
      <c r="S2058" s="142">
        <v>0</v>
      </c>
      <c r="T2058" s="143">
        <f>S2058*H2058</f>
        <v>0</v>
      </c>
      <c r="AR2058" s="144" t="s">
        <v>333</v>
      </c>
      <c r="AT2058" s="144" t="s">
        <v>183</v>
      </c>
      <c r="AU2058" s="144" t="s">
        <v>82</v>
      </c>
      <c r="AY2058" s="18" t="s">
        <v>181</v>
      </c>
      <c r="BE2058" s="145">
        <f>IF(N2058="základní",J2058,0)</f>
        <v>0</v>
      </c>
      <c r="BF2058" s="145">
        <f>IF(N2058="snížená",J2058,0)</f>
        <v>0</v>
      </c>
      <c r="BG2058" s="145">
        <f>IF(N2058="zákl. přenesená",J2058,0)</f>
        <v>0</v>
      </c>
      <c r="BH2058" s="145">
        <f>IF(N2058="sníž. přenesená",J2058,0)</f>
        <v>0</v>
      </c>
      <c r="BI2058" s="145">
        <f>IF(N2058="nulová",J2058,0)</f>
        <v>0</v>
      </c>
      <c r="BJ2058" s="18" t="s">
        <v>9</v>
      </c>
      <c r="BK2058" s="145">
        <f>ROUND(I2058*H2058,0)</f>
        <v>0</v>
      </c>
      <c r="BL2058" s="18" t="s">
        <v>333</v>
      </c>
      <c r="BM2058" s="144" t="s">
        <v>6303</v>
      </c>
    </row>
    <row r="2059" spans="2:65" s="1" customFormat="1" ht="11.25">
      <c r="B2059" s="33"/>
      <c r="D2059" s="146" t="s">
        <v>190</v>
      </c>
      <c r="F2059" s="147" t="s">
        <v>3477</v>
      </c>
      <c r="I2059" s="148"/>
      <c r="L2059" s="33"/>
      <c r="M2059" s="149"/>
      <c r="T2059" s="54"/>
      <c r="AT2059" s="18" t="s">
        <v>190</v>
      </c>
      <c r="AU2059" s="18" t="s">
        <v>82</v>
      </c>
    </row>
    <row r="2060" spans="2:65" s="1" customFormat="1" ht="11.25">
      <c r="B2060" s="33"/>
      <c r="D2060" s="150" t="s">
        <v>192</v>
      </c>
      <c r="F2060" s="151" t="s">
        <v>3478</v>
      </c>
      <c r="I2060" s="148"/>
      <c r="L2060" s="33"/>
      <c r="M2060" s="149"/>
      <c r="T2060" s="54"/>
      <c r="AT2060" s="18" t="s">
        <v>192</v>
      </c>
      <c r="AU2060" s="18" t="s">
        <v>82</v>
      </c>
    </row>
    <row r="2061" spans="2:65" s="12" customFormat="1" ht="11.25">
      <c r="B2061" s="152"/>
      <c r="D2061" s="146" t="s">
        <v>194</v>
      </c>
      <c r="E2061" s="153" t="s">
        <v>3</v>
      </c>
      <c r="F2061" s="154" t="s">
        <v>4447</v>
      </c>
      <c r="H2061" s="153" t="s">
        <v>3</v>
      </c>
      <c r="I2061" s="155"/>
      <c r="L2061" s="152"/>
      <c r="M2061" s="156"/>
      <c r="T2061" s="157"/>
      <c r="AT2061" s="153" t="s">
        <v>194</v>
      </c>
      <c r="AU2061" s="153" t="s">
        <v>82</v>
      </c>
      <c r="AV2061" s="12" t="s">
        <v>9</v>
      </c>
      <c r="AW2061" s="12" t="s">
        <v>35</v>
      </c>
      <c r="AX2061" s="12" t="s">
        <v>74</v>
      </c>
      <c r="AY2061" s="153" t="s">
        <v>181</v>
      </c>
    </row>
    <row r="2062" spans="2:65" s="12" customFormat="1" ht="11.25">
      <c r="B2062" s="152"/>
      <c r="D2062" s="146" t="s">
        <v>194</v>
      </c>
      <c r="E2062" s="153" t="s">
        <v>3</v>
      </c>
      <c r="F2062" s="154" t="s">
        <v>6304</v>
      </c>
      <c r="H2062" s="153" t="s">
        <v>3</v>
      </c>
      <c r="I2062" s="155"/>
      <c r="L2062" s="152"/>
      <c r="M2062" s="156"/>
      <c r="T2062" s="157"/>
      <c r="AT2062" s="153" t="s">
        <v>194</v>
      </c>
      <c r="AU2062" s="153" t="s">
        <v>82</v>
      </c>
      <c r="AV2062" s="12" t="s">
        <v>9</v>
      </c>
      <c r="AW2062" s="12" t="s">
        <v>35</v>
      </c>
      <c r="AX2062" s="12" t="s">
        <v>74</v>
      </c>
      <c r="AY2062" s="153" t="s">
        <v>181</v>
      </c>
    </row>
    <row r="2063" spans="2:65" s="13" customFormat="1" ht="11.25">
      <c r="B2063" s="158"/>
      <c r="D2063" s="146" t="s">
        <v>194</v>
      </c>
      <c r="E2063" s="159" t="s">
        <v>3</v>
      </c>
      <c r="F2063" s="160" t="s">
        <v>6305</v>
      </c>
      <c r="H2063" s="161">
        <v>2.5</v>
      </c>
      <c r="I2063" s="162"/>
      <c r="L2063" s="158"/>
      <c r="M2063" s="163"/>
      <c r="T2063" s="164"/>
      <c r="AT2063" s="159" t="s">
        <v>194</v>
      </c>
      <c r="AU2063" s="159" t="s">
        <v>82</v>
      </c>
      <c r="AV2063" s="13" t="s">
        <v>82</v>
      </c>
      <c r="AW2063" s="13" t="s">
        <v>35</v>
      </c>
      <c r="AX2063" s="13" t="s">
        <v>74</v>
      </c>
      <c r="AY2063" s="159" t="s">
        <v>181</v>
      </c>
    </row>
    <row r="2064" spans="2:65" s="15" customFormat="1" ht="11.25">
      <c r="B2064" s="182"/>
      <c r="D2064" s="146" t="s">
        <v>194</v>
      </c>
      <c r="E2064" s="183" t="s">
        <v>3</v>
      </c>
      <c r="F2064" s="184" t="s">
        <v>595</v>
      </c>
      <c r="H2064" s="185">
        <v>2.5</v>
      </c>
      <c r="I2064" s="186"/>
      <c r="L2064" s="182"/>
      <c r="M2064" s="187"/>
      <c r="T2064" s="188"/>
      <c r="AT2064" s="183" t="s">
        <v>194</v>
      </c>
      <c r="AU2064" s="183" t="s">
        <v>82</v>
      </c>
      <c r="AV2064" s="15" t="s">
        <v>205</v>
      </c>
      <c r="AW2064" s="15" t="s">
        <v>35</v>
      </c>
      <c r="AX2064" s="15" t="s">
        <v>74</v>
      </c>
      <c r="AY2064" s="183" t="s">
        <v>181</v>
      </c>
    </row>
    <row r="2065" spans="2:65" s="12" customFormat="1" ht="11.25">
      <c r="B2065" s="152"/>
      <c r="D2065" s="146" t="s">
        <v>194</v>
      </c>
      <c r="E2065" s="153" t="s">
        <v>3</v>
      </c>
      <c r="F2065" s="154" t="s">
        <v>548</v>
      </c>
      <c r="H2065" s="153" t="s">
        <v>3</v>
      </c>
      <c r="I2065" s="155"/>
      <c r="L2065" s="152"/>
      <c r="M2065" s="156"/>
      <c r="T2065" s="157"/>
      <c r="AT2065" s="153" t="s">
        <v>194</v>
      </c>
      <c r="AU2065" s="153" t="s">
        <v>82</v>
      </c>
      <c r="AV2065" s="12" t="s">
        <v>9</v>
      </c>
      <c r="AW2065" s="12" t="s">
        <v>35</v>
      </c>
      <c r="AX2065" s="12" t="s">
        <v>74</v>
      </c>
      <c r="AY2065" s="153" t="s">
        <v>181</v>
      </c>
    </row>
    <row r="2066" spans="2:65" s="13" customFormat="1" ht="11.25">
      <c r="B2066" s="158"/>
      <c r="D2066" s="146" t="s">
        <v>194</v>
      </c>
      <c r="E2066" s="159" t="s">
        <v>3</v>
      </c>
      <c r="F2066" s="160" t="s">
        <v>6306</v>
      </c>
      <c r="H2066" s="161">
        <v>1.8</v>
      </c>
      <c r="I2066" s="162"/>
      <c r="L2066" s="158"/>
      <c r="M2066" s="163"/>
      <c r="T2066" s="164"/>
      <c r="AT2066" s="159" t="s">
        <v>194</v>
      </c>
      <c r="AU2066" s="159" t="s">
        <v>82</v>
      </c>
      <c r="AV2066" s="13" t="s">
        <v>82</v>
      </c>
      <c r="AW2066" s="13" t="s">
        <v>35</v>
      </c>
      <c r="AX2066" s="13" t="s">
        <v>74</v>
      </c>
      <c r="AY2066" s="159" t="s">
        <v>181</v>
      </c>
    </row>
    <row r="2067" spans="2:65" s="13" customFormat="1" ht="11.25">
      <c r="B2067" s="158"/>
      <c r="D2067" s="146" t="s">
        <v>194</v>
      </c>
      <c r="E2067" s="159" t="s">
        <v>3</v>
      </c>
      <c r="F2067" s="160" t="s">
        <v>6307</v>
      </c>
      <c r="H2067" s="161">
        <v>1.8</v>
      </c>
      <c r="I2067" s="162"/>
      <c r="L2067" s="158"/>
      <c r="M2067" s="163"/>
      <c r="T2067" s="164"/>
      <c r="AT2067" s="159" t="s">
        <v>194</v>
      </c>
      <c r="AU2067" s="159" t="s">
        <v>82</v>
      </c>
      <c r="AV2067" s="13" t="s">
        <v>82</v>
      </c>
      <c r="AW2067" s="13" t="s">
        <v>35</v>
      </c>
      <c r="AX2067" s="13" t="s">
        <v>74</v>
      </c>
      <c r="AY2067" s="159" t="s">
        <v>181</v>
      </c>
    </row>
    <row r="2068" spans="2:65" s="13" customFormat="1" ht="11.25">
      <c r="B2068" s="158"/>
      <c r="D2068" s="146" t="s">
        <v>194</v>
      </c>
      <c r="E2068" s="159" t="s">
        <v>3</v>
      </c>
      <c r="F2068" s="160" t="s">
        <v>6308</v>
      </c>
      <c r="H2068" s="161">
        <v>1.8</v>
      </c>
      <c r="I2068" s="162"/>
      <c r="L2068" s="158"/>
      <c r="M2068" s="163"/>
      <c r="T2068" s="164"/>
      <c r="AT2068" s="159" t="s">
        <v>194</v>
      </c>
      <c r="AU2068" s="159" t="s">
        <v>82</v>
      </c>
      <c r="AV2068" s="13" t="s">
        <v>82</v>
      </c>
      <c r="AW2068" s="13" t="s">
        <v>35</v>
      </c>
      <c r="AX2068" s="13" t="s">
        <v>74</v>
      </c>
      <c r="AY2068" s="159" t="s">
        <v>181</v>
      </c>
    </row>
    <row r="2069" spans="2:65" s="13" customFormat="1" ht="11.25">
      <c r="B2069" s="158"/>
      <c r="D2069" s="146" t="s">
        <v>194</v>
      </c>
      <c r="E2069" s="159" t="s">
        <v>3</v>
      </c>
      <c r="F2069" s="160" t="s">
        <v>6309</v>
      </c>
      <c r="H2069" s="161">
        <v>0.7</v>
      </c>
      <c r="I2069" s="162"/>
      <c r="L2069" s="158"/>
      <c r="M2069" s="163"/>
      <c r="T2069" s="164"/>
      <c r="AT2069" s="159" t="s">
        <v>194</v>
      </c>
      <c r="AU2069" s="159" t="s">
        <v>82</v>
      </c>
      <c r="AV2069" s="13" t="s">
        <v>82</v>
      </c>
      <c r="AW2069" s="13" t="s">
        <v>35</v>
      </c>
      <c r="AX2069" s="13" t="s">
        <v>74</v>
      </c>
      <c r="AY2069" s="159" t="s">
        <v>181</v>
      </c>
    </row>
    <row r="2070" spans="2:65" s="13" customFormat="1" ht="11.25">
      <c r="B2070" s="158"/>
      <c r="D2070" s="146" t="s">
        <v>194</v>
      </c>
      <c r="E2070" s="159" t="s">
        <v>3</v>
      </c>
      <c r="F2070" s="160" t="s">
        <v>6310</v>
      </c>
      <c r="H2070" s="161">
        <v>0.7</v>
      </c>
      <c r="I2070" s="162"/>
      <c r="L2070" s="158"/>
      <c r="M2070" s="163"/>
      <c r="T2070" s="164"/>
      <c r="AT2070" s="159" t="s">
        <v>194</v>
      </c>
      <c r="AU2070" s="159" t="s">
        <v>82</v>
      </c>
      <c r="AV2070" s="13" t="s">
        <v>82</v>
      </c>
      <c r="AW2070" s="13" t="s">
        <v>35</v>
      </c>
      <c r="AX2070" s="13" t="s">
        <v>74</v>
      </c>
      <c r="AY2070" s="159" t="s">
        <v>181</v>
      </c>
    </row>
    <row r="2071" spans="2:65" s="13" customFormat="1" ht="11.25">
      <c r="B2071" s="158"/>
      <c r="D2071" s="146" t="s">
        <v>194</v>
      </c>
      <c r="E2071" s="159" t="s">
        <v>3</v>
      </c>
      <c r="F2071" s="160" t="s">
        <v>6311</v>
      </c>
      <c r="H2071" s="161">
        <v>0.9</v>
      </c>
      <c r="I2071" s="162"/>
      <c r="L2071" s="158"/>
      <c r="M2071" s="163"/>
      <c r="T2071" s="164"/>
      <c r="AT2071" s="159" t="s">
        <v>194</v>
      </c>
      <c r="AU2071" s="159" t="s">
        <v>82</v>
      </c>
      <c r="AV2071" s="13" t="s">
        <v>82</v>
      </c>
      <c r="AW2071" s="13" t="s">
        <v>35</v>
      </c>
      <c r="AX2071" s="13" t="s">
        <v>74</v>
      </c>
      <c r="AY2071" s="159" t="s">
        <v>181</v>
      </c>
    </row>
    <row r="2072" spans="2:65" s="13" customFormat="1" ht="11.25">
      <c r="B2072" s="158"/>
      <c r="D2072" s="146" t="s">
        <v>194</v>
      </c>
      <c r="E2072" s="159" t="s">
        <v>3</v>
      </c>
      <c r="F2072" s="160" t="s">
        <v>6312</v>
      </c>
      <c r="H2072" s="161">
        <v>0.9</v>
      </c>
      <c r="I2072" s="162"/>
      <c r="L2072" s="158"/>
      <c r="M2072" s="163"/>
      <c r="T2072" s="164"/>
      <c r="AT2072" s="159" t="s">
        <v>194</v>
      </c>
      <c r="AU2072" s="159" t="s">
        <v>82</v>
      </c>
      <c r="AV2072" s="13" t="s">
        <v>82</v>
      </c>
      <c r="AW2072" s="13" t="s">
        <v>35</v>
      </c>
      <c r="AX2072" s="13" t="s">
        <v>74</v>
      </c>
      <c r="AY2072" s="159" t="s">
        <v>181</v>
      </c>
    </row>
    <row r="2073" spans="2:65" s="15" customFormat="1" ht="11.25">
      <c r="B2073" s="182"/>
      <c r="D2073" s="146" t="s">
        <v>194</v>
      </c>
      <c r="E2073" s="183" t="s">
        <v>3</v>
      </c>
      <c r="F2073" s="184" t="s">
        <v>595</v>
      </c>
      <c r="H2073" s="185">
        <v>8.6000000000000014</v>
      </c>
      <c r="I2073" s="186"/>
      <c r="L2073" s="182"/>
      <c r="M2073" s="187"/>
      <c r="T2073" s="188"/>
      <c r="AT2073" s="183" t="s">
        <v>194</v>
      </c>
      <c r="AU2073" s="183" t="s">
        <v>82</v>
      </c>
      <c r="AV2073" s="15" t="s">
        <v>205</v>
      </c>
      <c r="AW2073" s="15" t="s">
        <v>35</v>
      </c>
      <c r="AX2073" s="15" t="s">
        <v>74</v>
      </c>
      <c r="AY2073" s="183" t="s">
        <v>181</v>
      </c>
    </row>
    <row r="2074" spans="2:65" s="14" customFormat="1" ht="11.25">
      <c r="B2074" s="165"/>
      <c r="D2074" s="146" t="s">
        <v>194</v>
      </c>
      <c r="E2074" s="166" t="s">
        <v>3</v>
      </c>
      <c r="F2074" s="167" t="s">
        <v>204</v>
      </c>
      <c r="H2074" s="168">
        <v>11.1</v>
      </c>
      <c r="I2074" s="169"/>
      <c r="L2074" s="165"/>
      <c r="M2074" s="170"/>
      <c r="T2074" s="171"/>
      <c r="AT2074" s="166" t="s">
        <v>194</v>
      </c>
      <c r="AU2074" s="166" t="s">
        <v>82</v>
      </c>
      <c r="AV2074" s="14" t="s">
        <v>188</v>
      </c>
      <c r="AW2074" s="14" t="s">
        <v>35</v>
      </c>
      <c r="AX2074" s="14" t="s">
        <v>9</v>
      </c>
      <c r="AY2074" s="166" t="s">
        <v>181</v>
      </c>
    </row>
    <row r="2075" spans="2:65" s="1" customFormat="1" ht="16.5" customHeight="1">
      <c r="B2075" s="132"/>
      <c r="C2075" s="172" t="s">
        <v>2382</v>
      </c>
      <c r="D2075" s="172" t="s">
        <v>403</v>
      </c>
      <c r="E2075" s="173" t="s">
        <v>3482</v>
      </c>
      <c r="F2075" s="174" t="s">
        <v>3483</v>
      </c>
      <c r="G2075" s="175" t="s">
        <v>214</v>
      </c>
      <c r="H2075" s="176">
        <v>12.21</v>
      </c>
      <c r="I2075" s="177"/>
      <c r="J2075" s="178">
        <f>ROUND(I2075*H2075,0)</f>
        <v>0</v>
      </c>
      <c r="K2075" s="174" t="s">
        <v>187</v>
      </c>
      <c r="L2075" s="179"/>
      <c r="M2075" s="180" t="s">
        <v>3</v>
      </c>
      <c r="N2075" s="181" t="s">
        <v>45</v>
      </c>
      <c r="P2075" s="142">
        <f>O2075*H2075</f>
        <v>0</v>
      </c>
      <c r="Q2075" s="142">
        <v>2.5999999999999998E-4</v>
      </c>
      <c r="R2075" s="142">
        <f>Q2075*H2075</f>
        <v>3.1746000000000001E-3</v>
      </c>
      <c r="S2075" s="142">
        <v>0</v>
      </c>
      <c r="T2075" s="143">
        <f>S2075*H2075</f>
        <v>0</v>
      </c>
      <c r="AR2075" s="144" t="s">
        <v>446</v>
      </c>
      <c r="AT2075" s="144" t="s">
        <v>403</v>
      </c>
      <c r="AU2075" s="144" t="s">
        <v>82</v>
      </c>
      <c r="AY2075" s="18" t="s">
        <v>181</v>
      </c>
      <c r="BE2075" s="145">
        <f>IF(N2075="základní",J2075,0)</f>
        <v>0</v>
      </c>
      <c r="BF2075" s="145">
        <f>IF(N2075="snížená",J2075,0)</f>
        <v>0</v>
      </c>
      <c r="BG2075" s="145">
        <f>IF(N2075="zákl. přenesená",J2075,0)</f>
        <v>0</v>
      </c>
      <c r="BH2075" s="145">
        <f>IF(N2075="sníž. přenesená",J2075,0)</f>
        <v>0</v>
      </c>
      <c r="BI2075" s="145">
        <f>IF(N2075="nulová",J2075,0)</f>
        <v>0</v>
      </c>
      <c r="BJ2075" s="18" t="s">
        <v>9</v>
      </c>
      <c r="BK2075" s="145">
        <f>ROUND(I2075*H2075,0)</f>
        <v>0</v>
      </c>
      <c r="BL2075" s="18" t="s">
        <v>333</v>
      </c>
      <c r="BM2075" s="144" t="s">
        <v>6313</v>
      </c>
    </row>
    <row r="2076" spans="2:65" s="1" customFormat="1" ht="11.25">
      <c r="B2076" s="33"/>
      <c r="D2076" s="146" t="s">
        <v>190</v>
      </c>
      <c r="F2076" s="147" t="s">
        <v>3483</v>
      </c>
      <c r="I2076" s="148"/>
      <c r="L2076" s="33"/>
      <c r="M2076" s="149"/>
      <c r="T2076" s="54"/>
      <c r="AT2076" s="18" t="s">
        <v>190</v>
      </c>
      <c r="AU2076" s="18" t="s">
        <v>82</v>
      </c>
    </row>
    <row r="2077" spans="2:65" s="13" customFormat="1" ht="11.25">
      <c r="B2077" s="158"/>
      <c r="D2077" s="146" t="s">
        <v>194</v>
      </c>
      <c r="E2077" s="159" t="s">
        <v>3</v>
      </c>
      <c r="F2077" s="160" t="s">
        <v>6314</v>
      </c>
      <c r="H2077" s="161">
        <v>12.21</v>
      </c>
      <c r="I2077" s="162"/>
      <c r="L2077" s="158"/>
      <c r="M2077" s="163"/>
      <c r="T2077" s="164"/>
      <c r="AT2077" s="159" t="s">
        <v>194</v>
      </c>
      <c r="AU2077" s="159" t="s">
        <v>82</v>
      </c>
      <c r="AV2077" s="13" t="s">
        <v>82</v>
      </c>
      <c r="AW2077" s="13" t="s">
        <v>35</v>
      </c>
      <c r="AX2077" s="13" t="s">
        <v>9</v>
      </c>
      <c r="AY2077" s="159" t="s">
        <v>181</v>
      </c>
    </row>
    <row r="2078" spans="2:65" s="1" customFormat="1" ht="16.5" customHeight="1">
      <c r="B2078" s="132"/>
      <c r="C2078" s="133" t="s">
        <v>2387</v>
      </c>
      <c r="D2078" s="133" t="s">
        <v>183</v>
      </c>
      <c r="E2078" s="134" t="s">
        <v>3504</v>
      </c>
      <c r="F2078" s="135" t="s">
        <v>3505</v>
      </c>
      <c r="G2078" s="136" t="s">
        <v>214</v>
      </c>
      <c r="H2078" s="137">
        <v>55.35</v>
      </c>
      <c r="I2078" s="138"/>
      <c r="J2078" s="139">
        <f>ROUND(I2078*H2078,0)</f>
        <v>0</v>
      </c>
      <c r="K2078" s="135" t="s">
        <v>187</v>
      </c>
      <c r="L2078" s="33"/>
      <c r="M2078" s="140" t="s">
        <v>3</v>
      </c>
      <c r="N2078" s="141" t="s">
        <v>45</v>
      </c>
      <c r="P2078" s="142">
        <f>O2078*H2078</f>
        <v>0</v>
      </c>
      <c r="Q2078" s="142">
        <v>4.2999999999999999E-4</v>
      </c>
      <c r="R2078" s="142">
        <f>Q2078*H2078</f>
        <v>2.3800499999999999E-2</v>
      </c>
      <c r="S2078" s="142">
        <v>0</v>
      </c>
      <c r="T2078" s="143">
        <f>S2078*H2078</f>
        <v>0</v>
      </c>
      <c r="AR2078" s="144" t="s">
        <v>333</v>
      </c>
      <c r="AT2078" s="144" t="s">
        <v>183</v>
      </c>
      <c r="AU2078" s="144" t="s">
        <v>82</v>
      </c>
      <c r="AY2078" s="18" t="s">
        <v>181</v>
      </c>
      <c r="BE2078" s="145">
        <f>IF(N2078="základní",J2078,0)</f>
        <v>0</v>
      </c>
      <c r="BF2078" s="145">
        <f>IF(N2078="snížená",J2078,0)</f>
        <v>0</v>
      </c>
      <c r="BG2078" s="145">
        <f>IF(N2078="zákl. přenesená",J2078,0)</f>
        <v>0</v>
      </c>
      <c r="BH2078" s="145">
        <f>IF(N2078="sníž. přenesená",J2078,0)</f>
        <v>0</v>
      </c>
      <c r="BI2078" s="145">
        <f>IF(N2078="nulová",J2078,0)</f>
        <v>0</v>
      </c>
      <c r="BJ2078" s="18" t="s">
        <v>9</v>
      </c>
      <c r="BK2078" s="145">
        <f>ROUND(I2078*H2078,0)</f>
        <v>0</v>
      </c>
      <c r="BL2078" s="18" t="s">
        <v>333</v>
      </c>
      <c r="BM2078" s="144" t="s">
        <v>6315</v>
      </c>
    </row>
    <row r="2079" spans="2:65" s="1" customFormat="1" ht="11.25">
      <c r="B2079" s="33"/>
      <c r="D2079" s="146" t="s">
        <v>190</v>
      </c>
      <c r="F2079" s="147" t="s">
        <v>3507</v>
      </c>
      <c r="I2079" s="148"/>
      <c r="L2079" s="33"/>
      <c r="M2079" s="149"/>
      <c r="T2079" s="54"/>
      <c r="AT2079" s="18" t="s">
        <v>190</v>
      </c>
      <c r="AU2079" s="18" t="s">
        <v>82</v>
      </c>
    </row>
    <row r="2080" spans="2:65" s="1" customFormat="1" ht="11.25">
      <c r="B2080" s="33"/>
      <c r="D2080" s="150" t="s">
        <v>192</v>
      </c>
      <c r="F2080" s="151" t="s">
        <v>3508</v>
      </c>
      <c r="I2080" s="148"/>
      <c r="L2080" s="33"/>
      <c r="M2080" s="149"/>
      <c r="T2080" s="54"/>
      <c r="AT2080" s="18" t="s">
        <v>192</v>
      </c>
      <c r="AU2080" s="18" t="s">
        <v>82</v>
      </c>
    </row>
    <row r="2081" spans="2:65" s="12" customFormat="1" ht="11.25">
      <c r="B2081" s="152"/>
      <c r="D2081" s="146" t="s">
        <v>194</v>
      </c>
      <c r="E2081" s="153" t="s">
        <v>3</v>
      </c>
      <c r="F2081" s="154" t="s">
        <v>6316</v>
      </c>
      <c r="H2081" s="153" t="s">
        <v>3</v>
      </c>
      <c r="I2081" s="155"/>
      <c r="L2081" s="152"/>
      <c r="M2081" s="156"/>
      <c r="T2081" s="157"/>
      <c r="AT2081" s="153" t="s">
        <v>194</v>
      </c>
      <c r="AU2081" s="153" t="s">
        <v>82</v>
      </c>
      <c r="AV2081" s="12" t="s">
        <v>9</v>
      </c>
      <c r="AW2081" s="12" t="s">
        <v>35</v>
      </c>
      <c r="AX2081" s="12" t="s">
        <v>74</v>
      </c>
      <c r="AY2081" s="153" t="s">
        <v>181</v>
      </c>
    </row>
    <row r="2082" spans="2:65" s="13" customFormat="1" ht="11.25">
      <c r="B2082" s="158"/>
      <c r="D2082" s="146" t="s">
        <v>194</v>
      </c>
      <c r="E2082" s="159" t="s">
        <v>3</v>
      </c>
      <c r="F2082" s="160" t="s">
        <v>6317</v>
      </c>
      <c r="H2082" s="161">
        <v>16.850000000000001</v>
      </c>
      <c r="I2082" s="162"/>
      <c r="L2082" s="158"/>
      <c r="M2082" s="163"/>
      <c r="T2082" s="164"/>
      <c r="AT2082" s="159" t="s">
        <v>194</v>
      </c>
      <c r="AU2082" s="159" t="s">
        <v>82</v>
      </c>
      <c r="AV2082" s="13" t="s">
        <v>82</v>
      </c>
      <c r="AW2082" s="13" t="s">
        <v>35</v>
      </c>
      <c r="AX2082" s="13" t="s">
        <v>74</v>
      </c>
      <c r="AY2082" s="159" t="s">
        <v>181</v>
      </c>
    </row>
    <row r="2083" spans="2:65" s="13" customFormat="1" ht="11.25">
      <c r="B2083" s="158"/>
      <c r="D2083" s="146" t="s">
        <v>194</v>
      </c>
      <c r="E2083" s="159" t="s">
        <v>3</v>
      </c>
      <c r="F2083" s="160" t="s">
        <v>6318</v>
      </c>
      <c r="H2083" s="161">
        <v>9.3000000000000007</v>
      </c>
      <c r="I2083" s="162"/>
      <c r="L2083" s="158"/>
      <c r="M2083" s="163"/>
      <c r="T2083" s="164"/>
      <c r="AT2083" s="159" t="s">
        <v>194</v>
      </c>
      <c r="AU2083" s="159" t="s">
        <v>82</v>
      </c>
      <c r="AV2083" s="13" t="s">
        <v>82</v>
      </c>
      <c r="AW2083" s="13" t="s">
        <v>35</v>
      </c>
      <c r="AX2083" s="13" t="s">
        <v>74</v>
      </c>
      <c r="AY2083" s="159" t="s">
        <v>181</v>
      </c>
    </row>
    <row r="2084" spans="2:65" s="13" customFormat="1" ht="11.25">
      <c r="B2084" s="158"/>
      <c r="D2084" s="146" t="s">
        <v>194</v>
      </c>
      <c r="E2084" s="159" t="s">
        <v>3</v>
      </c>
      <c r="F2084" s="160" t="s">
        <v>6319</v>
      </c>
      <c r="H2084" s="161">
        <v>9.4</v>
      </c>
      <c r="I2084" s="162"/>
      <c r="L2084" s="158"/>
      <c r="M2084" s="163"/>
      <c r="T2084" s="164"/>
      <c r="AT2084" s="159" t="s">
        <v>194</v>
      </c>
      <c r="AU2084" s="159" t="s">
        <v>82</v>
      </c>
      <c r="AV2084" s="13" t="s">
        <v>82</v>
      </c>
      <c r="AW2084" s="13" t="s">
        <v>35</v>
      </c>
      <c r="AX2084" s="13" t="s">
        <v>74</v>
      </c>
      <c r="AY2084" s="159" t="s">
        <v>181</v>
      </c>
    </row>
    <row r="2085" spans="2:65" s="13" customFormat="1" ht="11.25">
      <c r="B2085" s="158"/>
      <c r="D2085" s="146" t="s">
        <v>194</v>
      </c>
      <c r="E2085" s="159" t="s">
        <v>3</v>
      </c>
      <c r="F2085" s="160" t="s">
        <v>6320</v>
      </c>
      <c r="H2085" s="161">
        <v>8.6</v>
      </c>
      <c r="I2085" s="162"/>
      <c r="L2085" s="158"/>
      <c r="M2085" s="163"/>
      <c r="T2085" s="164"/>
      <c r="AT2085" s="159" t="s">
        <v>194</v>
      </c>
      <c r="AU2085" s="159" t="s">
        <v>82</v>
      </c>
      <c r="AV2085" s="13" t="s">
        <v>82</v>
      </c>
      <c r="AW2085" s="13" t="s">
        <v>35</v>
      </c>
      <c r="AX2085" s="13" t="s">
        <v>74</v>
      </c>
      <c r="AY2085" s="159" t="s">
        <v>181</v>
      </c>
    </row>
    <row r="2086" spans="2:65" s="13" customFormat="1" ht="11.25">
      <c r="B2086" s="158"/>
      <c r="D2086" s="146" t="s">
        <v>194</v>
      </c>
      <c r="E2086" s="159" t="s">
        <v>3</v>
      </c>
      <c r="F2086" s="160" t="s">
        <v>6321</v>
      </c>
      <c r="H2086" s="161">
        <v>11.2</v>
      </c>
      <c r="I2086" s="162"/>
      <c r="L2086" s="158"/>
      <c r="M2086" s="163"/>
      <c r="T2086" s="164"/>
      <c r="AT2086" s="159" t="s">
        <v>194</v>
      </c>
      <c r="AU2086" s="159" t="s">
        <v>82</v>
      </c>
      <c r="AV2086" s="13" t="s">
        <v>82</v>
      </c>
      <c r="AW2086" s="13" t="s">
        <v>35</v>
      </c>
      <c r="AX2086" s="13" t="s">
        <v>74</v>
      </c>
      <c r="AY2086" s="159" t="s">
        <v>181</v>
      </c>
    </row>
    <row r="2087" spans="2:65" s="14" customFormat="1" ht="11.25">
      <c r="B2087" s="165"/>
      <c r="D2087" s="146" t="s">
        <v>194</v>
      </c>
      <c r="E2087" s="166" t="s">
        <v>3</v>
      </c>
      <c r="F2087" s="167" t="s">
        <v>204</v>
      </c>
      <c r="H2087" s="168">
        <v>55.350000000000009</v>
      </c>
      <c r="I2087" s="169"/>
      <c r="L2087" s="165"/>
      <c r="M2087" s="170"/>
      <c r="T2087" s="171"/>
      <c r="AT2087" s="166" t="s">
        <v>194</v>
      </c>
      <c r="AU2087" s="166" t="s">
        <v>82</v>
      </c>
      <c r="AV2087" s="14" t="s">
        <v>188</v>
      </c>
      <c r="AW2087" s="14" t="s">
        <v>35</v>
      </c>
      <c r="AX2087" s="14" t="s">
        <v>9</v>
      </c>
      <c r="AY2087" s="166" t="s">
        <v>181</v>
      </c>
    </row>
    <row r="2088" spans="2:65" s="1" customFormat="1" ht="16.5" customHeight="1">
      <c r="B2088" s="132"/>
      <c r="C2088" s="172" t="s">
        <v>2394</v>
      </c>
      <c r="D2088" s="172" t="s">
        <v>403</v>
      </c>
      <c r="E2088" s="173" t="s">
        <v>3515</v>
      </c>
      <c r="F2088" s="174" t="s">
        <v>3516</v>
      </c>
      <c r="G2088" s="175" t="s">
        <v>980</v>
      </c>
      <c r="H2088" s="176">
        <v>202.95</v>
      </c>
      <c r="I2088" s="177"/>
      <c r="J2088" s="178">
        <f>ROUND(I2088*H2088,0)</f>
        <v>0</v>
      </c>
      <c r="K2088" s="174" t="s">
        <v>187</v>
      </c>
      <c r="L2088" s="179"/>
      <c r="M2088" s="180" t="s">
        <v>3</v>
      </c>
      <c r="N2088" s="181" t="s">
        <v>45</v>
      </c>
      <c r="P2088" s="142">
        <f>O2088*H2088</f>
        <v>0</v>
      </c>
      <c r="Q2088" s="142">
        <v>4.4999999999999999E-4</v>
      </c>
      <c r="R2088" s="142">
        <f>Q2088*H2088</f>
        <v>9.1327499999999992E-2</v>
      </c>
      <c r="S2088" s="142">
        <v>0</v>
      </c>
      <c r="T2088" s="143">
        <f>S2088*H2088</f>
        <v>0</v>
      </c>
      <c r="AR2088" s="144" t="s">
        <v>446</v>
      </c>
      <c r="AT2088" s="144" t="s">
        <v>403</v>
      </c>
      <c r="AU2088" s="144" t="s">
        <v>82</v>
      </c>
      <c r="AY2088" s="18" t="s">
        <v>181</v>
      </c>
      <c r="BE2088" s="145">
        <f>IF(N2088="základní",J2088,0)</f>
        <v>0</v>
      </c>
      <c r="BF2088" s="145">
        <f>IF(N2088="snížená",J2088,0)</f>
        <v>0</v>
      </c>
      <c r="BG2088" s="145">
        <f>IF(N2088="zákl. přenesená",J2088,0)</f>
        <v>0</v>
      </c>
      <c r="BH2088" s="145">
        <f>IF(N2088="sníž. přenesená",J2088,0)</f>
        <v>0</v>
      </c>
      <c r="BI2088" s="145">
        <f>IF(N2088="nulová",J2088,0)</f>
        <v>0</v>
      </c>
      <c r="BJ2088" s="18" t="s">
        <v>9</v>
      </c>
      <c r="BK2088" s="145">
        <f>ROUND(I2088*H2088,0)</f>
        <v>0</v>
      </c>
      <c r="BL2088" s="18" t="s">
        <v>333</v>
      </c>
      <c r="BM2088" s="144" t="s">
        <v>6322</v>
      </c>
    </row>
    <row r="2089" spans="2:65" s="1" customFormat="1" ht="11.25">
      <c r="B2089" s="33"/>
      <c r="D2089" s="146" t="s">
        <v>190</v>
      </c>
      <c r="F2089" s="147" t="s">
        <v>3516</v>
      </c>
      <c r="I2089" s="148"/>
      <c r="L2089" s="33"/>
      <c r="M2089" s="149"/>
      <c r="T2089" s="54"/>
      <c r="AT2089" s="18" t="s">
        <v>190</v>
      </c>
      <c r="AU2089" s="18" t="s">
        <v>82</v>
      </c>
    </row>
    <row r="2090" spans="2:65" s="13" customFormat="1" ht="11.25">
      <c r="B2090" s="158"/>
      <c r="D2090" s="146" t="s">
        <v>194</v>
      </c>
      <c r="E2090" s="159" t="s">
        <v>3</v>
      </c>
      <c r="F2090" s="160" t="s">
        <v>6323</v>
      </c>
      <c r="H2090" s="161">
        <v>202.95</v>
      </c>
      <c r="I2090" s="162"/>
      <c r="L2090" s="158"/>
      <c r="M2090" s="163"/>
      <c r="T2090" s="164"/>
      <c r="AT2090" s="159" t="s">
        <v>194</v>
      </c>
      <c r="AU2090" s="159" t="s">
        <v>82</v>
      </c>
      <c r="AV2090" s="13" t="s">
        <v>82</v>
      </c>
      <c r="AW2090" s="13" t="s">
        <v>35</v>
      </c>
      <c r="AX2090" s="13" t="s">
        <v>9</v>
      </c>
      <c r="AY2090" s="159" t="s">
        <v>181</v>
      </c>
    </row>
    <row r="2091" spans="2:65" s="1" customFormat="1" ht="16.5" customHeight="1">
      <c r="B2091" s="132"/>
      <c r="C2091" s="133" t="s">
        <v>2397</v>
      </c>
      <c r="D2091" s="133" t="s">
        <v>183</v>
      </c>
      <c r="E2091" s="134" t="s">
        <v>3546</v>
      </c>
      <c r="F2091" s="135" t="s">
        <v>3547</v>
      </c>
      <c r="G2091" s="136" t="s">
        <v>186</v>
      </c>
      <c r="H2091" s="137">
        <v>52.9</v>
      </c>
      <c r="I2091" s="138"/>
      <c r="J2091" s="139">
        <f>ROUND(I2091*H2091,0)</f>
        <v>0</v>
      </c>
      <c r="K2091" s="135" t="s">
        <v>187</v>
      </c>
      <c r="L2091" s="33"/>
      <c r="M2091" s="140" t="s">
        <v>3</v>
      </c>
      <c r="N2091" s="141" t="s">
        <v>45</v>
      </c>
      <c r="P2091" s="142">
        <f>O2091*H2091</f>
        <v>0</v>
      </c>
      <c r="Q2091" s="142">
        <v>5.4000000000000003E-3</v>
      </c>
      <c r="R2091" s="142">
        <f>Q2091*H2091</f>
        <v>0.28566000000000003</v>
      </c>
      <c r="S2091" s="142">
        <v>0</v>
      </c>
      <c r="T2091" s="143">
        <f>S2091*H2091</f>
        <v>0</v>
      </c>
      <c r="AR2091" s="144" t="s">
        <v>333</v>
      </c>
      <c r="AT2091" s="144" t="s">
        <v>183</v>
      </c>
      <c r="AU2091" s="144" t="s">
        <v>82</v>
      </c>
      <c r="AY2091" s="18" t="s">
        <v>181</v>
      </c>
      <c r="BE2091" s="145">
        <f>IF(N2091="základní",J2091,0)</f>
        <v>0</v>
      </c>
      <c r="BF2091" s="145">
        <f>IF(N2091="snížená",J2091,0)</f>
        <v>0</v>
      </c>
      <c r="BG2091" s="145">
        <f>IF(N2091="zákl. přenesená",J2091,0)</f>
        <v>0</v>
      </c>
      <c r="BH2091" s="145">
        <f>IF(N2091="sníž. přenesená",J2091,0)</f>
        <v>0</v>
      </c>
      <c r="BI2091" s="145">
        <f>IF(N2091="nulová",J2091,0)</f>
        <v>0</v>
      </c>
      <c r="BJ2091" s="18" t="s">
        <v>9</v>
      </c>
      <c r="BK2091" s="145">
        <f>ROUND(I2091*H2091,0)</f>
        <v>0</v>
      </c>
      <c r="BL2091" s="18" t="s">
        <v>333</v>
      </c>
      <c r="BM2091" s="144" t="s">
        <v>6324</v>
      </c>
    </row>
    <row r="2092" spans="2:65" s="1" customFormat="1" ht="11.25">
      <c r="B2092" s="33"/>
      <c r="D2092" s="146" t="s">
        <v>190</v>
      </c>
      <c r="F2092" s="147" t="s">
        <v>3549</v>
      </c>
      <c r="I2092" s="148"/>
      <c r="L2092" s="33"/>
      <c r="M2092" s="149"/>
      <c r="T2092" s="54"/>
      <c r="AT2092" s="18" t="s">
        <v>190</v>
      </c>
      <c r="AU2092" s="18" t="s">
        <v>82</v>
      </c>
    </row>
    <row r="2093" spans="2:65" s="1" customFormat="1" ht="11.25">
      <c r="B2093" s="33"/>
      <c r="D2093" s="150" t="s">
        <v>192</v>
      </c>
      <c r="F2093" s="151" t="s">
        <v>3550</v>
      </c>
      <c r="I2093" s="148"/>
      <c r="L2093" s="33"/>
      <c r="M2093" s="149"/>
      <c r="T2093" s="54"/>
      <c r="AT2093" s="18" t="s">
        <v>192</v>
      </c>
      <c r="AU2093" s="18" t="s">
        <v>82</v>
      </c>
    </row>
    <row r="2094" spans="2:65" s="12" customFormat="1" ht="11.25">
      <c r="B2094" s="152"/>
      <c r="D2094" s="146" t="s">
        <v>194</v>
      </c>
      <c r="E2094" s="153" t="s">
        <v>3</v>
      </c>
      <c r="F2094" s="154" t="s">
        <v>244</v>
      </c>
      <c r="H2094" s="153" t="s">
        <v>3</v>
      </c>
      <c r="I2094" s="155"/>
      <c r="L2094" s="152"/>
      <c r="M2094" s="156"/>
      <c r="T2094" s="157"/>
      <c r="AT2094" s="153" t="s">
        <v>194</v>
      </c>
      <c r="AU2094" s="153" t="s">
        <v>82</v>
      </c>
      <c r="AV2094" s="12" t="s">
        <v>9</v>
      </c>
      <c r="AW2094" s="12" t="s">
        <v>35</v>
      </c>
      <c r="AX2094" s="12" t="s">
        <v>74</v>
      </c>
      <c r="AY2094" s="153" t="s">
        <v>181</v>
      </c>
    </row>
    <row r="2095" spans="2:65" s="12" customFormat="1" ht="11.25">
      <c r="B2095" s="152"/>
      <c r="D2095" s="146" t="s">
        <v>194</v>
      </c>
      <c r="E2095" s="153" t="s">
        <v>3</v>
      </c>
      <c r="F2095" s="154" t="s">
        <v>6325</v>
      </c>
      <c r="H2095" s="153" t="s">
        <v>3</v>
      </c>
      <c r="I2095" s="155"/>
      <c r="L2095" s="152"/>
      <c r="M2095" s="156"/>
      <c r="T2095" s="157"/>
      <c r="AT2095" s="153" t="s">
        <v>194</v>
      </c>
      <c r="AU2095" s="153" t="s">
        <v>82</v>
      </c>
      <c r="AV2095" s="12" t="s">
        <v>9</v>
      </c>
      <c r="AW2095" s="12" t="s">
        <v>35</v>
      </c>
      <c r="AX2095" s="12" t="s">
        <v>74</v>
      </c>
      <c r="AY2095" s="153" t="s">
        <v>181</v>
      </c>
    </row>
    <row r="2096" spans="2:65" s="13" customFormat="1" ht="11.25">
      <c r="B2096" s="158"/>
      <c r="D2096" s="146" t="s">
        <v>194</v>
      </c>
      <c r="E2096" s="159" t="s">
        <v>3</v>
      </c>
      <c r="F2096" s="160" t="s">
        <v>5741</v>
      </c>
      <c r="H2096" s="161">
        <v>1.7</v>
      </c>
      <c r="I2096" s="162"/>
      <c r="L2096" s="158"/>
      <c r="M2096" s="163"/>
      <c r="T2096" s="164"/>
      <c r="AT2096" s="159" t="s">
        <v>194</v>
      </c>
      <c r="AU2096" s="159" t="s">
        <v>82</v>
      </c>
      <c r="AV2096" s="13" t="s">
        <v>82</v>
      </c>
      <c r="AW2096" s="13" t="s">
        <v>35</v>
      </c>
      <c r="AX2096" s="13" t="s">
        <v>74</v>
      </c>
      <c r="AY2096" s="159" t="s">
        <v>181</v>
      </c>
    </row>
    <row r="2097" spans="2:51" s="13" customFormat="1" ht="11.25">
      <c r="B2097" s="158"/>
      <c r="D2097" s="146" t="s">
        <v>194</v>
      </c>
      <c r="E2097" s="159" t="s">
        <v>3</v>
      </c>
      <c r="F2097" s="160" t="s">
        <v>5742</v>
      </c>
      <c r="H2097" s="161">
        <v>11.5</v>
      </c>
      <c r="I2097" s="162"/>
      <c r="L2097" s="158"/>
      <c r="M2097" s="163"/>
      <c r="T2097" s="164"/>
      <c r="AT2097" s="159" t="s">
        <v>194</v>
      </c>
      <c r="AU2097" s="159" t="s">
        <v>82</v>
      </c>
      <c r="AV2097" s="13" t="s">
        <v>82</v>
      </c>
      <c r="AW2097" s="13" t="s">
        <v>35</v>
      </c>
      <c r="AX2097" s="13" t="s">
        <v>74</v>
      </c>
      <c r="AY2097" s="159" t="s">
        <v>181</v>
      </c>
    </row>
    <row r="2098" spans="2:51" s="13" customFormat="1" ht="11.25">
      <c r="B2098" s="158"/>
      <c r="D2098" s="146" t="s">
        <v>194</v>
      </c>
      <c r="E2098" s="159" t="s">
        <v>3</v>
      </c>
      <c r="F2098" s="160" t="s">
        <v>5743</v>
      </c>
      <c r="H2098" s="161">
        <v>4</v>
      </c>
      <c r="I2098" s="162"/>
      <c r="L2098" s="158"/>
      <c r="M2098" s="163"/>
      <c r="T2098" s="164"/>
      <c r="AT2098" s="159" t="s">
        <v>194</v>
      </c>
      <c r="AU2098" s="159" t="s">
        <v>82</v>
      </c>
      <c r="AV2098" s="13" t="s">
        <v>82</v>
      </c>
      <c r="AW2098" s="13" t="s">
        <v>35</v>
      </c>
      <c r="AX2098" s="13" t="s">
        <v>74</v>
      </c>
      <c r="AY2098" s="159" t="s">
        <v>181</v>
      </c>
    </row>
    <row r="2099" spans="2:51" s="13" customFormat="1" ht="11.25">
      <c r="B2099" s="158"/>
      <c r="D2099" s="146" t="s">
        <v>194</v>
      </c>
      <c r="E2099" s="159" t="s">
        <v>3</v>
      </c>
      <c r="F2099" s="160" t="s">
        <v>5744</v>
      </c>
      <c r="H2099" s="161">
        <v>1.6</v>
      </c>
      <c r="I2099" s="162"/>
      <c r="L2099" s="158"/>
      <c r="M2099" s="163"/>
      <c r="T2099" s="164"/>
      <c r="AT2099" s="159" t="s">
        <v>194</v>
      </c>
      <c r="AU2099" s="159" t="s">
        <v>82</v>
      </c>
      <c r="AV2099" s="13" t="s">
        <v>82</v>
      </c>
      <c r="AW2099" s="13" t="s">
        <v>35</v>
      </c>
      <c r="AX2099" s="13" t="s">
        <v>74</v>
      </c>
      <c r="AY2099" s="159" t="s">
        <v>181</v>
      </c>
    </row>
    <row r="2100" spans="2:51" s="13" customFormat="1" ht="11.25">
      <c r="B2100" s="158"/>
      <c r="D2100" s="146" t="s">
        <v>194</v>
      </c>
      <c r="E2100" s="159" t="s">
        <v>3</v>
      </c>
      <c r="F2100" s="160" t="s">
        <v>5745</v>
      </c>
      <c r="H2100" s="161">
        <v>1.8</v>
      </c>
      <c r="I2100" s="162"/>
      <c r="L2100" s="158"/>
      <c r="M2100" s="163"/>
      <c r="T2100" s="164"/>
      <c r="AT2100" s="159" t="s">
        <v>194</v>
      </c>
      <c r="AU2100" s="159" t="s">
        <v>82</v>
      </c>
      <c r="AV2100" s="13" t="s">
        <v>82</v>
      </c>
      <c r="AW2100" s="13" t="s">
        <v>35</v>
      </c>
      <c r="AX2100" s="13" t="s">
        <v>74</v>
      </c>
      <c r="AY2100" s="159" t="s">
        <v>181</v>
      </c>
    </row>
    <row r="2101" spans="2:51" s="13" customFormat="1" ht="11.25">
      <c r="B2101" s="158"/>
      <c r="D2101" s="146" t="s">
        <v>194</v>
      </c>
      <c r="E2101" s="159" t="s">
        <v>3</v>
      </c>
      <c r="F2101" s="160" t="s">
        <v>5746</v>
      </c>
      <c r="H2101" s="161">
        <v>1.7</v>
      </c>
      <c r="I2101" s="162"/>
      <c r="L2101" s="158"/>
      <c r="M2101" s="163"/>
      <c r="T2101" s="164"/>
      <c r="AT2101" s="159" t="s">
        <v>194</v>
      </c>
      <c r="AU2101" s="159" t="s">
        <v>82</v>
      </c>
      <c r="AV2101" s="13" t="s">
        <v>82</v>
      </c>
      <c r="AW2101" s="13" t="s">
        <v>35</v>
      </c>
      <c r="AX2101" s="13" t="s">
        <v>74</v>
      </c>
      <c r="AY2101" s="159" t="s">
        <v>181</v>
      </c>
    </row>
    <row r="2102" spans="2:51" s="13" customFormat="1" ht="11.25">
      <c r="B2102" s="158"/>
      <c r="D2102" s="146" t="s">
        <v>194</v>
      </c>
      <c r="E2102" s="159" t="s">
        <v>3</v>
      </c>
      <c r="F2102" s="160" t="s">
        <v>5749</v>
      </c>
      <c r="H2102" s="161">
        <v>6</v>
      </c>
      <c r="I2102" s="162"/>
      <c r="L2102" s="158"/>
      <c r="M2102" s="163"/>
      <c r="T2102" s="164"/>
      <c r="AT2102" s="159" t="s">
        <v>194</v>
      </c>
      <c r="AU2102" s="159" t="s">
        <v>82</v>
      </c>
      <c r="AV2102" s="13" t="s">
        <v>82</v>
      </c>
      <c r="AW2102" s="13" t="s">
        <v>35</v>
      </c>
      <c r="AX2102" s="13" t="s">
        <v>74</v>
      </c>
      <c r="AY2102" s="159" t="s">
        <v>181</v>
      </c>
    </row>
    <row r="2103" spans="2:51" s="13" customFormat="1" ht="11.25">
      <c r="B2103" s="158"/>
      <c r="D2103" s="146" t="s">
        <v>194</v>
      </c>
      <c r="E2103" s="159" t="s">
        <v>3</v>
      </c>
      <c r="F2103" s="160" t="s">
        <v>5750</v>
      </c>
      <c r="H2103" s="161">
        <v>4.5999999999999996</v>
      </c>
      <c r="I2103" s="162"/>
      <c r="L2103" s="158"/>
      <c r="M2103" s="163"/>
      <c r="T2103" s="164"/>
      <c r="AT2103" s="159" t="s">
        <v>194</v>
      </c>
      <c r="AU2103" s="159" t="s">
        <v>82</v>
      </c>
      <c r="AV2103" s="13" t="s">
        <v>82</v>
      </c>
      <c r="AW2103" s="13" t="s">
        <v>35</v>
      </c>
      <c r="AX2103" s="13" t="s">
        <v>74</v>
      </c>
      <c r="AY2103" s="159" t="s">
        <v>181</v>
      </c>
    </row>
    <row r="2104" spans="2:51" s="13" customFormat="1" ht="11.25">
      <c r="B2104" s="158"/>
      <c r="D2104" s="146" t="s">
        <v>194</v>
      </c>
      <c r="E2104" s="159" t="s">
        <v>3</v>
      </c>
      <c r="F2104" s="160" t="s">
        <v>5751</v>
      </c>
      <c r="H2104" s="161">
        <v>7.9</v>
      </c>
      <c r="I2104" s="162"/>
      <c r="L2104" s="158"/>
      <c r="M2104" s="163"/>
      <c r="T2104" s="164"/>
      <c r="AT2104" s="159" t="s">
        <v>194</v>
      </c>
      <c r="AU2104" s="159" t="s">
        <v>82</v>
      </c>
      <c r="AV2104" s="13" t="s">
        <v>82</v>
      </c>
      <c r="AW2104" s="13" t="s">
        <v>35</v>
      </c>
      <c r="AX2104" s="13" t="s">
        <v>74</v>
      </c>
      <c r="AY2104" s="159" t="s">
        <v>181</v>
      </c>
    </row>
    <row r="2105" spans="2:51" s="15" customFormat="1" ht="11.25">
      <c r="B2105" s="182"/>
      <c r="D2105" s="146" t="s">
        <v>194</v>
      </c>
      <c r="E2105" s="183" t="s">
        <v>3</v>
      </c>
      <c r="F2105" s="184" t="s">
        <v>595</v>
      </c>
      <c r="H2105" s="185">
        <v>40.799999999999997</v>
      </c>
      <c r="I2105" s="186"/>
      <c r="L2105" s="182"/>
      <c r="M2105" s="187"/>
      <c r="T2105" s="188"/>
      <c r="AT2105" s="183" t="s">
        <v>194</v>
      </c>
      <c r="AU2105" s="183" t="s">
        <v>82</v>
      </c>
      <c r="AV2105" s="15" t="s">
        <v>205</v>
      </c>
      <c r="AW2105" s="15" t="s">
        <v>35</v>
      </c>
      <c r="AX2105" s="15" t="s">
        <v>74</v>
      </c>
      <c r="AY2105" s="183" t="s">
        <v>181</v>
      </c>
    </row>
    <row r="2106" spans="2:51" s="12" customFormat="1" ht="11.25">
      <c r="B2106" s="152"/>
      <c r="D2106" s="146" t="s">
        <v>194</v>
      </c>
      <c r="E2106" s="153" t="s">
        <v>3</v>
      </c>
      <c r="F2106" s="154" t="s">
        <v>548</v>
      </c>
      <c r="H2106" s="153" t="s">
        <v>3</v>
      </c>
      <c r="I2106" s="155"/>
      <c r="L2106" s="152"/>
      <c r="M2106" s="156"/>
      <c r="T2106" s="157"/>
      <c r="AT2106" s="153" t="s">
        <v>194</v>
      </c>
      <c r="AU2106" s="153" t="s">
        <v>82</v>
      </c>
      <c r="AV2106" s="12" t="s">
        <v>9</v>
      </c>
      <c r="AW2106" s="12" t="s">
        <v>35</v>
      </c>
      <c r="AX2106" s="12" t="s">
        <v>74</v>
      </c>
      <c r="AY2106" s="153" t="s">
        <v>181</v>
      </c>
    </row>
    <row r="2107" spans="2:51" s="13" customFormat="1" ht="11.25">
      <c r="B2107" s="158"/>
      <c r="D2107" s="146" t="s">
        <v>194</v>
      </c>
      <c r="E2107" s="159" t="s">
        <v>3</v>
      </c>
      <c r="F2107" s="160" t="s">
        <v>5752</v>
      </c>
      <c r="H2107" s="161">
        <v>7.6</v>
      </c>
      <c r="I2107" s="162"/>
      <c r="L2107" s="158"/>
      <c r="M2107" s="163"/>
      <c r="T2107" s="164"/>
      <c r="AT2107" s="159" t="s">
        <v>194</v>
      </c>
      <c r="AU2107" s="159" t="s">
        <v>82</v>
      </c>
      <c r="AV2107" s="13" t="s">
        <v>82</v>
      </c>
      <c r="AW2107" s="13" t="s">
        <v>35</v>
      </c>
      <c r="AX2107" s="13" t="s">
        <v>74</v>
      </c>
      <c r="AY2107" s="159" t="s">
        <v>181</v>
      </c>
    </row>
    <row r="2108" spans="2:51" s="13" customFormat="1" ht="11.25">
      <c r="B2108" s="158"/>
      <c r="D2108" s="146" t="s">
        <v>194</v>
      </c>
      <c r="E2108" s="159" t="s">
        <v>3</v>
      </c>
      <c r="F2108" s="160" t="s">
        <v>6326</v>
      </c>
      <c r="H2108" s="161">
        <v>1.8</v>
      </c>
      <c r="I2108" s="162"/>
      <c r="L2108" s="158"/>
      <c r="M2108" s="163"/>
      <c r="T2108" s="164"/>
      <c r="AT2108" s="159" t="s">
        <v>194</v>
      </c>
      <c r="AU2108" s="159" t="s">
        <v>82</v>
      </c>
      <c r="AV2108" s="13" t="s">
        <v>82</v>
      </c>
      <c r="AW2108" s="13" t="s">
        <v>35</v>
      </c>
      <c r="AX2108" s="13" t="s">
        <v>74</v>
      </c>
      <c r="AY2108" s="159" t="s">
        <v>181</v>
      </c>
    </row>
    <row r="2109" spans="2:51" s="13" customFormat="1" ht="11.25">
      <c r="B2109" s="158"/>
      <c r="D2109" s="146" t="s">
        <v>194</v>
      </c>
      <c r="E2109" s="159" t="s">
        <v>3</v>
      </c>
      <c r="F2109" s="160" t="s">
        <v>5757</v>
      </c>
      <c r="H2109" s="161">
        <v>1.4</v>
      </c>
      <c r="I2109" s="162"/>
      <c r="L2109" s="158"/>
      <c r="M2109" s="163"/>
      <c r="T2109" s="164"/>
      <c r="AT2109" s="159" t="s">
        <v>194</v>
      </c>
      <c r="AU2109" s="159" t="s">
        <v>82</v>
      </c>
      <c r="AV2109" s="13" t="s">
        <v>82</v>
      </c>
      <c r="AW2109" s="13" t="s">
        <v>35</v>
      </c>
      <c r="AX2109" s="13" t="s">
        <v>74</v>
      </c>
      <c r="AY2109" s="159" t="s">
        <v>181</v>
      </c>
    </row>
    <row r="2110" spans="2:51" s="13" customFormat="1" ht="11.25">
      <c r="B2110" s="158"/>
      <c r="D2110" s="146" t="s">
        <v>194</v>
      </c>
      <c r="E2110" s="159" t="s">
        <v>3</v>
      </c>
      <c r="F2110" s="160" t="s">
        <v>5758</v>
      </c>
      <c r="H2110" s="161">
        <v>1.3</v>
      </c>
      <c r="I2110" s="162"/>
      <c r="L2110" s="158"/>
      <c r="M2110" s="163"/>
      <c r="T2110" s="164"/>
      <c r="AT2110" s="159" t="s">
        <v>194</v>
      </c>
      <c r="AU2110" s="159" t="s">
        <v>82</v>
      </c>
      <c r="AV2110" s="13" t="s">
        <v>82</v>
      </c>
      <c r="AW2110" s="13" t="s">
        <v>35</v>
      </c>
      <c r="AX2110" s="13" t="s">
        <v>74</v>
      </c>
      <c r="AY2110" s="159" t="s">
        <v>181</v>
      </c>
    </row>
    <row r="2111" spans="2:51" s="15" customFormat="1" ht="11.25">
      <c r="B2111" s="182"/>
      <c r="D2111" s="146" t="s">
        <v>194</v>
      </c>
      <c r="E2111" s="183" t="s">
        <v>3</v>
      </c>
      <c r="F2111" s="184" t="s">
        <v>595</v>
      </c>
      <c r="H2111" s="185">
        <v>12.100000000000001</v>
      </c>
      <c r="I2111" s="186"/>
      <c r="L2111" s="182"/>
      <c r="M2111" s="187"/>
      <c r="T2111" s="188"/>
      <c r="AT2111" s="183" t="s">
        <v>194</v>
      </c>
      <c r="AU2111" s="183" t="s">
        <v>82</v>
      </c>
      <c r="AV2111" s="15" t="s">
        <v>205</v>
      </c>
      <c r="AW2111" s="15" t="s">
        <v>35</v>
      </c>
      <c r="AX2111" s="15" t="s">
        <v>74</v>
      </c>
      <c r="AY2111" s="183" t="s">
        <v>181</v>
      </c>
    </row>
    <row r="2112" spans="2:51" s="14" customFormat="1" ht="11.25">
      <c r="B2112" s="165"/>
      <c r="D2112" s="146" t="s">
        <v>194</v>
      </c>
      <c r="E2112" s="166" t="s">
        <v>3</v>
      </c>
      <c r="F2112" s="167" t="s">
        <v>204</v>
      </c>
      <c r="H2112" s="168">
        <v>52.899999999999991</v>
      </c>
      <c r="I2112" s="169"/>
      <c r="L2112" s="165"/>
      <c r="M2112" s="170"/>
      <c r="T2112" s="171"/>
      <c r="AT2112" s="166" t="s">
        <v>194</v>
      </c>
      <c r="AU2112" s="166" t="s">
        <v>82</v>
      </c>
      <c r="AV2112" s="14" t="s">
        <v>188</v>
      </c>
      <c r="AW2112" s="14" t="s">
        <v>35</v>
      </c>
      <c r="AX2112" s="14" t="s">
        <v>9</v>
      </c>
      <c r="AY2112" s="166" t="s">
        <v>181</v>
      </c>
    </row>
    <row r="2113" spans="2:65" s="1" customFormat="1" ht="24.2" customHeight="1">
      <c r="B2113" s="132"/>
      <c r="C2113" s="172" t="s">
        <v>2404</v>
      </c>
      <c r="D2113" s="172" t="s">
        <v>403</v>
      </c>
      <c r="E2113" s="173" t="s">
        <v>6327</v>
      </c>
      <c r="F2113" s="174" t="s">
        <v>3558</v>
      </c>
      <c r="G2113" s="175" t="s">
        <v>186</v>
      </c>
      <c r="H2113" s="176">
        <v>52.9</v>
      </c>
      <c r="I2113" s="177"/>
      <c r="J2113" s="178">
        <f>ROUND(I2113*H2113,0)</f>
        <v>0</v>
      </c>
      <c r="K2113" s="174" t="s">
        <v>187</v>
      </c>
      <c r="L2113" s="179"/>
      <c r="M2113" s="180" t="s">
        <v>3</v>
      </c>
      <c r="N2113" s="181" t="s">
        <v>45</v>
      </c>
      <c r="P2113" s="142">
        <f>O2113*H2113</f>
        <v>0</v>
      </c>
      <c r="Q2113" s="142">
        <v>1.9199999999999998E-2</v>
      </c>
      <c r="R2113" s="142">
        <f>Q2113*H2113</f>
        <v>1.0156799999999999</v>
      </c>
      <c r="S2113" s="142">
        <v>0</v>
      </c>
      <c r="T2113" s="143">
        <f>S2113*H2113</f>
        <v>0</v>
      </c>
      <c r="AR2113" s="144" t="s">
        <v>446</v>
      </c>
      <c r="AT2113" s="144" t="s">
        <v>403</v>
      </c>
      <c r="AU2113" s="144" t="s">
        <v>82</v>
      </c>
      <c r="AY2113" s="18" t="s">
        <v>181</v>
      </c>
      <c r="BE2113" s="145">
        <f>IF(N2113="základní",J2113,0)</f>
        <v>0</v>
      </c>
      <c r="BF2113" s="145">
        <f>IF(N2113="snížená",J2113,0)</f>
        <v>0</v>
      </c>
      <c r="BG2113" s="145">
        <f>IF(N2113="zákl. přenesená",J2113,0)</f>
        <v>0</v>
      </c>
      <c r="BH2113" s="145">
        <f>IF(N2113="sníž. přenesená",J2113,0)</f>
        <v>0</v>
      </c>
      <c r="BI2113" s="145">
        <f>IF(N2113="nulová",J2113,0)</f>
        <v>0</v>
      </c>
      <c r="BJ2113" s="18" t="s">
        <v>9</v>
      </c>
      <c r="BK2113" s="145">
        <f>ROUND(I2113*H2113,0)</f>
        <v>0</v>
      </c>
      <c r="BL2113" s="18" t="s">
        <v>333</v>
      </c>
      <c r="BM2113" s="144" t="s">
        <v>6328</v>
      </c>
    </row>
    <row r="2114" spans="2:65" s="1" customFormat="1" ht="11.25">
      <c r="B2114" s="33"/>
      <c r="D2114" s="146" t="s">
        <v>190</v>
      </c>
      <c r="F2114" s="147" t="s">
        <v>3558</v>
      </c>
      <c r="I2114" s="148"/>
      <c r="L2114" s="33"/>
      <c r="M2114" s="149"/>
      <c r="T2114" s="54"/>
      <c r="AT2114" s="18" t="s">
        <v>190</v>
      </c>
      <c r="AU2114" s="18" t="s">
        <v>82</v>
      </c>
    </row>
    <row r="2115" spans="2:65" s="1" customFormat="1" ht="58.5">
      <c r="B2115" s="33"/>
      <c r="D2115" s="146" t="s">
        <v>698</v>
      </c>
      <c r="F2115" s="189" t="s">
        <v>3543</v>
      </c>
      <c r="I2115" s="148"/>
      <c r="L2115" s="33"/>
      <c r="M2115" s="149"/>
      <c r="T2115" s="54"/>
      <c r="AT2115" s="18" t="s">
        <v>698</v>
      </c>
      <c r="AU2115" s="18" t="s">
        <v>82</v>
      </c>
    </row>
    <row r="2116" spans="2:65" s="1" customFormat="1" ht="16.5" customHeight="1">
      <c r="B2116" s="132"/>
      <c r="C2116" s="133" t="s">
        <v>2411</v>
      </c>
      <c r="D2116" s="133" t="s">
        <v>183</v>
      </c>
      <c r="E2116" s="134" t="s">
        <v>3563</v>
      </c>
      <c r="F2116" s="135" t="s">
        <v>3564</v>
      </c>
      <c r="G2116" s="136" t="s">
        <v>186</v>
      </c>
      <c r="H2116" s="137">
        <v>19.899999999999999</v>
      </c>
      <c r="I2116" s="138"/>
      <c r="J2116" s="139">
        <f>ROUND(I2116*H2116,0)</f>
        <v>0</v>
      </c>
      <c r="K2116" s="135" t="s">
        <v>187</v>
      </c>
      <c r="L2116" s="33"/>
      <c r="M2116" s="140" t="s">
        <v>3</v>
      </c>
      <c r="N2116" s="141" t="s">
        <v>45</v>
      </c>
      <c r="P2116" s="142">
        <f>O2116*H2116</f>
        <v>0</v>
      </c>
      <c r="Q2116" s="142">
        <v>0</v>
      </c>
      <c r="R2116" s="142">
        <f>Q2116*H2116</f>
        <v>0</v>
      </c>
      <c r="S2116" s="142">
        <v>0</v>
      </c>
      <c r="T2116" s="143">
        <f>S2116*H2116</f>
        <v>0</v>
      </c>
      <c r="AR2116" s="144" t="s">
        <v>333</v>
      </c>
      <c r="AT2116" s="144" t="s">
        <v>183</v>
      </c>
      <c r="AU2116" s="144" t="s">
        <v>82</v>
      </c>
      <c r="AY2116" s="18" t="s">
        <v>181</v>
      </c>
      <c r="BE2116" s="145">
        <f>IF(N2116="základní",J2116,0)</f>
        <v>0</v>
      </c>
      <c r="BF2116" s="145">
        <f>IF(N2116="snížená",J2116,0)</f>
        <v>0</v>
      </c>
      <c r="BG2116" s="145">
        <f>IF(N2116="zákl. přenesená",J2116,0)</f>
        <v>0</v>
      </c>
      <c r="BH2116" s="145">
        <f>IF(N2116="sníž. přenesená",J2116,0)</f>
        <v>0</v>
      </c>
      <c r="BI2116" s="145">
        <f>IF(N2116="nulová",J2116,0)</f>
        <v>0</v>
      </c>
      <c r="BJ2116" s="18" t="s">
        <v>9</v>
      </c>
      <c r="BK2116" s="145">
        <f>ROUND(I2116*H2116,0)</f>
        <v>0</v>
      </c>
      <c r="BL2116" s="18" t="s">
        <v>333</v>
      </c>
      <c r="BM2116" s="144" t="s">
        <v>6329</v>
      </c>
    </row>
    <row r="2117" spans="2:65" s="1" customFormat="1" ht="11.25">
      <c r="B2117" s="33"/>
      <c r="D2117" s="146" t="s">
        <v>190</v>
      </c>
      <c r="F2117" s="147" t="s">
        <v>3566</v>
      </c>
      <c r="I2117" s="148"/>
      <c r="L2117" s="33"/>
      <c r="M2117" s="149"/>
      <c r="T2117" s="54"/>
      <c r="AT2117" s="18" t="s">
        <v>190</v>
      </c>
      <c r="AU2117" s="18" t="s">
        <v>82</v>
      </c>
    </row>
    <row r="2118" spans="2:65" s="1" customFormat="1" ht="11.25">
      <c r="B2118" s="33"/>
      <c r="D2118" s="150" t="s">
        <v>192</v>
      </c>
      <c r="F2118" s="151" t="s">
        <v>3567</v>
      </c>
      <c r="I2118" s="148"/>
      <c r="L2118" s="33"/>
      <c r="M2118" s="149"/>
      <c r="T2118" s="54"/>
      <c r="AT2118" s="18" t="s">
        <v>192</v>
      </c>
      <c r="AU2118" s="18" t="s">
        <v>82</v>
      </c>
    </row>
    <row r="2119" spans="2:65" s="13" customFormat="1" ht="11.25">
      <c r="B2119" s="158"/>
      <c r="D2119" s="146" t="s">
        <v>194</v>
      </c>
      <c r="E2119" s="159" t="s">
        <v>3</v>
      </c>
      <c r="F2119" s="160" t="s">
        <v>5741</v>
      </c>
      <c r="H2119" s="161">
        <v>1.7</v>
      </c>
      <c r="I2119" s="162"/>
      <c r="L2119" s="158"/>
      <c r="M2119" s="163"/>
      <c r="T2119" s="164"/>
      <c r="AT2119" s="159" t="s">
        <v>194</v>
      </c>
      <c r="AU2119" s="159" t="s">
        <v>82</v>
      </c>
      <c r="AV2119" s="13" t="s">
        <v>82</v>
      </c>
      <c r="AW2119" s="13" t="s">
        <v>35</v>
      </c>
      <c r="AX2119" s="13" t="s">
        <v>74</v>
      </c>
      <c r="AY2119" s="159" t="s">
        <v>181</v>
      </c>
    </row>
    <row r="2120" spans="2:65" s="13" customFormat="1" ht="11.25">
      <c r="B2120" s="158"/>
      <c r="D2120" s="146" t="s">
        <v>194</v>
      </c>
      <c r="E2120" s="159" t="s">
        <v>3</v>
      </c>
      <c r="F2120" s="160" t="s">
        <v>5743</v>
      </c>
      <c r="H2120" s="161">
        <v>4</v>
      </c>
      <c r="I2120" s="162"/>
      <c r="L2120" s="158"/>
      <c r="M2120" s="163"/>
      <c r="T2120" s="164"/>
      <c r="AT2120" s="159" t="s">
        <v>194</v>
      </c>
      <c r="AU2120" s="159" t="s">
        <v>82</v>
      </c>
      <c r="AV2120" s="13" t="s">
        <v>82</v>
      </c>
      <c r="AW2120" s="13" t="s">
        <v>35</v>
      </c>
      <c r="AX2120" s="13" t="s">
        <v>74</v>
      </c>
      <c r="AY2120" s="159" t="s">
        <v>181</v>
      </c>
    </row>
    <row r="2121" spans="2:65" s="13" customFormat="1" ht="11.25">
      <c r="B2121" s="158"/>
      <c r="D2121" s="146" t="s">
        <v>194</v>
      </c>
      <c r="E2121" s="159" t="s">
        <v>3</v>
      </c>
      <c r="F2121" s="160" t="s">
        <v>5744</v>
      </c>
      <c r="H2121" s="161">
        <v>1.6</v>
      </c>
      <c r="I2121" s="162"/>
      <c r="L2121" s="158"/>
      <c r="M2121" s="163"/>
      <c r="T2121" s="164"/>
      <c r="AT2121" s="159" t="s">
        <v>194</v>
      </c>
      <c r="AU2121" s="159" t="s">
        <v>82</v>
      </c>
      <c r="AV2121" s="13" t="s">
        <v>82</v>
      </c>
      <c r="AW2121" s="13" t="s">
        <v>35</v>
      </c>
      <c r="AX2121" s="13" t="s">
        <v>74</v>
      </c>
      <c r="AY2121" s="159" t="s">
        <v>181</v>
      </c>
    </row>
    <row r="2122" spans="2:65" s="13" customFormat="1" ht="11.25">
      <c r="B2122" s="158"/>
      <c r="D2122" s="146" t="s">
        <v>194</v>
      </c>
      <c r="E2122" s="159" t="s">
        <v>3</v>
      </c>
      <c r="F2122" s="160" t="s">
        <v>5745</v>
      </c>
      <c r="H2122" s="161">
        <v>1.8</v>
      </c>
      <c r="I2122" s="162"/>
      <c r="L2122" s="158"/>
      <c r="M2122" s="163"/>
      <c r="T2122" s="164"/>
      <c r="AT2122" s="159" t="s">
        <v>194</v>
      </c>
      <c r="AU2122" s="159" t="s">
        <v>82</v>
      </c>
      <c r="AV2122" s="13" t="s">
        <v>82</v>
      </c>
      <c r="AW2122" s="13" t="s">
        <v>35</v>
      </c>
      <c r="AX2122" s="13" t="s">
        <v>74</v>
      </c>
      <c r="AY2122" s="159" t="s">
        <v>181</v>
      </c>
    </row>
    <row r="2123" spans="2:65" s="13" customFormat="1" ht="11.25">
      <c r="B2123" s="158"/>
      <c r="D2123" s="146" t="s">
        <v>194</v>
      </c>
      <c r="E2123" s="159" t="s">
        <v>3</v>
      </c>
      <c r="F2123" s="160" t="s">
        <v>5746</v>
      </c>
      <c r="H2123" s="161">
        <v>1.7</v>
      </c>
      <c r="I2123" s="162"/>
      <c r="L2123" s="158"/>
      <c r="M2123" s="163"/>
      <c r="T2123" s="164"/>
      <c r="AT2123" s="159" t="s">
        <v>194</v>
      </c>
      <c r="AU2123" s="159" t="s">
        <v>82</v>
      </c>
      <c r="AV2123" s="13" t="s">
        <v>82</v>
      </c>
      <c r="AW2123" s="13" t="s">
        <v>35</v>
      </c>
      <c r="AX2123" s="13" t="s">
        <v>74</v>
      </c>
      <c r="AY2123" s="159" t="s">
        <v>181</v>
      </c>
    </row>
    <row r="2124" spans="2:65" s="13" customFormat="1" ht="11.25">
      <c r="B2124" s="158"/>
      <c r="D2124" s="146" t="s">
        <v>194</v>
      </c>
      <c r="E2124" s="159" t="s">
        <v>3</v>
      </c>
      <c r="F2124" s="160" t="s">
        <v>5750</v>
      </c>
      <c r="H2124" s="161">
        <v>4.5999999999999996</v>
      </c>
      <c r="I2124" s="162"/>
      <c r="L2124" s="158"/>
      <c r="M2124" s="163"/>
      <c r="T2124" s="164"/>
      <c r="AT2124" s="159" t="s">
        <v>194</v>
      </c>
      <c r="AU2124" s="159" t="s">
        <v>82</v>
      </c>
      <c r="AV2124" s="13" t="s">
        <v>82</v>
      </c>
      <c r="AW2124" s="13" t="s">
        <v>35</v>
      </c>
      <c r="AX2124" s="13" t="s">
        <v>74</v>
      </c>
      <c r="AY2124" s="159" t="s">
        <v>181</v>
      </c>
    </row>
    <row r="2125" spans="2:65" s="13" customFormat="1" ht="11.25">
      <c r="B2125" s="158"/>
      <c r="D2125" s="146" t="s">
        <v>194</v>
      </c>
      <c r="E2125" s="159" t="s">
        <v>3</v>
      </c>
      <c r="F2125" s="160" t="s">
        <v>5757</v>
      </c>
      <c r="H2125" s="161">
        <v>1.4</v>
      </c>
      <c r="I2125" s="162"/>
      <c r="L2125" s="158"/>
      <c r="M2125" s="163"/>
      <c r="T2125" s="164"/>
      <c r="AT2125" s="159" t="s">
        <v>194</v>
      </c>
      <c r="AU2125" s="159" t="s">
        <v>82</v>
      </c>
      <c r="AV2125" s="13" t="s">
        <v>82</v>
      </c>
      <c r="AW2125" s="13" t="s">
        <v>35</v>
      </c>
      <c r="AX2125" s="13" t="s">
        <v>74</v>
      </c>
      <c r="AY2125" s="159" t="s">
        <v>181</v>
      </c>
    </row>
    <row r="2126" spans="2:65" s="13" customFormat="1" ht="11.25">
      <c r="B2126" s="158"/>
      <c r="D2126" s="146" t="s">
        <v>194</v>
      </c>
      <c r="E2126" s="159" t="s">
        <v>3</v>
      </c>
      <c r="F2126" s="160" t="s">
        <v>5756</v>
      </c>
      <c r="H2126" s="161">
        <v>1.8</v>
      </c>
      <c r="I2126" s="162"/>
      <c r="L2126" s="158"/>
      <c r="M2126" s="163"/>
      <c r="T2126" s="164"/>
      <c r="AT2126" s="159" t="s">
        <v>194</v>
      </c>
      <c r="AU2126" s="159" t="s">
        <v>82</v>
      </c>
      <c r="AV2126" s="13" t="s">
        <v>82</v>
      </c>
      <c r="AW2126" s="13" t="s">
        <v>35</v>
      </c>
      <c r="AX2126" s="13" t="s">
        <v>74</v>
      </c>
      <c r="AY2126" s="159" t="s">
        <v>181</v>
      </c>
    </row>
    <row r="2127" spans="2:65" s="13" customFormat="1" ht="11.25">
      <c r="B2127" s="158"/>
      <c r="D2127" s="146" t="s">
        <v>194</v>
      </c>
      <c r="E2127" s="159" t="s">
        <v>3</v>
      </c>
      <c r="F2127" s="160" t="s">
        <v>5758</v>
      </c>
      <c r="H2127" s="161">
        <v>1.3</v>
      </c>
      <c r="I2127" s="162"/>
      <c r="L2127" s="158"/>
      <c r="M2127" s="163"/>
      <c r="T2127" s="164"/>
      <c r="AT2127" s="159" t="s">
        <v>194</v>
      </c>
      <c r="AU2127" s="159" t="s">
        <v>82</v>
      </c>
      <c r="AV2127" s="13" t="s">
        <v>82</v>
      </c>
      <c r="AW2127" s="13" t="s">
        <v>35</v>
      </c>
      <c r="AX2127" s="13" t="s">
        <v>74</v>
      </c>
      <c r="AY2127" s="159" t="s">
        <v>181</v>
      </c>
    </row>
    <row r="2128" spans="2:65" s="14" customFormat="1" ht="11.25">
      <c r="B2128" s="165"/>
      <c r="D2128" s="146" t="s">
        <v>194</v>
      </c>
      <c r="E2128" s="166" t="s">
        <v>3</v>
      </c>
      <c r="F2128" s="167" t="s">
        <v>204</v>
      </c>
      <c r="H2128" s="168">
        <v>19.900000000000002</v>
      </c>
      <c r="I2128" s="169"/>
      <c r="L2128" s="165"/>
      <c r="M2128" s="170"/>
      <c r="T2128" s="171"/>
      <c r="AT2128" s="166" t="s">
        <v>194</v>
      </c>
      <c r="AU2128" s="166" t="s">
        <v>82</v>
      </c>
      <c r="AV2128" s="14" t="s">
        <v>188</v>
      </c>
      <c r="AW2128" s="14" t="s">
        <v>35</v>
      </c>
      <c r="AX2128" s="14" t="s">
        <v>9</v>
      </c>
      <c r="AY2128" s="166" t="s">
        <v>181</v>
      </c>
    </row>
    <row r="2129" spans="2:65" s="1" customFormat="1" ht="16.5" customHeight="1">
      <c r="B2129" s="132"/>
      <c r="C2129" s="133" t="s">
        <v>2419</v>
      </c>
      <c r="D2129" s="133" t="s">
        <v>183</v>
      </c>
      <c r="E2129" s="134" t="s">
        <v>3577</v>
      </c>
      <c r="F2129" s="135" t="s">
        <v>3578</v>
      </c>
      <c r="G2129" s="136" t="s">
        <v>186</v>
      </c>
      <c r="H2129" s="137">
        <v>52.9</v>
      </c>
      <c r="I2129" s="138"/>
      <c r="J2129" s="139">
        <f>ROUND(I2129*H2129,0)</f>
        <v>0</v>
      </c>
      <c r="K2129" s="135" t="s">
        <v>187</v>
      </c>
      <c r="L2129" s="33"/>
      <c r="M2129" s="140" t="s">
        <v>3</v>
      </c>
      <c r="N2129" s="141" t="s">
        <v>45</v>
      </c>
      <c r="P2129" s="142">
        <f>O2129*H2129</f>
        <v>0</v>
      </c>
      <c r="Q2129" s="142">
        <v>1.5E-3</v>
      </c>
      <c r="R2129" s="142">
        <f>Q2129*H2129</f>
        <v>7.9350000000000004E-2</v>
      </c>
      <c r="S2129" s="142">
        <v>0</v>
      </c>
      <c r="T2129" s="143">
        <f>S2129*H2129</f>
        <v>0</v>
      </c>
      <c r="AR2129" s="144" t="s">
        <v>333</v>
      </c>
      <c r="AT2129" s="144" t="s">
        <v>183</v>
      </c>
      <c r="AU2129" s="144" t="s">
        <v>82</v>
      </c>
      <c r="AY2129" s="18" t="s">
        <v>181</v>
      </c>
      <c r="BE2129" s="145">
        <f>IF(N2129="základní",J2129,0)</f>
        <v>0</v>
      </c>
      <c r="BF2129" s="145">
        <f>IF(N2129="snížená",J2129,0)</f>
        <v>0</v>
      </c>
      <c r="BG2129" s="145">
        <f>IF(N2129="zákl. přenesená",J2129,0)</f>
        <v>0</v>
      </c>
      <c r="BH2129" s="145">
        <f>IF(N2129="sníž. přenesená",J2129,0)</f>
        <v>0</v>
      </c>
      <c r="BI2129" s="145">
        <f>IF(N2129="nulová",J2129,0)</f>
        <v>0</v>
      </c>
      <c r="BJ2129" s="18" t="s">
        <v>9</v>
      </c>
      <c r="BK2129" s="145">
        <f>ROUND(I2129*H2129,0)</f>
        <v>0</v>
      </c>
      <c r="BL2129" s="18" t="s">
        <v>333</v>
      </c>
      <c r="BM2129" s="144" t="s">
        <v>6330</v>
      </c>
    </row>
    <row r="2130" spans="2:65" s="1" customFormat="1" ht="11.25">
      <c r="B2130" s="33"/>
      <c r="D2130" s="146" t="s">
        <v>190</v>
      </c>
      <c r="F2130" s="147" t="s">
        <v>3580</v>
      </c>
      <c r="I2130" s="148"/>
      <c r="L2130" s="33"/>
      <c r="M2130" s="149"/>
      <c r="T2130" s="54"/>
      <c r="AT2130" s="18" t="s">
        <v>190</v>
      </c>
      <c r="AU2130" s="18" t="s">
        <v>82</v>
      </c>
    </row>
    <row r="2131" spans="2:65" s="1" customFormat="1" ht="11.25">
      <c r="B2131" s="33"/>
      <c r="D2131" s="150" t="s">
        <v>192</v>
      </c>
      <c r="F2131" s="151" t="s">
        <v>3581</v>
      </c>
      <c r="I2131" s="148"/>
      <c r="L2131" s="33"/>
      <c r="M2131" s="149"/>
      <c r="T2131" s="54"/>
      <c r="AT2131" s="18" t="s">
        <v>192</v>
      </c>
      <c r="AU2131" s="18" t="s">
        <v>82</v>
      </c>
    </row>
    <row r="2132" spans="2:65" s="12" customFormat="1" ht="11.25">
      <c r="B2132" s="152"/>
      <c r="D2132" s="146" t="s">
        <v>194</v>
      </c>
      <c r="E2132" s="153" t="s">
        <v>3</v>
      </c>
      <c r="F2132" s="154" t="s">
        <v>244</v>
      </c>
      <c r="H2132" s="153" t="s">
        <v>3</v>
      </c>
      <c r="I2132" s="155"/>
      <c r="L2132" s="152"/>
      <c r="M2132" s="156"/>
      <c r="T2132" s="157"/>
      <c r="AT2132" s="153" t="s">
        <v>194</v>
      </c>
      <c r="AU2132" s="153" t="s">
        <v>82</v>
      </c>
      <c r="AV2132" s="12" t="s">
        <v>9</v>
      </c>
      <c r="AW2132" s="12" t="s">
        <v>35</v>
      </c>
      <c r="AX2132" s="12" t="s">
        <v>74</v>
      </c>
      <c r="AY2132" s="153" t="s">
        <v>181</v>
      </c>
    </row>
    <row r="2133" spans="2:65" s="12" customFormat="1" ht="11.25">
      <c r="B2133" s="152"/>
      <c r="D2133" s="146" t="s">
        <v>194</v>
      </c>
      <c r="E2133" s="153" t="s">
        <v>3</v>
      </c>
      <c r="F2133" s="154" t="s">
        <v>6325</v>
      </c>
      <c r="H2133" s="153" t="s">
        <v>3</v>
      </c>
      <c r="I2133" s="155"/>
      <c r="L2133" s="152"/>
      <c r="M2133" s="156"/>
      <c r="T2133" s="157"/>
      <c r="AT2133" s="153" t="s">
        <v>194</v>
      </c>
      <c r="AU2133" s="153" t="s">
        <v>82</v>
      </c>
      <c r="AV2133" s="12" t="s">
        <v>9</v>
      </c>
      <c r="AW2133" s="12" t="s">
        <v>35</v>
      </c>
      <c r="AX2133" s="12" t="s">
        <v>74</v>
      </c>
      <c r="AY2133" s="153" t="s">
        <v>181</v>
      </c>
    </row>
    <row r="2134" spans="2:65" s="13" customFormat="1" ht="11.25">
      <c r="B2134" s="158"/>
      <c r="D2134" s="146" t="s">
        <v>194</v>
      </c>
      <c r="E2134" s="159" t="s">
        <v>3</v>
      </c>
      <c r="F2134" s="160" t="s">
        <v>5741</v>
      </c>
      <c r="H2134" s="161">
        <v>1.7</v>
      </c>
      <c r="I2134" s="162"/>
      <c r="L2134" s="158"/>
      <c r="M2134" s="163"/>
      <c r="T2134" s="164"/>
      <c r="AT2134" s="159" t="s">
        <v>194</v>
      </c>
      <c r="AU2134" s="159" t="s">
        <v>82</v>
      </c>
      <c r="AV2134" s="13" t="s">
        <v>82</v>
      </c>
      <c r="AW2134" s="13" t="s">
        <v>35</v>
      </c>
      <c r="AX2134" s="13" t="s">
        <v>74</v>
      </c>
      <c r="AY2134" s="159" t="s">
        <v>181</v>
      </c>
    </row>
    <row r="2135" spans="2:65" s="13" customFormat="1" ht="11.25">
      <c r="B2135" s="158"/>
      <c r="D2135" s="146" t="s">
        <v>194</v>
      </c>
      <c r="E2135" s="159" t="s">
        <v>3</v>
      </c>
      <c r="F2135" s="160" t="s">
        <v>5742</v>
      </c>
      <c r="H2135" s="161">
        <v>11.5</v>
      </c>
      <c r="I2135" s="162"/>
      <c r="L2135" s="158"/>
      <c r="M2135" s="163"/>
      <c r="T2135" s="164"/>
      <c r="AT2135" s="159" t="s">
        <v>194</v>
      </c>
      <c r="AU2135" s="159" t="s">
        <v>82</v>
      </c>
      <c r="AV2135" s="13" t="s">
        <v>82</v>
      </c>
      <c r="AW2135" s="13" t="s">
        <v>35</v>
      </c>
      <c r="AX2135" s="13" t="s">
        <v>74</v>
      </c>
      <c r="AY2135" s="159" t="s">
        <v>181</v>
      </c>
    </row>
    <row r="2136" spans="2:65" s="13" customFormat="1" ht="11.25">
      <c r="B2136" s="158"/>
      <c r="D2136" s="146" t="s">
        <v>194</v>
      </c>
      <c r="E2136" s="159" t="s">
        <v>3</v>
      </c>
      <c r="F2136" s="160" t="s">
        <v>5743</v>
      </c>
      <c r="H2136" s="161">
        <v>4</v>
      </c>
      <c r="I2136" s="162"/>
      <c r="L2136" s="158"/>
      <c r="M2136" s="163"/>
      <c r="T2136" s="164"/>
      <c r="AT2136" s="159" t="s">
        <v>194</v>
      </c>
      <c r="AU2136" s="159" t="s">
        <v>82</v>
      </c>
      <c r="AV2136" s="13" t="s">
        <v>82</v>
      </c>
      <c r="AW2136" s="13" t="s">
        <v>35</v>
      </c>
      <c r="AX2136" s="13" t="s">
        <v>74</v>
      </c>
      <c r="AY2136" s="159" t="s">
        <v>181</v>
      </c>
    </row>
    <row r="2137" spans="2:65" s="13" customFormat="1" ht="11.25">
      <c r="B2137" s="158"/>
      <c r="D2137" s="146" t="s">
        <v>194</v>
      </c>
      <c r="E2137" s="159" t="s">
        <v>3</v>
      </c>
      <c r="F2137" s="160" t="s">
        <v>5744</v>
      </c>
      <c r="H2137" s="161">
        <v>1.6</v>
      </c>
      <c r="I2137" s="162"/>
      <c r="L2137" s="158"/>
      <c r="M2137" s="163"/>
      <c r="T2137" s="164"/>
      <c r="AT2137" s="159" t="s">
        <v>194</v>
      </c>
      <c r="AU2137" s="159" t="s">
        <v>82</v>
      </c>
      <c r="AV2137" s="13" t="s">
        <v>82</v>
      </c>
      <c r="AW2137" s="13" t="s">
        <v>35</v>
      </c>
      <c r="AX2137" s="13" t="s">
        <v>74</v>
      </c>
      <c r="AY2137" s="159" t="s">
        <v>181</v>
      </c>
    </row>
    <row r="2138" spans="2:65" s="13" customFormat="1" ht="11.25">
      <c r="B2138" s="158"/>
      <c r="D2138" s="146" t="s">
        <v>194</v>
      </c>
      <c r="E2138" s="159" t="s">
        <v>3</v>
      </c>
      <c r="F2138" s="160" t="s">
        <v>5745</v>
      </c>
      <c r="H2138" s="161">
        <v>1.8</v>
      </c>
      <c r="I2138" s="162"/>
      <c r="L2138" s="158"/>
      <c r="M2138" s="163"/>
      <c r="T2138" s="164"/>
      <c r="AT2138" s="159" t="s">
        <v>194</v>
      </c>
      <c r="AU2138" s="159" t="s">
        <v>82</v>
      </c>
      <c r="AV2138" s="13" t="s">
        <v>82</v>
      </c>
      <c r="AW2138" s="13" t="s">
        <v>35</v>
      </c>
      <c r="AX2138" s="13" t="s">
        <v>74</v>
      </c>
      <c r="AY2138" s="159" t="s">
        <v>181</v>
      </c>
    </row>
    <row r="2139" spans="2:65" s="13" customFormat="1" ht="11.25">
      <c r="B2139" s="158"/>
      <c r="D2139" s="146" t="s">
        <v>194</v>
      </c>
      <c r="E2139" s="159" t="s">
        <v>3</v>
      </c>
      <c r="F2139" s="160" t="s">
        <v>5746</v>
      </c>
      <c r="H2139" s="161">
        <v>1.7</v>
      </c>
      <c r="I2139" s="162"/>
      <c r="L2139" s="158"/>
      <c r="M2139" s="163"/>
      <c r="T2139" s="164"/>
      <c r="AT2139" s="159" t="s">
        <v>194</v>
      </c>
      <c r="AU2139" s="159" t="s">
        <v>82</v>
      </c>
      <c r="AV2139" s="13" t="s">
        <v>82</v>
      </c>
      <c r="AW2139" s="13" t="s">
        <v>35</v>
      </c>
      <c r="AX2139" s="13" t="s">
        <v>74</v>
      </c>
      <c r="AY2139" s="159" t="s">
        <v>181</v>
      </c>
    </row>
    <row r="2140" spans="2:65" s="13" customFormat="1" ht="11.25">
      <c r="B2140" s="158"/>
      <c r="D2140" s="146" t="s">
        <v>194</v>
      </c>
      <c r="E2140" s="159" t="s">
        <v>3</v>
      </c>
      <c r="F2140" s="160" t="s">
        <v>5749</v>
      </c>
      <c r="H2140" s="161">
        <v>6</v>
      </c>
      <c r="I2140" s="162"/>
      <c r="L2140" s="158"/>
      <c r="M2140" s="163"/>
      <c r="T2140" s="164"/>
      <c r="AT2140" s="159" t="s">
        <v>194</v>
      </c>
      <c r="AU2140" s="159" t="s">
        <v>82</v>
      </c>
      <c r="AV2140" s="13" t="s">
        <v>82</v>
      </c>
      <c r="AW2140" s="13" t="s">
        <v>35</v>
      </c>
      <c r="AX2140" s="13" t="s">
        <v>74</v>
      </c>
      <c r="AY2140" s="159" t="s">
        <v>181</v>
      </c>
    </row>
    <row r="2141" spans="2:65" s="13" customFormat="1" ht="11.25">
      <c r="B2141" s="158"/>
      <c r="D2141" s="146" t="s">
        <v>194</v>
      </c>
      <c r="E2141" s="159" t="s">
        <v>3</v>
      </c>
      <c r="F2141" s="160" t="s">
        <v>5750</v>
      </c>
      <c r="H2141" s="161">
        <v>4.5999999999999996</v>
      </c>
      <c r="I2141" s="162"/>
      <c r="L2141" s="158"/>
      <c r="M2141" s="163"/>
      <c r="T2141" s="164"/>
      <c r="AT2141" s="159" t="s">
        <v>194</v>
      </c>
      <c r="AU2141" s="159" t="s">
        <v>82</v>
      </c>
      <c r="AV2141" s="13" t="s">
        <v>82</v>
      </c>
      <c r="AW2141" s="13" t="s">
        <v>35</v>
      </c>
      <c r="AX2141" s="13" t="s">
        <v>74</v>
      </c>
      <c r="AY2141" s="159" t="s">
        <v>181</v>
      </c>
    </row>
    <row r="2142" spans="2:65" s="13" customFormat="1" ht="11.25">
      <c r="B2142" s="158"/>
      <c r="D2142" s="146" t="s">
        <v>194</v>
      </c>
      <c r="E2142" s="159" t="s">
        <v>3</v>
      </c>
      <c r="F2142" s="160" t="s">
        <v>5751</v>
      </c>
      <c r="H2142" s="161">
        <v>7.9</v>
      </c>
      <c r="I2142" s="162"/>
      <c r="L2142" s="158"/>
      <c r="M2142" s="163"/>
      <c r="T2142" s="164"/>
      <c r="AT2142" s="159" t="s">
        <v>194</v>
      </c>
      <c r="AU2142" s="159" t="s">
        <v>82</v>
      </c>
      <c r="AV2142" s="13" t="s">
        <v>82</v>
      </c>
      <c r="AW2142" s="13" t="s">
        <v>35</v>
      </c>
      <c r="AX2142" s="13" t="s">
        <v>74</v>
      </c>
      <c r="AY2142" s="159" t="s">
        <v>181</v>
      </c>
    </row>
    <row r="2143" spans="2:65" s="15" customFormat="1" ht="11.25">
      <c r="B2143" s="182"/>
      <c r="D2143" s="146" t="s">
        <v>194</v>
      </c>
      <c r="E2143" s="183" t="s">
        <v>3</v>
      </c>
      <c r="F2143" s="184" t="s">
        <v>595</v>
      </c>
      <c r="H2143" s="185">
        <v>40.799999999999997</v>
      </c>
      <c r="I2143" s="186"/>
      <c r="L2143" s="182"/>
      <c r="M2143" s="187"/>
      <c r="T2143" s="188"/>
      <c r="AT2143" s="183" t="s">
        <v>194</v>
      </c>
      <c r="AU2143" s="183" t="s">
        <v>82</v>
      </c>
      <c r="AV2143" s="15" t="s">
        <v>205</v>
      </c>
      <c r="AW2143" s="15" t="s">
        <v>35</v>
      </c>
      <c r="AX2143" s="15" t="s">
        <v>74</v>
      </c>
      <c r="AY2143" s="183" t="s">
        <v>181</v>
      </c>
    </row>
    <row r="2144" spans="2:65" s="12" customFormat="1" ht="11.25">
      <c r="B2144" s="152"/>
      <c r="D2144" s="146" t="s">
        <v>194</v>
      </c>
      <c r="E2144" s="153" t="s">
        <v>3</v>
      </c>
      <c r="F2144" s="154" t="s">
        <v>548</v>
      </c>
      <c r="H2144" s="153" t="s">
        <v>3</v>
      </c>
      <c r="I2144" s="155"/>
      <c r="L2144" s="152"/>
      <c r="M2144" s="156"/>
      <c r="T2144" s="157"/>
      <c r="AT2144" s="153" t="s">
        <v>194</v>
      </c>
      <c r="AU2144" s="153" t="s">
        <v>82</v>
      </c>
      <c r="AV2144" s="12" t="s">
        <v>9</v>
      </c>
      <c r="AW2144" s="12" t="s">
        <v>35</v>
      </c>
      <c r="AX2144" s="12" t="s">
        <v>74</v>
      </c>
      <c r="AY2144" s="153" t="s">
        <v>181</v>
      </c>
    </row>
    <row r="2145" spans="2:65" s="13" customFormat="1" ht="11.25">
      <c r="B2145" s="158"/>
      <c r="D2145" s="146" t="s">
        <v>194</v>
      </c>
      <c r="E2145" s="159" t="s">
        <v>3</v>
      </c>
      <c r="F2145" s="160" t="s">
        <v>5752</v>
      </c>
      <c r="H2145" s="161">
        <v>7.6</v>
      </c>
      <c r="I2145" s="162"/>
      <c r="L2145" s="158"/>
      <c r="M2145" s="163"/>
      <c r="T2145" s="164"/>
      <c r="AT2145" s="159" t="s">
        <v>194</v>
      </c>
      <c r="AU2145" s="159" t="s">
        <v>82</v>
      </c>
      <c r="AV2145" s="13" t="s">
        <v>82</v>
      </c>
      <c r="AW2145" s="13" t="s">
        <v>35</v>
      </c>
      <c r="AX2145" s="13" t="s">
        <v>74</v>
      </c>
      <c r="AY2145" s="159" t="s">
        <v>181</v>
      </c>
    </row>
    <row r="2146" spans="2:65" s="13" customFormat="1" ht="11.25">
      <c r="B2146" s="158"/>
      <c r="D2146" s="146" t="s">
        <v>194</v>
      </c>
      <c r="E2146" s="159" t="s">
        <v>3</v>
      </c>
      <c r="F2146" s="160" t="s">
        <v>6326</v>
      </c>
      <c r="H2146" s="161">
        <v>1.8</v>
      </c>
      <c r="I2146" s="162"/>
      <c r="L2146" s="158"/>
      <c r="M2146" s="163"/>
      <c r="T2146" s="164"/>
      <c r="AT2146" s="159" t="s">
        <v>194</v>
      </c>
      <c r="AU2146" s="159" t="s">
        <v>82</v>
      </c>
      <c r="AV2146" s="13" t="s">
        <v>82</v>
      </c>
      <c r="AW2146" s="13" t="s">
        <v>35</v>
      </c>
      <c r="AX2146" s="13" t="s">
        <v>74</v>
      </c>
      <c r="AY2146" s="159" t="s">
        <v>181</v>
      </c>
    </row>
    <row r="2147" spans="2:65" s="13" customFormat="1" ht="11.25">
      <c r="B2147" s="158"/>
      <c r="D2147" s="146" t="s">
        <v>194</v>
      </c>
      <c r="E2147" s="159" t="s">
        <v>3</v>
      </c>
      <c r="F2147" s="160" t="s">
        <v>5757</v>
      </c>
      <c r="H2147" s="161">
        <v>1.4</v>
      </c>
      <c r="I2147" s="162"/>
      <c r="L2147" s="158"/>
      <c r="M2147" s="163"/>
      <c r="T2147" s="164"/>
      <c r="AT2147" s="159" t="s">
        <v>194</v>
      </c>
      <c r="AU2147" s="159" t="s">
        <v>82</v>
      </c>
      <c r="AV2147" s="13" t="s">
        <v>82</v>
      </c>
      <c r="AW2147" s="13" t="s">
        <v>35</v>
      </c>
      <c r="AX2147" s="13" t="s">
        <v>74</v>
      </c>
      <c r="AY2147" s="159" t="s">
        <v>181</v>
      </c>
    </row>
    <row r="2148" spans="2:65" s="13" customFormat="1" ht="11.25">
      <c r="B2148" s="158"/>
      <c r="D2148" s="146" t="s">
        <v>194</v>
      </c>
      <c r="E2148" s="159" t="s">
        <v>3</v>
      </c>
      <c r="F2148" s="160" t="s">
        <v>5758</v>
      </c>
      <c r="H2148" s="161">
        <v>1.3</v>
      </c>
      <c r="I2148" s="162"/>
      <c r="L2148" s="158"/>
      <c r="M2148" s="163"/>
      <c r="T2148" s="164"/>
      <c r="AT2148" s="159" t="s">
        <v>194</v>
      </c>
      <c r="AU2148" s="159" t="s">
        <v>82</v>
      </c>
      <c r="AV2148" s="13" t="s">
        <v>82</v>
      </c>
      <c r="AW2148" s="13" t="s">
        <v>35</v>
      </c>
      <c r="AX2148" s="13" t="s">
        <v>74</v>
      </c>
      <c r="AY2148" s="159" t="s">
        <v>181</v>
      </c>
    </row>
    <row r="2149" spans="2:65" s="15" customFormat="1" ht="11.25">
      <c r="B2149" s="182"/>
      <c r="D2149" s="146" t="s">
        <v>194</v>
      </c>
      <c r="E2149" s="183" t="s">
        <v>3</v>
      </c>
      <c r="F2149" s="184" t="s">
        <v>595</v>
      </c>
      <c r="H2149" s="185">
        <v>12.100000000000001</v>
      </c>
      <c r="I2149" s="186"/>
      <c r="L2149" s="182"/>
      <c r="M2149" s="187"/>
      <c r="T2149" s="188"/>
      <c r="AT2149" s="183" t="s">
        <v>194</v>
      </c>
      <c r="AU2149" s="183" t="s">
        <v>82</v>
      </c>
      <c r="AV2149" s="15" t="s">
        <v>205</v>
      </c>
      <c r="AW2149" s="15" t="s">
        <v>35</v>
      </c>
      <c r="AX2149" s="15" t="s">
        <v>74</v>
      </c>
      <c r="AY2149" s="183" t="s">
        <v>181</v>
      </c>
    </row>
    <row r="2150" spans="2:65" s="14" customFormat="1" ht="11.25">
      <c r="B2150" s="165"/>
      <c r="D2150" s="146" t="s">
        <v>194</v>
      </c>
      <c r="E2150" s="166" t="s">
        <v>3</v>
      </c>
      <c r="F2150" s="167" t="s">
        <v>204</v>
      </c>
      <c r="H2150" s="168">
        <v>52.899999999999991</v>
      </c>
      <c r="I2150" s="169"/>
      <c r="L2150" s="165"/>
      <c r="M2150" s="170"/>
      <c r="T2150" s="171"/>
      <c r="AT2150" s="166" t="s">
        <v>194</v>
      </c>
      <c r="AU2150" s="166" t="s">
        <v>82</v>
      </c>
      <c r="AV2150" s="14" t="s">
        <v>188</v>
      </c>
      <c r="AW2150" s="14" t="s">
        <v>35</v>
      </c>
      <c r="AX2150" s="14" t="s">
        <v>9</v>
      </c>
      <c r="AY2150" s="166" t="s">
        <v>181</v>
      </c>
    </row>
    <row r="2151" spans="2:65" s="1" customFormat="1" ht="16.5" customHeight="1">
      <c r="B2151" s="132"/>
      <c r="C2151" s="133" t="s">
        <v>2429</v>
      </c>
      <c r="D2151" s="133" t="s">
        <v>183</v>
      </c>
      <c r="E2151" s="134" t="s">
        <v>6331</v>
      </c>
      <c r="F2151" s="135" t="s">
        <v>6332</v>
      </c>
      <c r="G2151" s="136" t="s">
        <v>2158</v>
      </c>
      <c r="H2151" s="190"/>
      <c r="I2151" s="138"/>
      <c r="J2151" s="139">
        <f>ROUND(I2151*H2151,0)</f>
        <v>0</v>
      </c>
      <c r="K2151" s="135" t="s">
        <v>187</v>
      </c>
      <c r="L2151" s="33"/>
      <c r="M2151" s="140" t="s">
        <v>3</v>
      </c>
      <c r="N2151" s="141" t="s">
        <v>45</v>
      </c>
      <c r="P2151" s="142">
        <f>O2151*H2151</f>
        <v>0</v>
      </c>
      <c r="Q2151" s="142">
        <v>0</v>
      </c>
      <c r="R2151" s="142">
        <f>Q2151*H2151</f>
        <v>0</v>
      </c>
      <c r="S2151" s="142">
        <v>0</v>
      </c>
      <c r="T2151" s="143">
        <f>S2151*H2151</f>
        <v>0</v>
      </c>
      <c r="AR2151" s="144" t="s">
        <v>333</v>
      </c>
      <c r="AT2151" s="144" t="s">
        <v>183</v>
      </c>
      <c r="AU2151" s="144" t="s">
        <v>82</v>
      </c>
      <c r="AY2151" s="18" t="s">
        <v>181</v>
      </c>
      <c r="BE2151" s="145">
        <f>IF(N2151="základní",J2151,0)</f>
        <v>0</v>
      </c>
      <c r="BF2151" s="145">
        <f>IF(N2151="snížená",J2151,0)</f>
        <v>0</v>
      </c>
      <c r="BG2151" s="145">
        <f>IF(N2151="zákl. přenesená",J2151,0)</f>
        <v>0</v>
      </c>
      <c r="BH2151" s="145">
        <f>IF(N2151="sníž. přenesená",J2151,0)</f>
        <v>0</v>
      </c>
      <c r="BI2151" s="145">
        <f>IF(N2151="nulová",J2151,0)</f>
        <v>0</v>
      </c>
      <c r="BJ2151" s="18" t="s">
        <v>9</v>
      </c>
      <c r="BK2151" s="145">
        <f>ROUND(I2151*H2151,0)</f>
        <v>0</v>
      </c>
      <c r="BL2151" s="18" t="s">
        <v>333</v>
      </c>
      <c r="BM2151" s="144" t="s">
        <v>6333</v>
      </c>
    </row>
    <row r="2152" spans="2:65" s="1" customFormat="1" ht="19.5">
      <c r="B2152" s="33"/>
      <c r="D2152" s="146" t="s">
        <v>190</v>
      </c>
      <c r="F2152" s="147" t="s">
        <v>6334</v>
      </c>
      <c r="I2152" s="148"/>
      <c r="L2152" s="33"/>
      <c r="M2152" s="149"/>
      <c r="T2152" s="54"/>
      <c r="AT2152" s="18" t="s">
        <v>190</v>
      </c>
      <c r="AU2152" s="18" t="s">
        <v>82</v>
      </c>
    </row>
    <row r="2153" spans="2:65" s="1" customFormat="1" ht="11.25">
      <c r="B2153" s="33"/>
      <c r="D2153" s="150" t="s">
        <v>192</v>
      </c>
      <c r="F2153" s="151" t="s">
        <v>6335</v>
      </c>
      <c r="I2153" s="148"/>
      <c r="L2153" s="33"/>
      <c r="M2153" s="149"/>
      <c r="T2153" s="54"/>
      <c r="AT2153" s="18" t="s">
        <v>192</v>
      </c>
      <c r="AU2153" s="18" t="s">
        <v>82</v>
      </c>
    </row>
    <row r="2154" spans="2:65" s="11" customFormat="1" ht="22.9" customHeight="1">
      <c r="B2154" s="120"/>
      <c r="D2154" s="121" t="s">
        <v>73</v>
      </c>
      <c r="E2154" s="130" t="s">
        <v>3653</v>
      </c>
      <c r="F2154" s="130" t="s">
        <v>3654</v>
      </c>
      <c r="I2154" s="123"/>
      <c r="J2154" s="131">
        <f>BK2154</f>
        <v>0</v>
      </c>
      <c r="L2154" s="120"/>
      <c r="M2154" s="125"/>
      <c r="P2154" s="126">
        <f>SUM(P2155:P2199)</f>
        <v>0</v>
      </c>
      <c r="R2154" s="126">
        <f>SUM(R2155:R2199)</f>
        <v>1.6810266000000003</v>
      </c>
      <c r="T2154" s="127">
        <f>SUM(T2155:T2199)</f>
        <v>0</v>
      </c>
      <c r="AR2154" s="121" t="s">
        <v>82</v>
      </c>
      <c r="AT2154" s="128" t="s">
        <v>73</v>
      </c>
      <c r="AU2154" s="128" t="s">
        <v>9</v>
      </c>
      <c r="AY2154" s="121" t="s">
        <v>181</v>
      </c>
      <c r="BK2154" s="129">
        <f>SUM(BK2155:BK2199)</f>
        <v>0</v>
      </c>
    </row>
    <row r="2155" spans="2:65" s="1" customFormat="1" ht="16.5" customHeight="1">
      <c r="B2155" s="132"/>
      <c r="C2155" s="133" t="s">
        <v>2435</v>
      </c>
      <c r="D2155" s="133" t="s">
        <v>183</v>
      </c>
      <c r="E2155" s="134" t="s">
        <v>3669</v>
      </c>
      <c r="F2155" s="135" t="s">
        <v>3670</v>
      </c>
      <c r="G2155" s="136" t="s">
        <v>186</v>
      </c>
      <c r="H2155" s="137">
        <v>81.400000000000006</v>
      </c>
      <c r="I2155" s="138"/>
      <c r="J2155" s="139">
        <f>ROUND(I2155*H2155,0)</f>
        <v>0</v>
      </c>
      <c r="K2155" s="135" t="s">
        <v>187</v>
      </c>
      <c r="L2155" s="33"/>
      <c r="M2155" s="140" t="s">
        <v>3</v>
      </c>
      <c r="N2155" s="141" t="s">
        <v>45</v>
      </c>
      <c r="P2155" s="142">
        <f>O2155*H2155</f>
        <v>0</v>
      </c>
      <c r="Q2155" s="142">
        <v>0</v>
      </c>
      <c r="R2155" s="142">
        <f>Q2155*H2155</f>
        <v>0</v>
      </c>
      <c r="S2155" s="142">
        <v>0</v>
      </c>
      <c r="T2155" s="143">
        <f>S2155*H2155</f>
        <v>0</v>
      </c>
      <c r="AR2155" s="144" t="s">
        <v>333</v>
      </c>
      <c r="AT2155" s="144" t="s">
        <v>183</v>
      </c>
      <c r="AU2155" s="144" t="s">
        <v>82</v>
      </c>
      <c r="AY2155" s="18" t="s">
        <v>181</v>
      </c>
      <c r="BE2155" s="145">
        <f>IF(N2155="základní",J2155,0)</f>
        <v>0</v>
      </c>
      <c r="BF2155" s="145">
        <f>IF(N2155="snížená",J2155,0)</f>
        <v>0</v>
      </c>
      <c r="BG2155" s="145">
        <f>IF(N2155="zákl. přenesená",J2155,0)</f>
        <v>0</v>
      </c>
      <c r="BH2155" s="145">
        <f>IF(N2155="sníž. přenesená",J2155,0)</f>
        <v>0</v>
      </c>
      <c r="BI2155" s="145">
        <f>IF(N2155="nulová",J2155,0)</f>
        <v>0</v>
      </c>
      <c r="BJ2155" s="18" t="s">
        <v>9</v>
      </c>
      <c r="BK2155" s="145">
        <f>ROUND(I2155*H2155,0)</f>
        <v>0</v>
      </c>
      <c r="BL2155" s="18" t="s">
        <v>333</v>
      </c>
      <c r="BM2155" s="144" t="s">
        <v>6336</v>
      </c>
    </row>
    <row r="2156" spans="2:65" s="1" customFormat="1" ht="11.25">
      <c r="B2156" s="33"/>
      <c r="D2156" s="146" t="s">
        <v>190</v>
      </c>
      <c r="F2156" s="147" t="s">
        <v>3672</v>
      </c>
      <c r="I2156" s="148"/>
      <c r="L2156" s="33"/>
      <c r="M2156" s="149"/>
      <c r="T2156" s="54"/>
      <c r="AT2156" s="18" t="s">
        <v>190</v>
      </c>
      <c r="AU2156" s="18" t="s">
        <v>82</v>
      </c>
    </row>
    <row r="2157" spans="2:65" s="1" customFormat="1" ht="11.25">
      <c r="B2157" s="33"/>
      <c r="D2157" s="150" t="s">
        <v>192</v>
      </c>
      <c r="F2157" s="151" t="s">
        <v>3673</v>
      </c>
      <c r="I2157" s="148"/>
      <c r="L2157" s="33"/>
      <c r="M2157" s="149"/>
      <c r="T2157" s="54"/>
      <c r="AT2157" s="18" t="s">
        <v>192</v>
      </c>
      <c r="AU2157" s="18" t="s">
        <v>82</v>
      </c>
    </row>
    <row r="2158" spans="2:65" s="12" customFormat="1" ht="11.25">
      <c r="B2158" s="152"/>
      <c r="D2158" s="146" t="s">
        <v>194</v>
      </c>
      <c r="E2158" s="153" t="s">
        <v>3</v>
      </c>
      <c r="F2158" s="154" t="s">
        <v>244</v>
      </c>
      <c r="H2158" s="153" t="s">
        <v>3</v>
      </c>
      <c r="I2158" s="155"/>
      <c r="L2158" s="152"/>
      <c r="M2158" s="156"/>
      <c r="T2158" s="157"/>
      <c r="AT2158" s="153" t="s">
        <v>194</v>
      </c>
      <c r="AU2158" s="153" t="s">
        <v>82</v>
      </c>
      <c r="AV2158" s="12" t="s">
        <v>9</v>
      </c>
      <c r="AW2158" s="12" t="s">
        <v>35</v>
      </c>
      <c r="AX2158" s="12" t="s">
        <v>74</v>
      </c>
      <c r="AY2158" s="153" t="s">
        <v>181</v>
      </c>
    </row>
    <row r="2159" spans="2:65" s="13" customFormat="1" ht="11.25">
      <c r="B2159" s="158"/>
      <c r="D2159" s="146" t="s">
        <v>194</v>
      </c>
      <c r="E2159" s="159" t="s">
        <v>3</v>
      </c>
      <c r="F2159" s="160" t="s">
        <v>6337</v>
      </c>
      <c r="H2159" s="161">
        <v>14.6</v>
      </c>
      <c r="I2159" s="162"/>
      <c r="L2159" s="158"/>
      <c r="M2159" s="163"/>
      <c r="T2159" s="164"/>
      <c r="AT2159" s="159" t="s">
        <v>194</v>
      </c>
      <c r="AU2159" s="159" t="s">
        <v>82</v>
      </c>
      <c r="AV2159" s="13" t="s">
        <v>82</v>
      </c>
      <c r="AW2159" s="13" t="s">
        <v>35</v>
      </c>
      <c r="AX2159" s="13" t="s">
        <v>74</v>
      </c>
      <c r="AY2159" s="159" t="s">
        <v>181</v>
      </c>
    </row>
    <row r="2160" spans="2:65" s="13" customFormat="1" ht="11.25">
      <c r="B2160" s="158"/>
      <c r="D2160" s="146" t="s">
        <v>194</v>
      </c>
      <c r="E2160" s="159" t="s">
        <v>3</v>
      </c>
      <c r="F2160" s="160" t="s">
        <v>5748</v>
      </c>
      <c r="H2160" s="161">
        <v>5.3</v>
      </c>
      <c r="I2160" s="162"/>
      <c r="L2160" s="158"/>
      <c r="M2160" s="163"/>
      <c r="T2160" s="164"/>
      <c r="AT2160" s="159" t="s">
        <v>194</v>
      </c>
      <c r="AU2160" s="159" t="s">
        <v>82</v>
      </c>
      <c r="AV2160" s="13" t="s">
        <v>82</v>
      </c>
      <c r="AW2160" s="13" t="s">
        <v>35</v>
      </c>
      <c r="AX2160" s="13" t="s">
        <v>74</v>
      </c>
      <c r="AY2160" s="159" t="s">
        <v>181</v>
      </c>
    </row>
    <row r="2161" spans="2:65" s="12" customFormat="1" ht="11.25">
      <c r="B2161" s="152"/>
      <c r="D2161" s="146" t="s">
        <v>194</v>
      </c>
      <c r="E2161" s="153" t="s">
        <v>3</v>
      </c>
      <c r="F2161" s="154" t="s">
        <v>548</v>
      </c>
      <c r="H2161" s="153" t="s">
        <v>3</v>
      </c>
      <c r="I2161" s="155"/>
      <c r="L2161" s="152"/>
      <c r="M2161" s="156"/>
      <c r="T2161" s="157"/>
      <c r="AT2161" s="153" t="s">
        <v>194</v>
      </c>
      <c r="AU2161" s="153" t="s">
        <v>82</v>
      </c>
      <c r="AV2161" s="12" t="s">
        <v>9</v>
      </c>
      <c r="AW2161" s="12" t="s">
        <v>35</v>
      </c>
      <c r="AX2161" s="12" t="s">
        <v>74</v>
      </c>
      <c r="AY2161" s="153" t="s">
        <v>181</v>
      </c>
    </row>
    <row r="2162" spans="2:65" s="13" customFormat="1" ht="11.25">
      <c r="B2162" s="158"/>
      <c r="D2162" s="146" t="s">
        <v>194</v>
      </c>
      <c r="E2162" s="159" t="s">
        <v>3</v>
      </c>
      <c r="F2162" s="160" t="s">
        <v>5753</v>
      </c>
      <c r="H2162" s="161">
        <v>16.8</v>
      </c>
      <c r="I2162" s="162"/>
      <c r="L2162" s="158"/>
      <c r="M2162" s="163"/>
      <c r="T2162" s="164"/>
      <c r="AT2162" s="159" t="s">
        <v>194</v>
      </c>
      <c r="AU2162" s="159" t="s">
        <v>82</v>
      </c>
      <c r="AV2162" s="13" t="s">
        <v>82</v>
      </c>
      <c r="AW2162" s="13" t="s">
        <v>35</v>
      </c>
      <c r="AX2162" s="13" t="s">
        <v>74</v>
      </c>
      <c r="AY2162" s="159" t="s">
        <v>181</v>
      </c>
    </row>
    <row r="2163" spans="2:65" s="13" customFormat="1" ht="11.25">
      <c r="B2163" s="158"/>
      <c r="D2163" s="146" t="s">
        <v>194</v>
      </c>
      <c r="E2163" s="159" t="s">
        <v>3</v>
      </c>
      <c r="F2163" s="160" t="s">
        <v>5754</v>
      </c>
      <c r="H2163" s="161">
        <v>31.3</v>
      </c>
      <c r="I2163" s="162"/>
      <c r="L2163" s="158"/>
      <c r="M2163" s="163"/>
      <c r="T2163" s="164"/>
      <c r="AT2163" s="159" t="s">
        <v>194</v>
      </c>
      <c r="AU2163" s="159" t="s">
        <v>82</v>
      </c>
      <c r="AV2163" s="13" t="s">
        <v>82</v>
      </c>
      <c r="AW2163" s="13" t="s">
        <v>35</v>
      </c>
      <c r="AX2163" s="13" t="s">
        <v>74</v>
      </c>
      <c r="AY2163" s="159" t="s">
        <v>181</v>
      </c>
    </row>
    <row r="2164" spans="2:65" s="13" customFormat="1" ht="11.25">
      <c r="B2164" s="158"/>
      <c r="D2164" s="146" t="s">
        <v>194</v>
      </c>
      <c r="E2164" s="159" t="s">
        <v>3</v>
      </c>
      <c r="F2164" s="160" t="s">
        <v>6338</v>
      </c>
      <c r="H2164" s="161">
        <v>13.4</v>
      </c>
      <c r="I2164" s="162"/>
      <c r="L2164" s="158"/>
      <c r="M2164" s="163"/>
      <c r="T2164" s="164"/>
      <c r="AT2164" s="159" t="s">
        <v>194</v>
      </c>
      <c r="AU2164" s="159" t="s">
        <v>82</v>
      </c>
      <c r="AV2164" s="13" t="s">
        <v>82</v>
      </c>
      <c r="AW2164" s="13" t="s">
        <v>35</v>
      </c>
      <c r="AX2164" s="13" t="s">
        <v>74</v>
      </c>
      <c r="AY2164" s="159" t="s">
        <v>181</v>
      </c>
    </row>
    <row r="2165" spans="2:65" s="14" customFormat="1" ht="11.25">
      <c r="B2165" s="165"/>
      <c r="D2165" s="146" t="s">
        <v>194</v>
      </c>
      <c r="E2165" s="166" t="s">
        <v>3</v>
      </c>
      <c r="F2165" s="167" t="s">
        <v>204</v>
      </c>
      <c r="H2165" s="168">
        <v>81.400000000000006</v>
      </c>
      <c r="I2165" s="169"/>
      <c r="L2165" s="165"/>
      <c r="M2165" s="170"/>
      <c r="T2165" s="171"/>
      <c r="AT2165" s="166" t="s">
        <v>194</v>
      </c>
      <c r="AU2165" s="166" t="s">
        <v>82</v>
      </c>
      <c r="AV2165" s="14" t="s">
        <v>188</v>
      </c>
      <c r="AW2165" s="14" t="s">
        <v>35</v>
      </c>
      <c r="AX2165" s="14" t="s">
        <v>9</v>
      </c>
      <c r="AY2165" s="166" t="s">
        <v>181</v>
      </c>
    </row>
    <row r="2166" spans="2:65" s="1" customFormat="1" ht="16.5" customHeight="1">
      <c r="B2166" s="132"/>
      <c r="C2166" s="133" t="s">
        <v>2445</v>
      </c>
      <c r="D2166" s="133" t="s">
        <v>183</v>
      </c>
      <c r="E2166" s="134" t="s">
        <v>3685</v>
      </c>
      <c r="F2166" s="135" t="s">
        <v>3686</v>
      </c>
      <c r="G2166" s="136" t="s">
        <v>186</v>
      </c>
      <c r="H2166" s="137">
        <v>81.400000000000006</v>
      </c>
      <c r="I2166" s="138"/>
      <c r="J2166" s="139">
        <f>ROUND(I2166*H2166,0)</f>
        <v>0</v>
      </c>
      <c r="K2166" s="135" t="s">
        <v>187</v>
      </c>
      <c r="L2166" s="33"/>
      <c r="M2166" s="140" t="s">
        <v>3</v>
      </c>
      <c r="N2166" s="141" t="s">
        <v>45</v>
      </c>
      <c r="P2166" s="142">
        <f>O2166*H2166</f>
        <v>0</v>
      </c>
      <c r="Q2166" s="142">
        <v>2.0000000000000001E-4</v>
      </c>
      <c r="R2166" s="142">
        <f>Q2166*H2166</f>
        <v>1.6280000000000003E-2</v>
      </c>
      <c r="S2166" s="142">
        <v>0</v>
      </c>
      <c r="T2166" s="143">
        <f>S2166*H2166</f>
        <v>0</v>
      </c>
      <c r="AR2166" s="144" t="s">
        <v>333</v>
      </c>
      <c r="AT2166" s="144" t="s">
        <v>183</v>
      </c>
      <c r="AU2166" s="144" t="s">
        <v>82</v>
      </c>
      <c r="AY2166" s="18" t="s">
        <v>181</v>
      </c>
      <c r="BE2166" s="145">
        <f>IF(N2166="základní",J2166,0)</f>
        <v>0</v>
      </c>
      <c r="BF2166" s="145">
        <f>IF(N2166="snížená",J2166,0)</f>
        <v>0</v>
      </c>
      <c r="BG2166" s="145">
        <f>IF(N2166="zákl. přenesená",J2166,0)</f>
        <v>0</v>
      </c>
      <c r="BH2166" s="145">
        <f>IF(N2166="sníž. přenesená",J2166,0)</f>
        <v>0</v>
      </c>
      <c r="BI2166" s="145">
        <f>IF(N2166="nulová",J2166,0)</f>
        <v>0</v>
      </c>
      <c r="BJ2166" s="18" t="s">
        <v>9</v>
      </c>
      <c r="BK2166" s="145">
        <f>ROUND(I2166*H2166,0)</f>
        <v>0</v>
      </c>
      <c r="BL2166" s="18" t="s">
        <v>333</v>
      </c>
      <c r="BM2166" s="144" t="s">
        <v>6339</v>
      </c>
    </row>
    <row r="2167" spans="2:65" s="1" customFormat="1" ht="11.25">
      <c r="B2167" s="33"/>
      <c r="D2167" s="146" t="s">
        <v>190</v>
      </c>
      <c r="F2167" s="147" t="s">
        <v>3688</v>
      </c>
      <c r="I2167" s="148"/>
      <c r="L2167" s="33"/>
      <c r="M2167" s="149"/>
      <c r="T2167" s="54"/>
      <c r="AT2167" s="18" t="s">
        <v>190</v>
      </c>
      <c r="AU2167" s="18" t="s">
        <v>82</v>
      </c>
    </row>
    <row r="2168" spans="2:65" s="1" customFormat="1" ht="11.25">
      <c r="B2168" s="33"/>
      <c r="D2168" s="150" t="s">
        <v>192</v>
      </c>
      <c r="F2168" s="151" t="s">
        <v>3689</v>
      </c>
      <c r="I2168" s="148"/>
      <c r="L2168" s="33"/>
      <c r="M2168" s="149"/>
      <c r="T2168" s="54"/>
      <c r="AT2168" s="18" t="s">
        <v>192</v>
      </c>
      <c r="AU2168" s="18" t="s">
        <v>82</v>
      </c>
    </row>
    <row r="2169" spans="2:65" s="13" customFormat="1" ht="11.25">
      <c r="B2169" s="158"/>
      <c r="D2169" s="146" t="s">
        <v>194</v>
      </c>
      <c r="E2169" s="159" t="s">
        <v>3</v>
      </c>
      <c r="F2169" s="160" t="s">
        <v>6340</v>
      </c>
      <c r="H2169" s="161">
        <v>81.400000000000006</v>
      </c>
      <c r="I2169" s="162"/>
      <c r="L2169" s="158"/>
      <c r="M2169" s="163"/>
      <c r="T2169" s="164"/>
      <c r="AT2169" s="159" t="s">
        <v>194</v>
      </c>
      <c r="AU2169" s="159" t="s">
        <v>82</v>
      </c>
      <c r="AV2169" s="13" t="s">
        <v>82</v>
      </c>
      <c r="AW2169" s="13" t="s">
        <v>35</v>
      </c>
      <c r="AX2169" s="13" t="s">
        <v>9</v>
      </c>
      <c r="AY2169" s="159" t="s">
        <v>181</v>
      </c>
    </row>
    <row r="2170" spans="2:65" s="1" customFormat="1" ht="21.75" customHeight="1">
      <c r="B2170" s="132"/>
      <c r="C2170" s="133" t="s">
        <v>2458</v>
      </c>
      <c r="D2170" s="133" t="s">
        <v>183</v>
      </c>
      <c r="E2170" s="134" t="s">
        <v>3691</v>
      </c>
      <c r="F2170" s="135" t="s">
        <v>3692</v>
      </c>
      <c r="G2170" s="136" t="s">
        <v>186</v>
      </c>
      <c r="H2170" s="137">
        <v>81.400000000000006</v>
      </c>
      <c r="I2170" s="138"/>
      <c r="J2170" s="139">
        <f>ROUND(I2170*H2170,0)</f>
        <v>0</v>
      </c>
      <c r="K2170" s="135" t="s">
        <v>187</v>
      </c>
      <c r="L2170" s="33"/>
      <c r="M2170" s="140" t="s">
        <v>3</v>
      </c>
      <c r="N2170" s="141" t="s">
        <v>45</v>
      </c>
      <c r="P2170" s="142">
        <f>O2170*H2170</f>
        <v>0</v>
      </c>
      <c r="Q2170" s="142">
        <v>1.4999999999999999E-2</v>
      </c>
      <c r="R2170" s="142">
        <f>Q2170*H2170</f>
        <v>1.2210000000000001</v>
      </c>
      <c r="S2170" s="142">
        <v>0</v>
      </c>
      <c r="T2170" s="143">
        <f>S2170*H2170</f>
        <v>0</v>
      </c>
      <c r="AR2170" s="144" t="s">
        <v>333</v>
      </c>
      <c r="AT2170" s="144" t="s">
        <v>183</v>
      </c>
      <c r="AU2170" s="144" t="s">
        <v>82</v>
      </c>
      <c r="AY2170" s="18" t="s">
        <v>181</v>
      </c>
      <c r="BE2170" s="145">
        <f>IF(N2170="základní",J2170,0)</f>
        <v>0</v>
      </c>
      <c r="BF2170" s="145">
        <f>IF(N2170="snížená",J2170,0)</f>
        <v>0</v>
      </c>
      <c r="BG2170" s="145">
        <f>IF(N2170="zákl. přenesená",J2170,0)</f>
        <v>0</v>
      </c>
      <c r="BH2170" s="145">
        <f>IF(N2170="sníž. přenesená",J2170,0)</f>
        <v>0</v>
      </c>
      <c r="BI2170" s="145">
        <f>IF(N2170="nulová",J2170,0)</f>
        <v>0</v>
      </c>
      <c r="BJ2170" s="18" t="s">
        <v>9</v>
      </c>
      <c r="BK2170" s="145">
        <f>ROUND(I2170*H2170,0)</f>
        <v>0</v>
      </c>
      <c r="BL2170" s="18" t="s">
        <v>333</v>
      </c>
      <c r="BM2170" s="144" t="s">
        <v>6341</v>
      </c>
    </row>
    <row r="2171" spans="2:65" s="1" customFormat="1" ht="11.25">
      <c r="B2171" s="33"/>
      <c r="D2171" s="146" t="s">
        <v>190</v>
      </c>
      <c r="F2171" s="147" t="s">
        <v>3694</v>
      </c>
      <c r="I2171" s="148"/>
      <c r="L2171" s="33"/>
      <c r="M2171" s="149"/>
      <c r="T2171" s="54"/>
      <c r="AT2171" s="18" t="s">
        <v>190</v>
      </c>
      <c r="AU2171" s="18" t="s">
        <v>82</v>
      </c>
    </row>
    <row r="2172" spans="2:65" s="1" customFormat="1" ht="11.25">
      <c r="B2172" s="33"/>
      <c r="D2172" s="150" t="s">
        <v>192</v>
      </c>
      <c r="F2172" s="151" t="s">
        <v>3695</v>
      </c>
      <c r="I2172" s="148"/>
      <c r="L2172" s="33"/>
      <c r="M2172" s="149"/>
      <c r="T2172" s="54"/>
      <c r="AT2172" s="18" t="s">
        <v>192</v>
      </c>
      <c r="AU2172" s="18" t="s">
        <v>82</v>
      </c>
    </row>
    <row r="2173" spans="2:65" s="1" customFormat="1" ht="16.5" customHeight="1">
      <c r="B2173" s="132"/>
      <c r="C2173" s="133" t="s">
        <v>2464</v>
      </c>
      <c r="D2173" s="133" t="s">
        <v>183</v>
      </c>
      <c r="E2173" s="134" t="s">
        <v>3732</v>
      </c>
      <c r="F2173" s="135" t="s">
        <v>3733</v>
      </c>
      <c r="G2173" s="136" t="s">
        <v>186</v>
      </c>
      <c r="H2173" s="137">
        <v>81.400000000000006</v>
      </c>
      <c r="I2173" s="138"/>
      <c r="J2173" s="139">
        <f>ROUND(I2173*H2173,0)</f>
        <v>0</v>
      </c>
      <c r="K2173" s="135" t="s">
        <v>187</v>
      </c>
      <c r="L2173" s="33"/>
      <c r="M2173" s="140" t="s">
        <v>3</v>
      </c>
      <c r="N2173" s="141" t="s">
        <v>45</v>
      </c>
      <c r="P2173" s="142">
        <f>O2173*H2173</f>
        <v>0</v>
      </c>
      <c r="Q2173" s="142">
        <v>6.9999999999999999E-4</v>
      </c>
      <c r="R2173" s="142">
        <f>Q2173*H2173</f>
        <v>5.6980000000000003E-2</v>
      </c>
      <c r="S2173" s="142">
        <v>0</v>
      </c>
      <c r="T2173" s="143">
        <f>S2173*H2173</f>
        <v>0</v>
      </c>
      <c r="AR2173" s="144" t="s">
        <v>333</v>
      </c>
      <c r="AT2173" s="144" t="s">
        <v>183</v>
      </c>
      <c r="AU2173" s="144" t="s">
        <v>82</v>
      </c>
      <c r="AY2173" s="18" t="s">
        <v>181</v>
      </c>
      <c r="BE2173" s="145">
        <f>IF(N2173="základní",J2173,0)</f>
        <v>0</v>
      </c>
      <c r="BF2173" s="145">
        <f>IF(N2173="snížená",J2173,0)</f>
        <v>0</v>
      </c>
      <c r="BG2173" s="145">
        <f>IF(N2173="zákl. přenesená",J2173,0)</f>
        <v>0</v>
      </c>
      <c r="BH2173" s="145">
        <f>IF(N2173="sníž. přenesená",J2173,0)</f>
        <v>0</v>
      </c>
      <c r="BI2173" s="145">
        <f>IF(N2173="nulová",J2173,0)</f>
        <v>0</v>
      </c>
      <c r="BJ2173" s="18" t="s">
        <v>9</v>
      </c>
      <c r="BK2173" s="145">
        <f>ROUND(I2173*H2173,0)</f>
        <v>0</v>
      </c>
      <c r="BL2173" s="18" t="s">
        <v>333</v>
      </c>
      <c r="BM2173" s="144" t="s">
        <v>6342</v>
      </c>
    </row>
    <row r="2174" spans="2:65" s="1" customFormat="1" ht="11.25">
      <c r="B2174" s="33"/>
      <c r="D2174" s="146" t="s">
        <v>190</v>
      </c>
      <c r="F2174" s="147" t="s">
        <v>3735</v>
      </c>
      <c r="I2174" s="148"/>
      <c r="L2174" s="33"/>
      <c r="M2174" s="149"/>
      <c r="T2174" s="54"/>
      <c r="AT2174" s="18" t="s">
        <v>190</v>
      </c>
      <c r="AU2174" s="18" t="s">
        <v>82</v>
      </c>
    </row>
    <row r="2175" spans="2:65" s="1" customFormat="1" ht="11.25">
      <c r="B2175" s="33"/>
      <c r="D2175" s="150" t="s">
        <v>192</v>
      </c>
      <c r="F2175" s="151" t="s">
        <v>3736</v>
      </c>
      <c r="I2175" s="148"/>
      <c r="L2175" s="33"/>
      <c r="M2175" s="149"/>
      <c r="T2175" s="54"/>
      <c r="AT2175" s="18" t="s">
        <v>192</v>
      </c>
      <c r="AU2175" s="18" t="s">
        <v>82</v>
      </c>
    </row>
    <row r="2176" spans="2:65" s="1" customFormat="1" ht="24.2" customHeight="1">
      <c r="B2176" s="132"/>
      <c r="C2176" s="172" t="s">
        <v>2470</v>
      </c>
      <c r="D2176" s="172" t="s">
        <v>403</v>
      </c>
      <c r="E2176" s="173" t="s">
        <v>3740</v>
      </c>
      <c r="F2176" s="174" t="s">
        <v>3741</v>
      </c>
      <c r="G2176" s="175" t="s">
        <v>186</v>
      </c>
      <c r="H2176" s="176">
        <v>89.54</v>
      </c>
      <c r="I2176" s="177"/>
      <c r="J2176" s="178">
        <f>ROUND(I2176*H2176,0)</f>
        <v>0</v>
      </c>
      <c r="K2176" s="174" t="s">
        <v>187</v>
      </c>
      <c r="L2176" s="179"/>
      <c r="M2176" s="180" t="s">
        <v>3</v>
      </c>
      <c r="N2176" s="181" t="s">
        <v>45</v>
      </c>
      <c r="P2176" s="142">
        <f>O2176*H2176</f>
        <v>0</v>
      </c>
      <c r="Q2176" s="142">
        <v>4.2900000000000004E-3</v>
      </c>
      <c r="R2176" s="142">
        <f>Q2176*H2176</f>
        <v>0.38412660000000004</v>
      </c>
      <c r="S2176" s="142">
        <v>0</v>
      </c>
      <c r="T2176" s="143">
        <f>S2176*H2176</f>
        <v>0</v>
      </c>
      <c r="AR2176" s="144" t="s">
        <v>446</v>
      </c>
      <c r="AT2176" s="144" t="s">
        <v>403</v>
      </c>
      <c r="AU2176" s="144" t="s">
        <v>82</v>
      </c>
      <c r="AY2176" s="18" t="s">
        <v>181</v>
      </c>
      <c r="BE2176" s="145">
        <f>IF(N2176="základní",J2176,0)</f>
        <v>0</v>
      </c>
      <c r="BF2176" s="145">
        <f>IF(N2176="snížená",J2176,0)</f>
        <v>0</v>
      </c>
      <c r="BG2176" s="145">
        <f>IF(N2176="zákl. přenesená",J2176,0)</f>
        <v>0</v>
      </c>
      <c r="BH2176" s="145">
        <f>IF(N2176="sníž. přenesená",J2176,0)</f>
        <v>0</v>
      </c>
      <c r="BI2176" s="145">
        <f>IF(N2176="nulová",J2176,0)</f>
        <v>0</v>
      </c>
      <c r="BJ2176" s="18" t="s">
        <v>9</v>
      </c>
      <c r="BK2176" s="145">
        <f>ROUND(I2176*H2176,0)</f>
        <v>0</v>
      </c>
      <c r="BL2176" s="18" t="s">
        <v>333</v>
      </c>
      <c r="BM2176" s="144" t="s">
        <v>6343</v>
      </c>
    </row>
    <row r="2177" spans="2:65" s="1" customFormat="1" ht="19.5">
      <c r="B2177" s="33"/>
      <c r="D2177" s="146" t="s">
        <v>190</v>
      </c>
      <c r="F2177" s="147" t="s">
        <v>3741</v>
      </c>
      <c r="I2177" s="148"/>
      <c r="L2177" s="33"/>
      <c r="M2177" s="149"/>
      <c r="T2177" s="54"/>
      <c r="AT2177" s="18" t="s">
        <v>190</v>
      </c>
      <c r="AU2177" s="18" t="s">
        <v>82</v>
      </c>
    </row>
    <row r="2178" spans="2:65" s="13" customFormat="1" ht="11.25">
      <c r="B2178" s="158"/>
      <c r="D2178" s="146" t="s">
        <v>194</v>
      </c>
      <c r="E2178" s="159" t="s">
        <v>3</v>
      </c>
      <c r="F2178" s="160" t="s">
        <v>6344</v>
      </c>
      <c r="H2178" s="161">
        <v>89.54</v>
      </c>
      <c r="I2178" s="162"/>
      <c r="L2178" s="158"/>
      <c r="M2178" s="163"/>
      <c r="T2178" s="164"/>
      <c r="AT2178" s="159" t="s">
        <v>194</v>
      </c>
      <c r="AU2178" s="159" t="s">
        <v>82</v>
      </c>
      <c r="AV2178" s="13" t="s">
        <v>82</v>
      </c>
      <c r="AW2178" s="13" t="s">
        <v>35</v>
      </c>
      <c r="AX2178" s="13" t="s">
        <v>9</v>
      </c>
      <c r="AY2178" s="159" t="s">
        <v>181</v>
      </c>
    </row>
    <row r="2179" spans="2:65" s="1" customFormat="1" ht="16.5" customHeight="1">
      <c r="B2179" s="132"/>
      <c r="C2179" s="133" t="s">
        <v>2476</v>
      </c>
      <c r="D2179" s="133" t="s">
        <v>183</v>
      </c>
      <c r="E2179" s="134" t="s">
        <v>3785</v>
      </c>
      <c r="F2179" s="135" t="s">
        <v>3786</v>
      </c>
      <c r="G2179" s="136" t="s">
        <v>214</v>
      </c>
      <c r="H2179" s="137">
        <v>88</v>
      </c>
      <c r="I2179" s="138"/>
      <c r="J2179" s="139">
        <f>ROUND(I2179*H2179,0)</f>
        <v>0</v>
      </c>
      <c r="K2179" s="135" t="s">
        <v>187</v>
      </c>
      <c r="L2179" s="33"/>
      <c r="M2179" s="140" t="s">
        <v>3</v>
      </c>
      <c r="N2179" s="141" t="s">
        <v>45</v>
      </c>
      <c r="P2179" s="142">
        <f>O2179*H2179</f>
        <v>0</v>
      </c>
      <c r="Q2179" s="142">
        <v>3.0000000000000001E-5</v>
      </c>
      <c r="R2179" s="142">
        <f>Q2179*H2179</f>
        <v>2.64E-3</v>
      </c>
      <c r="S2179" s="142">
        <v>0</v>
      </c>
      <c r="T2179" s="143">
        <f>S2179*H2179</f>
        <v>0</v>
      </c>
      <c r="AR2179" s="144" t="s">
        <v>333</v>
      </c>
      <c r="AT2179" s="144" t="s">
        <v>183</v>
      </c>
      <c r="AU2179" s="144" t="s">
        <v>82</v>
      </c>
      <c r="AY2179" s="18" t="s">
        <v>181</v>
      </c>
      <c r="BE2179" s="145">
        <f>IF(N2179="základní",J2179,0)</f>
        <v>0</v>
      </c>
      <c r="BF2179" s="145">
        <f>IF(N2179="snížená",J2179,0)</f>
        <v>0</v>
      </c>
      <c r="BG2179" s="145">
        <f>IF(N2179="zákl. přenesená",J2179,0)</f>
        <v>0</v>
      </c>
      <c r="BH2179" s="145">
        <f>IF(N2179="sníž. přenesená",J2179,0)</f>
        <v>0</v>
      </c>
      <c r="BI2179" s="145">
        <f>IF(N2179="nulová",J2179,0)</f>
        <v>0</v>
      </c>
      <c r="BJ2179" s="18" t="s">
        <v>9</v>
      </c>
      <c r="BK2179" s="145">
        <f>ROUND(I2179*H2179,0)</f>
        <v>0</v>
      </c>
      <c r="BL2179" s="18" t="s">
        <v>333</v>
      </c>
      <c r="BM2179" s="144" t="s">
        <v>6345</v>
      </c>
    </row>
    <row r="2180" spans="2:65" s="1" customFormat="1" ht="11.25">
      <c r="B2180" s="33"/>
      <c r="D2180" s="146" t="s">
        <v>190</v>
      </c>
      <c r="F2180" s="147" t="s">
        <v>3788</v>
      </c>
      <c r="I2180" s="148"/>
      <c r="L2180" s="33"/>
      <c r="M2180" s="149"/>
      <c r="T2180" s="54"/>
      <c r="AT2180" s="18" t="s">
        <v>190</v>
      </c>
      <c r="AU2180" s="18" t="s">
        <v>82</v>
      </c>
    </row>
    <row r="2181" spans="2:65" s="1" customFormat="1" ht="11.25">
      <c r="B2181" s="33"/>
      <c r="D2181" s="150" t="s">
        <v>192</v>
      </c>
      <c r="F2181" s="151" t="s">
        <v>3789</v>
      </c>
      <c r="I2181" s="148"/>
      <c r="L2181" s="33"/>
      <c r="M2181" s="149"/>
      <c r="T2181" s="54"/>
      <c r="AT2181" s="18" t="s">
        <v>192</v>
      </c>
      <c r="AU2181" s="18" t="s">
        <v>82</v>
      </c>
    </row>
    <row r="2182" spans="2:65" s="12" customFormat="1" ht="11.25">
      <c r="B2182" s="152"/>
      <c r="D2182" s="146" t="s">
        <v>194</v>
      </c>
      <c r="E2182" s="153" t="s">
        <v>3</v>
      </c>
      <c r="F2182" s="154" t="s">
        <v>244</v>
      </c>
      <c r="H2182" s="153" t="s">
        <v>3</v>
      </c>
      <c r="I2182" s="155"/>
      <c r="L2182" s="152"/>
      <c r="M2182" s="156"/>
      <c r="T2182" s="157"/>
      <c r="AT2182" s="153" t="s">
        <v>194</v>
      </c>
      <c r="AU2182" s="153" t="s">
        <v>82</v>
      </c>
      <c r="AV2182" s="12" t="s">
        <v>9</v>
      </c>
      <c r="AW2182" s="12" t="s">
        <v>35</v>
      </c>
      <c r="AX2182" s="12" t="s">
        <v>74</v>
      </c>
      <c r="AY2182" s="153" t="s">
        <v>181</v>
      </c>
    </row>
    <row r="2183" spans="2:65" s="13" customFormat="1" ht="11.25">
      <c r="B2183" s="158"/>
      <c r="D2183" s="146" t="s">
        <v>194</v>
      </c>
      <c r="E2183" s="159" t="s">
        <v>3</v>
      </c>
      <c r="F2183" s="160" t="s">
        <v>6317</v>
      </c>
      <c r="H2183" s="161">
        <v>16.850000000000001</v>
      </c>
      <c r="I2183" s="162"/>
      <c r="L2183" s="158"/>
      <c r="M2183" s="163"/>
      <c r="T2183" s="164"/>
      <c r="AT2183" s="159" t="s">
        <v>194</v>
      </c>
      <c r="AU2183" s="159" t="s">
        <v>82</v>
      </c>
      <c r="AV2183" s="13" t="s">
        <v>82</v>
      </c>
      <c r="AW2183" s="13" t="s">
        <v>35</v>
      </c>
      <c r="AX2183" s="13" t="s">
        <v>74</v>
      </c>
      <c r="AY2183" s="159" t="s">
        <v>181</v>
      </c>
    </row>
    <row r="2184" spans="2:65" s="13" customFormat="1" ht="11.25">
      <c r="B2184" s="158"/>
      <c r="D2184" s="146" t="s">
        <v>194</v>
      </c>
      <c r="E2184" s="159" t="s">
        <v>3</v>
      </c>
      <c r="F2184" s="160" t="s">
        <v>6318</v>
      </c>
      <c r="H2184" s="161">
        <v>9.3000000000000007</v>
      </c>
      <c r="I2184" s="162"/>
      <c r="L2184" s="158"/>
      <c r="M2184" s="163"/>
      <c r="T2184" s="164"/>
      <c r="AT2184" s="159" t="s">
        <v>194</v>
      </c>
      <c r="AU2184" s="159" t="s">
        <v>82</v>
      </c>
      <c r="AV2184" s="13" t="s">
        <v>82</v>
      </c>
      <c r="AW2184" s="13" t="s">
        <v>35</v>
      </c>
      <c r="AX2184" s="13" t="s">
        <v>74</v>
      </c>
      <c r="AY2184" s="159" t="s">
        <v>181</v>
      </c>
    </row>
    <row r="2185" spans="2:65" s="12" customFormat="1" ht="11.25">
      <c r="B2185" s="152"/>
      <c r="D2185" s="146" t="s">
        <v>194</v>
      </c>
      <c r="E2185" s="153" t="s">
        <v>3</v>
      </c>
      <c r="F2185" s="154" t="s">
        <v>548</v>
      </c>
      <c r="H2185" s="153" t="s">
        <v>3</v>
      </c>
      <c r="I2185" s="155"/>
      <c r="L2185" s="152"/>
      <c r="M2185" s="156"/>
      <c r="T2185" s="157"/>
      <c r="AT2185" s="153" t="s">
        <v>194</v>
      </c>
      <c r="AU2185" s="153" t="s">
        <v>82</v>
      </c>
      <c r="AV2185" s="12" t="s">
        <v>9</v>
      </c>
      <c r="AW2185" s="12" t="s">
        <v>35</v>
      </c>
      <c r="AX2185" s="12" t="s">
        <v>74</v>
      </c>
      <c r="AY2185" s="153" t="s">
        <v>181</v>
      </c>
    </row>
    <row r="2186" spans="2:65" s="13" customFormat="1" ht="11.25">
      <c r="B2186" s="158"/>
      <c r="D2186" s="146" t="s">
        <v>194</v>
      </c>
      <c r="E2186" s="159" t="s">
        <v>3</v>
      </c>
      <c r="F2186" s="160" t="s">
        <v>6346</v>
      </c>
      <c r="H2186" s="161">
        <v>22.8</v>
      </c>
      <c r="I2186" s="162"/>
      <c r="L2186" s="158"/>
      <c r="M2186" s="163"/>
      <c r="T2186" s="164"/>
      <c r="AT2186" s="159" t="s">
        <v>194</v>
      </c>
      <c r="AU2186" s="159" t="s">
        <v>82</v>
      </c>
      <c r="AV2186" s="13" t="s">
        <v>82</v>
      </c>
      <c r="AW2186" s="13" t="s">
        <v>35</v>
      </c>
      <c r="AX2186" s="13" t="s">
        <v>74</v>
      </c>
      <c r="AY2186" s="159" t="s">
        <v>181</v>
      </c>
    </row>
    <row r="2187" spans="2:65" s="13" customFormat="1" ht="11.25">
      <c r="B2187" s="158"/>
      <c r="D2187" s="146" t="s">
        <v>194</v>
      </c>
      <c r="E2187" s="159" t="s">
        <v>3</v>
      </c>
      <c r="F2187" s="160" t="s">
        <v>6347</v>
      </c>
      <c r="H2187" s="161">
        <v>22.5</v>
      </c>
      <c r="I2187" s="162"/>
      <c r="L2187" s="158"/>
      <c r="M2187" s="163"/>
      <c r="T2187" s="164"/>
      <c r="AT2187" s="159" t="s">
        <v>194</v>
      </c>
      <c r="AU2187" s="159" t="s">
        <v>82</v>
      </c>
      <c r="AV2187" s="13" t="s">
        <v>82</v>
      </c>
      <c r="AW2187" s="13" t="s">
        <v>35</v>
      </c>
      <c r="AX2187" s="13" t="s">
        <v>74</v>
      </c>
      <c r="AY2187" s="159" t="s">
        <v>181</v>
      </c>
    </row>
    <row r="2188" spans="2:65" s="13" customFormat="1" ht="11.25">
      <c r="B2188" s="158"/>
      <c r="D2188" s="146" t="s">
        <v>194</v>
      </c>
      <c r="E2188" s="159" t="s">
        <v>3</v>
      </c>
      <c r="F2188" s="160" t="s">
        <v>6348</v>
      </c>
      <c r="H2188" s="161">
        <v>16.55</v>
      </c>
      <c r="I2188" s="162"/>
      <c r="L2188" s="158"/>
      <c r="M2188" s="163"/>
      <c r="T2188" s="164"/>
      <c r="AT2188" s="159" t="s">
        <v>194</v>
      </c>
      <c r="AU2188" s="159" t="s">
        <v>82</v>
      </c>
      <c r="AV2188" s="13" t="s">
        <v>82</v>
      </c>
      <c r="AW2188" s="13" t="s">
        <v>35</v>
      </c>
      <c r="AX2188" s="13" t="s">
        <v>74</v>
      </c>
      <c r="AY2188" s="159" t="s">
        <v>181</v>
      </c>
    </row>
    <row r="2189" spans="2:65" s="14" customFormat="1" ht="11.25">
      <c r="B2189" s="165"/>
      <c r="D2189" s="146" t="s">
        <v>194</v>
      </c>
      <c r="E2189" s="166" t="s">
        <v>3</v>
      </c>
      <c r="F2189" s="167" t="s">
        <v>204</v>
      </c>
      <c r="H2189" s="168">
        <v>88</v>
      </c>
      <c r="I2189" s="169"/>
      <c r="L2189" s="165"/>
      <c r="M2189" s="170"/>
      <c r="T2189" s="171"/>
      <c r="AT2189" s="166" t="s">
        <v>194</v>
      </c>
      <c r="AU2189" s="166" t="s">
        <v>82</v>
      </c>
      <c r="AV2189" s="14" t="s">
        <v>188</v>
      </c>
      <c r="AW2189" s="14" t="s">
        <v>35</v>
      </c>
      <c r="AX2189" s="14" t="s">
        <v>9</v>
      </c>
      <c r="AY2189" s="166" t="s">
        <v>181</v>
      </c>
    </row>
    <row r="2190" spans="2:65" s="1" customFormat="1" ht="21.75" customHeight="1">
      <c r="B2190" s="132"/>
      <c r="C2190" s="172" t="s">
        <v>2484</v>
      </c>
      <c r="D2190" s="172" t="s">
        <v>403</v>
      </c>
      <c r="E2190" s="173" t="s">
        <v>3802</v>
      </c>
      <c r="F2190" s="174" t="s">
        <v>3803</v>
      </c>
      <c r="G2190" s="175" t="s">
        <v>214</v>
      </c>
      <c r="H2190" s="176">
        <v>89.76</v>
      </c>
      <c r="I2190" s="177"/>
      <c r="J2190" s="178">
        <f>ROUND(I2190*H2190,0)</f>
        <v>0</v>
      </c>
      <c r="K2190" s="174" t="s">
        <v>3</v>
      </c>
      <c r="L2190" s="179"/>
      <c r="M2190" s="180" t="s">
        <v>3</v>
      </c>
      <c r="N2190" s="181" t="s">
        <v>45</v>
      </c>
      <c r="P2190" s="142">
        <f>O2190*H2190</f>
        <v>0</v>
      </c>
      <c r="Q2190" s="142">
        <v>0</v>
      </c>
      <c r="R2190" s="142">
        <f>Q2190*H2190</f>
        <v>0</v>
      </c>
      <c r="S2190" s="142">
        <v>0</v>
      </c>
      <c r="T2190" s="143">
        <f>S2190*H2190</f>
        <v>0</v>
      </c>
      <c r="AR2190" s="144" t="s">
        <v>446</v>
      </c>
      <c r="AT2190" s="144" t="s">
        <v>403</v>
      </c>
      <c r="AU2190" s="144" t="s">
        <v>82</v>
      </c>
      <c r="AY2190" s="18" t="s">
        <v>181</v>
      </c>
      <c r="BE2190" s="145">
        <f>IF(N2190="základní",J2190,0)</f>
        <v>0</v>
      </c>
      <c r="BF2190" s="145">
        <f>IF(N2190="snížená",J2190,0)</f>
        <v>0</v>
      </c>
      <c r="BG2190" s="145">
        <f>IF(N2190="zákl. přenesená",J2190,0)</f>
        <v>0</v>
      </c>
      <c r="BH2190" s="145">
        <f>IF(N2190="sníž. přenesená",J2190,0)</f>
        <v>0</v>
      </c>
      <c r="BI2190" s="145">
        <f>IF(N2190="nulová",J2190,0)</f>
        <v>0</v>
      </c>
      <c r="BJ2190" s="18" t="s">
        <v>9</v>
      </c>
      <c r="BK2190" s="145">
        <f>ROUND(I2190*H2190,0)</f>
        <v>0</v>
      </c>
      <c r="BL2190" s="18" t="s">
        <v>333</v>
      </c>
      <c r="BM2190" s="144" t="s">
        <v>6349</v>
      </c>
    </row>
    <row r="2191" spans="2:65" s="1" customFormat="1" ht="11.25">
      <c r="B2191" s="33"/>
      <c r="D2191" s="146" t="s">
        <v>190</v>
      </c>
      <c r="F2191" s="147" t="s">
        <v>3803</v>
      </c>
      <c r="I2191" s="148"/>
      <c r="L2191" s="33"/>
      <c r="M2191" s="149"/>
      <c r="T2191" s="54"/>
      <c r="AT2191" s="18" t="s">
        <v>190</v>
      </c>
      <c r="AU2191" s="18" t="s">
        <v>82</v>
      </c>
    </row>
    <row r="2192" spans="2:65" s="13" customFormat="1" ht="11.25">
      <c r="B2192" s="158"/>
      <c r="D2192" s="146" t="s">
        <v>194</v>
      </c>
      <c r="E2192" s="159" t="s">
        <v>3</v>
      </c>
      <c r="F2192" s="160" t="s">
        <v>6350</v>
      </c>
      <c r="H2192" s="161">
        <v>89.76</v>
      </c>
      <c r="I2192" s="162"/>
      <c r="L2192" s="158"/>
      <c r="M2192" s="163"/>
      <c r="T2192" s="164"/>
      <c r="AT2192" s="159" t="s">
        <v>194</v>
      </c>
      <c r="AU2192" s="159" t="s">
        <v>82</v>
      </c>
      <c r="AV2192" s="13" t="s">
        <v>82</v>
      </c>
      <c r="AW2192" s="13" t="s">
        <v>35</v>
      </c>
      <c r="AX2192" s="13" t="s">
        <v>9</v>
      </c>
      <c r="AY2192" s="159" t="s">
        <v>181</v>
      </c>
    </row>
    <row r="2193" spans="2:65" s="1" customFormat="1" ht="16.5" customHeight="1">
      <c r="B2193" s="132"/>
      <c r="C2193" s="133" t="s">
        <v>2489</v>
      </c>
      <c r="D2193" s="133" t="s">
        <v>183</v>
      </c>
      <c r="E2193" s="134" t="s">
        <v>3819</v>
      </c>
      <c r="F2193" s="135" t="s">
        <v>3820</v>
      </c>
      <c r="G2193" s="136" t="s">
        <v>186</v>
      </c>
      <c r="H2193" s="137">
        <v>90.376000000000005</v>
      </c>
      <c r="I2193" s="138"/>
      <c r="J2193" s="139">
        <f>ROUND(I2193*H2193,0)</f>
        <v>0</v>
      </c>
      <c r="K2193" s="135" t="s">
        <v>187</v>
      </c>
      <c r="L2193" s="33"/>
      <c r="M2193" s="140" t="s">
        <v>3</v>
      </c>
      <c r="N2193" s="141" t="s">
        <v>45</v>
      </c>
      <c r="P2193" s="142">
        <f>O2193*H2193</f>
        <v>0</v>
      </c>
      <c r="Q2193" s="142">
        <v>0</v>
      </c>
      <c r="R2193" s="142">
        <f>Q2193*H2193</f>
        <v>0</v>
      </c>
      <c r="S2193" s="142">
        <v>0</v>
      </c>
      <c r="T2193" s="143">
        <f>S2193*H2193</f>
        <v>0</v>
      </c>
      <c r="AR2193" s="144" t="s">
        <v>333</v>
      </c>
      <c r="AT2193" s="144" t="s">
        <v>183</v>
      </c>
      <c r="AU2193" s="144" t="s">
        <v>82</v>
      </c>
      <c r="AY2193" s="18" t="s">
        <v>181</v>
      </c>
      <c r="BE2193" s="145">
        <f>IF(N2193="základní",J2193,0)</f>
        <v>0</v>
      </c>
      <c r="BF2193" s="145">
        <f>IF(N2193="snížená",J2193,0)</f>
        <v>0</v>
      </c>
      <c r="BG2193" s="145">
        <f>IF(N2193="zákl. přenesená",J2193,0)</f>
        <v>0</v>
      </c>
      <c r="BH2193" s="145">
        <f>IF(N2193="sníž. přenesená",J2193,0)</f>
        <v>0</v>
      </c>
      <c r="BI2193" s="145">
        <f>IF(N2193="nulová",J2193,0)</f>
        <v>0</v>
      </c>
      <c r="BJ2193" s="18" t="s">
        <v>9</v>
      </c>
      <c r="BK2193" s="145">
        <f>ROUND(I2193*H2193,0)</f>
        <v>0</v>
      </c>
      <c r="BL2193" s="18" t="s">
        <v>333</v>
      </c>
      <c r="BM2193" s="144" t="s">
        <v>6351</v>
      </c>
    </row>
    <row r="2194" spans="2:65" s="1" customFormat="1" ht="11.25">
      <c r="B2194" s="33"/>
      <c r="D2194" s="146" t="s">
        <v>190</v>
      </c>
      <c r="F2194" s="147" t="s">
        <v>3822</v>
      </c>
      <c r="I2194" s="148"/>
      <c r="L2194" s="33"/>
      <c r="M2194" s="149"/>
      <c r="T2194" s="54"/>
      <c r="AT2194" s="18" t="s">
        <v>190</v>
      </c>
      <c r="AU2194" s="18" t="s">
        <v>82</v>
      </c>
    </row>
    <row r="2195" spans="2:65" s="1" customFormat="1" ht="11.25">
      <c r="B2195" s="33"/>
      <c r="D2195" s="150" t="s">
        <v>192</v>
      </c>
      <c r="F2195" s="151" t="s">
        <v>3823</v>
      </c>
      <c r="I2195" s="148"/>
      <c r="L2195" s="33"/>
      <c r="M2195" s="149"/>
      <c r="T2195" s="54"/>
      <c r="AT2195" s="18" t="s">
        <v>192</v>
      </c>
      <c r="AU2195" s="18" t="s">
        <v>82</v>
      </c>
    </row>
    <row r="2196" spans="2:65" s="13" customFormat="1" ht="11.25">
      <c r="B2196" s="158"/>
      <c r="D2196" s="146" t="s">
        <v>194</v>
      </c>
      <c r="E2196" s="159" t="s">
        <v>3</v>
      </c>
      <c r="F2196" s="160" t="s">
        <v>6352</v>
      </c>
      <c r="H2196" s="161">
        <v>90.376000000000005</v>
      </c>
      <c r="I2196" s="162"/>
      <c r="L2196" s="158"/>
      <c r="M2196" s="163"/>
      <c r="T2196" s="164"/>
      <c r="AT2196" s="159" t="s">
        <v>194</v>
      </c>
      <c r="AU2196" s="159" t="s">
        <v>82</v>
      </c>
      <c r="AV2196" s="13" t="s">
        <v>82</v>
      </c>
      <c r="AW2196" s="13" t="s">
        <v>35</v>
      </c>
      <c r="AX2196" s="13" t="s">
        <v>9</v>
      </c>
      <c r="AY2196" s="159" t="s">
        <v>181</v>
      </c>
    </row>
    <row r="2197" spans="2:65" s="1" customFormat="1" ht="16.5" customHeight="1">
      <c r="B2197" s="132"/>
      <c r="C2197" s="133" t="s">
        <v>2495</v>
      </c>
      <c r="D2197" s="133" t="s">
        <v>183</v>
      </c>
      <c r="E2197" s="134" t="s">
        <v>6353</v>
      </c>
      <c r="F2197" s="135" t="s">
        <v>6354</v>
      </c>
      <c r="G2197" s="136" t="s">
        <v>2158</v>
      </c>
      <c r="H2197" s="190"/>
      <c r="I2197" s="138"/>
      <c r="J2197" s="139">
        <f>ROUND(I2197*H2197,0)</f>
        <v>0</v>
      </c>
      <c r="K2197" s="135" t="s">
        <v>187</v>
      </c>
      <c r="L2197" s="33"/>
      <c r="M2197" s="140" t="s">
        <v>3</v>
      </c>
      <c r="N2197" s="141" t="s">
        <v>45</v>
      </c>
      <c r="P2197" s="142">
        <f>O2197*H2197</f>
        <v>0</v>
      </c>
      <c r="Q2197" s="142">
        <v>0</v>
      </c>
      <c r="R2197" s="142">
        <f>Q2197*H2197</f>
        <v>0</v>
      </c>
      <c r="S2197" s="142">
        <v>0</v>
      </c>
      <c r="T2197" s="143">
        <f>S2197*H2197</f>
        <v>0</v>
      </c>
      <c r="AR2197" s="144" t="s">
        <v>333</v>
      </c>
      <c r="AT2197" s="144" t="s">
        <v>183</v>
      </c>
      <c r="AU2197" s="144" t="s">
        <v>82</v>
      </c>
      <c r="AY2197" s="18" t="s">
        <v>181</v>
      </c>
      <c r="BE2197" s="145">
        <f>IF(N2197="základní",J2197,0)</f>
        <v>0</v>
      </c>
      <c r="BF2197" s="145">
        <f>IF(N2197="snížená",J2197,0)</f>
        <v>0</v>
      </c>
      <c r="BG2197" s="145">
        <f>IF(N2197="zákl. přenesená",J2197,0)</f>
        <v>0</v>
      </c>
      <c r="BH2197" s="145">
        <f>IF(N2197="sníž. přenesená",J2197,0)</f>
        <v>0</v>
      </c>
      <c r="BI2197" s="145">
        <f>IF(N2197="nulová",J2197,0)</f>
        <v>0</v>
      </c>
      <c r="BJ2197" s="18" t="s">
        <v>9</v>
      </c>
      <c r="BK2197" s="145">
        <f>ROUND(I2197*H2197,0)</f>
        <v>0</v>
      </c>
      <c r="BL2197" s="18" t="s">
        <v>333</v>
      </c>
      <c r="BM2197" s="144" t="s">
        <v>6355</v>
      </c>
    </row>
    <row r="2198" spans="2:65" s="1" customFormat="1" ht="19.5">
      <c r="B2198" s="33"/>
      <c r="D2198" s="146" t="s">
        <v>190</v>
      </c>
      <c r="F2198" s="147" t="s">
        <v>6356</v>
      </c>
      <c r="I2198" s="148"/>
      <c r="L2198" s="33"/>
      <c r="M2198" s="149"/>
      <c r="T2198" s="54"/>
      <c r="AT2198" s="18" t="s">
        <v>190</v>
      </c>
      <c r="AU2198" s="18" t="s">
        <v>82</v>
      </c>
    </row>
    <row r="2199" spans="2:65" s="1" customFormat="1" ht="11.25">
      <c r="B2199" s="33"/>
      <c r="D2199" s="150" t="s">
        <v>192</v>
      </c>
      <c r="F2199" s="151" t="s">
        <v>6357</v>
      </c>
      <c r="I2199" s="148"/>
      <c r="L2199" s="33"/>
      <c r="M2199" s="149"/>
      <c r="T2199" s="54"/>
      <c r="AT2199" s="18" t="s">
        <v>192</v>
      </c>
      <c r="AU2199" s="18" t="s">
        <v>82</v>
      </c>
    </row>
    <row r="2200" spans="2:65" s="11" customFormat="1" ht="22.9" customHeight="1">
      <c r="B2200" s="120"/>
      <c r="D2200" s="121" t="s">
        <v>73</v>
      </c>
      <c r="E2200" s="130" t="s">
        <v>3832</v>
      </c>
      <c r="F2200" s="130" t="s">
        <v>3833</v>
      </c>
      <c r="I2200" s="123"/>
      <c r="J2200" s="131">
        <f>BK2200</f>
        <v>0</v>
      </c>
      <c r="L2200" s="120"/>
      <c r="M2200" s="125"/>
      <c r="P2200" s="126">
        <f>SUM(P2201:P2311)</f>
        <v>0</v>
      </c>
      <c r="R2200" s="126">
        <f>SUM(R2201:R2311)</f>
        <v>2.8014085500000001</v>
      </c>
      <c r="T2200" s="127">
        <f>SUM(T2201:T2311)</f>
        <v>0</v>
      </c>
      <c r="AR2200" s="121" t="s">
        <v>82</v>
      </c>
      <c r="AT2200" s="128" t="s">
        <v>73</v>
      </c>
      <c r="AU2200" s="128" t="s">
        <v>9</v>
      </c>
      <c r="AY2200" s="121" t="s">
        <v>181</v>
      </c>
      <c r="BK2200" s="129">
        <f>SUM(BK2201:BK2311)</f>
        <v>0</v>
      </c>
    </row>
    <row r="2201" spans="2:65" s="1" customFormat="1" ht="16.5" customHeight="1">
      <c r="B2201" s="132"/>
      <c r="C2201" s="133" t="s">
        <v>2502</v>
      </c>
      <c r="D2201" s="133" t="s">
        <v>183</v>
      </c>
      <c r="E2201" s="134" t="s">
        <v>3835</v>
      </c>
      <c r="F2201" s="135" t="s">
        <v>3836</v>
      </c>
      <c r="G2201" s="136" t="s">
        <v>186</v>
      </c>
      <c r="H2201" s="137">
        <v>113.241</v>
      </c>
      <c r="I2201" s="138"/>
      <c r="J2201" s="139">
        <f>ROUND(I2201*H2201,0)</f>
        <v>0</v>
      </c>
      <c r="K2201" s="135" t="s">
        <v>187</v>
      </c>
      <c r="L2201" s="33"/>
      <c r="M2201" s="140" t="s">
        <v>3</v>
      </c>
      <c r="N2201" s="141" t="s">
        <v>45</v>
      </c>
      <c r="P2201" s="142">
        <f>O2201*H2201</f>
        <v>0</v>
      </c>
      <c r="Q2201" s="142">
        <v>2.9999999999999997E-4</v>
      </c>
      <c r="R2201" s="142">
        <f>Q2201*H2201</f>
        <v>3.3972299999999997E-2</v>
      </c>
      <c r="S2201" s="142">
        <v>0</v>
      </c>
      <c r="T2201" s="143">
        <f>S2201*H2201</f>
        <v>0</v>
      </c>
      <c r="AR2201" s="144" t="s">
        <v>333</v>
      </c>
      <c r="AT2201" s="144" t="s">
        <v>183</v>
      </c>
      <c r="AU2201" s="144" t="s">
        <v>82</v>
      </c>
      <c r="AY2201" s="18" t="s">
        <v>181</v>
      </c>
      <c r="BE2201" s="145">
        <f>IF(N2201="základní",J2201,0)</f>
        <v>0</v>
      </c>
      <c r="BF2201" s="145">
        <f>IF(N2201="snížená",J2201,0)</f>
        <v>0</v>
      </c>
      <c r="BG2201" s="145">
        <f>IF(N2201="zákl. přenesená",J2201,0)</f>
        <v>0</v>
      </c>
      <c r="BH2201" s="145">
        <f>IF(N2201="sníž. přenesená",J2201,0)</f>
        <v>0</v>
      </c>
      <c r="BI2201" s="145">
        <f>IF(N2201="nulová",J2201,0)</f>
        <v>0</v>
      </c>
      <c r="BJ2201" s="18" t="s">
        <v>9</v>
      </c>
      <c r="BK2201" s="145">
        <f>ROUND(I2201*H2201,0)</f>
        <v>0</v>
      </c>
      <c r="BL2201" s="18" t="s">
        <v>333</v>
      </c>
      <c r="BM2201" s="144" t="s">
        <v>6358</v>
      </c>
    </row>
    <row r="2202" spans="2:65" s="1" customFormat="1" ht="11.25">
      <c r="B2202" s="33"/>
      <c r="D2202" s="146" t="s">
        <v>190</v>
      </c>
      <c r="F2202" s="147" t="s">
        <v>3838</v>
      </c>
      <c r="I2202" s="148"/>
      <c r="L2202" s="33"/>
      <c r="M2202" s="149"/>
      <c r="T2202" s="54"/>
      <c r="AT2202" s="18" t="s">
        <v>190</v>
      </c>
      <c r="AU2202" s="18" t="s">
        <v>82</v>
      </c>
    </row>
    <row r="2203" spans="2:65" s="1" customFormat="1" ht="11.25">
      <c r="B2203" s="33"/>
      <c r="D2203" s="150" t="s">
        <v>192</v>
      </c>
      <c r="F2203" s="151" t="s">
        <v>3839</v>
      </c>
      <c r="I2203" s="148"/>
      <c r="L2203" s="33"/>
      <c r="M2203" s="149"/>
      <c r="T2203" s="54"/>
      <c r="AT2203" s="18" t="s">
        <v>192</v>
      </c>
      <c r="AU2203" s="18" t="s">
        <v>82</v>
      </c>
    </row>
    <row r="2204" spans="2:65" s="12" customFormat="1" ht="11.25">
      <c r="B2204" s="152"/>
      <c r="D2204" s="146" t="s">
        <v>194</v>
      </c>
      <c r="E2204" s="153" t="s">
        <v>3</v>
      </c>
      <c r="F2204" s="154" t="s">
        <v>244</v>
      </c>
      <c r="H2204" s="153" t="s">
        <v>3</v>
      </c>
      <c r="I2204" s="155"/>
      <c r="L2204" s="152"/>
      <c r="M2204" s="156"/>
      <c r="T2204" s="157"/>
      <c r="AT2204" s="153" t="s">
        <v>194</v>
      </c>
      <c r="AU2204" s="153" t="s">
        <v>82</v>
      </c>
      <c r="AV2204" s="12" t="s">
        <v>9</v>
      </c>
      <c r="AW2204" s="12" t="s">
        <v>35</v>
      </c>
      <c r="AX2204" s="12" t="s">
        <v>74</v>
      </c>
      <c r="AY2204" s="153" t="s">
        <v>181</v>
      </c>
    </row>
    <row r="2205" spans="2:65" s="13" customFormat="1" ht="11.25">
      <c r="B2205" s="158"/>
      <c r="D2205" s="146" t="s">
        <v>194</v>
      </c>
      <c r="E2205" s="159" t="s">
        <v>3</v>
      </c>
      <c r="F2205" s="160" t="s">
        <v>5454</v>
      </c>
      <c r="H2205" s="161">
        <v>11.34</v>
      </c>
      <c r="I2205" s="162"/>
      <c r="L2205" s="158"/>
      <c r="M2205" s="163"/>
      <c r="T2205" s="164"/>
      <c r="AT2205" s="159" t="s">
        <v>194</v>
      </c>
      <c r="AU2205" s="159" t="s">
        <v>82</v>
      </c>
      <c r="AV2205" s="13" t="s">
        <v>82</v>
      </c>
      <c r="AW2205" s="13" t="s">
        <v>35</v>
      </c>
      <c r="AX2205" s="13" t="s">
        <v>74</v>
      </c>
      <c r="AY2205" s="159" t="s">
        <v>181</v>
      </c>
    </row>
    <row r="2206" spans="2:65" s="13" customFormat="1" ht="11.25">
      <c r="B2206" s="158"/>
      <c r="D2206" s="146" t="s">
        <v>194</v>
      </c>
      <c r="E2206" s="159" t="s">
        <v>3</v>
      </c>
      <c r="F2206" s="160" t="s">
        <v>5389</v>
      </c>
      <c r="H2206" s="161">
        <v>-1.379</v>
      </c>
      <c r="I2206" s="162"/>
      <c r="L2206" s="158"/>
      <c r="M2206" s="163"/>
      <c r="T2206" s="164"/>
      <c r="AT2206" s="159" t="s">
        <v>194</v>
      </c>
      <c r="AU2206" s="159" t="s">
        <v>82</v>
      </c>
      <c r="AV2206" s="13" t="s">
        <v>82</v>
      </c>
      <c r="AW2206" s="13" t="s">
        <v>35</v>
      </c>
      <c r="AX2206" s="13" t="s">
        <v>74</v>
      </c>
      <c r="AY2206" s="159" t="s">
        <v>181</v>
      </c>
    </row>
    <row r="2207" spans="2:65" s="13" customFormat="1" ht="11.25">
      <c r="B2207" s="158"/>
      <c r="D2207" s="146" t="s">
        <v>194</v>
      </c>
      <c r="E2207" s="159" t="s">
        <v>3</v>
      </c>
      <c r="F2207" s="160" t="s">
        <v>5455</v>
      </c>
      <c r="H2207" s="161">
        <v>32.183</v>
      </c>
      <c r="I2207" s="162"/>
      <c r="L2207" s="158"/>
      <c r="M2207" s="163"/>
      <c r="T2207" s="164"/>
      <c r="AT2207" s="159" t="s">
        <v>194</v>
      </c>
      <c r="AU2207" s="159" t="s">
        <v>82</v>
      </c>
      <c r="AV2207" s="13" t="s">
        <v>82</v>
      </c>
      <c r="AW2207" s="13" t="s">
        <v>35</v>
      </c>
      <c r="AX2207" s="13" t="s">
        <v>74</v>
      </c>
      <c r="AY2207" s="159" t="s">
        <v>181</v>
      </c>
    </row>
    <row r="2208" spans="2:65" s="13" customFormat="1" ht="11.25">
      <c r="B2208" s="158"/>
      <c r="D2208" s="146" t="s">
        <v>194</v>
      </c>
      <c r="E2208" s="159" t="s">
        <v>3</v>
      </c>
      <c r="F2208" s="160" t="s">
        <v>5456</v>
      </c>
      <c r="H2208" s="161">
        <v>-2.2050000000000001</v>
      </c>
      <c r="I2208" s="162"/>
      <c r="L2208" s="158"/>
      <c r="M2208" s="163"/>
      <c r="T2208" s="164"/>
      <c r="AT2208" s="159" t="s">
        <v>194</v>
      </c>
      <c r="AU2208" s="159" t="s">
        <v>82</v>
      </c>
      <c r="AV2208" s="13" t="s">
        <v>82</v>
      </c>
      <c r="AW2208" s="13" t="s">
        <v>35</v>
      </c>
      <c r="AX2208" s="13" t="s">
        <v>74</v>
      </c>
      <c r="AY2208" s="159" t="s">
        <v>181</v>
      </c>
    </row>
    <row r="2209" spans="2:51" s="13" customFormat="1" ht="11.25">
      <c r="B2209" s="158"/>
      <c r="D2209" s="146" t="s">
        <v>194</v>
      </c>
      <c r="E2209" s="159" t="s">
        <v>3</v>
      </c>
      <c r="F2209" s="160" t="s">
        <v>5457</v>
      </c>
      <c r="H2209" s="161">
        <v>16.59</v>
      </c>
      <c r="I2209" s="162"/>
      <c r="L2209" s="158"/>
      <c r="M2209" s="163"/>
      <c r="T2209" s="164"/>
      <c r="AT2209" s="159" t="s">
        <v>194</v>
      </c>
      <c r="AU2209" s="159" t="s">
        <v>82</v>
      </c>
      <c r="AV2209" s="13" t="s">
        <v>82</v>
      </c>
      <c r="AW2209" s="13" t="s">
        <v>35</v>
      </c>
      <c r="AX2209" s="13" t="s">
        <v>74</v>
      </c>
      <c r="AY2209" s="159" t="s">
        <v>181</v>
      </c>
    </row>
    <row r="2210" spans="2:51" s="13" customFormat="1" ht="11.25">
      <c r="B2210" s="158"/>
      <c r="D2210" s="146" t="s">
        <v>194</v>
      </c>
      <c r="E2210" s="159" t="s">
        <v>3</v>
      </c>
      <c r="F2210" s="160" t="s">
        <v>5393</v>
      </c>
      <c r="H2210" s="161">
        <v>-1.7729999999999999</v>
      </c>
      <c r="I2210" s="162"/>
      <c r="L2210" s="158"/>
      <c r="M2210" s="163"/>
      <c r="T2210" s="164"/>
      <c r="AT2210" s="159" t="s">
        <v>194</v>
      </c>
      <c r="AU2210" s="159" t="s">
        <v>82</v>
      </c>
      <c r="AV2210" s="13" t="s">
        <v>82</v>
      </c>
      <c r="AW2210" s="13" t="s">
        <v>35</v>
      </c>
      <c r="AX2210" s="13" t="s">
        <v>74</v>
      </c>
      <c r="AY2210" s="159" t="s">
        <v>181</v>
      </c>
    </row>
    <row r="2211" spans="2:51" s="13" customFormat="1" ht="11.25">
      <c r="B2211" s="158"/>
      <c r="D2211" s="146" t="s">
        <v>194</v>
      </c>
      <c r="E2211" s="159" t="s">
        <v>3</v>
      </c>
      <c r="F2211" s="160" t="s">
        <v>5458</v>
      </c>
      <c r="H2211" s="161">
        <v>11.34</v>
      </c>
      <c r="I2211" s="162"/>
      <c r="L2211" s="158"/>
      <c r="M2211" s="163"/>
      <c r="T2211" s="164"/>
      <c r="AT2211" s="159" t="s">
        <v>194</v>
      </c>
      <c r="AU2211" s="159" t="s">
        <v>82</v>
      </c>
      <c r="AV2211" s="13" t="s">
        <v>82</v>
      </c>
      <c r="AW2211" s="13" t="s">
        <v>35</v>
      </c>
      <c r="AX2211" s="13" t="s">
        <v>74</v>
      </c>
      <c r="AY2211" s="159" t="s">
        <v>181</v>
      </c>
    </row>
    <row r="2212" spans="2:51" s="13" customFormat="1" ht="11.25">
      <c r="B2212" s="158"/>
      <c r="D2212" s="146" t="s">
        <v>194</v>
      </c>
      <c r="E2212" s="159" t="s">
        <v>3</v>
      </c>
      <c r="F2212" s="160" t="s">
        <v>5389</v>
      </c>
      <c r="H2212" s="161">
        <v>-1.379</v>
      </c>
      <c r="I2212" s="162"/>
      <c r="L2212" s="158"/>
      <c r="M2212" s="163"/>
      <c r="T2212" s="164"/>
      <c r="AT2212" s="159" t="s">
        <v>194</v>
      </c>
      <c r="AU2212" s="159" t="s">
        <v>82</v>
      </c>
      <c r="AV2212" s="13" t="s">
        <v>82</v>
      </c>
      <c r="AW2212" s="13" t="s">
        <v>35</v>
      </c>
      <c r="AX2212" s="13" t="s">
        <v>74</v>
      </c>
      <c r="AY2212" s="159" t="s">
        <v>181</v>
      </c>
    </row>
    <row r="2213" spans="2:51" s="13" customFormat="1" ht="11.25">
      <c r="B2213" s="158"/>
      <c r="D2213" s="146" t="s">
        <v>194</v>
      </c>
      <c r="E2213" s="159" t="s">
        <v>3</v>
      </c>
      <c r="F2213" s="160" t="s">
        <v>5459</v>
      </c>
      <c r="H2213" s="161">
        <v>11.34</v>
      </c>
      <c r="I2213" s="162"/>
      <c r="L2213" s="158"/>
      <c r="M2213" s="163"/>
      <c r="T2213" s="164"/>
      <c r="AT2213" s="159" t="s">
        <v>194</v>
      </c>
      <c r="AU2213" s="159" t="s">
        <v>82</v>
      </c>
      <c r="AV2213" s="13" t="s">
        <v>82</v>
      </c>
      <c r="AW2213" s="13" t="s">
        <v>35</v>
      </c>
      <c r="AX2213" s="13" t="s">
        <v>74</v>
      </c>
      <c r="AY2213" s="159" t="s">
        <v>181</v>
      </c>
    </row>
    <row r="2214" spans="2:51" s="13" customFormat="1" ht="11.25">
      <c r="B2214" s="158"/>
      <c r="D2214" s="146" t="s">
        <v>194</v>
      </c>
      <c r="E2214" s="159" t="s">
        <v>3</v>
      </c>
      <c r="F2214" s="160" t="s">
        <v>5396</v>
      </c>
      <c r="H2214" s="161">
        <v>-2.758</v>
      </c>
      <c r="I2214" s="162"/>
      <c r="L2214" s="158"/>
      <c r="M2214" s="163"/>
      <c r="T2214" s="164"/>
      <c r="AT2214" s="159" t="s">
        <v>194</v>
      </c>
      <c r="AU2214" s="159" t="s">
        <v>82</v>
      </c>
      <c r="AV2214" s="13" t="s">
        <v>82</v>
      </c>
      <c r="AW2214" s="13" t="s">
        <v>35</v>
      </c>
      <c r="AX2214" s="13" t="s">
        <v>74</v>
      </c>
      <c r="AY2214" s="159" t="s">
        <v>181</v>
      </c>
    </row>
    <row r="2215" spans="2:51" s="13" customFormat="1" ht="11.25">
      <c r="B2215" s="158"/>
      <c r="D2215" s="146" t="s">
        <v>194</v>
      </c>
      <c r="E2215" s="159" t="s">
        <v>3</v>
      </c>
      <c r="F2215" s="160" t="s">
        <v>5460</v>
      </c>
      <c r="H2215" s="161">
        <v>11.34</v>
      </c>
      <c r="I2215" s="162"/>
      <c r="L2215" s="158"/>
      <c r="M2215" s="163"/>
      <c r="T2215" s="164"/>
      <c r="AT2215" s="159" t="s">
        <v>194</v>
      </c>
      <c r="AU2215" s="159" t="s">
        <v>82</v>
      </c>
      <c r="AV2215" s="13" t="s">
        <v>82</v>
      </c>
      <c r="AW2215" s="13" t="s">
        <v>35</v>
      </c>
      <c r="AX2215" s="13" t="s">
        <v>74</v>
      </c>
      <c r="AY2215" s="159" t="s">
        <v>181</v>
      </c>
    </row>
    <row r="2216" spans="2:51" s="13" customFormat="1" ht="11.25">
      <c r="B2216" s="158"/>
      <c r="D2216" s="146" t="s">
        <v>194</v>
      </c>
      <c r="E2216" s="159" t="s">
        <v>3</v>
      </c>
      <c r="F2216" s="160" t="s">
        <v>5461</v>
      </c>
      <c r="H2216" s="161">
        <v>1.98</v>
      </c>
      <c r="I2216" s="162"/>
      <c r="L2216" s="158"/>
      <c r="M2216" s="163"/>
      <c r="T2216" s="164"/>
      <c r="AT2216" s="159" t="s">
        <v>194</v>
      </c>
      <c r="AU2216" s="159" t="s">
        <v>82</v>
      </c>
      <c r="AV2216" s="13" t="s">
        <v>82</v>
      </c>
      <c r="AW2216" s="13" t="s">
        <v>35</v>
      </c>
      <c r="AX2216" s="13" t="s">
        <v>74</v>
      </c>
      <c r="AY2216" s="159" t="s">
        <v>181</v>
      </c>
    </row>
    <row r="2217" spans="2:51" s="12" customFormat="1" ht="11.25">
      <c r="B2217" s="152"/>
      <c r="D2217" s="146" t="s">
        <v>194</v>
      </c>
      <c r="E2217" s="153" t="s">
        <v>3</v>
      </c>
      <c r="F2217" s="154" t="s">
        <v>548</v>
      </c>
      <c r="H2217" s="153" t="s">
        <v>3</v>
      </c>
      <c r="I2217" s="155"/>
      <c r="L2217" s="152"/>
      <c r="M2217" s="156"/>
      <c r="T2217" s="157"/>
      <c r="AT2217" s="153" t="s">
        <v>194</v>
      </c>
      <c r="AU2217" s="153" t="s">
        <v>82</v>
      </c>
      <c r="AV2217" s="12" t="s">
        <v>9</v>
      </c>
      <c r="AW2217" s="12" t="s">
        <v>35</v>
      </c>
      <c r="AX2217" s="12" t="s">
        <v>74</v>
      </c>
      <c r="AY2217" s="153" t="s">
        <v>181</v>
      </c>
    </row>
    <row r="2218" spans="2:51" s="13" customFormat="1" ht="11.25">
      <c r="B2218" s="158"/>
      <c r="D2218" s="146" t="s">
        <v>194</v>
      </c>
      <c r="E2218" s="159" t="s">
        <v>3</v>
      </c>
      <c r="F2218" s="160" t="s">
        <v>5462</v>
      </c>
      <c r="H2218" s="161">
        <v>11.55</v>
      </c>
      <c r="I2218" s="162"/>
      <c r="L2218" s="158"/>
      <c r="M2218" s="163"/>
      <c r="T2218" s="164"/>
      <c r="AT2218" s="159" t="s">
        <v>194</v>
      </c>
      <c r="AU2218" s="159" t="s">
        <v>82</v>
      </c>
      <c r="AV2218" s="13" t="s">
        <v>82</v>
      </c>
      <c r="AW2218" s="13" t="s">
        <v>35</v>
      </c>
      <c r="AX2218" s="13" t="s">
        <v>74</v>
      </c>
      <c r="AY2218" s="159" t="s">
        <v>181</v>
      </c>
    </row>
    <row r="2219" spans="2:51" s="13" customFormat="1" ht="11.25">
      <c r="B2219" s="158"/>
      <c r="D2219" s="146" t="s">
        <v>194</v>
      </c>
      <c r="E2219" s="159" t="s">
        <v>3</v>
      </c>
      <c r="F2219" s="160" t="s">
        <v>5419</v>
      </c>
      <c r="H2219" s="161">
        <v>-1.379</v>
      </c>
      <c r="I2219" s="162"/>
      <c r="L2219" s="158"/>
      <c r="M2219" s="163"/>
      <c r="T2219" s="164"/>
      <c r="AT2219" s="159" t="s">
        <v>194</v>
      </c>
      <c r="AU2219" s="159" t="s">
        <v>82</v>
      </c>
      <c r="AV2219" s="13" t="s">
        <v>82</v>
      </c>
      <c r="AW2219" s="13" t="s">
        <v>35</v>
      </c>
      <c r="AX2219" s="13" t="s">
        <v>74</v>
      </c>
      <c r="AY2219" s="159" t="s">
        <v>181</v>
      </c>
    </row>
    <row r="2220" spans="2:51" s="13" customFormat="1" ht="11.25">
      <c r="B2220" s="158"/>
      <c r="D2220" s="146" t="s">
        <v>194</v>
      </c>
      <c r="E2220" s="159" t="s">
        <v>3</v>
      </c>
      <c r="F2220" s="160" t="s">
        <v>5463</v>
      </c>
      <c r="H2220" s="161">
        <v>9.66</v>
      </c>
      <c r="I2220" s="162"/>
      <c r="L2220" s="158"/>
      <c r="M2220" s="163"/>
      <c r="T2220" s="164"/>
      <c r="AT2220" s="159" t="s">
        <v>194</v>
      </c>
      <c r="AU2220" s="159" t="s">
        <v>82</v>
      </c>
      <c r="AV2220" s="13" t="s">
        <v>82</v>
      </c>
      <c r="AW2220" s="13" t="s">
        <v>35</v>
      </c>
      <c r="AX2220" s="13" t="s">
        <v>74</v>
      </c>
      <c r="AY2220" s="159" t="s">
        <v>181</v>
      </c>
    </row>
    <row r="2221" spans="2:51" s="13" customFormat="1" ht="11.25">
      <c r="B2221" s="158"/>
      <c r="D2221" s="146" t="s">
        <v>194</v>
      </c>
      <c r="E2221" s="159" t="s">
        <v>3</v>
      </c>
      <c r="F2221" s="160" t="s">
        <v>5421</v>
      </c>
      <c r="H2221" s="161">
        <v>-2.758</v>
      </c>
      <c r="I2221" s="162"/>
      <c r="L2221" s="158"/>
      <c r="M2221" s="163"/>
      <c r="T2221" s="164"/>
      <c r="AT2221" s="159" t="s">
        <v>194</v>
      </c>
      <c r="AU2221" s="159" t="s">
        <v>82</v>
      </c>
      <c r="AV2221" s="13" t="s">
        <v>82</v>
      </c>
      <c r="AW2221" s="13" t="s">
        <v>35</v>
      </c>
      <c r="AX2221" s="13" t="s">
        <v>74</v>
      </c>
      <c r="AY2221" s="159" t="s">
        <v>181</v>
      </c>
    </row>
    <row r="2222" spans="2:51" s="13" customFormat="1" ht="11.25">
      <c r="B2222" s="158"/>
      <c r="D2222" s="146" t="s">
        <v>194</v>
      </c>
      <c r="E2222" s="159" t="s">
        <v>3</v>
      </c>
      <c r="F2222" s="160" t="s">
        <v>5464</v>
      </c>
      <c r="H2222" s="161">
        <v>9.66</v>
      </c>
      <c r="I2222" s="162"/>
      <c r="L2222" s="158"/>
      <c r="M2222" s="163"/>
      <c r="T2222" s="164"/>
      <c r="AT2222" s="159" t="s">
        <v>194</v>
      </c>
      <c r="AU2222" s="159" t="s">
        <v>82</v>
      </c>
      <c r="AV2222" s="13" t="s">
        <v>82</v>
      </c>
      <c r="AW2222" s="13" t="s">
        <v>35</v>
      </c>
      <c r="AX2222" s="13" t="s">
        <v>74</v>
      </c>
      <c r="AY2222" s="159" t="s">
        <v>181</v>
      </c>
    </row>
    <row r="2223" spans="2:51" s="13" customFormat="1" ht="11.25">
      <c r="B2223" s="158"/>
      <c r="D2223" s="146" t="s">
        <v>194</v>
      </c>
      <c r="E2223" s="159" t="s">
        <v>3</v>
      </c>
      <c r="F2223" s="160" t="s">
        <v>5423</v>
      </c>
      <c r="H2223" s="161">
        <v>-1.379</v>
      </c>
      <c r="I2223" s="162"/>
      <c r="L2223" s="158"/>
      <c r="M2223" s="163"/>
      <c r="T2223" s="164"/>
      <c r="AT2223" s="159" t="s">
        <v>194</v>
      </c>
      <c r="AU2223" s="159" t="s">
        <v>82</v>
      </c>
      <c r="AV2223" s="13" t="s">
        <v>82</v>
      </c>
      <c r="AW2223" s="13" t="s">
        <v>35</v>
      </c>
      <c r="AX2223" s="13" t="s">
        <v>74</v>
      </c>
      <c r="AY2223" s="159" t="s">
        <v>181</v>
      </c>
    </row>
    <row r="2224" spans="2:51" s="13" customFormat="1" ht="11.25">
      <c r="B2224" s="158"/>
      <c r="D2224" s="146" t="s">
        <v>194</v>
      </c>
      <c r="E2224" s="159" t="s">
        <v>3</v>
      </c>
      <c r="F2224" s="160" t="s">
        <v>5465</v>
      </c>
      <c r="H2224" s="161">
        <v>1.02</v>
      </c>
      <c r="I2224" s="162"/>
      <c r="L2224" s="158"/>
      <c r="M2224" s="163"/>
      <c r="T2224" s="164"/>
      <c r="AT2224" s="159" t="s">
        <v>194</v>
      </c>
      <c r="AU2224" s="159" t="s">
        <v>82</v>
      </c>
      <c r="AV2224" s="13" t="s">
        <v>82</v>
      </c>
      <c r="AW2224" s="13" t="s">
        <v>35</v>
      </c>
      <c r="AX2224" s="13" t="s">
        <v>74</v>
      </c>
      <c r="AY2224" s="159" t="s">
        <v>181</v>
      </c>
    </row>
    <row r="2225" spans="2:65" s="13" customFormat="1" ht="11.25">
      <c r="B2225" s="158"/>
      <c r="D2225" s="146" t="s">
        <v>194</v>
      </c>
      <c r="E2225" s="159" t="s">
        <v>3</v>
      </c>
      <c r="F2225" s="160" t="s">
        <v>6359</v>
      </c>
      <c r="H2225" s="161">
        <v>0.248</v>
      </c>
      <c r="I2225" s="162"/>
      <c r="L2225" s="158"/>
      <c r="M2225" s="163"/>
      <c r="T2225" s="164"/>
      <c r="AT2225" s="159" t="s">
        <v>194</v>
      </c>
      <c r="AU2225" s="159" t="s">
        <v>82</v>
      </c>
      <c r="AV2225" s="13" t="s">
        <v>82</v>
      </c>
      <c r="AW2225" s="13" t="s">
        <v>35</v>
      </c>
      <c r="AX2225" s="13" t="s">
        <v>74</v>
      </c>
      <c r="AY2225" s="159" t="s">
        <v>181</v>
      </c>
    </row>
    <row r="2226" spans="2:65" s="14" customFormat="1" ht="11.25">
      <c r="B2226" s="165"/>
      <c r="D2226" s="146" t="s">
        <v>194</v>
      </c>
      <c r="E2226" s="166" t="s">
        <v>3</v>
      </c>
      <c r="F2226" s="167" t="s">
        <v>204</v>
      </c>
      <c r="H2226" s="168">
        <v>113.24099999999999</v>
      </c>
      <c r="I2226" s="169"/>
      <c r="L2226" s="165"/>
      <c r="M2226" s="170"/>
      <c r="T2226" s="171"/>
      <c r="AT2226" s="166" t="s">
        <v>194</v>
      </c>
      <c r="AU2226" s="166" t="s">
        <v>82</v>
      </c>
      <c r="AV2226" s="14" t="s">
        <v>188</v>
      </c>
      <c r="AW2226" s="14" t="s">
        <v>35</v>
      </c>
      <c r="AX2226" s="14" t="s">
        <v>9</v>
      </c>
      <c r="AY2226" s="166" t="s">
        <v>181</v>
      </c>
    </row>
    <row r="2227" spans="2:65" s="1" customFormat="1" ht="16.5" customHeight="1">
      <c r="B2227" s="132"/>
      <c r="C2227" s="133" t="s">
        <v>2513</v>
      </c>
      <c r="D2227" s="133" t="s">
        <v>183</v>
      </c>
      <c r="E2227" s="134" t="s">
        <v>3845</v>
      </c>
      <c r="F2227" s="135" t="s">
        <v>3846</v>
      </c>
      <c r="G2227" s="136" t="s">
        <v>186</v>
      </c>
      <c r="H2227" s="137">
        <v>29.341999999999999</v>
      </c>
      <c r="I2227" s="138"/>
      <c r="J2227" s="139">
        <f>ROUND(I2227*H2227,0)</f>
        <v>0</v>
      </c>
      <c r="K2227" s="135" t="s">
        <v>187</v>
      </c>
      <c r="L2227" s="33"/>
      <c r="M2227" s="140" t="s">
        <v>3</v>
      </c>
      <c r="N2227" s="141" t="s">
        <v>45</v>
      </c>
      <c r="P2227" s="142">
        <f>O2227*H2227</f>
        <v>0</v>
      </c>
      <c r="Q2227" s="142">
        <v>1.5E-3</v>
      </c>
      <c r="R2227" s="142">
        <f>Q2227*H2227</f>
        <v>4.4012999999999997E-2</v>
      </c>
      <c r="S2227" s="142">
        <v>0</v>
      </c>
      <c r="T2227" s="143">
        <f>S2227*H2227</f>
        <v>0</v>
      </c>
      <c r="AR2227" s="144" t="s">
        <v>333</v>
      </c>
      <c r="AT2227" s="144" t="s">
        <v>183</v>
      </c>
      <c r="AU2227" s="144" t="s">
        <v>82</v>
      </c>
      <c r="AY2227" s="18" t="s">
        <v>181</v>
      </c>
      <c r="BE2227" s="145">
        <f>IF(N2227="základní",J2227,0)</f>
        <v>0</v>
      </c>
      <c r="BF2227" s="145">
        <f>IF(N2227="snížená",J2227,0)</f>
        <v>0</v>
      </c>
      <c r="BG2227" s="145">
        <f>IF(N2227="zákl. přenesená",J2227,0)</f>
        <v>0</v>
      </c>
      <c r="BH2227" s="145">
        <f>IF(N2227="sníž. přenesená",J2227,0)</f>
        <v>0</v>
      </c>
      <c r="BI2227" s="145">
        <f>IF(N2227="nulová",J2227,0)</f>
        <v>0</v>
      </c>
      <c r="BJ2227" s="18" t="s">
        <v>9</v>
      </c>
      <c r="BK2227" s="145">
        <f>ROUND(I2227*H2227,0)</f>
        <v>0</v>
      </c>
      <c r="BL2227" s="18" t="s">
        <v>333</v>
      </c>
      <c r="BM2227" s="144" t="s">
        <v>6360</v>
      </c>
    </row>
    <row r="2228" spans="2:65" s="1" customFormat="1" ht="11.25">
      <c r="B2228" s="33"/>
      <c r="D2228" s="146" t="s">
        <v>190</v>
      </c>
      <c r="F2228" s="147" t="s">
        <v>3848</v>
      </c>
      <c r="I2228" s="148"/>
      <c r="L2228" s="33"/>
      <c r="M2228" s="149"/>
      <c r="T2228" s="54"/>
      <c r="AT2228" s="18" t="s">
        <v>190</v>
      </c>
      <c r="AU2228" s="18" t="s">
        <v>82</v>
      </c>
    </row>
    <row r="2229" spans="2:65" s="1" customFormat="1" ht="11.25">
      <c r="B2229" s="33"/>
      <c r="D2229" s="150" t="s">
        <v>192</v>
      </c>
      <c r="F2229" s="151" t="s">
        <v>3849</v>
      </c>
      <c r="I2229" s="148"/>
      <c r="L2229" s="33"/>
      <c r="M2229" s="149"/>
      <c r="T2229" s="54"/>
      <c r="AT2229" s="18" t="s">
        <v>192</v>
      </c>
      <c r="AU2229" s="18" t="s">
        <v>82</v>
      </c>
    </row>
    <row r="2230" spans="2:65" s="12" customFormat="1" ht="11.25">
      <c r="B2230" s="152"/>
      <c r="D2230" s="146" t="s">
        <v>194</v>
      </c>
      <c r="E2230" s="153" t="s">
        <v>3</v>
      </c>
      <c r="F2230" s="154" t="s">
        <v>244</v>
      </c>
      <c r="H2230" s="153" t="s">
        <v>3</v>
      </c>
      <c r="I2230" s="155"/>
      <c r="L2230" s="152"/>
      <c r="M2230" s="156"/>
      <c r="T2230" s="157"/>
      <c r="AT2230" s="153" t="s">
        <v>194</v>
      </c>
      <c r="AU2230" s="153" t="s">
        <v>82</v>
      </c>
      <c r="AV2230" s="12" t="s">
        <v>9</v>
      </c>
      <c r="AW2230" s="12" t="s">
        <v>35</v>
      </c>
      <c r="AX2230" s="12" t="s">
        <v>74</v>
      </c>
      <c r="AY2230" s="153" t="s">
        <v>181</v>
      </c>
    </row>
    <row r="2231" spans="2:65" s="13" customFormat="1" ht="11.25">
      <c r="B2231" s="158"/>
      <c r="D2231" s="146" t="s">
        <v>194</v>
      </c>
      <c r="E2231" s="159" t="s">
        <v>3</v>
      </c>
      <c r="F2231" s="160" t="s">
        <v>6361</v>
      </c>
      <c r="H2231" s="161">
        <v>1.62</v>
      </c>
      <c r="I2231" s="162"/>
      <c r="L2231" s="158"/>
      <c r="M2231" s="163"/>
      <c r="T2231" s="164"/>
      <c r="AT2231" s="159" t="s">
        <v>194</v>
      </c>
      <c r="AU2231" s="159" t="s">
        <v>82</v>
      </c>
      <c r="AV2231" s="13" t="s">
        <v>82</v>
      </c>
      <c r="AW2231" s="13" t="s">
        <v>35</v>
      </c>
      <c r="AX2231" s="13" t="s">
        <v>74</v>
      </c>
      <c r="AY2231" s="159" t="s">
        <v>181</v>
      </c>
    </row>
    <row r="2232" spans="2:65" s="13" customFormat="1" ht="11.25">
      <c r="B2232" s="158"/>
      <c r="D2232" s="146" t="s">
        <v>194</v>
      </c>
      <c r="E2232" s="159" t="s">
        <v>3</v>
      </c>
      <c r="F2232" s="160" t="s">
        <v>6362</v>
      </c>
      <c r="H2232" s="161">
        <v>-0.21</v>
      </c>
      <c r="I2232" s="162"/>
      <c r="L2232" s="158"/>
      <c r="M2232" s="163"/>
      <c r="T2232" s="164"/>
      <c r="AT2232" s="159" t="s">
        <v>194</v>
      </c>
      <c r="AU2232" s="159" t="s">
        <v>82</v>
      </c>
      <c r="AV2232" s="13" t="s">
        <v>82</v>
      </c>
      <c r="AW2232" s="13" t="s">
        <v>35</v>
      </c>
      <c r="AX2232" s="13" t="s">
        <v>74</v>
      </c>
      <c r="AY2232" s="159" t="s">
        <v>181</v>
      </c>
    </row>
    <row r="2233" spans="2:65" s="13" customFormat="1" ht="11.25">
      <c r="B2233" s="158"/>
      <c r="D2233" s="146" t="s">
        <v>194</v>
      </c>
      <c r="E2233" s="159" t="s">
        <v>3</v>
      </c>
      <c r="F2233" s="160" t="s">
        <v>6363</v>
      </c>
      <c r="H2233" s="161">
        <v>4.5979999999999999</v>
      </c>
      <c r="I2233" s="162"/>
      <c r="L2233" s="158"/>
      <c r="M2233" s="163"/>
      <c r="T2233" s="164"/>
      <c r="AT2233" s="159" t="s">
        <v>194</v>
      </c>
      <c r="AU2233" s="159" t="s">
        <v>82</v>
      </c>
      <c r="AV2233" s="13" t="s">
        <v>82</v>
      </c>
      <c r="AW2233" s="13" t="s">
        <v>35</v>
      </c>
      <c r="AX2233" s="13" t="s">
        <v>74</v>
      </c>
      <c r="AY2233" s="159" t="s">
        <v>181</v>
      </c>
    </row>
    <row r="2234" spans="2:65" s="13" customFormat="1" ht="11.25">
      <c r="B2234" s="158"/>
      <c r="D2234" s="146" t="s">
        <v>194</v>
      </c>
      <c r="E2234" s="159" t="s">
        <v>3</v>
      </c>
      <c r="F2234" s="160" t="s">
        <v>6364</v>
      </c>
      <c r="H2234" s="161">
        <v>-0.315</v>
      </c>
      <c r="I2234" s="162"/>
      <c r="L2234" s="158"/>
      <c r="M2234" s="163"/>
      <c r="T2234" s="164"/>
      <c r="AT2234" s="159" t="s">
        <v>194</v>
      </c>
      <c r="AU2234" s="159" t="s">
        <v>82</v>
      </c>
      <c r="AV2234" s="13" t="s">
        <v>82</v>
      </c>
      <c r="AW2234" s="13" t="s">
        <v>35</v>
      </c>
      <c r="AX2234" s="13" t="s">
        <v>74</v>
      </c>
      <c r="AY2234" s="159" t="s">
        <v>181</v>
      </c>
    </row>
    <row r="2235" spans="2:65" s="13" customFormat="1" ht="11.25">
      <c r="B2235" s="158"/>
      <c r="D2235" s="146" t="s">
        <v>194</v>
      </c>
      <c r="E2235" s="159" t="s">
        <v>3</v>
      </c>
      <c r="F2235" s="160" t="s">
        <v>6365</v>
      </c>
      <c r="H2235" s="161">
        <v>3.78</v>
      </c>
      <c r="I2235" s="162"/>
      <c r="L2235" s="158"/>
      <c r="M2235" s="163"/>
      <c r="T2235" s="164"/>
      <c r="AT2235" s="159" t="s">
        <v>194</v>
      </c>
      <c r="AU2235" s="159" t="s">
        <v>82</v>
      </c>
      <c r="AV2235" s="13" t="s">
        <v>82</v>
      </c>
      <c r="AW2235" s="13" t="s">
        <v>35</v>
      </c>
      <c r="AX2235" s="13" t="s">
        <v>74</v>
      </c>
      <c r="AY2235" s="159" t="s">
        <v>181</v>
      </c>
    </row>
    <row r="2236" spans="2:65" s="13" customFormat="1" ht="11.25">
      <c r="B2236" s="158"/>
      <c r="D2236" s="146" t="s">
        <v>194</v>
      </c>
      <c r="E2236" s="159" t="s">
        <v>3</v>
      </c>
      <c r="F2236" s="160" t="s">
        <v>6366</v>
      </c>
      <c r="H2236" s="161">
        <v>9.4499999999999993</v>
      </c>
      <c r="I2236" s="162"/>
      <c r="L2236" s="158"/>
      <c r="M2236" s="163"/>
      <c r="T2236" s="164"/>
      <c r="AT2236" s="159" t="s">
        <v>194</v>
      </c>
      <c r="AU2236" s="159" t="s">
        <v>82</v>
      </c>
      <c r="AV2236" s="13" t="s">
        <v>82</v>
      </c>
      <c r="AW2236" s="13" t="s">
        <v>35</v>
      </c>
      <c r="AX2236" s="13" t="s">
        <v>74</v>
      </c>
      <c r="AY2236" s="159" t="s">
        <v>181</v>
      </c>
    </row>
    <row r="2237" spans="2:65" s="12" customFormat="1" ht="11.25">
      <c r="B2237" s="152"/>
      <c r="D2237" s="146" t="s">
        <v>194</v>
      </c>
      <c r="E2237" s="153" t="s">
        <v>3</v>
      </c>
      <c r="F2237" s="154" t="s">
        <v>548</v>
      </c>
      <c r="H2237" s="153" t="s">
        <v>3</v>
      </c>
      <c r="I2237" s="155"/>
      <c r="L2237" s="152"/>
      <c r="M2237" s="156"/>
      <c r="T2237" s="157"/>
      <c r="AT2237" s="153" t="s">
        <v>194</v>
      </c>
      <c r="AU2237" s="153" t="s">
        <v>82</v>
      </c>
      <c r="AV2237" s="12" t="s">
        <v>9</v>
      </c>
      <c r="AW2237" s="12" t="s">
        <v>35</v>
      </c>
      <c r="AX2237" s="12" t="s">
        <v>74</v>
      </c>
      <c r="AY2237" s="153" t="s">
        <v>181</v>
      </c>
    </row>
    <row r="2238" spans="2:65" s="13" customFormat="1" ht="11.25">
      <c r="B2238" s="158"/>
      <c r="D2238" s="146" t="s">
        <v>194</v>
      </c>
      <c r="E2238" s="159" t="s">
        <v>3</v>
      </c>
      <c r="F2238" s="160" t="s">
        <v>5462</v>
      </c>
      <c r="H2238" s="161">
        <v>11.55</v>
      </c>
      <c r="I2238" s="162"/>
      <c r="L2238" s="158"/>
      <c r="M2238" s="163"/>
      <c r="T2238" s="164"/>
      <c r="AT2238" s="159" t="s">
        <v>194</v>
      </c>
      <c r="AU2238" s="159" t="s">
        <v>82</v>
      </c>
      <c r="AV2238" s="13" t="s">
        <v>82</v>
      </c>
      <c r="AW2238" s="13" t="s">
        <v>35</v>
      </c>
      <c r="AX2238" s="13" t="s">
        <v>74</v>
      </c>
      <c r="AY2238" s="159" t="s">
        <v>181</v>
      </c>
    </row>
    <row r="2239" spans="2:65" s="13" customFormat="1" ht="11.25">
      <c r="B2239" s="158"/>
      <c r="D2239" s="146" t="s">
        <v>194</v>
      </c>
      <c r="E2239" s="159" t="s">
        <v>3</v>
      </c>
      <c r="F2239" s="160" t="s">
        <v>5419</v>
      </c>
      <c r="H2239" s="161">
        <v>-1.379</v>
      </c>
      <c r="I2239" s="162"/>
      <c r="L2239" s="158"/>
      <c r="M2239" s="163"/>
      <c r="T2239" s="164"/>
      <c r="AT2239" s="159" t="s">
        <v>194</v>
      </c>
      <c r="AU2239" s="159" t="s">
        <v>82</v>
      </c>
      <c r="AV2239" s="13" t="s">
        <v>82</v>
      </c>
      <c r="AW2239" s="13" t="s">
        <v>35</v>
      </c>
      <c r="AX2239" s="13" t="s">
        <v>74</v>
      </c>
      <c r="AY2239" s="159" t="s">
        <v>181</v>
      </c>
    </row>
    <row r="2240" spans="2:65" s="13" customFormat="1" ht="11.25">
      <c r="B2240" s="158"/>
      <c r="D2240" s="146" t="s">
        <v>194</v>
      </c>
      <c r="E2240" s="159" t="s">
        <v>3</v>
      </c>
      <c r="F2240" s="160" t="s">
        <v>6359</v>
      </c>
      <c r="H2240" s="161">
        <v>0.248</v>
      </c>
      <c r="I2240" s="162"/>
      <c r="L2240" s="158"/>
      <c r="M2240" s="163"/>
      <c r="T2240" s="164"/>
      <c r="AT2240" s="159" t="s">
        <v>194</v>
      </c>
      <c r="AU2240" s="159" t="s">
        <v>82</v>
      </c>
      <c r="AV2240" s="13" t="s">
        <v>82</v>
      </c>
      <c r="AW2240" s="13" t="s">
        <v>35</v>
      </c>
      <c r="AX2240" s="13" t="s">
        <v>74</v>
      </c>
      <c r="AY2240" s="159" t="s">
        <v>181</v>
      </c>
    </row>
    <row r="2241" spans="2:65" s="14" customFormat="1" ht="11.25">
      <c r="B2241" s="165"/>
      <c r="D2241" s="146" t="s">
        <v>194</v>
      </c>
      <c r="E2241" s="166" t="s">
        <v>3</v>
      </c>
      <c r="F2241" s="167" t="s">
        <v>204</v>
      </c>
      <c r="H2241" s="168">
        <v>29.341999999999999</v>
      </c>
      <c r="I2241" s="169"/>
      <c r="L2241" s="165"/>
      <c r="M2241" s="170"/>
      <c r="T2241" s="171"/>
      <c r="AT2241" s="166" t="s">
        <v>194</v>
      </c>
      <c r="AU2241" s="166" t="s">
        <v>82</v>
      </c>
      <c r="AV2241" s="14" t="s">
        <v>188</v>
      </c>
      <c r="AW2241" s="14" t="s">
        <v>35</v>
      </c>
      <c r="AX2241" s="14" t="s">
        <v>9</v>
      </c>
      <c r="AY2241" s="166" t="s">
        <v>181</v>
      </c>
    </row>
    <row r="2242" spans="2:65" s="1" customFormat="1" ht="16.5" customHeight="1">
      <c r="B2242" s="132"/>
      <c r="C2242" s="133" t="s">
        <v>2530</v>
      </c>
      <c r="D2242" s="133" t="s">
        <v>183</v>
      </c>
      <c r="E2242" s="134" t="s">
        <v>3861</v>
      </c>
      <c r="F2242" s="135" t="s">
        <v>3862</v>
      </c>
      <c r="G2242" s="136" t="s">
        <v>186</v>
      </c>
      <c r="H2242" s="137">
        <v>113.241</v>
      </c>
      <c r="I2242" s="138"/>
      <c r="J2242" s="139">
        <f>ROUND(I2242*H2242,0)</f>
        <v>0</v>
      </c>
      <c r="K2242" s="135" t="s">
        <v>187</v>
      </c>
      <c r="L2242" s="33"/>
      <c r="M2242" s="140" t="s">
        <v>3</v>
      </c>
      <c r="N2242" s="141" t="s">
        <v>45</v>
      </c>
      <c r="P2242" s="142">
        <f>O2242*H2242</f>
        <v>0</v>
      </c>
      <c r="Q2242" s="142">
        <v>4.4999999999999997E-3</v>
      </c>
      <c r="R2242" s="142">
        <f>Q2242*H2242</f>
        <v>0.5095845</v>
      </c>
      <c r="S2242" s="142">
        <v>0</v>
      </c>
      <c r="T2242" s="143">
        <f>S2242*H2242</f>
        <v>0</v>
      </c>
      <c r="AR2242" s="144" t="s">
        <v>333</v>
      </c>
      <c r="AT2242" s="144" t="s">
        <v>183</v>
      </c>
      <c r="AU2242" s="144" t="s">
        <v>82</v>
      </c>
      <c r="AY2242" s="18" t="s">
        <v>181</v>
      </c>
      <c r="BE2242" s="145">
        <f>IF(N2242="základní",J2242,0)</f>
        <v>0</v>
      </c>
      <c r="BF2242" s="145">
        <f>IF(N2242="snížená",J2242,0)</f>
        <v>0</v>
      </c>
      <c r="BG2242" s="145">
        <f>IF(N2242="zákl. přenesená",J2242,0)</f>
        <v>0</v>
      </c>
      <c r="BH2242" s="145">
        <f>IF(N2242="sníž. přenesená",J2242,0)</f>
        <v>0</v>
      </c>
      <c r="BI2242" s="145">
        <f>IF(N2242="nulová",J2242,0)</f>
        <v>0</v>
      </c>
      <c r="BJ2242" s="18" t="s">
        <v>9</v>
      </c>
      <c r="BK2242" s="145">
        <f>ROUND(I2242*H2242,0)</f>
        <v>0</v>
      </c>
      <c r="BL2242" s="18" t="s">
        <v>333</v>
      </c>
      <c r="BM2242" s="144" t="s">
        <v>6367</v>
      </c>
    </row>
    <row r="2243" spans="2:65" s="1" customFormat="1" ht="11.25">
      <c r="B2243" s="33"/>
      <c r="D2243" s="146" t="s">
        <v>190</v>
      </c>
      <c r="F2243" s="147" t="s">
        <v>3864</v>
      </c>
      <c r="I2243" s="148"/>
      <c r="L2243" s="33"/>
      <c r="M2243" s="149"/>
      <c r="T2243" s="54"/>
      <c r="AT2243" s="18" t="s">
        <v>190</v>
      </c>
      <c r="AU2243" s="18" t="s">
        <v>82</v>
      </c>
    </row>
    <row r="2244" spans="2:65" s="1" customFormat="1" ht="11.25">
      <c r="B2244" s="33"/>
      <c r="D2244" s="150" t="s">
        <v>192</v>
      </c>
      <c r="F2244" s="151" t="s">
        <v>3865</v>
      </c>
      <c r="I2244" s="148"/>
      <c r="L2244" s="33"/>
      <c r="M2244" s="149"/>
      <c r="T2244" s="54"/>
      <c r="AT2244" s="18" t="s">
        <v>192</v>
      </c>
      <c r="AU2244" s="18" t="s">
        <v>82</v>
      </c>
    </row>
    <row r="2245" spans="2:65" s="13" customFormat="1" ht="11.25">
      <c r="B2245" s="158"/>
      <c r="D2245" s="146" t="s">
        <v>194</v>
      </c>
      <c r="E2245" s="159" t="s">
        <v>3</v>
      </c>
      <c r="F2245" s="160" t="s">
        <v>6368</v>
      </c>
      <c r="H2245" s="161">
        <v>113.241</v>
      </c>
      <c r="I2245" s="162"/>
      <c r="L2245" s="158"/>
      <c r="M2245" s="163"/>
      <c r="T2245" s="164"/>
      <c r="AT2245" s="159" t="s">
        <v>194</v>
      </c>
      <c r="AU2245" s="159" t="s">
        <v>82</v>
      </c>
      <c r="AV2245" s="13" t="s">
        <v>82</v>
      </c>
      <c r="AW2245" s="13" t="s">
        <v>35</v>
      </c>
      <c r="AX2245" s="13" t="s">
        <v>9</v>
      </c>
      <c r="AY2245" s="159" t="s">
        <v>181</v>
      </c>
    </row>
    <row r="2246" spans="2:65" s="1" customFormat="1" ht="21.75" customHeight="1">
      <c r="B2246" s="132"/>
      <c r="C2246" s="133" t="s">
        <v>2536</v>
      </c>
      <c r="D2246" s="133" t="s">
        <v>183</v>
      </c>
      <c r="E2246" s="134" t="s">
        <v>3876</v>
      </c>
      <c r="F2246" s="135" t="s">
        <v>3877</v>
      </c>
      <c r="G2246" s="136" t="s">
        <v>186</v>
      </c>
      <c r="H2246" s="137">
        <v>113.489</v>
      </c>
      <c r="I2246" s="138"/>
      <c r="J2246" s="139">
        <f>ROUND(I2246*H2246,0)</f>
        <v>0</v>
      </c>
      <c r="K2246" s="135" t="s">
        <v>187</v>
      </c>
      <c r="L2246" s="33"/>
      <c r="M2246" s="140" t="s">
        <v>3</v>
      </c>
      <c r="N2246" s="141" t="s">
        <v>45</v>
      </c>
      <c r="P2246" s="142">
        <f>O2246*H2246</f>
        <v>0</v>
      </c>
      <c r="Q2246" s="142">
        <v>5.3E-3</v>
      </c>
      <c r="R2246" s="142">
        <f>Q2246*H2246</f>
        <v>0.60149170000000007</v>
      </c>
      <c r="S2246" s="142">
        <v>0</v>
      </c>
      <c r="T2246" s="143">
        <f>S2246*H2246</f>
        <v>0</v>
      </c>
      <c r="AR2246" s="144" t="s">
        <v>333</v>
      </c>
      <c r="AT2246" s="144" t="s">
        <v>183</v>
      </c>
      <c r="AU2246" s="144" t="s">
        <v>82</v>
      </c>
      <c r="AY2246" s="18" t="s">
        <v>181</v>
      </c>
      <c r="BE2246" s="145">
        <f>IF(N2246="základní",J2246,0)</f>
        <v>0</v>
      </c>
      <c r="BF2246" s="145">
        <f>IF(N2246="snížená",J2246,0)</f>
        <v>0</v>
      </c>
      <c r="BG2246" s="145">
        <f>IF(N2246="zákl. přenesená",J2246,0)</f>
        <v>0</v>
      </c>
      <c r="BH2246" s="145">
        <f>IF(N2246="sníž. přenesená",J2246,0)</f>
        <v>0</v>
      </c>
      <c r="BI2246" s="145">
        <f>IF(N2246="nulová",J2246,0)</f>
        <v>0</v>
      </c>
      <c r="BJ2246" s="18" t="s">
        <v>9</v>
      </c>
      <c r="BK2246" s="145">
        <f>ROUND(I2246*H2246,0)</f>
        <v>0</v>
      </c>
      <c r="BL2246" s="18" t="s">
        <v>333</v>
      </c>
      <c r="BM2246" s="144" t="s">
        <v>6369</v>
      </c>
    </row>
    <row r="2247" spans="2:65" s="1" customFormat="1" ht="11.25">
      <c r="B2247" s="33"/>
      <c r="D2247" s="146" t="s">
        <v>190</v>
      </c>
      <c r="F2247" s="147" t="s">
        <v>3879</v>
      </c>
      <c r="I2247" s="148"/>
      <c r="L2247" s="33"/>
      <c r="M2247" s="149"/>
      <c r="T2247" s="54"/>
      <c r="AT2247" s="18" t="s">
        <v>190</v>
      </c>
      <c r="AU2247" s="18" t="s">
        <v>82</v>
      </c>
    </row>
    <row r="2248" spans="2:65" s="1" customFormat="1" ht="11.25">
      <c r="B2248" s="33"/>
      <c r="D2248" s="150" t="s">
        <v>192</v>
      </c>
      <c r="F2248" s="151" t="s">
        <v>3880</v>
      </c>
      <c r="I2248" s="148"/>
      <c r="L2248" s="33"/>
      <c r="M2248" s="149"/>
      <c r="T2248" s="54"/>
      <c r="AT2248" s="18" t="s">
        <v>192</v>
      </c>
      <c r="AU2248" s="18" t="s">
        <v>82</v>
      </c>
    </row>
    <row r="2249" spans="2:65" s="13" customFormat="1" ht="11.25">
      <c r="B2249" s="158"/>
      <c r="D2249" s="146" t="s">
        <v>194</v>
      </c>
      <c r="E2249" s="159" t="s">
        <v>3</v>
      </c>
      <c r="F2249" s="160" t="s">
        <v>6368</v>
      </c>
      <c r="H2249" s="161">
        <v>113.241</v>
      </c>
      <c r="I2249" s="162"/>
      <c r="L2249" s="158"/>
      <c r="M2249" s="163"/>
      <c r="T2249" s="164"/>
      <c r="AT2249" s="159" t="s">
        <v>194</v>
      </c>
      <c r="AU2249" s="159" t="s">
        <v>82</v>
      </c>
      <c r="AV2249" s="13" t="s">
        <v>82</v>
      </c>
      <c r="AW2249" s="13" t="s">
        <v>35</v>
      </c>
      <c r="AX2249" s="13" t="s">
        <v>74</v>
      </c>
      <c r="AY2249" s="159" t="s">
        <v>181</v>
      </c>
    </row>
    <row r="2250" spans="2:65" s="13" customFormat="1" ht="11.25">
      <c r="B2250" s="158"/>
      <c r="D2250" s="146" t="s">
        <v>194</v>
      </c>
      <c r="E2250" s="159" t="s">
        <v>3</v>
      </c>
      <c r="F2250" s="160" t="s">
        <v>6359</v>
      </c>
      <c r="H2250" s="161">
        <v>0.248</v>
      </c>
      <c r="I2250" s="162"/>
      <c r="L2250" s="158"/>
      <c r="M2250" s="163"/>
      <c r="T2250" s="164"/>
      <c r="AT2250" s="159" t="s">
        <v>194</v>
      </c>
      <c r="AU2250" s="159" t="s">
        <v>82</v>
      </c>
      <c r="AV2250" s="13" t="s">
        <v>82</v>
      </c>
      <c r="AW2250" s="13" t="s">
        <v>35</v>
      </c>
      <c r="AX2250" s="13" t="s">
        <v>74</v>
      </c>
      <c r="AY2250" s="159" t="s">
        <v>181</v>
      </c>
    </row>
    <row r="2251" spans="2:65" s="14" customFormat="1" ht="11.25">
      <c r="B2251" s="165"/>
      <c r="D2251" s="146" t="s">
        <v>194</v>
      </c>
      <c r="E2251" s="166" t="s">
        <v>3</v>
      </c>
      <c r="F2251" s="167" t="s">
        <v>204</v>
      </c>
      <c r="H2251" s="168">
        <v>113.489</v>
      </c>
      <c r="I2251" s="169"/>
      <c r="L2251" s="165"/>
      <c r="M2251" s="170"/>
      <c r="T2251" s="171"/>
      <c r="AT2251" s="166" t="s">
        <v>194</v>
      </c>
      <c r="AU2251" s="166" t="s">
        <v>82</v>
      </c>
      <c r="AV2251" s="14" t="s">
        <v>188</v>
      </c>
      <c r="AW2251" s="14" t="s">
        <v>35</v>
      </c>
      <c r="AX2251" s="14" t="s">
        <v>9</v>
      </c>
      <c r="AY2251" s="166" t="s">
        <v>181</v>
      </c>
    </row>
    <row r="2252" spans="2:65" s="1" customFormat="1" ht="16.5" customHeight="1">
      <c r="B2252" s="132"/>
      <c r="C2252" s="172" t="s">
        <v>2543</v>
      </c>
      <c r="D2252" s="172" t="s">
        <v>403</v>
      </c>
      <c r="E2252" s="173" t="s">
        <v>3903</v>
      </c>
      <c r="F2252" s="174" t="s">
        <v>3904</v>
      </c>
      <c r="G2252" s="175" t="s">
        <v>186</v>
      </c>
      <c r="H2252" s="176">
        <v>124.83799999999999</v>
      </c>
      <c r="I2252" s="177"/>
      <c r="J2252" s="178">
        <f>ROUND(I2252*H2252,0)</f>
        <v>0</v>
      </c>
      <c r="K2252" s="174" t="s">
        <v>187</v>
      </c>
      <c r="L2252" s="179"/>
      <c r="M2252" s="180" t="s">
        <v>3</v>
      </c>
      <c r="N2252" s="181" t="s">
        <v>45</v>
      </c>
      <c r="P2252" s="142">
        <f>O2252*H2252</f>
        <v>0</v>
      </c>
      <c r="Q2252" s="142">
        <v>1.26E-2</v>
      </c>
      <c r="R2252" s="142">
        <f>Q2252*H2252</f>
        <v>1.5729587999999999</v>
      </c>
      <c r="S2252" s="142">
        <v>0</v>
      </c>
      <c r="T2252" s="143">
        <f>S2252*H2252</f>
        <v>0</v>
      </c>
      <c r="AR2252" s="144" t="s">
        <v>446</v>
      </c>
      <c r="AT2252" s="144" t="s">
        <v>403</v>
      </c>
      <c r="AU2252" s="144" t="s">
        <v>82</v>
      </c>
      <c r="AY2252" s="18" t="s">
        <v>181</v>
      </c>
      <c r="BE2252" s="145">
        <f>IF(N2252="základní",J2252,0)</f>
        <v>0</v>
      </c>
      <c r="BF2252" s="145">
        <f>IF(N2252="snížená",J2252,0)</f>
        <v>0</v>
      </c>
      <c r="BG2252" s="145">
        <f>IF(N2252="zákl. přenesená",J2252,0)</f>
        <v>0</v>
      </c>
      <c r="BH2252" s="145">
        <f>IF(N2252="sníž. přenesená",J2252,0)</f>
        <v>0</v>
      </c>
      <c r="BI2252" s="145">
        <f>IF(N2252="nulová",J2252,0)</f>
        <v>0</v>
      </c>
      <c r="BJ2252" s="18" t="s">
        <v>9</v>
      </c>
      <c r="BK2252" s="145">
        <f>ROUND(I2252*H2252,0)</f>
        <v>0</v>
      </c>
      <c r="BL2252" s="18" t="s">
        <v>333</v>
      </c>
      <c r="BM2252" s="144" t="s">
        <v>6370</v>
      </c>
    </row>
    <row r="2253" spans="2:65" s="1" customFormat="1" ht="11.25">
      <c r="B2253" s="33"/>
      <c r="D2253" s="146" t="s">
        <v>190</v>
      </c>
      <c r="F2253" s="147" t="s">
        <v>3904</v>
      </c>
      <c r="I2253" s="148"/>
      <c r="L2253" s="33"/>
      <c r="M2253" s="149"/>
      <c r="T2253" s="54"/>
      <c r="AT2253" s="18" t="s">
        <v>190</v>
      </c>
      <c r="AU2253" s="18" t="s">
        <v>82</v>
      </c>
    </row>
    <row r="2254" spans="2:65" s="13" customFormat="1" ht="11.25">
      <c r="B2254" s="158"/>
      <c r="D2254" s="146" t="s">
        <v>194</v>
      </c>
      <c r="E2254" s="159" t="s">
        <v>3</v>
      </c>
      <c r="F2254" s="160" t="s">
        <v>6371</v>
      </c>
      <c r="H2254" s="161">
        <v>124.83799999999999</v>
      </c>
      <c r="I2254" s="162"/>
      <c r="L2254" s="158"/>
      <c r="M2254" s="163"/>
      <c r="T2254" s="164"/>
      <c r="AT2254" s="159" t="s">
        <v>194</v>
      </c>
      <c r="AU2254" s="159" t="s">
        <v>82</v>
      </c>
      <c r="AV2254" s="13" t="s">
        <v>82</v>
      </c>
      <c r="AW2254" s="13" t="s">
        <v>35</v>
      </c>
      <c r="AX2254" s="13" t="s">
        <v>9</v>
      </c>
      <c r="AY2254" s="159" t="s">
        <v>181</v>
      </c>
    </row>
    <row r="2255" spans="2:65" s="1" customFormat="1" ht="16.5" customHeight="1">
      <c r="B2255" s="132"/>
      <c r="C2255" s="133" t="s">
        <v>2550</v>
      </c>
      <c r="D2255" s="133" t="s">
        <v>183</v>
      </c>
      <c r="E2255" s="134" t="s">
        <v>3914</v>
      </c>
      <c r="F2255" s="135" t="s">
        <v>3915</v>
      </c>
      <c r="G2255" s="136" t="s">
        <v>214</v>
      </c>
      <c r="H2255" s="137">
        <v>4.2</v>
      </c>
      <c r="I2255" s="138"/>
      <c r="J2255" s="139">
        <f>ROUND(I2255*H2255,0)</f>
        <v>0</v>
      </c>
      <c r="K2255" s="135" t="s">
        <v>187</v>
      </c>
      <c r="L2255" s="33"/>
      <c r="M2255" s="140" t="s">
        <v>3</v>
      </c>
      <c r="N2255" s="141" t="s">
        <v>45</v>
      </c>
      <c r="P2255" s="142">
        <f>O2255*H2255</f>
        <v>0</v>
      </c>
      <c r="Q2255" s="142">
        <v>5.5000000000000003E-4</v>
      </c>
      <c r="R2255" s="142">
        <f>Q2255*H2255</f>
        <v>2.3100000000000004E-3</v>
      </c>
      <c r="S2255" s="142">
        <v>0</v>
      </c>
      <c r="T2255" s="143">
        <f>S2255*H2255</f>
        <v>0</v>
      </c>
      <c r="AR2255" s="144" t="s">
        <v>333</v>
      </c>
      <c r="AT2255" s="144" t="s">
        <v>183</v>
      </c>
      <c r="AU2255" s="144" t="s">
        <v>82</v>
      </c>
      <c r="AY2255" s="18" t="s">
        <v>181</v>
      </c>
      <c r="BE2255" s="145">
        <f>IF(N2255="základní",J2255,0)</f>
        <v>0</v>
      </c>
      <c r="BF2255" s="145">
        <f>IF(N2255="snížená",J2255,0)</f>
        <v>0</v>
      </c>
      <c r="BG2255" s="145">
        <f>IF(N2255="zákl. přenesená",J2255,0)</f>
        <v>0</v>
      </c>
      <c r="BH2255" s="145">
        <f>IF(N2255="sníž. přenesená",J2255,0)</f>
        <v>0</v>
      </c>
      <c r="BI2255" s="145">
        <f>IF(N2255="nulová",J2255,0)</f>
        <v>0</v>
      </c>
      <c r="BJ2255" s="18" t="s">
        <v>9</v>
      </c>
      <c r="BK2255" s="145">
        <f>ROUND(I2255*H2255,0)</f>
        <v>0</v>
      </c>
      <c r="BL2255" s="18" t="s">
        <v>333</v>
      </c>
      <c r="BM2255" s="144" t="s">
        <v>6372</v>
      </c>
    </row>
    <row r="2256" spans="2:65" s="1" customFormat="1" ht="11.25">
      <c r="B2256" s="33"/>
      <c r="D2256" s="146" t="s">
        <v>190</v>
      </c>
      <c r="F2256" s="147" t="s">
        <v>3917</v>
      </c>
      <c r="I2256" s="148"/>
      <c r="L2256" s="33"/>
      <c r="M2256" s="149"/>
      <c r="T2256" s="54"/>
      <c r="AT2256" s="18" t="s">
        <v>190</v>
      </c>
      <c r="AU2256" s="18" t="s">
        <v>82</v>
      </c>
    </row>
    <row r="2257" spans="2:65" s="1" customFormat="1" ht="11.25">
      <c r="B2257" s="33"/>
      <c r="D2257" s="150" t="s">
        <v>192</v>
      </c>
      <c r="F2257" s="151" t="s">
        <v>3918</v>
      </c>
      <c r="I2257" s="148"/>
      <c r="L2257" s="33"/>
      <c r="M2257" s="149"/>
      <c r="T2257" s="54"/>
      <c r="AT2257" s="18" t="s">
        <v>192</v>
      </c>
      <c r="AU2257" s="18" t="s">
        <v>82</v>
      </c>
    </row>
    <row r="2258" spans="2:65" s="12" customFormat="1" ht="11.25">
      <c r="B2258" s="152"/>
      <c r="D2258" s="146" t="s">
        <v>194</v>
      </c>
      <c r="E2258" s="153" t="s">
        <v>3</v>
      </c>
      <c r="F2258" s="154" t="s">
        <v>244</v>
      </c>
      <c r="H2258" s="153" t="s">
        <v>3</v>
      </c>
      <c r="I2258" s="155"/>
      <c r="L2258" s="152"/>
      <c r="M2258" s="156"/>
      <c r="T2258" s="157"/>
      <c r="AT2258" s="153" t="s">
        <v>194</v>
      </c>
      <c r="AU2258" s="153" t="s">
        <v>82</v>
      </c>
      <c r="AV2258" s="12" t="s">
        <v>9</v>
      </c>
      <c r="AW2258" s="12" t="s">
        <v>35</v>
      </c>
      <c r="AX2258" s="12" t="s">
        <v>74</v>
      </c>
      <c r="AY2258" s="153" t="s">
        <v>181</v>
      </c>
    </row>
    <row r="2259" spans="2:65" s="13" customFormat="1" ht="11.25">
      <c r="B2259" s="158"/>
      <c r="D2259" s="146" t="s">
        <v>194</v>
      </c>
      <c r="E2259" s="159" t="s">
        <v>3</v>
      </c>
      <c r="F2259" s="160" t="s">
        <v>6373</v>
      </c>
      <c r="H2259" s="161">
        <v>4.2</v>
      </c>
      <c r="I2259" s="162"/>
      <c r="L2259" s="158"/>
      <c r="M2259" s="163"/>
      <c r="T2259" s="164"/>
      <c r="AT2259" s="159" t="s">
        <v>194</v>
      </c>
      <c r="AU2259" s="159" t="s">
        <v>82</v>
      </c>
      <c r="AV2259" s="13" t="s">
        <v>82</v>
      </c>
      <c r="AW2259" s="13" t="s">
        <v>35</v>
      </c>
      <c r="AX2259" s="13" t="s">
        <v>9</v>
      </c>
      <c r="AY2259" s="159" t="s">
        <v>181</v>
      </c>
    </row>
    <row r="2260" spans="2:65" s="1" customFormat="1" ht="16.5" customHeight="1">
      <c r="B2260" s="132"/>
      <c r="C2260" s="133" t="s">
        <v>2555</v>
      </c>
      <c r="D2260" s="133" t="s">
        <v>183</v>
      </c>
      <c r="E2260" s="134" t="s">
        <v>3929</v>
      </c>
      <c r="F2260" s="135" t="s">
        <v>3930</v>
      </c>
      <c r="G2260" s="136" t="s">
        <v>214</v>
      </c>
      <c r="H2260" s="137">
        <v>65.724999999999994</v>
      </c>
      <c r="I2260" s="138"/>
      <c r="J2260" s="139">
        <f>ROUND(I2260*H2260,0)</f>
        <v>0</v>
      </c>
      <c r="K2260" s="135" t="s">
        <v>187</v>
      </c>
      <c r="L2260" s="33"/>
      <c r="M2260" s="140" t="s">
        <v>3</v>
      </c>
      <c r="N2260" s="141" t="s">
        <v>45</v>
      </c>
      <c r="P2260" s="142">
        <f>O2260*H2260</f>
        <v>0</v>
      </c>
      <c r="Q2260" s="142">
        <v>5.0000000000000001E-4</v>
      </c>
      <c r="R2260" s="142">
        <f>Q2260*H2260</f>
        <v>3.2862499999999996E-2</v>
      </c>
      <c r="S2260" s="142">
        <v>0</v>
      </c>
      <c r="T2260" s="143">
        <f>S2260*H2260</f>
        <v>0</v>
      </c>
      <c r="AR2260" s="144" t="s">
        <v>333</v>
      </c>
      <c r="AT2260" s="144" t="s">
        <v>183</v>
      </c>
      <c r="AU2260" s="144" t="s">
        <v>82</v>
      </c>
      <c r="AY2260" s="18" t="s">
        <v>181</v>
      </c>
      <c r="BE2260" s="145">
        <f>IF(N2260="základní",J2260,0)</f>
        <v>0</v>
      </c>
      <c r="BF2260" s="145">
        <f>IF(N2260="snížená",J2260,0)</f>
        <v>0</v>
      </c>
      <c r="BG2260" s="145">
        <f>IF(N2260="zákl. přenesená",J2260,0)</f>
        <v>0</v>
      </c>
      <c r="BH2260" s="145">
        <f>IF(N2260="sníž. přenesená",J2260,0)</f>
        <v>0</v>
      </c>
      <c r="BI2260" s="145">
        <f>IF(N2260="nulová",J2260,0)</f>
        <v>0</v>
      </c>
      <c r="BJ2260" s="18" t="s">
        <v>9</v>
      </c>
      <c r="BK2260" s="145">
        <f>ROUND(I2260*H2260,0)</f>
        <v>0</v>
      </c>
      <c r="BL2260" s="18" t="s">
        <v>333</v>
      </c>
      <c r="BM2260" s="144" t="s">
        <v>6374</v>
      </c>
    </row>
    <row r="2261" spans="2:65" s="1" customFormat="1" ht="11.25">
      <c r="B2261" s="33"/>
      <c r="D2261" s="146" t="s">
        <v>190</v>
      </c>
      <c r="F2261" s="147" t="s">
        <v>3932</v>
      </c>
      <c r="I2261" s="148"/>
      <c r="L2261" s="33"/>
      <c r="M2261" s="149"/>
      <c r="T2261" s="54"/>
      <c r="AT2261" s="18" t="s">
        <v>190</v>
      </c>
      <c r="AU2261" s="18" t="s">
        <v>82</v>
      </c>
    </row>
    <row r="2262" spans="2:65" s="1" customFormat="1" ht="11.25">
      <c r="B2262" s="33"/>
      <c r="D2262" s="150" t="s">
        <v>192</v>
      </c>
      <c r="F2262" s="151" t="s">
        <v>3933</v>
      </c>
      <c r="I2262" s="148"/>
      <c r="L2262" s="33"/>
      <c r="M2262" s="149"/>
      <c r="T2262" s="54"/>
      <c r="AT2262" s="18" t="s">
        <v>192</v>
      </c>
      <c r="AU2262" s="18" t="s">
        <v>82</v>
      </c>
    </row>
    <row r="2263" spans="2:65" s="12" customFormat="1" ht="11.25">
      <c r="B2263" s="152"/>
      <c r="D2263" s="146" t="s">
        <v>194</v>
      </c>
      <c r="E2263" s="153" t="s">
        <v>3</v>
      </c>
      <c r="F2263" s="154" t="s">
        <v>244</v>
      </c>
      <c r="H2263" s="153" t="s">
        <v>3</v>
      </c>
      <c r="I2263" s="155"/>
      <c r="L2263" s="152"/>
      <c r="M2263" s="156"/>
      <c r="T2263" s="157"/>
      <c r="AT2263" s="153" t="s">
        <v>194</v>
      </c>
      <c r="AU2263" s="153" t="s">
        <v>82</v>
      </c>
      <c r="AV2263" s="12" t="s">
        <v>9</v>
      </c>
      <c r="AW2263" s="12" t="s">
        <v>35</v>
      </c>
      <c r="AX2263" s="12" t="s">
        <v>74</v>
      </c>
      <c r="AY2263" s="153" t="s">
        <v>181</v>
      </c>
    </row>
    <row r="2264" spans="2:65" s="13" customFormat="1" ht="11.25">
      <c r="B2264" s="158"/>
      <c r="D2264" s="146" t="s">
        <v>194</v>
      </c>
      <c r="E2264" s="159" t="s">
        <v>3</v>
      </c>
      <c r="F2264" s="160" t="s">
        <v>6375</v>
      </c>
      <c r="H2264" s="161">
        <v>5.4</v>
      </c>
      <c r="I2264" s="162"/>
      <c r="L2264" s="158"/>
      <c r="M2264" s="163"/>
      <c r="T2264" s="164"/>
      <c r="AT2264" s="159" t="s">
        <v>194</v>
      </c>
      <c r="AU2264" s="159" t="s">
        <v>82</v>
      </c>
      <c r="AV2264" s="13" t="s">
        <v>82</v>
      </c>
      <c r="AW2264" s="13" t="s">
        <v>35</v>
      </c>
      <c r="AX2264" s="13" t="s">
        <v>74</v>
      </c>
      <c r="AY2264" s="159" t="s">
        <v>181</v>
      </c>
    </row>
    <row r="2265" spans="2:65" s="13" customFormat="1" ht="11.25">
      <c r="B2265" s="158"/>
      <c r="D2265" s="146" t="s">
        <v>194</v>
      </c>
      <c r="E2265" s="159" t="s">
        <v>3</v>
      </c>
      <c r="F2265" s="160" t="s">
        <v>6376</v>
      </c>
      <c r="H2265" s="161">
        <v>15.324999999999999</v>
      </c>
      <c r="I2265" s="162"/>
      <c r="L2265" s="158"/>
      <c r="M2265" s="163"/>
      <c r="T2265" s="164"/>
      <c r="AT2265" s="159" t="s">
        <v>194</v>
      </c>
      <c r="AU2265" s="159" t="s">
        <v>82</v>
      </c>
      <c r="AV2265" s="13" t="s">
        <v>82</v>
      </c>
      <c r="AW2265" s="13" t="s">
        <v>35</v>
      </c>
      <c r="AX2265" s="13" t="s">
        <v>74</v>
      </c>
      <c r="AY2265" s="159" t="s">
        <v>181</v>
      </c>
    </row>
    <row r="2266" spans="2:65" s="13" customFormat="1" ht="11.25">
      <c r="B2266" s="158"/>
      <c r="D2266" s="146" t="s">
        <v>194</v>
      </c>
      <c r="E2266" s="159" t="s">
        <v>3</v>
      </c>
      <c r="F2266" s="160" t="s">
        <v>6377</v>
      </c>
      <c r="H2266" s="161">
        <v>7.9</v>
      </c>
      <c r="I2266" s="162"/>
      <c r="L2266" s="158"/>
      <c r="M2266" s="163"/>
      <c r="T2266" s="164"/>
      <c r="AT2266" s="159" t="s">
        <v>194</v>
      </c>
      <c r="AU2266" s="159" t="s">
        <v>82</v>
      </c>
      <c r="AV2266" s="13" t="s">
        <v>82</v>
      </c>
      <c r="AW2266" s="13" t="s">
        <v>35</v>
      </c>
      <c r="AX2266" s="13" t="s">
        <v>74</v>
      </c>
      <c r="AY2266" s="159" t="s">
        <v>181</v>
      </c>
    </row>
    <row r="2267" spans="2:65" s="13" customFormat="1" ht="11.25">
      <c r="B2267" s="158"/>
      <c r="D2267" s="146" t="s">
        <v>194</v>
      </c>
      <c r="E2267" s="159" t="s">
        <v>3</v>
      </c>
      <c r="F2267" s="160" t="s">
        <v>6378</v>
      </c>
      <c r="H2267" s="161">
        <v>5.4</v>
      </c>
      <c r="I2267" s="162"/>
      <c r="L2267" s="158"/>
      <c r="M2267" s="163"/>
      <c r="T2267" s="164"/>
      <c r="AT2267" s="159" t="s">
        <v>194</v>
      </c>
      <c r="AU2267" s="159" t="s">
        <v>82</v>
      </c>
      <c r="AV2267" s="13" t="s">
        <v>82</v>
      </c>
      <c r="AW2267" s="13" t="s">
        <v>35</v>
      </c>
      <c r="AX2267" s="13" t="s">
        <v>74</v>
      </c>
      <c r="AY2267" s="159" t="s">
        <v>181</v>
      </c>
    </row>
    <row r="2268" spans="2:65" s="13" customFormat="1" ht="11.25">
      <c r="B2268" s="158"/>
      <c r="D2268" s="146" t="s">
        <v>194</v>
      </c>
      <c r="E2268" s="159" t="s">
        <v>3</v>
      </c>
      <c r="F2268" s="160" t="s">
        <v>6379</v>
      </c>
      <c r="H2268" s="161">
        <v>5.4</v>
      </c>
      <c r="I2268" s="162"/>
      <c r="L2268" s="158"/>
      <c r="M2268" s="163"/>
      <c r="T2268" s="164"/>
      <c r="AT2268" s="159" t="s">
        <v>194</v>
      </c>
      <c r="AU2268" s="159" t="s">
        <v>82</v>
      </c>
      <c r="AV2268" s="13" t="s">
        <v>82</v>
      </c>
      <c r="AW2268" s="13" t="s">
        <v>35</v>
      </c>
      <c r="AX2268" s="13" t="s">
        <v>74</v>
      </c>
      <c r="AY2268" s="159" t="s">
        <v>181</v>
      </c>
    </row>
    <row r="2269" spans="2:65" s="13" customFormat="1" ht="11.25">
      <c r="B2269" s="158"/>
      <c r="D2269" s="146" t="s">
        <v>194</v>
      </c>
      <c r="E2269" s="159" t="s">
        <v>3</v>
      </c>
      <c r="F2269" s="160" t="s">
        <v>6380</v>
      </c>
      <c r="H2269" s="161">
        <v>5.4</v>
      </c>
      <c r="I2269" s="162"/>
      <c r="L2269" s="158"/>
      <c r="M2269" s="163"/>
      <c r="T2269" s="164"/>
      <c r="AT2269" s="159" t="s">
        <v>194</v>
      </c>
      <c r="AU2269" s="159" t="s">
        <v>82</v>
      </c>
      <c r="AV2269" s="13" t="s">
        <v>82</v>
      </c>
      <c r="AW2269" s="13" t="s">
        <v>35</v>
      </c>
      <c r="AX2269" s="13" t="s">
        <v>74</v>
      </c>
      <c r="AY2269" s="159" t="s">
        <v>181</v>
      </c>
    </row>
    <row r="2270" spans="2:65" s="13" customFormat="1" ht="11.25">
      <c r="B2270" s="158"/>
      <c r="D2270" s="146" t="s">
        <v>194</v>
      </c>
      <c r="E2270" s="159" t="s">
        <v>3</v>
      </c>
      <c r="F2270" s="160" t="s">
        <v>6381</v>
      </c>
      <c r="H2270" s="161">
        <v>4.5</v>
      </c>
      <c r="I2270" s="162"/>
      <c r="L2270" s="158"/>
      <c r="M2270" s="163"/>
      <c r="T2270" s="164"/>
      <c r="AT2270" s="159" t="s">
        <v>194</v>
      </c>
      <c r="AU2270" s="159" t="s">
        <v>82</v>
      </c>
      <c r="AV2270" s="13" t="s">
        <v>82</v>
      </c>
      <c r="AW2270" s="13" t="s">
        <v>35</v>
      </c>
      <c r="AX2270" s="13" t="s">
        <v>74</v>
      </c>
      <c r="AY2270" s="159" t="s">
        <v>181</v>
      </c>
    </row>
    <row r="2271" spans="2:65" s="12" customFormat="1" ht="11.25">
      <c r="B2271" s="152"/>
      <c r="D2271" s="146" t="s">
        <v>194</v>
      </c>
      <c r="E2271" s="153" t="s">
        <v>3</v>
      </c>
      <c r="F2271" s="154" t="s">
        <v>548</v>
      </c>
      <c r="H2271" s="153" t="s">
        <v>3</v>
      </c>
      <c r="I2271" s="155"/>
      <c r="L2271" s="152"/>
      <c r="M2271" s="156"/>
      <c r="T2271" s="157"/>
      <c r="AT2271" s="153" t="s">
        <v>194</v>
      </c>
      <c r="AU2271" s="153" t="s">
        <v>82</v>
      </c>
      <c r="AV2271" s="12" t="s">
        <v>9</v>
      </c>
      <c r="AW2271" s="12" t="s">
        <v>35</v>
      </c>
      <c r="AX2271" s="12" t="s">
        <v>74</v>
      </c>
      <c r="AY2271" s="153" t="s">
        <v>181</v>
      </c>
    </row>
    <row r="2272" spans="2:65" s="13" customFormat="1" ht="11.25">
      <c r="B2272" s="158"/>
      <c r="D2272" s="146" t="s">
        <v>194</v>
      </c>
      <c r="E2272" s="159" t="s">
        <v>3</v>
      </c>
      <c r="F2272" s="160" t="s">
        <v>6382</v>
      </c>
      <c r="H2272" s="161">
        <v>5.5</v>
      </c>
      <c r="I2272" s="162"/>
      <c r="L2272" s="158"/>
      <c r="M2272" s="163"/>
      <c r="T2272" s="164"/>
      <c r="AT2272" s="159" t="s">
        <v>194</v>
      </c>
      <c r="AU2272" s="159" t="s">
        <v>82</v>
      </c>
      <c r="AV2272" s="13" t="s">
        <v>82</v>
      </c>
      <c r="AW2272" s="13" t="s">
        <v>35</v>
      </c>
      <c r="AX2272" s="13" t="s">
        <v>74</v>
      </c>
      <c r="AY2272" s="159" t="s">
        <v>181</v>
      </c>
    </row>
    <row r="2273" spans="2:65" s="13" customFormat="1" ht="11.25">
      <c r="B2273" s="158"/>
      <c r="D2273" s="146" t="s">
        <v>194</v>
      </c>
      <c r="E2273" s="159" t="s">
        <v>3</v>
      </c>
      <c r="F2273" s="160" t="s">
        <v>6383</v>
      </c>
      <c r="H2273" s="161">
        <v>4.5999999999999996</v>
      </c>
      <c r="I2273" s="162"/>
      <c r="L2273" s="158"/>
      <c r="M2273" s="163"/>
      <c r="T2273" s="164"/>
      <c r="AT2273" s="159" t="s">
        <v>194</v>
      </c>
      <c r="AU2273" s="159" t="s">
        <v>82</v>
      </c>
      <c r="AV2273" s="13" t="s">
        <v>82</v>
      </c>
      <c r="AW2273" s="13" t="s">
        <v>35</v>
      </c>
      <c r="AX2273" s="13" t="s">
        <v>74</v>
      </c>
      <c r="AY2273" s="159" t="s">
        <v>181</v>
      </c>
    </row>
    <row r="2274" spans="2:65" s="13" customFormat="1" ht="11.25">
      <c r="B2274" s="158"/>
      <c r="D2274" s="146" t="s">
        <v>194</v>
      </c>
      <c r="E2274" s="159" t="s">
        <v>3</v>
      </c>
      <c r="F2274" s="160" t="s">
        <v>6384</v>
      </c>
      <c r="H2274" s="161">
        <v>4.5999999999999996</v>
      </c>
      <c r="I2274" s="162"/>
      <c r="L2274" s="158"/>
      <c r="M2274" s="163"/>
      <c r="T2274" s="164"/>
      <c r="AT2274" s="159" t="s">
        <v>194</v>
      </c>
      <c r="AU2274" s="159" t="s">
        <v>82</v>
      </c>
      <c r="AV2274" s="13" t="s">
        <v>82</v>
      </c>
      <c r="AW2274" s="13" t="s">
        <v>35</v>
      </c>
      <c r="AX2274" s="13" t="s">
        <v>74</v>
      </c>
      <c r="AY2274" s="159" t="s">
        <v>181</v>
      </c>
    </row>
    <row r="2275" spans="2:65" s="13" customFormat="1" ht="11.25">
      <c r="B2275" s="158"/>
      <c r="D2275" s="146" t="s">
        <v>194</v>
      </c>
      <c r="E2275" s="159" t="s">
        <v>3</v>
      </c>
      <c r="F2275" s="160" t="s">
        <v>6385</v>
      </c>
      <c r="H2275" s="161">
        <v>1.7</v>
      </c>
      <c r="I2275" s="162"/>
      <c r="L2275" s="158"/>
      <c r="M2275" s="163"/>
      <c r="T2275" s="164"/>
      <c r="AT2275" s="159" t="s">
        <v>194</v>
      </c>
      <c r="AU2275" s="159" t="s">
        <v>82</v>
      </c>
      <c r="AV2275" s="13" t="s">
        <v>82</v>
      </c>
      <c r="AW2275" s="13" t="s">
        <v>35</v>
      </c>
      <c r="AX2275" s="13" t="s">
        <v>74</v>
      </c>
      <c r="AY2275" s="159" t="s">
        <v>181</v>
      </c>
    </row>
    <row r="2276" spans="2:65" s="14" customFormat="1" ht="11.25">
      <c r="B2276" s="165"/>
      <c r="D2276" s="146" t="s">
        <v>194</v>
      </c>
      <c r="E2276" s="166" t="s">
        <v>3</v>
      </c>
      <c r="F2276" s="167" t="s">
        <v>204</v>
      </c>
      <c r="H2276" s="168">
        <v>65.724999999999994</v>
      </c>
      <c r="I2276" s="169"/>
      <c r="L2276" s="165"/>
      <c r="M2276" s="170"/>
      <c r="T2276" s="171"/>
      <c r="AT2276" s="166" t="s">
        <v>194</v>
      </c>
      <c r="AU2276" s="166" t="s">
        <v>82</v>
      </c>
      <c r="AV2276" s="14" t="s">
        <v>188</v>
      </c>
      <c r="AW2276" s="14" t="s">
        <v>35</v>
      </c>
      <c r="AX2276" s="14" t="s">
        <v>9</v>
      </c>
      <c r="AY2276" s="166" t="s">
        <v>181</v>
      </c>
    </row>
    <row r="2277" spans="2:65" s="1" customFormat="1" ht="16.5" customHeight="1">
      <c r="B2277" s="132"/>
      <c r="C2277" s="133" t="s">
        <v>2561</v>
      </c>
      <c r="D2277" s="133" t="s">
        <v>183</v>
      </c>
      <c r="E2277" s="134" t="s">
        <v>3947</v>
      </c>
      <c r="F2277" s="135" t="s">
        <v>3948</v>
      </c>
      <c r="G2277" s="136" t="s">
        <v>214</v>
      </c>
      <c r="H2277" s="137">
        <v>140.52500000000001</v>
      </c>
      <c r="I2277" s="138"/>
      <c r="J2277" s="139">
        <f>ROUND(I2277*H2277,0)</f>
        <v>0</v>
      </c>
      <c r="K2277" s="135" t="s">
        <v>187</v>
      </c>
      <c r="L2277" s="33"/>
      <c r="M2277" s="140" t="s">
        <v>3</v>
      </c>
      <c r="N2277" s="141" t="s">
        <v>45</v>
      </c>
      <c r="P2277" s="142">
        <f>O2277*H2277</f>
        <v>0</v>
      </c>
      <c r="Q2277" s="142">
        <v>3.0000000000000001E-5</v>
      </c>
      <c r="R2277" s="142">
        <f>Q2277*H2277</f>
        <v>4.2157499999999999E-3</v>
      </c>
      <c r="S2277" s="142">
        <v>0</v>
      </c>
      <c r="T2277" s="143">
        <f>S2277*H2277</f>
        <v>0</v>
      </c>
      <c r="AR2277" s="144" t="s">
        <v>333</v>
      </c>
      <c r="AT2277" s="144" t="s">
        <v>183</v>
      </c>
      <c r="AU2277" s="144" t="s">
        <v>82</v>
      </c>
      <c r="AY2277" s="18" t="s">
        <v>181</v>
      </c>
      <c r="BE2277" s="145">
        <f>IF(N2277="základní",J2277,0)</f>
        <v>0</v>
      </c>
      <c r="BF2277" s="145">
        <f>IF(N2277="snížená",J2277,0)</f>
        <v>0</v>
      </c>
      <c r="BG2277" s="145">
        <f>IF(N2277="zákl. přenesená",J2277,0)</f>
        <v>0</v>
      </c>
      <c r="BH2277" s="145">
        <f>IF(N2277="sníž. přenesená",J2277,0)</f>
        <v>0</v>
      </c>
      <c r="BI2277" s="145">
        <f>IF(N2277="nulová",J2277,0)</f>
        <v>0</v>
      </c>
      <c r="BJ2277" s="18" t="s">
        <v>9</v>
      </c>
      <c r="BK2277" s="145">
        <f>ROUND(I2277*H2277,0)</f>
        <v>0</v>
      </c>
      <c r="BL2277" s="18" t="s">
        <v>333</v>
      </c>
      <c r="BM2277" s="144" t="s">
        <v>6386</v>
      </c>
    </row>
    <row r="2278" spans="2:65" s="1" customFormat="1" ht="11.25">
      <c r="B2278" s="33"/>
      <c r="D2278" s="146" t="s">
        <v>190</v>
      </c>
      <c r="F2278" s="147" t="s">
        <v>3950</v>
      </c>
      <c r="I2278" s="148"/>
      <c r="L2278" s="33"/>
      <c r="M2278" s="149"/>
      <c r="T2278" s="54"/>
      <c r="AT2278" s="18" t="s">
        <v>190</v>
      </c>
      <c r="AU2278" s="18" t="s">
        <v>82</v>
      </c>
    </row>
    <row r="2279" spans="2:65" s="1" customFormat="1" ht="11.25">
      <c r="B2279" s="33"/>
      <c r="D2279" s="150" t="s">
        <v>192</v>
      </c>
      <c r="F2279" s="151" t="s">
        <v>3951</v>
      </c>
      <c r="I2279" s="148"/>
      <c r="L2279" s="33"/>
      <c r="M2279" s="149"/>
      <c r="T2279" s="54"/>
      <c r="AT2279" s="18" t="s">
        <v>192</v>
      </c>
      <c r="AU2279" s="18" t="s">
        <v>82</v>
      </c>
    </row>
    <row r="2280" spans="2:65" s="12" customFormat="1" ht="11.25">
      <c r="B2280" s="152"/>
      <c r="D2280" s="146" t="s">
        <v>194</v>
      </c>
      <c r="E2280" s="153" t="s">
        <v>3</v>
      </c>
      <c r="F2280" s="154" t="s">
        <v>3952</v>
      </c>
      <c r="H2280" s="153" t="s">
        <v>3</v>
      </c>
      <c r="I2280" s="155"/>
      <c r="L2280" s="152"/>
      <c r="M2280" s="156"/>
      <c r="T2280" s="157"/>
      <c r="AT2280" s="153" t="s">
        <v>194</v>
      </c>
      <c r="AU2280" s="153" t="s">
        <v>82</v>
      </c>
      <c r="AV2280" s="12" t="s">
        <v>9</v>
      </c>
      <c r="AW2280" s="12" t="s">
        <v>35</v>
      </c>
      <c r="AX2280" s="12" t="s">
        <v>74</v>
      </c>
      <c r="AY2280" s="153" t="s">
        <v>181</v>
      </c>
    </row>
    <row r="2281" spans="2:65" s="12" customFormat="1" ht="11.25">
      <c r="B2281" s="152"/>
      <c r="D2281" s="146" t="s">
        <v>194</v>
      </c>
      <c r="E2281" s="153" t="s">
        <v>3</v>
      </c>
      <c r="F2281" s="154" t="s">
        <v>244</v>
      </c>
      <c r="H2281" s="153" t="s">
        <v>3</v>
      </c>
      <c r="I2281" s="155"/>
      <c r="L2281" s="152"/>
      <c r="M2281" s="156"/>
      <c r="T2281" s="157"/>
      <c r="AT2281" s="153" t="s">
        <v>194</v>
      </c>
      <c r="AU2281" s="153" t="s">
        <v>82</v>
      </c>
      <c r="AV2281" s="12" t="s">
        <v>9</v>
      </c>
      <c r="AW2281" s="12" t="s">
        <v>35</v>
      </c>
      <c r="AX2281" s="12" t="s">
        <v>74</v>
      </c>
      <c r="AY2281" s="153" t="s">
        <v>181</v>
      </c>
    </row>
    <row r="2282" spans="2:65" s="13" customFormat="1" ht="11.25">
      <c r="B2282" s="158"/>
      <c r="D2282" s="146" t="s">
        <v>194</v>
      </c>
      <c r="E2282" s="159" t="s">
        <v>3</v>
      </c>
      <c r="F2282" s="160" t="s">
        <v>6375</v>
      </c>
      <c r="H2282" s="161">
        <v>5.4</v>
      </c>
      <c r="I2282" s="162"/>
      <c r="L2282" s="158"/>
      <c r="M2282" s="163"/>
      <c r="T2282" s="164"/>
      <c r="AT2282" s="159" t="s">
        <v>194</v>
      </c>
      <c r="AU2282" s="159" t="s">
        <v>82</v>
      </c>
      <c r="AV2282" s="13" t="s">
        <v>82</v>
      </c>
      <c r="AW2282" s="13" t="s">
        <v>35</v>
      </c>
      <c r="AX2282" s="13" t="s">
        <v>74</v>
      </c>
      <c r="AY2282" s="159" t="s">
        <v>181</v>
      </c>
    </row>
    <row r="2283" spans="2:65" s="13" customFormat="1" ht="11.25">
      <c r="B2283" s="158"/>
      <c r="D2283" s="146" t="s">
        <v>194</v>
      </c>
      <c r="E2283" s="159" t="s">
        <v>3</v>
      </c>
      <c r="F2283" s="160" t="s">
        <v>6376</v>
      </c>
      <c r="H2283" s="161">
        <v>15.324999999999999</v>
      </c>
      <c r="I2283" s="162"/>
      <c r="L2283" s="158"/>
      <c r="M2283" s="163"/>
      <c r="T2283" s="164"/>
      <c r="AT2283" s="159" t="s">
        <v>194</v>
      </c>
      <c r="AU2283" s="159" t="s">
        <v>82</v>
      </c>
      <c r="AV2283" s="13" t="s">
        <v>82</v>
      </c>
      <c r="AW2283" s="13" t="s">
        <v>35</v>
      </c>
      <c r="AX2283" s="13" t="s">
        <v>74</v>
      </c>
      <c r="AY2283" s="159" t="s">
        <v>181</v>
      </c>
    </row>
    <row r="2284" spans="2:65" s="13" customFormat="1" ht="11.25">
      <c r="B2284" s="158"/>
      <c r="D2284" s="146" t="s">
        <v>194</v>
      </c>
      <c r="E2284" s="159" t="s">
        <v>3</v>
      </c>
      <c r="F2284" s="160" t="s">
        <v>6377</v>
      </c>
      <c r="H2284" s="161">
        <v>7.9</v>
      </c>
      <c r="I2284" s="162"/>
      <c r="L2284" s="158"/>
      <c r="M2284" s="163"/>
      <c r="T2284" s="164"/>
      <c r="AT2284" s="159" t="s">
        <v>194</v>
      </c>
      <c r="AU2284" s="159" t="s">
        <v>82</v>
      </c>
      <c r="AV2284" s="13" t="s">
        <v>82</v>
      </c>
      <c r="AW2284" s="13" t="s">
        <v>35</v>
      </c>
      <c r="AX2284" s="13" t="s">
        <v>74</v>
      </c>
      <c r="AY2284" s="159" t="s">
        <v>181</v>
      </c>
    </row>
    <row r="2285" spans="2:65" s="13" customFormat="1" ht="11.25">
      <c r="B2285" s="158"/>
      <c r="D2285" s="146" t="s">
        <v>194</v>
      </c>
      <c r="E2285" s="159" t="s">
        <v>3</v>
      </c>
      <c r="F2285" s="160" t="s">
        <v>6378</v>
      </c>
      <c r="H2285" s="161">
        <v>5.4</v>
      </c>
      <c r="I2285" s="162"/>
      <c r="L2285" s="158"/>
      <c r="M2285" s="163"/>
      <c r="T2285" s="164"/>
      <c r="AT2285" s="159" t="s">
        <v>194</v>
      </c>
      <c r="AU2285" s="159" t="s">
        <v>82</v>
      </c>
      <c r="AV2285" s="13" t="s">
        <v>82</v>
      </c>
      <c r="AW2285" s="13" t="s">
        <v>35</v>
      </c>
      <c r="AX2285" s="13" t="s">
        <v>74</v>
      </c>
      <c r="AY2285" s="159" t="s">
        <v>181</v>
      </c>
    </row>
    <row r="2286" spans="2:65" s="13" customFormat="1" ht="11.25">
      <c r="B2286" s="158"/>
      <c r="D2286" s="146" t="s">
        <v>194</v>
      </c>
      <c r="E2286" s="159" t="s">
        <v>3</v>
      </c>
      <c r="F2286" s="160" t="s">
        <v>6379</v>
      </c>
      <c r="H2286" s="161">
        <v>5.4</v>
      </c>
      <c r="I2286" s="162"/>
      <c r="L2286" s="158"/>
      <c r="M2286" s="163"/>
      <c r="T2286" s="164"/>
      <c r="AT2286" s="159" t="s">
        <v>194</v>
      </c>
      <c r="AU2286" s="159" t="s">
        <v>82</v>
      </c>
      <c r="AV2286" s="13" t="s">
        <v>82</v>
      </c>
      <c r="AW2286" s="13" t="s">
        <v>35</v>
      </c>
      <c r="AX2286" s="13" t="s">
        <v>74</v>
      </c>
      <c r="AY2286" s="159" t="s">
        <v>181</v>
      </c>
    </row>
    <row r="2287" spans="2:65" s="13" customFormat="1" ht="11.25">
      <c r="B2287" s="158"/>
      <c r="D2287" s="146" t="s">
        <v>194</v>
      </c>
      <c r="E2287" s="159" t="s">
        <v>3</v>
      </c>
      <c r="F2287" s="160" t="s">
        <v>6380</v>
      </c>
      <c r="H2287" s="161">
        <v>5.4</v>
      </c>
      <c r="I2287" s="162"/>
      <c r="L2287" s="158"/>
      <c r="M2287" s="163"/>
      <c r="T2287" s="164"/>
      <c r="AT2287" s="159" t="s">
        <v>194</v>
      </c>
      <c r="AU2287" s="159" t="s">
        <v>82</v>
      </c>
      <c r="AV2287" s="13" t="s">
        <v>82</v>
      </c>
      <c r="AW2287" s="13" t="s">
        <v>35</v>
      </c>
      <c r="AX2287" s="13" t="s">
        <v>74</v>
      </c>
      <c r="AY2287" s="159" t="s">
        <v>181</v>
      </c>
    </row>
    <row r="2288" spans="2:65" s="12" customFormat="1" ht="11.25">
      <c r="B2288" s="152"/>
      <c r="D2288" s="146" t="s">
        <v>194</v>
      </c>
      <c r="E2288" s="153" t="s">
        <v>3</v>
      </c>
      <c r="F2288" s="154" t="s">
        <v>548</v>
      </c>
      <c r="H2288" s="153" t="s">
        <v>3</v>
      </c>
      <c r="I2288" s="155"/>
      <c r="L2288" s="152"/>
      <c r="M2288" s="156"/>
      <c r="T2288" s="157"/>
      <c r="AT2288" s="153" t="s">
        <v>194</v>
      </c>
      <c r="AU2288" s="153" t="s">
        <v>82</v>
      </c>
      <c r="AV2288" s="12" t="s">
        <v>9</v>
      </c>
      <c r="AW2288" s="12" t="s">
        <v>35</v>
      </c>
      <c r="AX2288" s="12" t="s">
        <v>74</v>
      </c>
      <c r="AY2288" s="153" t="s">
        <v>181</v>
      </c>
    </row>
    <row r="2289" spans="2:51" s="13" customFormat="1" ht="11.25">
      <c r="B2289" s="158"/>
      <c r="D2289" s="146" t="s">
        <v>194</v>
      </c>
      <c r="E2289" s="159" t="s">
        <v>3</v>
      </c>
      <c r="F2289" s="160" t="s">
        <v>6382</v>
      </c>
      <c r="H2289" s="161">
        <v>5.5</v>
      </c>
      <c r="I2289" s="162"/>
      <c r="L2289" s="158"/>
      <c r="M2289" s="163"/>
      <c r="T2289" s="164"/>
      <c r="AT2289" s="159" t="s">
        <v>194</v>
      </c>
      <c r="AU2289" s="159" t="s">
        <v>82</v>
      </c>
      <c r="AV2289" s="13" t="s">
        <v>82</v>
      </c>
      <c r="AW2289" s="13" t="s">
        <v>35</v>
      </c>
      <c r="AX2289" s="13" t="s">
        <v>74</v>
      </c>
      <c r="AY2289" s="159" t="s">
        <v>181</v>
      </c>
    </row>
    <row r="2290" spans="2:51" s="13" customFormat="1" ht="11.25">
      <c r="B2290" s="158"/>
      <c r="D2290" s="146" t="s">
        <v>194</v>
      </c>
      <c r="E2290" s="159" t="s">
        <v>3</v>
      </c>
      <c r="F2290" s="160" t="s">
        <v>6383</v>
      </c>
      <c r="H2290" s="161">
        <v>4.5999999999999996</v>
      </c>
      <c r="I2290" s="162"/>
      <c r="L2290" s="158"/>
      <c r="M2290" s="163"/>
      <c r="T2290" s="164"/>
      <c r="AT2290" s="159" t="s">
        <v>194</v>
      </c>
      <c r="AU2290" s="159" t="s">
        <v>82</v>
      </c>
      <c r="AV2290" s="13" t="s">
        <v>82</v>
      </c>
      <c r="AW2290" s="13" t="s">
        <v>35</v>
      </c>
      <c r="AX2290" s="13" t="s">
        <v>74</v>
      </c>
      <c r="AY2290" s="159" t="s">
        <v>181</v>
      </c>
    </row>
    <row r="2291" spans="2:51" s="13" customFormat="1" ht="11.25">
      <c r="B2291" s="158"/>
      <c r="D2291" s="146" t="s">
        <v>194</v>
      </c>
      <c r="E2291" s="159" t="s">
        <v>3</v>
      </c>
      <c r="F2291" s="160" t="s">
        <v>6384</v>
      </c>
      <c r="H2291" s="161">
        <v>4.5999999999999996</v>
      </c>
      <c r="I2291" s="162"/>
      <c r="L2291" s="158"/>
      <c r="M2291" s="163"/>
      <c r="T2291" s="164"/>
      <c r="AT2291" s="159" t="s">
        <v>194</v>
      </c>
      <c r="AU2291" s="159" t="s">
        <v>82</v>
      </c>
      <c r="AV2291" s="13" t="s">
        <v>82</v>
      </c>
      <c r="AW2291" s="13" t="s">
        <v>35</v>
      </c>
      <c r="AX2291" s="13" t="s">
        <v>74</v>
      </c>
      <c r="AY2291" s="159" t="s">
        <v>181</v>
      </c>
    </row>
    <row r="2292" spans="2:51" s="15" customFormat="1" ht="11.25">
      <c r="B2292" s="182"/>
      <c r="D2292" s="146" t="s">
        <v>194</v>
      </c>
      <c r="E2292" s="183" t="s">
        <v>3</v>
      </c>
      <c r="F2292" s="184" t="s">
        <v>595</v>
      </c>
      <c r="H2292" s="185">
        <v>59.524999999999999</v>
      </c>
      <c r="I2292" s="186"/>
      <c r="L2292" s="182"/>
      <c r="M2292" s="187"/>
      <c r="T2292" s="188"/>
      <c r="AT2292" s="183" t="s">
        <v>194</v>
      </c>
      <c r="AU2292" s="183" t="s">
        <v>82</v>
      </c>
      <c r="AV2292" s="15" t="s">
        <v>205</v>
      </c>
      <c r="AW2292" s="15" t="s">
        <v>35</v>
      </c>
      <c r="AX2292" s="15" t="s">
        <v>74</v>
      </c>
      <c r="AY2292" s="183" t="s">
        <v>181</v>
      </c>
    </row>
    <row r="2293" spans="2:51" s="15" customFormat="1" ht="11.25">
      <c r="B2293" s="182"/>
      <c r="D2293" s="146" t="s">
        <v>194</v>
      </c>
      <c r="E2293" s="183" t="s">
        <v>3</v>
      </c>
      <c r="F2293" s="184" t="s">
        <v>3956</v>
      </c>
      <c r="H2293" s="185">
        <v>0</v>
      </c>
      <c r="I2293" s="186"/>
      <c r="L2293" s="182"/>
      <c r="M2293" s="187"/>
      <c r="T2293" s="188"/>
      <c r="AT2293" s="183" t="s">
        <v>194</v>
      </c>
      <c r="AU2293" s="183" t="s">
        <v>82</v>
      </c>
      <c r="AV2293" s="15" t="s">
        <v>205</v>
      </c>
      <c r="AW2293" s="15" t="s">
        <v>35</v>
      </c>
      <c r="AX2293" s="15" t="s">
        <v>74</v>
      </c>
      <c r="AY2293" s="183" t="s">
        <v>181</v>
      </c>
    </row>
    <row r="2294" spans="2:51" s="12" customFormat="1" ht="11.25">
      <c r="B2294" s="152"/>
      <c r="D2294" s="146" t="s">
        <v>194</v>
      </c>
      <c r="E2294" s="153" t="s">
        <v>3</v>
      </c>
      <c r="F2294" s="154" t="s">
        <v>3956</v>
      </c>
      <c r="H2294" s="153" t="s">
        <v>3</v>
      </c>
      <c r="I2294" s="155"/>
      <c r="L2294" s="152"/>
      <c r="M2294" s="156"/>
      <c r="T2294" s="157"/>
      <c r="AT2294" s="153" t="s">
        <v>194</v>
      </c>
      <c r="AU2294" s="153" t="s">
        <v>82</v>
      </c>
      <c r="AV2294" s="12" t="s">
        <v>9</v>
      </c>
      <c r="AW2294" s="12" t="s">
        <v>35</v>
      </c>
      <c r="AX2294" s="12" t="s">
        <v>74</v>
      </c>
      <c r="AY2294" s="153" t="s">
        <v>181</v>
      </c>
    </row>
    <row r="2295" spans="2:51" s="12" customFormat="1" ht="11.25">
      <c r="B2295" s="152"/>
      <c r="D2295" s="146" t="s">
        <v>194</v>
      </c>
      <c r="E2295" s="153" t="s">
        <v>3</v>
      </c>
      <c r="F2295" s="154" t="s">
        <v>244</v>
      </c>
      <c r="H2295" s="153" t="s">
        <v>3</v>
      </c>
      <c r="I2295" s="155"/>
      <c r="L2295" s="152"/>
      <c r="M2295" s="156"/>
      <c r="T2295" s="157"/>
      <c r="AT2295" s="153" t="s">
        <v>194</v>
      </c>
      <c r="AU2295" s="153" t="s">
        <v>82</v>
      </c>
      <c r="AV2295" s="12" t="s">
        <v>9</v>
      </c>
      <c r="AW2295" s="12" t="s">
        <v>35</v>
      </c>
      <c r="AX2295" s="12" t="s">
        <v>74</v>
      </c>
      <c r="AY2295" s="153" t="s">
        <v>181</v>
      </c>
    </row>
    <row r="2296" spans="2:51" s="13" customFormat="1" ht="11.25">
      <c r="B2296" s="158"/>
      <c r="D2296" s="146" t="s">
        <v>194</v>
      </c>
      <c r="E2296" s="159" t="s">
        <v>3</v>
      </c>
      <c r="F2296" s="160" t="s">
        <v>6387</v>
      </c>
      <c r="H2296" s="161">
        <v>8.4</v>
      </c>
      <c r="I2296" s="162"/>
      <c r="L2296" s="158"/>
      <c r="M2296" s="163"/>
      <c r="T2296" s="164"/>
      <c r="AT2296" s="159" t="s">
        <v>194</v>
      </c>
      <c r="AU2296" s="159" t="s">
        <v>82</v>
      </c>
      <c r="AV2296" s="13" t="s">
        <v>82</v>
      </c>
      <c r="AW2296" s="13" t="s">
        <v>35</v>
      </c>
      <c r="AX2296" s="13" t="s">
        <v>74</v>
      </c>
      <c r="AY2296" s="159" t="s">
        <v>181</v>
      </c>
    </row>
    <row r="2297" spans="2:51" s="13" customFormat="1" ht="11.25">
      <c r="B2297" s="158"/>
      <c r="D2297" s="146" t="s">
        <v>194</v>
      </c>
      <c r="E2297" s="159" t="s">
        <v>3</v>
      </c>
      <c r="F2297" s="160" t="s">
        <v>6388</v>
      </c>
      <c r="H2297" s="161">
        <v>12.6</v>
      </c>
      <c r="I2297" s="162"/>
      <c r="L2297" s="158"/>
      <c r="M2297" s="163"/>
      <c r="T2297" s="164"/>
      <c r="AT2297" s="159" t="s">
        <v>194</v>
      </c>
      <c r="AU2297" s="159" t="s">
        <v>82</v>
      </c>
      <c r="AV2297" s="13" t="s">
        <v>82</v>
      </c>
      <c r="AW2297" s="13" t="s">
        <v>35</v>
      </c>
      <c r="AX2297" s="13" t="s">
        <v>74</v>
      </c>
      <c r="AY2297" s="159" t="s">
        <v>181</v>
      </c>
    </row>
    <row r="2298" spans="2:51" s="13" customFormat="1" ht="11.25">
      <c r="B2298" s="158"/>
      <c r="D2298" s="146" t="s">
        <v>194</v>
      </c>
      <c r="E2298" s="159" t="s">
        <v>3</v>
      </c>
      <c r="F2298" s="160" t="s">
        <v>6389</v>
      </c>
      <c r="H2298" s="161">
        <v>8.4</v>
      </c>
      <c r="I2298" s="162"/>
      <c r="L2298" s="158"/>
      <c r="M2298" s="163"/>
      <c r="T2298" s="164"/>
      <c r="AT2298" s="159" t="s">
        <v>194</v>
      </c>
      <c r="AU2298" s="159" t="s">
        <v>82</v>
      </c>
      <c r="AV2298" s="13" t="s">
        <v>82</v>
      </c>
      <c r="AW2298" s="13" t="s">
        <v>35</v>
      </c>
      <c r="AX2298" s="13" t="s">
        <v>74</v>
      </c>
      <c r="AY2298" s="159" t="s">
        <v>181</v>
      </c>
    </row>
    <row r="2299" spans="2:51" s="13" customFormat="1" ht="11.25">
      <c r="B2299" s="158"/>
      <c r="D2299" s="146" t="s">
        <v>194</v>
      </c>
      <c r="E2299" s="159" t="s">
        <v>3</v>
      </c>
      <c r="F2299" s="160" t="s">
        <v>6390</v>
      </c>
      <c r="H2299" s="161">
        <v>8.4</v>
      </c>
      <c r="I2299" s="162"/>
      <c r="L2299" s="158"/>
      <c r="M2299" s="163"/>
      <c r="T2299" s="164"/>
      <c r="AT2299" s="159" t="s">
        <v>194</v>
      </c>
      <c r="AU2299" s="159" t="s">
        <v>82</v>
      </c>
      <c r="AV2299" s="13" t="s">
        <v>82</v>
      </c>
      <c r="AW2299" s="13" t="s">
        <v>35</v>
      </c>
      <c r="AX2299" s="13" t="s">
        <v>74</v>
      </c>
      <c r="AY2299" s="159" t="s">
        <v>181</v>
      </c>
    </row>
    <row r="2300" spans="2:51" s="13" customFormat="1" ht="11.25">
      <c r="B2300" s="158"/>
      <c r="D2300" s="146" t="s">
        <v>194</v>
      </c>
      <c r="E2300" s="159" t="s">
        <v>3</v>
      </c>
      <c r="F2300" s="160" t="s">
        <v>6391</v>
      </c>
      <c r="H2300" s="161">
        <v>8.4</v>
      </c>
      <c r="I2300" s="162"/>
      <c r="L2300" s="158"/>
      <c r="M2300" s="163"/>
      <c r="T2300" s="164"/>
      <c r="AT2300" s="159" t="s">
        <v>194</v>
      </c>
      <c r="AU2300" s="159" t="s">
        <v>82</v>
      </c>
      <c r="AV2300" s="13" t="s">
        <v>82</v>
      </c>
      <c r="AW2300" s="13" t="s">
        <v>35</v>
      </c>
      <c r="AX2300" s="13" t="s">
        <v>74</v>
      </c>
      <c r="AY2300" s="159" t="s">
        <v>181</v>
      </c>
    </row>
    <row r="2301" spans="2:51" s="13" customFormat="1" ht="11.25">
      <c r="B2301" s="158"/>
      <c r="D2301" s="146" t="s">
        <v>194</v>
      </c>
      <c r="E2301" s="159" t="s">
        <v>3</v>
      </c>
      <c r="F2301" s="160" t="s">
        <v>6392</v>
      </c>
      <c r="H2301" s="161">
        <v>8.4</v>
      </c>
      <c r="I2301" s="162"/>
      <c r="L2301" s="158"/>
      <c r="M2301" s="163"/>
      <c r="T2301" s="164"/>
      <c r="AT2301" s="159" t="s">
        <v>194</v>
      </c>
      <c r="AU2301" s="159" t="s">
        <v>82</v>
      </c>
      <c r="AV2301" s="13" t="s">
        <v>82</v>
      </c>
      <c r="AW2301" s="13" t="s">
        <v>35</v>
      </c>
      <c r="AX2301" s="13" t="s">
        <v>74</v>
      </c>
      <c r="AY2301" s="159" t="s">
        <v>181</v>
      </c>
    </row>
    <row r="2302" spans="2:51" s="13" customFormat="1" ht="11.25">
      <c r="B2302" s="158"/>
      <c r="D2302" s="146" t="s">
        <v>194</v>
      </c>
      <c r="E2302" s="159" t="s">
        <v>3</v>
      </c>
      <c r="F2302" s="160" t="s">
        <v>6393</v>
      </c>
      <c r="H2302" s="161">
        <v>1.2</v>
      </c>
      <c r="I2302" s="162"/>
      <c r="L2302" s="158"/>
      <c r="M2302" s="163"/>
      <c r="T2302" s="164"/>
      <c r="AT2302" s="159" t="s">
        <v>194</v>
      </c>
      <c r="AU2302" s="159" t="s">
        <v>82</v>
      </c>
      <c r="AV2302" s="13" t="s">
        <v>82</v>
      </c>
      <c r="AW2302" s="13" t="s">
        <v>35</v>
      </c>
      <c r="AX2302" s="13" t="s">
        <v>74</v>
      </c>
      <c r="AY2302" s="159" t="s">
        <v>181</v>
      </c>
    </row>
    <row r="2303" spans="2:51" s="12" customFormat="1" ht="11.25">
      <c r="B2303" s="152"/>
      <c r="D2303" s="146" t="s">
        <v>194</v>
      </c>
      <c r="E2303" s="153" t="s">
        <v>3</v>
      </c>
      <c r="F2303" s="154" t="s">
        <v>548</v>
      </c>
      <c r="H2303" s="153" t="s">
        <v>3</v>
      </c>
      <c r="I2303" s="155"/>
      <c r="L2303" s="152"/>
      <c r="M2303" s="156"/>
      <c r="T2303" s="157"/>
      <c r="AT2303" s="153" t="s">
        <v>194</v>
      </c>
      <c r="AU2303" s="153" t="s">
        <v>82</v>
      </c>
      <c r="AV2303" s="12" t="s">
        <v>9</v>
      </c>
      <c r="AW2303" s="12" t="s">
        <v>35</v>
      </c>
      <c r="AX2303" s="12" t="s">
        <v>74</v>
      </c>
      <c r="AY2303" s="153" t="s">
        <v>181</v>
      </c>
    </row>
    <row r="2304" spans="2:51" s="13" customFormat="1" ht="11.25">
      <c r="B2304" s="158"/>
      <c r="D2304" s="146" t="s">
        <v>194</v>
      </c>
      <c r="E2304" s="159" t="s">
        <v>3</v>
      </c>
      <c r="F2304" s="160" t="s">
        <v>6394</v>
      </c>
      <c r="H2304" s="161">
        <v>8.4</v>
      </c>
      <c r="I2304" s="162"/>
      <c r="L2304" s="158"/>
      <c r="M2304" s="163"/>
      <c r="T2304" s="164"/>
      <c r="AT2304" s="159" t="s">
        <v>194</v>
      </c>
      <c r="AU2304" s="159" t="s">
        <v>82</v>
      </c>
      <c r="AV2304" s="13" t="s">
        <v>82</v>
      </c>
      <c r="AW2304" s="13" t="s">
        <v>35</v>
      </c>
      <c r="AX2304" s="13" t="s">
        <v>74</v>
      </c>
      <c r="AY2304" s="159" t="s">
        <v>181</v>
      </c>
    </row>
    <row r="2305" spans="2:65" s="13" customFormat="1" ht="11.25">
      <c r="B2305" s="158"/>
      <c r="D2305" s="146" t="s">
        <v>194</v>
      </c>
      <c r="E2305" s="159" t="s">
        <v>3</v>
      </c>
      <c r="F2305" s="160" t="s">
        <v>6395</v>
      </c>
      <c r="H2305" s="161">
        <v>8.4</v>
      </c>
      <c r="I2305" s="162"/>
      <c r="L2305" s="158"/>
      <c r="M2305" s="163"/>
      <c r="T2305" s="164"/>
      <c r="AT2305" s="159" t="s">
        <v>194</v>
      </c>
      <c r="AU2305" s="159" t="s">
        <v>82</v>
      </c>
      <c r="AV2305" s="13" t="s">
        <v>82</v>
      </c>
      <c r="AW2305" s="13" t="s">
        <v>35</v>
      </c>
      <c r="AX2305" s="13" t="s">
        <v>74</v>
      </c>
      <c r="AY2305" s="159" t="s">
        <v>181</v>
      </c>
    </row>
    <row r="2306" spans="2:65" s="13" customFormat="1" ht="11.25">
      <c r="B2306" s="158"/>
      <c r="D2306" s="146" t="s">
        <v>194</v>
      </c>
      <c r="E2306" s="159" t="s">
        <v>3</v>
      </c>
      <c r="F2306" s="160" t="s">
        <v>6396</v>
      </c>
      <c r="H2306" s="161">
        <v>8.4</v>
      </c>
      <c r="I2306" s="162"/>
      <c r="L2306" s="158"/>
      <c r="M2306" s="163"/>
      <c r="T2306" s="164"/>
      <c r="AT2306" s="159" t="s">
        <v>194</v>
      </c>
      <c r="AU2306" s="159" t="s">
        <v>82</v>
      </c>
      <c r="AV2306" s="13" t="s">
        <v>82</v>
      </c>
      <c r="AW2306" s="13" t="s">
        <v>35</v>
      </c>
      <c r="AX2306" s="13" t="s">
        <v>74</v>
      </c>
      <c r="AY2306" s="159" t="s">
        <v>181</v>
      </c>
    </row>
    <row r="2307" spans="2:65" s="15" customFormat="1" ht="11.25">
      <c r="B2307" s="182"/>
      <c r="D2307" s="146" t="s">
        <v>194</v>
      </c>
      <c r="E2307" s="183" t="s">
        <v>3</v>
      </c>
      <c r="F2307" s="184" t="s">
        <v>595</v>
      </c>
      <c r="H2307" s="185">
        <v>81.000000000000014</v>
      </c>
      <c r="I2307" s="186"/>
      <c r="L2307" s="182"/>
      <c r="M2307" s="187"/>
      <c r="T2307" s="188"/>
      <c r="AT2307" s="183" t="s">
        <v>194</v>
      </c>
      <c r="AU2307" s="183" t="s">
        <v>82</v>
      </c>
      <c r="AV2307" s="15" t="s">
        <v>205</v>
      </c>
      <c r="AW2307" s="15" t="s">
        <v>35</v>
      </c>
      <c r="AX2307" s="15" t="s">
        <v>74</v>
      </c>
      <c r="AY2307" s="183" t="s">
        <v>181</v>
      </c>
    </row>
    <row r="2308" spans="2:65" s="14" customFormat="1" ht="11.25">
      <c r="B2308" s="165"/>
      <c r="D2308" s="146" t="s">
        <v>194</v>
      </c>
      <c r="E2308" s="166" t="s">
        <v>3</v>
      </c>
      <c r="F2308" s="167" t="s">
        <v>204</v>
      </c>
      <c r="H2308" s="168">
        <v>140.52500000000003</v>
      </c>
      <c r="I2308" s="169"/>
      <c r="L2308" s="165"/>
      <c r="M2308" s="170"/>
      <c r="T2308" s="171"/>
      <c r="AT2308" s="166" t="s">
        <v>194</v>
      </c>
      <c r="AU2308" s="166" t="s">
        <v>82</v>
      </c>
      <c r="AV2308" s="14" t="s">
        <v>188</v>
      </c>
      <c r="AW2308" s="14" t="s">
        <v>35</v>
      </c>
      <c r="AX2308" s="14" t="s">
        <v>9</v>
      </c>
      <c r="AY2308" s="166" t="s">
        <v>181</v>
      </c>
    </row>
    <row r="2309" spans="2:65" s="1" customFormat="1" ht="16.5" customHeight="1">
      <c r="B2309" s="132"/>
      <c r="C2309" s="133" t="s">
        <v>2567</v>
      </c>
      <c r="D2309" s="133" t="s">
        <v>183</v>
      </c>
      <c r="E2309" s="134" t="s">
        <v>6397</v>
      </c>
      <c r="F2309" s="135" t="s">
        <v>6398</v>
      </c>
      <c r="G2309" s="136" t="s">
        <v>2158</v>
      </c>
      <c r="H2309" s="190"/>
      <c r="I2309" s="138"/>
      <c r="J2309" s="139">
        <f>ROUND(I2309*H2309,0)</f>
        <v>0</v>
      </c>
      <c r="K2309" s="135" t="s">
        <v>187</v>
      </c>
      <c r="L2309" s="33"/>
      <c r="M2309" s="140" t="s">
        <v>3</v>
      </c>
      <c r="N2309" s="141" t="s">
        <v>45</v>
      </c>
      <c r="P2309" s="142">
        <f>O2309*H2309</f>
        <v>0</v>
      </c>
      <c r="Q2309" s="142">
        <v>0</v>
      </c>
      <c r="R2309" s="142">
        <f>Q2309*H2309</f>
        <v>0</v>
      </c>
      <c r="S2309" s="142">
        <v>0</v>
      </c>
      <c r="T2309" s="143">
        <f>S2309*H2309</f>
        <v>0</v>
      </c>
      <c r="AR2309" s="144" t="s">
        <v>333</v>
      </c>
      <c r="AT2309" s="144" t="s">
        <v>183</v>
      </c>
      <c r="AU2309" s="144" t="s">
        <v>82</v>
      </c>
      <c r="AY2309" s="18" t="s">
        <v>181</v>
      </c>
      <c r="BE2309" s="145">
        <f>IF(N2309="základní",J2309,0)</f>
        <v>0</v>
      </c>
      <c r="BF2309" s="145">
        <f>IF(N2309="snížená",J2309,0)</f>
        <v>0</v>
      </c>
      <c r="BG2309" s="145">
        <f>IF(N2309="zákl. přenesená",J2309,0)</f>
        <v>0</v>
      </c>
      <c r="BH2309" s="145">
        <f>IF(N2309="sníž. přenesená",J2309,0)</f>
        <v>0</v>
      </c>
      <c r="BI2309" s="145">
        <f>IF(N2309="nulová",J2309,0)</f>
        <v>0</v>
      </c>
      <c r="BJ2309" s="18" t="s">
        <v>9</v>
      </c>
      <c r="BK2309" s="145">
        <f>ROUND(I2309*H2309,0)</f>
        <v>0</v>
      </c>
      <c r="BL2309" s="18" t="s">
        <v>333</v>
      </c>
      <c r="BM2309" s="144" t="s">
        <v>6399</v>
      </c>
    </row>
    <row r="2310" spans="2:65" s="1" customFormat="1" ht="19.5">
      <c r="B2310" s="33"/>
      <c r="D2310" s="146" t="s">
        <v>190</v>
      </c>
      <c r="F2310" s="147" t="s">
        <v>6400</v>
      </c>
      <c r="I2310" s="148"/>
      <c r="L2310" s="33"/>
      <c r="M2310" s="149"/>
      <c r="T2310" s="54"/>
      <c r="AT2310" s="18" t="s">
        <v>190</v>
      </c>
      <c r="AU2310" s="18" t="s">
        <v>82</v>
      </c>
    </row>
    <row r="2311" spans="2:65" s="1" customFormat="1" ht="11.25">
      <c r="B2311" s="33"/>
      <c r="D2311" s="150" t="s">
        <v>192</v>
      </c>
      <c r="F2311" s="151" t="s">
        <v>6401</v>
      </c>
      <c r="I2311" s="148"/>
      <c r="L2311" s="33"/>
      <c r="M2311" s="149"/>
      <c r="T2311" s="54"/>
      <c r="AT2311" s="18" t="s">
        <v>192</v>
      </c>
      <c r="AU2311" s="18" t="s">
        <v>82</v>
      </c>
    </row>
    <row r="2312" spans="2:65" s="11" customFormat="1" ht="22.9" customHeight="1">
      <c r="B2312" s="120"/>
      <c r="D2312" s="121" t="s">
        <v>73</v>
      </c>
      <c r="E2312" s="130" t="s">
        <v>3977</v>
      </c>
      <c r="F2312" s="130" t="s">
        <v>3978</v>
      </c>
      <c r="I2312" s="123"/>
      <c r="J2312" s="131">
        <f>BK2312</f>
        <v>0</v>
      </c>
      <c r="L2312" s="120"/>
      <c r="M2312" s="125"/>
      <c r="P2312" s="126">
        <f>SUM(P2313:P2354)</f>
        <v>0</v>
      </c>
      <c r="R2312" s="126">
        <f>SUM(R2313:R2354)</f>
        <v>4.3521900000000002E-2</v>
      </c>
      <c r="T2312" s="127">
        <f>SUM(T2313:T2354)</f>
        <v>0</v>
      </c>
      <c r="AR2312" s="121" t="s">
        <v>82</v>
      </c>
      <c r="AT2312" s="128" t="s">
        <v>73</v>
      </c>
      <c r="AU2312" s="128" t="s">
        <v>9</v>
      </c>
      <c r="AY2312" s="121" t="s">
        <v>181</v>
      </c>
      <c r="BK2312" s="129">
        <f>SUM(BK2313:BK2354)</f>
        <v>0</v>
      </c>
    </row>
    <row r="2313" spans="2:65" s="1" customFormat="1" ht="16.5" customHeight="1">
      <c r="B2313" s="132"/>
      <c r="C2313" s="133" t="s">
        <v>2581</v>
      </c>
      <c r="D2313" s="133" t="s">
        <v>183</v>
      </c>
      <c r="E2313" s="134" t="s">
        <v>6402</v>
      </c>
      <c r="F2313" s="135" t="s">
        <v>6403</v>
      </c>
      <c r="G2313" s="136" t="s">
        <v>186</v>
      </c>
      <c r="H2313" s="137">
        <v>154.29</v>
      </c>
      <c r="I2313" s="138"/>
      <c r="J2313" s="139">
        <f>ROUND(I2313*H2313,0)</f>
        <v>0</v>
      </c>
      <c r="K2313" s="135" t="s">
        <v>187</v>
      </c>
      <c r="L2313" s="33"/>
      <c r="M2313" s="140" t="s">
        <v>3</v>
      </c>
      <c r="N2313" s="141" t="s">
        <v>45</v>
      </c>
      <c r="P2313" s="142">
        <f>O2313*H2313</f>
        <v>0</v>
      </c>
      <c r="Q2313" s="142">
        <v>6.9999999999999994E-5</v>
      </c>
      <c r="R2313" s="142">
        <f>Q2313*H2313</f>
        <v>1.0800299999999999E-2</v>
      </c>
      <c r="S2313" s="142">
        <v>0</v>
      </c>
      <c r="T2313" s="143">
        <f>S2313*H2313</f>
        <v>0</v>
      </c>
      <c r="AR2313" s="144" t="s">
        <v>333</v>
      </c>
      <c r="AT2313" s="144" t="s">
        <v>183</v>
      </c>
      <c r="AU2313" s="144" t="s">
        <v>82</v>
      </c>
      <c r="AY2313" s="18" t="s">
        <v>181</v>
      </c>
      <c r="BE2313" s="145">
        <f>IF(N2313="základní",J2313,0)</f>
        <v>0</v>
      </c>
      <c r="BF2313" s="145">
        <f>IF(N2313="snížená",J2313,0)</f>
        <v>0</v>
      </c>
      <c r="BG2313" s="145">
        <f>IF(N2313="zákl. přenesená",J2313,0)</f>
        <v>0</v>
      </c>
      <c r="BH2313" s="145">
        <f>IF(N2313="sníž. přenesená",J2313,0)</f>
        <v>0</v>
      </c>
      <c r="BI2313" s="145">
        <f>IF(N2313="nulová",J2313,0)</f>
        <v>0</v>
      </c>
      <c r="BJ2313" s="18" t="s">
        <v>9</v>
      </c>
      <c r="BK2313" s="145">
        <f>ROUND(I2313*H2313,0)</f>
        <v>0</v>
      </c>
      <c r="BL2313" s="18" t="s">
        <v>333</v>
      </c>
      <c r="BM2313" s="144" t="s">
        <v>6404</v>
      </c>
    </row>
    <row r="2314" spans="2:65" s="1" customFormat="1" ht="11.25">
      <c r="B2314" s="33"/>
      <c r="D2314" s="146" t="s">
        <v>190</v>
      </c>
      <c r="F2314" s="147" t="s">
        <v>6405</v>
      </c>
      <c r="I2314" s="148"/>
      <c r="L2314" s="33"/>
      <c r="M2314" s="149"/>
      <c r="T2314" s="54"/>
      <c r="AT2314" s="18" t="s">
        <v>190</v>
      </c>
      <c r="AU2314" s="18" t="s">
        <v>82</v>
      </c>
    </row>
    <row r="2315" spans="2:65" s="1" customFormat="1" ht="11.25">
      <c r="B2315" s="33"/>
      <c r="D2315" s="150" t="s">
        <v>192</v>
      </c>
      <c r="F2315" s="151" t="s">
        <v>6406</v>
      </c>
      <c r="I2315" s="148"/>
      <c r="L2315" s="33"/>
      <c r="M2315" s="149"/>
      <c r="T2315" s="54"/>
      <c r="AT2315" s="18" t="s">
        <v>192</v>
      </c>
      <c r="AU2315" s="18" t="s">
        <v>82</v>
      </c>
    </row>
    <row r="2316" spans="2:65" s="12" customFormat="1" ht="11.25">
      <c r="B2316" s="152"/>
      <c r="D2316" s="146" t="s">
        <v>194</v>
      </c>
      <c r="E2316" s="153" t="s">
        <v>3</v>
      </c>
      <c r="F2316" s="154" t="s">
        <v>4076</v>
      </c>
      <c r="H2316" s="153" t="s">
        <v>3</v>
      </c>
      <c r="I2316" s="155"/>
      <c r="L2316" s="152"/>
      <c r="M2316" s="156"/>
      <c r="T2316" s="157"/>
      <c r="AT2316" s="153" t="s">
        <v>194</v>
      </c>
      <c r="AU2316" s="153" t="s">
        <v>82</v>
      </c>
      <c r="AV2316" s="12" t="s">
        <v>9</v>
      </c>
      <c r="AW2316" s="12" t="s">
        <v>35</v>
      </c>
      <c r="AX2316" s="12" t="s">
        <v>74</v>
      </c>
      <c r="AY2316" s="153" t="s">
        <v>181</v>
      </c>
    </row>
    <row r="2317" spans="2:65" s="13" customFormat="1" ht="11.25">
      <c r="B2317" s="158"/>
      <c r="D2317" s="146" t="s">
        <v>194</v>
      </c>
      <c r="E2317" s="159" t="s">
        <v>3</v>
      </c>
      <c r="F2317" s="160" t="s">
        <v>6407</v>
      </c>
      <c r="H2317" s="161">
        <v>37.887999999999998</v>
      </c>
      <c r="I2317" s="162"/>
      <c r="L2317" s="158"/>
      <c r="M2317" s="163"/>
      <c r="T2317" s="164"/>
      <c r="AT2317" s="159" t="s">
        <v>194</v>
      </c>
      <c r="AU2317" s="159" t="s">
        <v>82</v>
      </c>
      <c r="AV2317" s="13" t="s">
        <v>82</v>
      </c>
      <c r="AW2317" s="13" t="s">
        <v>35</v>
      </c>
      <c r="AX2317" s="13" t="s">
        <v>74</v>
      </c>
      <c r="AY2317" s="159" t="s">
        <v>181</v>
      </c>
    </row>
    <row r="2318" spans="2:65" s="13" customFormat="1" ht="11.25">
      <c r="B2318" s="158"/>
      <c r="D2318" s="146" t="s">
        <v>194</v>
      </c>
      <c r="E2318" s="159" t="s">
        <v>3</v>
      </c>
      <c r="F2318" s="160" t="s">
        <v>6408</v>
      </c>
      <c r="H2318" s="161">
        <v>4.8129999999999997</v>
      </c>
      <c r="I2318" s="162"/>
      <c r="L2318" s="158"/>
      <c r="M2318" s="163"/>
      <c r="T2318" s="164"/>
      <c r="AT2318" s="159" t="s">
        <v>194</v>
      </c>
      <c r="AU2318" s="159" t="s">
        <v>82</v>
      </c>
      <c r="AV2318" s="13" t="s">
        <v>82</v>
      </c>
      <c r="AW2318" s="13" t="s">
        <v>35</v>
      </c>
      <c r="AX2318" s="13" t="s">
        <v>74</v>
      </c>
      <c r="AY2318" s="159" t="s">
        <v>181</v>
      </c>
    </row>
    <row r="2319" spans="2:65" s="13" customFormat="1" ht="11.25">
      <c r="B2319" s="158"/>
      <c r="D2319" s="146" t="s">
        <v>194</v>
      </c>
      <c r="E2319" s="159" t="s">
        <v>3</v>
      </c>
      <c r="F2319" s="160" t="s">
        <v>6409</v>
      </c>
      <c r="H2319" s="161">
        <v>2.72</v>
      </c>
      <c r="I2319" s="162"/>
      <c r="L2319" s="158"/>
      <c r="M2319" s="163"/>
      <c r="T2319" s="164"/>
      <c r="AT2319" s="159" t="s">
        <v>194</v>
      </c>
      <c r="AU2319" s="159" t="s">
        <v>82</v>
      </c>
      <c r="AV2319" s="13" t="s">
        <v>82</v>
      </c>
      <c r="AW2319" s="13" t="s">
        <v>35</v>
      </c>
      <c r="AX2319" s="13" t="s">
        <v>74</v>
      </c>
      <c r="AY2319" s="159" t="s">
        <v>181</v>
      </c>
    </row>
    <row r="2320" spans="2:65" s="13" customFormat="1" ht="11.25">
      <c r="B2320" s="158"/>
      <c r="D2320" s="146" t="s">
        <v>194</v>
      </c>
      <c r="E2320" s="159" t="s">
        <v>3</v>
      </c>
      <c r="F2320" s="160" t="s">
        <v>6410</v>
      </c>
      <c r="H2320" s="161">
        <v>9.9659999999999993</v>
      </c>
      <c r="I2320" s="162"/>
      <c r="L2320" s="158"/>
      <c r="M2320" s="163"/>
      <c r="T2320" s="164"/>
      <c r="AT2320" s="159" t="s">
        <v>194</v>
      </c>
      <c r="AU2320" s="159" t="s">
        <v>82</v>
      </c>
      <c r="AV2320" s="13" t="s">
        <v>82</v>
      </c>
      <c r="AW2320" s="13" t="s">
        <v>35</v>
      </c>
      <c r="AX2320" s="13" t="s">
        <v>74</v>
      </c>
      <c r="AY2320" s="159" t="s">
        <v>181</v>
      </c>
    </row>
    <row r="2321" spans="2:65" s="13" customFormat="1" ht="11.25">
      <c r="B2321" s="158"/>
      <c r="D2321" s="146" t="s">
        <v>194</v>
      </c>
      <c r="E2321" s="159" t="s">
        <v>3</v>
      </c>
      <c r="F2321" s="160" t="s">
        <v>6411</v>
      </c>
      <c r="H2321" s="161">
        <v>60.621000000000002</v>
      </c>
      <c r="I2321" s="162"/>
      <c r="L2321" s="158"/>
      <c r="M2321" s="163"/>
      <c r="T2321" s="164"/>
      <c r="AT2321" s="159" t="s">
        <v>194</v>
      </c>
      <c r="AU2321" s="159" t="s">
        <v>82</v>
      </c>
      <c r="AV2321" s="13" t="s">
        <v>82</v>
      </c>
      <c r="AW2321" s="13" t="s">
        <v>35</v>
      </c>
      <c r="AX2321" s="13" t="s">
        <v>74</v>
      </c>
      <c r="AY2321" s="159" t="s">
        <v>181</v>
      </c>
    </row>
    <row r="2322" spans="2:65" s="13" customFormat="1" ht="11.25">
      <c r="B2322" s="158"/>
      <c r="D2322" s="146" t="s">
        <v>194</v>
      </c>
      <c r="E2322" s="159" t="s">
        <v>3</v>
      </c>
      <c r="F2322" s="160" t="s">
        <v>6412</v>
      </c>
      <c r="H2322" s="161">
        <v>7.7</v>
      </c>
      <c r="I2322" s="162"/>
      <c r="L2322" s="158"/>
      <c r="M2322" s="163"/>
      <c r="T2322" s="164"/>
      <c r="AT2322" s="159" t="s">
        <v>194</v>
      </c>
      <c r="AU2322" s="159" t="s">
        <v>82</v>
      </c>
      <c r="AV2322" s="13" t="s">
        <v>82</v>
      </c>
      <c r="AW2322" s="13" t="s">
        <v>35</v>
      </c>
      <c r="AX2322" s="13" t="s">
        <v>74</v>
      </c>
      <c r="AY2322" s="159" t="s">
        <v>181</v>
      </c>
    </row>
    <row r="2323" spans="2:65" s="13" customFormat="1" ht="11.25">
      <c r="B2323" s="158"/>
      <c r="D2323" s="146" t="s">
        <v>194</v>
      </c>
      <c r="E2323" s="159" t="s">
        <v>3</v>
      </c>
      <c r="F2323" s="160" t="s">
        <v>6413</v>
      </c>
      <c r="H2323" s="161">
        <v>4.3520000000000003</v>
      </c>
      <c r="I2323" s="162"/>
      <c r="L2323" s="158"/>
      <c r="M2323" s="163"/>
      <c r="T2323" s="164"/>
      <c r="AT2323" s="159" t="s">
        <v>194</v>
      </c>
      <c r="AU2323" s="159" t="s">
        <v>82</v>
      </c>
      <c r="AV2323" s="13" t="s">
        <v>82</v>
      </c>
      <c r="AW2323" s="13" t="s">
        <v>35</v>
      </c>
      <c r="AX2323" s="13" t="s">
        <v>74</v>
      </c>
      <c r="AY2323" s="159" t="s">
        <v>181</v>
      </c>
    </row>
    <row r="2324" spans="2:65" s="13" customFormat="1" ht="11.25">
      <c r="B2324" s="158"/>
      <c r="D2324" s="146" t="s">
        <v>194</v>
      </c>
      <c r="E2324" s="159" t="s">
        <v>3</v>
      </c>
      <c r="F2324" s="160" t="s">
        <v>6414</v>
      </c>
      <c r="H2324" s="161">
        <v>8.734</v>
      </c>
      <c r="I2324" s="162"/>
      <c r="L2324" s="158"/>
      <c r="M2324" s="163"/>
      <c r="T2324" s="164"/>
      <c r="AT2324" s="159" t="s">
        <v>194</v>
      </c>
      <c r="AU2324" s="159" t="s">
        <v>82</v>
      </c>
      <c r="AV2324" s="13" t="s">
        <v>82</v>
      </c>
      <c r="AW2324" s="13" t="s">
        <v>35</v>
      </c>
      <c r="AX2324" s="13" t="s">
        <v>74</v>
      </c>
      <c r="AY2324" s="159" t="s">
        <v>181</v>
      </c>
    </row>
    <row r="2325" spans="2:65" s="15" customFormat="1" ht="11.25">
      <c r="B2325" s="182"/>
      <c r="D2325" s="146" t="s">
        <v>194</v>
      </c>
      <c r="E2325" s="183" t="s">
        <v>3</v>
      </c>
      <c r="F2325" s="184" t="s">
        <v>595</v>
      </c>
      <c r="H2325" s="185">
        <v>136.79400000000001</v>
      </c>
      <c r="I2325" s="186"/>
      <c r="L2325" s="182"/>
      <c r="M2325" s="187"/>
      <c r="T2325" s="188"/>
      <c r="AT2325" s="183" t="s">
        <v>194</v>
      </c>
      <c r="AU2325" s="183" t="s">
        <v>82</v>
      </c>
      <c r="AV2325" s="15" t="s">
        <v>205</v>
      </c>
      <c r="AW2325" s="15" t="s">
        <v>35</v>
      </c>
      <c r="AX2325" s="15" t="s">
        <v>74</v>
      </c>
      <c r="AY2325" s="183" t="s">
        <v>181</v>
      </c>
    </row>
    <row r="2326" spans="2:65" s="12" customFormat="1" ht="11.25">
      <c r="B2326" s="152"/>
      <c r="D2326" s="146" t="s">
        <v>194</v>
      </c>
      <c r="E2326" s="153" t="s">
        <v>3</v>
      </c>
      <c r="F2326" s="154" t="s">
        <v>6415</v>
      </c>
      <c r="H2326" s="153" t="s">
        <v>3</v>
      </c>
      <c r="I2326" s="155"/>
      <c r="L2326" s="152"/>
      <c r="M2326" s="156"/>
      <c r="T2326" s="157"/>
      <c r="AT2326" s="153" t="s">
        <v>194</v>
      </c>
      <c r="AU2326" s="153" t="s">
        <v>82</v>
      </c>
      <c r="AV2326" s="12" t="s">
        <v>9</v>
      </c>
      <c r="AW2326" s="12" t="s">
        <v>35</v>
      </c>
      <c r="AX2326" s="12" t="s">
        <v>74</v>
      </c>
      <c r="AY2326" s="153" t="s">
        <v>181</v>
      </c>
    </row>
    <row r="2327" spans="2:65" s="13" customFormat="1" ht="11.25">
      <c r="B2327" s="158"/>
      <c r="D2327" s="146" t="s">
        <v>194</v>
      </c>
      <c r="E2327" s="159" t="s">
        <v>3</v>
      </c>
      <c r="F2327" s="160" t="s">
        <v>6416</v>
      </c>
      <c r="H2327" s="161">
        <v>8.3520000000000003</v>
      </c>
      <c r="I2327" s="162"/>
      <c r="L2327" s="158"/>
      <c r="M2327" s="163"/>
      <c r="T2327" s="164"/>
      <c r="AT2327" s="159" t="s">
        <v>194</v>
      </c>
      <c r="AU2327" s="159" t="s">
        <v>82</v>
      </c>
      <c r="AV2327" s="13" t="s">
        <v>82</v>
      </c>
      <c r="AW2327" s="13" t="s">
        <v>35</v>
      </c>
      <c r="AX2327" s="13" t="s">
        <v>74</v>
      </c>
      <c r="AY2327" s="159" t="s">
        <v>181</v>
      </c>
    </row>
    <row r="2328" spans="2:65" s="13" customFormat="1" ht="11.25">
      <c r="B2328" s="158"/>
      <c r="D2328" s="146" t="s">
        <v>194</v>
      </c>
      <c r="E2328" s="159" t="s">
        <v>3</v>
      </c>
      <c r="F2328" s="160" t="s">
        <v>6417</v>
      </c>
      <c r="H2328" s="161">
        <v>8.4239999999999995</v>
      </c>
      <c r="I2328" s="162"/>
      <c r="L2328" s="158"/>
      <c r="M2328" s="163"/>
      <c r="T2328" s="164"/>
      <c r="AT2328" s="159" t="s">
        <v>194</v>
      </c>
      <c r="AU2328" s="159" t="s">
        <v>82</v>
      </c>
      <c r="AV2328" s="13" t="s">
        <v>82</v>
      </c>
      <c r="AW2328" s="13" t="s">
        <v>35</v>
      </c>
      <c r="AX2328" s="13" t="s">
        <v>74</v>
      </c>
      <c r="AY2328" s="159" t="s">
        <v>181</v>
      </c>
    </row>
    <row r="2329" spans="2:65" s="12" customFormat="1" ht="11.25">
      <c r="B2329" s="152"/>
      <c r="D2329" s="146" t="s">
        <v>194</v>
      </c>
      <c r="E2329" s="153" t="s">
        <v>3</v>
      </c>
      <c r="F2329" s="154" t="s">
        <v>6234</v>
      </c>
      <c r="H2329" s="153" t="s">
        <v>3</v>
      </c>
      <c r="I2329" s="155"/>
      <c r="L2329" s="152"/>
      <c r="M2329" s="156"/>
      <c r="T2329" s="157"/>
      <c r="AT2329" s="153" t="s">
        <v>194</v>
      </c>
      <c r="AU2329" s="153" t="s">
        <v>82</v>
      </c>
      <c r="AV2329" s="12" t="s">
        <v>9</v>
      </c>
      <c r="AW2329" s="12" t="s">
        <v>35</v>
      </c>
      <c r="AX2329" s="12" t="s">
        <v>74</v>
      </c>
      <c r="AY2329" s="153" t="s">
        <v>181</v>
      </c>
    </row>
    <row r="2330" spans="2:65" s="12" customFormat="1" ht="11.25">
      <c r="B2330" s="152"/>
      <c r="D2330" s="146" t="s">
        <v>194</v>
      </c>
      <c r="E2330" s="153" t="s">
        <v>3</v>
      </c>
      <c r="F2330" s="154" t="s">
        <v>6235</v>
      </c>
      <c r="H2330" s="153" t="s">
        <v>3</v>
      </c>
      <c r="I2330" s="155"/>
      <c r="L2330" s="152"/>
      <c r="M2330" s="156"/>
      <c r="T2330" s="157"/>
      <c r="AT2330" s="153" t="s">
        <v>194</v>
      </c>
      <c r="AU2330" s="153" t="s">
        <v>82</v>
      </c>
      <c r="AV2330" s="12" t="s">
        <v>9</v>
      </c>
      <c r="AW2330" s="12" t="s">
        <v>35</v>
      </c>
      <c r="AX2330" s="12" t="s">
        <v>74</v>
      </c>
      <c r="AY2330" s="153" t="s">
        <v>181</v>
      </c>
    </row>
    <row r="2331" spans="2:65" s="13" customFormat="1" ht="11.25">
      <c r="B2331" s="158"/>
      <c r="D2331" s="146" t="s">
        <v>194</v>
      </c>
      <c r="E2331" s="159" t="s">
        <v>3</v>
      </c>
      <c r="F2331" s="160" t="s">
        <v>6418</v>
      </c>
      <c r="H2331" s="161">
        <v>0.36</v>
      </c>
      <c r="I2331" s="162"/>
      <c r="L2331" s="158"/>
      <c r="M2331" s="163"/>
      <c r="T2331" s="164"/>
      <c r="AT2331" s="159" t="s">
        <v>194</v>
      </c>
      <c r="AU2331" s="159" t="s">
        <v>82</v>
      </c>
      <c r="AV2331" s="13" t="s">
        <v>82</v>
      </c>
      <c r="AW2331" s="13" t="s">
        <v>35</v>
      </c>
      <c r="AX2331" s="13" t="s">
        <v>74</v>
      </c>
      <c r="AY2331" s="159" t="s">
        <v>181</v>
      </c>
    </row>
    <row r="2332" spans="2:65" s="13" customFormat="1" ht="11.25">
      <c r="B2332" s="158"/>
      <c r="D2332" s="146" t="s">
        <v>194</v>
      </c>
      <c r="E2332" s="159" t="s">
        <v>3</v>
      </c>
      <c r="F2332" s="160" t="s">
        <v>6419</v>
      </c>
      <c r="H2332" s="161">
        <v>0.36</v>
      </c>
      <c r="I2332" s="162"/>
      <c r="L2332" s="158"/>
      <c r="M2332" s="163"/>
      <c r="T2332" s="164"/>
      <c r="AT2332" s="159" t="s">
        <v>194</v>
      </c>
      <c r="AU2332" s="159" t="s">
        <v>82</v>
      </c>
      <c r="AV2332" s="13" t="s">
        <v>82</v>
      </c>
      <c r="AW2332" s="13" t="s">
        <v>35</v>
      </c>
      <c r="AX2332" s="13" t="s">
        <v>74</v>
      </c>
      <c r="AY2332" s="159" t="s">
        <v>181</v>
      </c>
    </row>
    <row r="2333" spans="2:65" s="15" customFormat="1" ht="11.25">
      <c r="B2333" s="182"/>
      <c r="D2333" s="146" t="s">
        <v>194</v>
      </c>
      <c r="E2333" s="183" t="s">
        <v>3</v>
      </c>
      <c r="F2333" s="184" t="s">
        <v>595</v>
      </c>
      <c r="H2333" s="185">
        <v>17.495999999999999</v>
      </c>
      <c r="I2333" s="186"/>
      <c r="L2333" s="182"/>
      <c r="M2333" s="187"/>
      <c r="T2333" s="188"/>
      <c r="AT2333" s="183" t="s">
        <v>194</v>
      </c>
      <c r="AU2333" s="183" t="s">
        <v>82</v>
      </c>
      <c r="AV2333" s="15" t="s">
        <v>205</v>
      </c>
      <c r="AW2333" s="15" t="s">
        <v>35</v>
      </c>
      <c r="AX2333" s="15" t="s">
        <v>74</v>
      </c>
      <c r="AY2333" s="183" t="s">
        <v>181</v>
      </c>
    </row>
    <row r="2334" spans="2:65" s="14" customFormat="1" ht="11.25">
      <c r="B2334" s="165"/>
      <c r="D2334" s="146" t="s">
        <v>194</v>
      </c>
      <c r="E2334" s="166" t="s">
        <v>3</v>
      </c>
      <c r="F2334" s="167" t="s">
        <v>204</v>
      </c>
      <c r="H2334" s="168">
        <v>154.29000000000005</v>
      </c>
      <c r="I2334" s="169"/>
      <c r="L2334" s="165"/>
      <c r="M2334" s="170"/>
      <c r="T2334" s="171"/>
      <c r="AT2334" s="166" t="s">
        <v>194</v>
      </c>
      <c r="AU2334" s="166" t="s">
        <v>82</v>
      </c>
      <c r="AV2334" s="14" t="s">
        <v>188</v>
      </c>
      <c r="AW2334" s="14" t="s">
        <v>35</v>
      </c>
      <c r="AX2334" s="14" t="s">
        <v>9</v>
      </c>
      <c r="AY2334" s="166" t="s">
        <v>181</v>
      </c>
    </row>
    <row r="2335" spans="2:65" s="1" customFormat="1" ht="16.5" customHeight="1">
      <c r="B2335" s="132"/>
      <c r="C2335" s="133" t="s">
        <v>2585</v>
      </c>
      <c r="D2335" s="133" t="s">
        <v>183</v>
      </c>
      <c r="E2335" s="134" t="s">
        <v>4018</v>
      </c>
      <c r="F2335" s="135" t="s">
        <v>4019</v>
      </c>
      <c r="G2335" s="136" t="s">
        <v>186</v>
      </c>
      <c r="H2335" s="137">
        <v>154.29</v>
      </c>
      <c r="I2335" s="138"/>
      <c r="J2335" s="139">
        <f>ROUND(I2335*H2335,0)</f>
        <v>0</v>
      </c>
      <c r="K2335" s="135" t="s">
        <v>187</v>
      </c>
      <c r="L2335" s="33"/>
      <c r="M2335" s="140" t="s">
        <v>3</v>
      </c>
      <c r="N2335" s="141" t="s">
        <v>45</v>
      </c>
      <c r="P2335" s="142">
        <f>O2335*H2335</f>
        <v>0</v>
      </c>
      <c r="Q2335" s="142">
        <v>1.3999999999999999E-4</v>
      </c>
      <c r="R2335" s="142">
        <f>Q2335*H2335</f>
        <v>2.1600599999999998E-2</v>
      </c>
      <c r="S2335" s="142">
        <v>0</v>
      </c>
      <c r="T2335" s="143">
        <f>S2335*H2335</f>
        <v>0</v>
      </c>
      <c r="AR2335" s="144" t="s">
        <v>333</v>
      </c>
      <c r="AT2335" s="144" t="s">
        <v>183</v>
      </c>
      <c r="AU2335" s="144" t="s">
        <v>82</v>
      </c>
      <c r="AY2335" s="18" t="s">
        <v>181</v>
      </c>
      <c r="BE2335" s="145">
        <f>IF(N2335="základní",J2335,0)</f>
        <v>0</v>
      </c>
      <c r="BF2335" s="145">
        <f>IF(N2335="snížená",J2335,0)</f>
        <v>0</v>
      </c>
      <c r="BG2335" s="145">
        <f>IF(N2335="zákl. přenesená",J2335,0)</f>
        <v>0</v>
      </c>
      <c r="BH2335" s="145">
        <f>IF(N2335="sníž. přenesená",J2335,0)</f>
        <v>0</v>
      </c>
      <c r="BI2335" s="145">
        <f>IF(N2335="nulová",J2335,0)</f>
        <v>0</v>
      </c>
      <c r="BJ2335" s="18" t="s">
        <v>9</v>
      </c>
      <c r="BK2335" s="145">
        <f>ROUND(I2335*H2335,0)</f>
        <v>0</v>
      </c>
      <c r="BL2335" s="18" t="s">
        <v>333</v>
      </c>
      <c r="BM2335" s="144" t="s">
        <v>6420</v>
      </c>
    </row>
    <row r="2336" spans="2:65" s="1" customFormat="1" ht="11.25">
      <c r="B2336" s="33"/>
      <c r="D2336" s="146" t="s">
        <v>190</v>
      </c>
      <c r="F2336" s="147" t="s">
        <v>4021</v>
      </c>
      <c r="I2336" s="148"/>
      <c r="L2336" s="33"/>
      <c r="M2336" s="149"/>
      <c r="T2336" s="54"/>
      <c r="AT2336" s="18" t="s">
        <v>190</v>
      </c>
      <c r="AU2336" s="18" t="s">
        <v>82</v>
      </c>
    </row>
    <row r="2337" spans="2:65" s="1" customFormat="1" ht="11.25">
      <c r="B2337" s="33"/>
      <c r="D2337" s="150" t="s">
        <v>192</v>
      </c>
      <c r="F2337" s="151" t="s">
        <v>4022</v>
      </c>
      <c r="I2337" s="148"/>
      <c r="L2337" s="33"/>
      <c r="M2337" s="149"/>
      <c r="T2337" s="54"/>
      <c r="AT2337" s="18" t="s">
        <v>192</v>
      </c>
      <c r="AU2337" s="18" t="s">
        <v>82</v>
      </c>
    </row>
    <row r="2338" spans="2:65" s="1" customFormat="1" ht="16.5" customHeight="1">
      <c r="B2338" s="132"/>
      <c r="C2338" s="133" t="s">
        <v>2589</v>
      </c>
      <c r="D2338" s="133" t="s">
        <v>183</v>
      </c>
      <c r="E2338" s="134" t="s">
        <v>6421</v>
      </c>
      <c r="F2338" s="135" t="s">
        <v>4019</v>
      </c>
      <c r="G2338" s="136" t="s">
        <v>186</v>
      </c>
      <c r="H2338" s="137">
        <v>20.22</v>
      </c>
      <c r="I2338" s="138"/>
      <c r="J2338" s="139">
        <f>ROUND(I2338*H2338,0)</f>
        <v>0</v>
      </c>
      <c r="K2338" s="135" t="s">
        <v>187</v>
      </c>
      <c r="L2338" s="33"/>
      <c r="M2338" s="140" t="s">
        <v>3</v>
      </c>
      <c r="N2338" s="141" t="s">
        <v>45</v>
      </c>
      <c r="P2338" s="142">
        <f>O2338*H2338</f>
        <v>0</v>
      </c>
      <c r="Q2338" s="142">
        <v>1.3999999999999999E-4</v>
      </c>
      <c r="R2338" s="142">
        <f>Q2338*H2338</f>
        <v>2.8307999999999996E-3</v>
      </c>
      <c r="S2338" s="142">
        <v>0</v>
      </c>
      <c r="T2338" s="143">
        <f>S2338*H2338</f>
        <v>0</v>
      </c>
      <c r="AR2338" s="144" t="s">
        <v>333</v>
      </c>
      <c r="AT2338" s="144" t="s">
        <v>183</v>
      </c>
      <c r="AU2338" s="144" t="s">
        <v>82</v>
      </c>
      <c r="AY2338" s="18" t="s">
        <v>181</v>
      </c>
      <c r="BE2338" s="145">
        <f>IF(N2338="základní",J2338,0)</f>
        <v>0</v>
      </c>
      <c r="BF2338" s="145">
        <f>IF(N2338="snížená",J2338,0)</f>
        <v>0</v>
      </c>
      <c r="BG2338" s="145">
        <f>IF(N2338="zákl. přenesená",J2338,0)</f>
        <v>0</v>
      </c>
      <c r="BH2338" s="145">
        <f>IF(N2338="sníž. přenesená",J2338,0)</f>
        <v>0</v>
      </c>
      <c r="BI2338" s="145">
        <f>IF(N2338="nulová",J2338,0)</f>
        <v>0</v>
      </c>
      <c r="BJ2338" s="18" t="s">
        <v>9</v>
      </c>
      <c r="BK2338" s="145">
        <f>ROUND(I2338*H2338,0)</f>
        <v>0</v>
      </c>
      <c r="BL2338" s="18" t="s">
        <v>333</v>
      </c>
      <c r="BM2338" s="144" t="s">
        <v>6422</v>
      </c>
    </row>
    <row r="2339" spans="2:65" s="1" customFormat="1" ht="11.25">
      <c r="B2339" s="33"/>
      <c r="D2339" s="146" t="s">
        <v>190</v>
      </c>
      <c r="F2339" s="147" t="s">
        <v>4021</v>
      </c>
      <c r="I2339" s="148"/>
      <c r="L2339" s="33"/>
      <c r="M2339" s="149"/>
      <c r="T2339" s="54"/>
      <c r="AT2339" s="18" t="s">
        <v>190</v>
      </c>
      <c r="AU2339" s="18" t="s">
        <v>82</v>
      </c>
    </row>
    <row r="2340" spans="2:65" s="1" customFormat="1" ht="11.25">
      <c r="B2340" s="33"/>
      <c r="D2340" s="150" t="s">
        <v>192</v>
      </c>
      <c r="F2340" s="151" t="s">
        <v>6423</v>
      </c>
      <c r="I2340" s="148"/>
      <c r="L2340" s="33"/>
      <c r="M2340" s="149"/>
      <c r="T2340" s="54"/>
      <c r="AT2340" s="18" t="s">
        <v>192</v>
      </c>
      <c r="AU2340" s="18" t="s">
        <v>82</v>
      </c>
    </row>
    <row r="2341" spans="2:65" s="12" customFormat="1" ht="11.25">
      <c r="B2341" s="152"/>
      <c r="D2341" s="146" t="s">
        <v>194</v>
      </c>
      <c r="E2341" s="153" t="s">
        <v>3</v>
      </c>
      <c r="F2341" s="154" t="s">
        <v>6424</v>
      </c>
      <c r="H2341" s="153" t="s">
        <v>3</v>
      </c>
      <c r="I2341" s="155"/>
      <c r="L2341" s="152"/>
      <c r="M2341" s="156"/>
      <c r="T2341" s="157"/>
      <c r="AT2341" s="153" t="s">
        <v>194</v>
      </c>
      <c r="AU2341" s="153" t="s">
        <v>82</v>
      </c>
      <c r="AV2341" s="12" t="s">
        <v>9</v>
      </c>
      <c r="AW2341" s="12" t="s">
        <v>35</v>
      </c>
      <c r="AX2341" s="12" t="s">
        <v>74</v>
      </c>
      <c r="AY2341" s="153" t="s">
        <v>181</v>
      </c>
    </row>
    <row r="2342" spans="2:65" s="13" customFormat="1" ht="11.25">
      <c r="B2342" s="158"/>
      <c r="D2342" s="146" t="s">
        <v>194</v>
      </c>
      <c r="E2342" s="159" t="s">
        <v>3</v>
      </c>
      <c r="F2342" s="160" t="s">
        <v>6425</v>
      </c>
      <c r="H2342" s="161">
        <v>8.1199999999999992</v>
      </c>
      <c r="I2342" s="162"/>
      <c r="L2342" s="158"/>
      <c r="M2342" s="163"/>
      <c r="T2342" s="164"/>
      <c r="AT2342" s="159" t="s">
        <v>194</v>
      </c>
      <c r="AU2342" s="159" t="s">
        <v>82</v>
      </c>
      <c r="AV2342" s="13" t="s">
        <v>82</v>
      </c>
      <c r="AW2342" s="13" t="s">
        <v>35</v>
      </c>
      <c r="AX2342" s="13" t="s">
        <v>74</v>
      </c>
      <c r="AY2342" s="159" t="s">
        <v>181</v>
      </c>
    </row>
    <row r="2343" spans="2:65" s="13" customFormat="1" ht="11.25">
      <c r="B2343" s="158"/>
      <c r="D2343" s="146" t="s">
        <v>194</v>
      </c>
      <c r="E2343" s="159" t="s">
        <v>3</v>
      </c>
      <c r="F2343" s="160" t="s">
        <v>6426</v>
      </c>
      <c r="H2343" s="161">
        <v>10.89</v>
      </c>
      <c r="I2343" s="162"/>
      <c r="L2343" s="158"/>
      <c r="M2343" s="163"/>
      <c r="T2343" s="164"/>
      <c r="AT2343" s="159" t="s">
        <v>194</v>
      </c>
      <c r="AU2343" s="159" t="s">
        <v>82</v>
      </c>
      <c r="AV2343" s="13" t="s">
        <v>82</v>
      </c>
      <c r="AW2343" s="13" t="s">
        <v>35</v>
      </c>
      <c r="AX2343" s="13" t="s">
        <v>74</v>
      </c>
      <c r="AY2343" s="159" t="s">
        <v>181</v>
      </c>
    </row>
    <row r="2344" spans="2:65" s="13" customFormat="1" ht="11.25">
      <c r="B2344" s="158"/>
      <c r="D2344" s="146" t="s">
        <v>194</v>
      </c>
      <c r="E2344" s="159" t="s">
        <v>3</v>
      </c>
      <c r="F2344" s="160" t="s">
        <v>6427</v>
      </c>
      <c r="H2344" s="161">
        <v>1.21</v>
      </c>
      <c r="I2344" s="162"/>
      <c r="L2344" s="158"/>
      <c r="M2344" s="163"/>
      <c r="T2344" s="164"/>
      <c r="AT2344" s="159" t="s">
        <v>194</v>
      </c>
      <c r="AU2344" s="159" t="s">
        <v>82</v>
      </c>
      <c r="AV2344" s="13" t="s">
        <v>82</v>
      </c>
      <c r="AW2344" s="13" t="s">
        <v>35</v>
      </c>
      <c r="AX2344" s="13" t="s">
        <v>74</v>
      </c>
      <c r="AY2344" s="159" t="s">
        <v>181</v>
      </c>
    </row>
    <row r="2345" spans="2:65" s="14" customFormat="1" ht="11.25">
      <c r="B2345" s="165"/>
      <c r="D2345" s="146" t="s">
        <v>194</v>
      </c>
      <c r="E2345" s="166" t="s">
        <v>3</v>
      </c>
      <c r="F2345" s="167" t="s">
        <v>204</v>
      </c>
      <c r="H2345" s="168">
        <v>20.22</v>
      </c>
      <c r="I2345" s="169"/>
      <c r="L2345" s="165"/>
      <c r="M2345" s="170"/>
      <c r="T2345" s="171"/>
      <c r="AT2345" s="166" t="s">
        <v>194</v>
      </c>
      <c r="AU2345" s="166" t="s">
        <v>82</v>
      </c>
      <c r="AV2345" s="14" t="s">
        <v>188</v>
      </c>
      <c r="AW2345" s="14" t="s">
        <v>35</v>
      </c>
      <c r="AX2345" s="14" t="s">
        <v>9</v>
      </c>
      <c r="AY2345" s="166" t="s">
        <v>181</v>
      </c>
    </row>
    <row r="2346" spans="2:65" s="1" customFormat="1" ht="16.5" customHeight="1">
      <c r="B2346" s="132"/>
      <c r="C2346" s="133" t="s">
        <v>2598</v>
      </c>
      <c r="D2346" s="133" t="s">
        <v>183</v>
      </c>
      <c r="E2346" s="134" t="s">
        <v>4024</v>
      </c>
      <c r="F2346" s="135" t="s">
        <v>4025</v>
      </c>
      <c r="G2346" s="136" t="s">
        <v>186</v>
      </c>
      <c r="H2346" s="137">
        <v>20.22</v>
      </c>
      <c r="I2346" s="138"/>
      <c r="J2346" s="139">
        <f>ROUND(I2346*H2346,0)</f>
        <v>0</v>
      </c>
      <c r="K2346" s="135" t="s">
        <v>187</v>
      </c>
      <c r="L2346" s="33"/>
      <c r="M2346" s="140" t="s">
        <v>3</v>
      </c>
      <c r="N2346" s="141" t="s">
        <v>45</v>
      </c>
      <c r="P2346" s="142">
        <f>O2346*H2346</f>
        <v>0</v>
      </c>
      <c r="Q2346" s="142">
        <v>1.7000000000000001E-4</v>
      </c>
      <c r="R2346" s="142">
        <f>Q2346*H2346</f>
        <v>3.4374000000000002E-3</v>
      </c>
      <c r="S2346" s="142">
        <v>0</v>
      </c>
      <c r="T2346" s="143">
        <f>S2346*H2346</f>
        <v>0</v>
      </c>
      <c r="AR2346" s="144" t="s">
        <v>333</v>
      </c>
      <c r="AT2346" s="144" t="s">
        <v>183</v>
      </c>
      <c r="AU2346" s="144" t="s">
        <v>82</v>
      </c>
      <c r="AY2346" s="18" t="s">
        <v>181</v>
      </c>
      <c r="BE2346" s="145">
        <f>IF(N2346="základní",J2346,0)</f>
        <v>0</v>
      </c>
      <c r="BF2346" s="145">
        <f>IF(N2346="snížená",J2346,0)</f>
        <v>0</v>
      </c>
      <c r="BG2346" s="145">
        <f>IF(N2346="zákl. přenesená",J2346,0)</f>
        <v>0</v>
      </c>
      <c r="BH2346" s="145">
        <f>IF(N2346="sníž. přenesená",J2346,0)</f>
        <v>0</v>
      </c>
      <c r="BI2346" s="145">
        <f>IF(N2346="nulová",J2346,0)</f>
        <v>0</v>
      </c>
      <c r="BJ2346" s="18" t="s">
        <v>9</v>
      </c>
      <c r="BK2346" s="145">
        <f>ROUND(I2346*H2346,0)</f>
        <v>0</v>
      </c>
      <c r="BL2346" s="18" t="s">
        <v>333</v>
      </c>
      <c r="BM2346" s="144" t="s">
        <v>6428</v>
      </c>
    </row>
    <row r="2347" spans="2:65" s="1" customFormat="1" ht="11.25">
      <c r="B2347" s="33"/>
      <c r="D2347" s="146" t="s">
        <v>190</v>
      </c>
      <c r="F2347" s="147" t="s">
        <v>4027</v>
      </c>
      <c r="I2347" s="148"/>
      <c r="L2347" s="33"/>
      <c r="M2347" s="149"/>
      <c r="T2347" s="54"/>
      <c r="AT2347" s="18" t="s">
        <v>190</v>
      </c>
      <c r="AU2347" s="18" t="s">
        <v>82</v>
      </c>
    </row>
    <row r="2348" spans="2:65" s="1" customFormat="1" ht="11.25">
      <c r="B2348" s="33"/>
      <c r="D2348" s="150" t="s">
        <v>192</v>
      </c>
      <c r="F2348" s="151" t="s">
        <v>4028</v>
      </c>
      <c r="I2348" s="148"/>
      <c r="L2348" s="33"/>
      <c r="M2348" s="149"/>
      <c r="T2348" s="54"/>
      <c r="AT2348" s="18" t="s">
        <v>192</v>
      </c>
      <c r="AU2348" s="18" t="s">
        <v>82</v>
      </c>
    </row>
    <row r="2349" spans="2:65" s="1" customFormat="1" ht="16.5" customHeight="1">
      <c r="B2349" s="132"/>
      <c r="C2349" s="133" t="s">
        <v>2602</v>
      </c>
      <c r="D2349" s="133" t="s">
        <v>183</v>
      </c>
      <c r="E2349" s="134" t="s">
        <v>4030</v>
      </c>
      <c r="F2349" s="135" t="s">
        <v>4031</v>
      </c>
      <c r="G2349" s="136" t="s">
        <v>186</v>
      </c>
      <c r="H2349" s="137">
        <v>20.22</v>
      </c>
      <c r="I2349" s="138"/>
      <c r="J2349" s="139">
        <f>ROUND(I2349*H2349,0)</f>
        <v>0</v>
      </c>
      <c r="K2349" s="135" t="s">
        <v>187</v>
      </c>
      <c r="L2349" s="33"/>
      <c r="M2349" s="140" t="s">
        <v>3</v>
      </c>
      <c r="N2349" s="141" t="s">
        <v>45</v>
      </c>
      <c r="P2349" s="142">
        <f>O2349*H2349</f>
        <v>0</v>
      </c>
      <c r="Q2349" s="142">
        <v>1.2E-4</v>
      </c>
      <c r="R2349" s="142">
        <f>Q2349*H2349</f>
        <v>2.4264E-3</v>
      </c>
      <c r="S2349" s="142">
        <v>0</v>
      </c>
      <c r="T2349" s="143">
        <f>S2349*H2349</f>
        <v>0</v>
      </c>
      <c r="AR2349" s="144" t="s">
        <v>333</v>
      </c>
      <c r="AT2349" s="144" t="s">
        <v>183</v>
      </c>
      <c r="AU2349" s="144" t="s">
        <v>82</v>
      </c>
      <c r="AY2349" s="18" t="s">
        <v>181</v>
      </c>
      <c r="BE2349" s="145">
        <f>IF(N2349="základní",J2349,0)</f>
        <v>0</v>
      </c>
      <c r="BF2349" s="145">
        <f>IF(N2349="snížená",J2349,0)</f>
        <v>0</v>
      </c>
      <c r="BG2349" s="145">
        <f>IF(N2349="zákl. přenesená",J2349,0)</f>
        <v>0</v>
      </c>
      <c r="BH2349" s="145">
        <f>IF(N2349="sníž. přenesená",J2349,0)</f>
        <v>0</v>
      </c>
      <c r="BI2349" s="145">
        <f>IF(N2349="nulová",J2349,0)</f>
        <v>0</v>
      </c>
      <c r="BJ2349" s="18" t="s">
        <v>9</v>
      </c>
      <c r="BK2349" s="145">
        <f>ROUND(I2349*H2349,0)</f>
        <v>0</v>
      </c>
      <c r="BL2349" s="18" t="s">
        <v>333</v>
      </c>
      <c r="BM2349" s="144" t="s">
        <v>6429</v>
      </c>
    </row>
    <row r="2350" spans="2:65" s="1" customFormat="1" ht="11.25">
      <c r="B2350" s="33"/>
      <c r="D2350" s="146" t="s">
        <v>190</v>
      </c>
      <c r="F2350" s="147" t="s">
        <v>4033</v>
      </c>
      <c r="I2350" s="148"/>
      <c r="L2350" s="33"/>
      <c r="M2350" s="149"/>
      <c r="T2350" s="54"/>
      <c r="AT2350" s="18" t="s">
        <v>190</v>
      </c>
      <c r="AU2350" s="18" t="s">
        <v>82</v>
      </c>
    </row>
    <row r="2351" spans="2:65" s="1" customFormat="1" ht="11.25">
      <c r="B2351" s="33"/>
      <c r="D2351" s="150" t="s">
        <v>192</v>
      </c>
      <c r="F2351" s="151" t="s">
        <v>4034</v>
      </c>
      <c r="I2351" s="148"/>
      <c r="L2351" s="33"/>
      <c r="M2351" s="149"/>
      <c r="T2351" s="54"/>
      <c r="AT2351" s="18" t="s">
        <v>192</v>
      </c>
      <c r="AU2351" s="18" t="s">
        <v>82</v>
      </c>
    </row>
    <row r="2352" spans="2:65" s="1" customFormat="1" ht="16.5" customHeight="1">
      <c r="B2352" s="132"/>
      <c r="C2352" s="133" t="s">
        <v>2612</v>
      </c>
      <c r="D2352" s="133" t="s">
        <v>183</v>
      </c>
      <c r="E2352" s="134" t="s">
        <v>4036</v>
      </c>
      <c r="F2352" s="135" t="s">
        <v>4037</v>
      </c>
      <c r="G2352" s="136" t="s">
        <v>186</v>
      </c>
      <c r="H2352" s="137">
        <v>20.22</v>
      </c>
      <c r="I2352" s="138"/>
      <c r="J2352" s="139">
        <f>ROUND(I2352*H2352,0)</f>
        <v>0</v>
      </c>
      <c r="K2352" s="135" t="s">
        <v>187</v>
      </c>
      <c r="L2352" s="33"/>
      <c r="M2352" s="140" t="s">
        <v>3</v>
      </c>
      <c r="N2352" s="141" t="s">
        <v>45</v>
      </c>
      <c r="P2352" s="142">
        <f>O2352*H2352</f>
        <v>0</v>
      </c>
      <c r="Q2352" s="142">
        <v>1.2E-4</v>
      </c>
      <c r="R2352" s="142">
        <f>Q2352*H2352</f>
        <v>2.4264E-3</v>
      </c>
      <c r="S2352" s="142">
        <v>0</v>
      </c>
      <c r="T2352" s="143">
        <f>S2352*H2352</f>
        <v>0</v>
      </c>
      <c r="AR2352" s="144" t="s">
        <v>333</v>
      </c>
      <c r="AT2352" s="144" t="s">
        <v>183</v>
      </c>
      <c r="AU2352" s="144" t="s">
        <v>82</v>
      </c>
      <c r="AY2352" s="18" t="s">
        <v>181</v>
      </c>
      <c r="BE2352" s="145">
        <f>IF(N2352="základní",J2352,0)</f>
        <v>0</v>
      </c>
      <c r="BF2352" s="145">
        <f>IF(N2352="snížená",J2352,0)</f>
        <v>0</v>
      </c>
      <c r="BG2352" s="145">
        <f>IF(N2352="zákl. přenesená",J2352,0)</f>
        <v>0</v>
      </c>
      <c r="BH2352" s="145">
        <f>IF(N2352="sníž. přenesená",J2352,0)</f>
        <v>0</v>
      </c>
      <c r="BI2352" s="145">
        <f>IF(N2352="nulová",J2352,0)</f>
        <v>0</v>
      </c>
      <c r="BJ2352" s="18" t="s">
        <v>9</v>
      </c>
      <c r="BK2352" s="145">
        <f>ROUND(I2352*H2352,0)</f>
        <v>0</v>
      </c>
      <c r="BL2352" s="18" t="s">
        <v>333</v>
      </c>
      <c r="BM2352" s="144" t="s">
        <v>6430</v>
      </c>
    </row>
    <row r="2353" spans="2:65" s="1" customFormat="1" ht="11.25">
      <c r="B2353" s="33"/>
      <c r="D2353" s="146" t="s">
        <v>190</v>
      </c>
      <c r="F2353" s="147" t="s">
        <v>4039</v>
      </c>
      <c r="I2353" s="148"/>
      <c r="L2353" s="33"/>
      <c r="M2353" s="149"/>
      <c r="T2353" s="54"/>
      <c r="AT2353" s="18" t="s">
        <v>190</v>
      </c>
      <c r="AU2353" s="18" t="s">
        <v>82</v>
      </c>
    </row>
    <row r="2354" spans="2:65" s="1" customFormat="1" ht="11.25">
      <c r="B2354" s="33"/>
      <c r="D2354" s="150" t="s">
        <v>192</v>
      </c>
      <c r="F2354" s="151" t="s">
        <v>4040</v>
      </c>
      <c r="I2354" s="148"/>
      <c r="L2354" s="33"/>
      <c r="M2354" s="149"/>
      <c r="T2354" s="54"/>
      <c r="AT2354" s="18" t="s">
        <v>192</v>
      </c>
      <c r="AU2354" s="18" t="s">
        <v>82</v>
      </c>
    </row>
    <row r="2355" spans="2:65" s="11" customFormat="1" ht="22.9" customHeight="1">
      <c r="B2355" s="120"/>
      <c r="D2355" s="121" t="s">
        <v>73</v>
      </c>
      <c r="E2355" s="130" t="s">
        <v>4041</v>
      </c>
      <c r="F2355" s="130" t="s">
        <v>4042</v>
      </c>
      <c r="I2355" s="123"/>
      <c r="J2355" s="131">
        <f>BK2355</f>
        <v>0</v>
      </c>
      <c r="L2355" s="120"/>
      <c r="M2355" s="125"/>
      <c r="P2355" s="126">
        <f>SUM(P2356:P2475)</f>
        <v>0</v>
      </c>
      <c r="R2355" s="126">
        <f>SUM(R2356:R2475)</f>
        <v>0.32631148999999998</v>
      </c>
      <c r="T2355" s="127">
        <f>SUM(T2356:T2475)</f>
        <v>0</v>
      </c>
      <c r="AR2355" s="121" t="s">
        <v>82</v>
      </c>
      <c r="AT2355" s="128" t="s">
        <v>73</v>
      </c>
      <c r="AU2355" s="128" t="s">
        <v>9</v>
      </c>
      <c r="AY2355" s="121" t="s">
        <v>181</v>
      </c>
      <c r="BK2355" s="129">
        <f>SUM(BK2356:BK2475)</f>
        <v>0</v>
      </c>
    </row>
    <row r="2356" spans="2:65" s="1" customFormat="1" ht="16.5" customHeight="1">
      <c r="B2356" s="132"/>
      <c r="C2356" s="133" t="s">
        <v>2618</v>
      </c>
      <c r="D2356" s="133" t="s">
        <v>183</v>
      </c>
      <c r="E2356" s="134" t="s">
        <v>4051</v>
      </c>
      <c r="F2356" s="135" t="s">
        <v>4052</v>
      </c>
      <c r="G2356" s="136" t="s">
        <v>186</v>
      </c>
      <c r="H2356" s="137">
        <v>669.101</v>
      </c>
      <c r="I2356" s="138"/>
      <c r="J2356" s="139">
        <f>ROUND(I2356*H2356,0)</f>
        <v>0</v>
      </c>
      <c r="K2356" s="135" t="s">
        <v>187</v>
      </c>
      <c r="L2356" s="33"/>
      <c r="M2356" s="140" t="s">
        <v>3</v>
      </c>
      <c r="N2356" s="141" t="s">
        <v>45</v>
      </c>
      <c r="P2356" s="142">
        <f>O2356*H2356</f>
        <v>0</v>
      </c>
      <c r="Q2356" s="142">
        <v>2.1000000000000001E-4</v>
      </c>
      <c r="R2356" s="142">
        <f>Q2356*H2356</f>
        <v>0.14051121</v>
      </c>
      <c r="S2356" s="142">
        <v>0</v>
      </c>
      <c r="T2356" s="143">
        <f>S2356*H2356</f>
        <v>0</v>
      </c>
      <c r="AR2356" s="144" t="s">
        <v>333</v>
      </c>
      <c r="AT2356" s="144" t="s">
        <v>183</v>
      </c>
      <c r="AU2356" s="144" t="s">
        <v>82</v>
      </c>
      <c r="AY2356" s="18" t="s">
        <v>181</v>
      </c>
      <c r="BE2356" s="145">
        <f>IF(N2356="základní",J2356,0)</f>
        <v>0</v>
      </c>
      <c r="BF2356" s="145">
        <f>IF(N2356="snížená",J2356,0)</f>
        <v>0</v>
      </c>
      <c r="BG2356" s="145">
        <f>IF(N2356="zákl. přenesená",J2356,0)</f>
        <v>0</v>
      </c>
      <c r="BH2356" s="145">
        <f>IF(N2356="sníž. přenesená",J2356,0)</f>
        <v>0</v>
      </c>
      <c r="BI2356" s="145">
        <f>IF(N2356="nulová",J2356,0)</f>
        <v>0</v>
      </c>
      <c r="BJ2356" s="18" t="s">
        <v>9</v>
      </c>
      <c r="BK2356" s="145">
        <f>ROUND(I2356*H2356,0)</f>
        <v>0</v>
      </c>
      <c r="BL2356" s="18" t="s">
        <v>333</v>
      </c>
      <c r="BM2356" s="144" t="s">
        <v>6431</v>
      </c>
    </row>
    <row r="2357" spans="2:65" s="1" customFormat="1" ht="11.25">
      <c r="B2357" s="33"/>
      <c r="D2357" s="146" t="s">
        <v>190</v>
      </c>
      <c r="F2357" s="147" t="s">
        <v>4054</v>
      </c>
      <c r="I2357" s="148"/>
      <c r="L2357" s="33"/>
      <c r="M2357" s="149"/>
      <c r="T2357" s="54"/>
      <c r="AT2357" s="18" t="s">
        <v>190</v>
      </c>
      <c r="AU2357" s="18" t="s">
        <v>82</v>
      </c>
    </row>
    <row r="2358" spans="2:65" s="1" customFormat="1" ht="11.25">
      <c r="B2358" s="33"/>
      <c r="D2358" s="150" t="s">
        <v>192</v>
      </c>
      <c r="F2358" s="151" t="s">
        <v>4055</v>
      </c>
      <c r="I2358" s="148"/>
      <c r="L2358" s="33"/>
      <c r="M2358" s="149"/>
      <c r="T2358" s="54"/>
      <c r="AT2358" s="18" t="s">
        <v>192</v>
      </c>
      <c r="AU2358" s="18" t="s">
        <v>82</v>
      </c>
    </row>
    <row r="2359" spans="2:65" s="12" customFormat="1" ht="11.25">
      <c r="B2359" s="152"/>
      <c r="D2359" s="146" t="s">
        <v>194</v>
      </c>
      <c r="E2359" s="153" t="s">
        <v>3</v>
      </c>
      <c r="F2359" s="154" t="s">
        <v>4076</v>
      </c>
      <c r="H2359" s="153" t="s">
        <v>3</v>
      </c>
      <c r="I2359" s="155"/>
      <c r="L2359" s="152"/>
      <c r="M2359" s="156"/>
      <c r="T2359" s="157"/>
      <c r="AT2359" s="153" t="s">
        <v>194</v>
      </c>
      <c r="AU2359" s="153" t="s">
        <v>82</v>
      </c>
      <c r="AV2359" s="12" t="s">
        <v>9</v>
      </c>
      <c r="AW2359" s="12" t="s">
        <v>35</v>
      </c>
      <c r="AX2359" s="12" t="s">
        <v>74</v>
      </c>
      <c r="AY2359" s="153" t="s">
        <v>181</v>
      </c>
    </row>
    <row r="2360" spans="2:65" s="12" customFormat="1" ht="11.25">
      <c r="B2360" s="152"/>
      <c r="D2360" s="146" t="s">
        <v>194</v>
      </c>
      <c r="E2360" s="153" t="s">
        <v>3</v>
      </c>
      <c r="F2360" s="154" t="s">
        <v>244</v>
      </c>
      <c r="H2360" s="153" t="s">
        <v>3</v>
      </c>
      <c r="I2360" s="155"/>
      <c r="L2360" s="152"/>
      <c r="M2360" s="156"/>
      <c r="T2360" s="157"/>
      <c r="AT2360" s="153" t="s">
        <v>194</v>
      </c>
      <c r="AU2360" s="153" t="s">
        <v>82</v>
      </c>
      <c r="AV2360" s="12" t="s">
        <v>9</v>
      </c>
      <c r="AW2360" s="12" t="s">
        <v>35</v>
      </c>
      <c r="AX2360" s="12" t="s">
        <v>74</v>
      </c>
      <c r="AY2360" s="153" t="s">
        <v>181</v>
      </c>
    </row>
    <row r="2361" spans="2:65" s="13" customFormat="1" ht="11.25">
      <c r="B2361" s="158"/>
      <c r="D2361" s="146" t="s">
        <v>194</v>
      </c>
      <c r="E2361" s="159" t="s">
        <v>3</v>
      </c>
      <c r="F2361" s="160" t="s">
        <v>5740</v>
      </c>
      <c r="H2361" s="161">
        <v>12.6</v>
      </c>
      <c r="I2361" s="162"/>
      <c r="L2361" s="158"/>
      <c r="M2361" s="163"/>
      <c r="T2361" s="164"/>
      <c r="AT2361" s="159" t="s">
        <v>194</v>
      </c>
      <c r="AU2361" s="159" t="s">
        <v>82</v>
      </c>
      <c r="AV2361" s="13" t="s">
        <v>82</v>
      </c>
      <c r="AW2361" s="13" t="s">
        <v>35</v>
      </c>
      <c r="AX2361" s="13" t="s">
        <v>74</v>
      </c>
      <c r="AY2361" s="159" t="s">
        <v>181</v>
      </c>
    </row>
    <row r="2362" spans="2:65" s="13" customFormat="1" ht="11.25">
      <c r="B2362" s="158"/>
      <c r="D2362" s="146" t="s">
        <v>194</v>
      </c>
      <c r="E2362" s="159" t="s">
        <v>3</v>
      </c>
      <c r="F2362" s="160" t="s">
        <v>5741</v>
      </c>
      <c r="H2362" s="161">
        <v>1.7</v>
      </c>
      <c r="I2362" s="162"/>
      <c r="L2362" s="158"/>
      <c r="M2362" s="163"/>
      <c r="T2362" s="164"/>
      <c r="AT2362" s="159" t="s">
        <v>194</v>
      </c>
      <c r="AU2362" s="159" t="s">
        <v>82</v>
      </c>
      <c r="AV2362" s="13" t="s">
        <v>82</v>
      </c>
      <c r="AW2362" s="13" t="s">
        <v>35</v>
      </c>
      <c r="AX2362" s="13" t="s">
        <v>74</v>
      </c>
      <c r="AY2362" s="159" t="s">
        <v>181</v>
      </c>
    </row>
    <row r="2363" spans="2:65" s="13" customFormat="1" ht="11.25">
      <c r="B2363" s="158"/>
      <c r="D2363" s="146" t="s">
        <v>194</v>
      </c>
      <c r="E2363" s="159" t="s">
        <v>3</v>
      </c>
      <c r="F2363" s="160" t="s">
        <v>5742</v>
      </c>
      <c r="H2363" s="161">
        <v>11.5</v>
      </c>
      <c r="I2363" s="162"/>
      <c r="L2363" s="158"/>
      <c r="M2363" s="163"/>
      <c r="T2363" s="164"/>
      <c r="AT2363" s="159" t="s">
        <v>194</v>
      </c>
      <c r="AU2363" s="159" t="s">
        <v>82</v>
      </c>
      <c r="AV2363" s="13" t="s">
        <v>82</v>
      </c>
      <c r="AW2363" s="13" t="s">
        <v>35</v>
      </c>
      <c r="AX2363" s="13" t="s">
        <v>74</v>
      </c>
      <c r="AY2363" s="159" t="s">
        <v>181</v>
      </c>
    </row>
    <row r="2364" spans="2:65" s="13" customFormat="1" ht="11.25">
      <c r="B2364" s="158"/>
      <c r="D2364" s="146" t="s">
        <v>194</v>
      </c>
      <c r="E2364" s="159" t="s">
        <v>3</v>
      </c>
      <c r="F2364" s="160" t="s">
        <v>5743</v>
      </c>
      <c r="H2364" s="161">
        <v>4</v>
      </c>
      <c r="I2364" s="162"/>
      <c r="L2364" s="158"/>
      <c r="M2364" s="163"/>
      <c r="T2364" s="164"/>
      <c r="AT2364" s="159" t="s">
        <v>194</v>
      </c>
      <c r="AU2364" s="159" t="s">
        <v>82</v>
      </c>
      <c r="AV2364" s="13" t="s">
        <v>82</v>
      </c>
      <c r="AW2364" s="13" t="s">
        <v>35</v>
      </c>
      <c r="AX2364" s="13" t="s">
        <v>74</v>
      </c>
      <c r="AY2364" s="159" t="s">
        <v>181</v>
      </c>
    </row>
    <row r="2365" spans="2:65" s="13" customFormat="1" ht="11.25">
      <c r="B2365" s="158"/>
      <c r="D2365" s="146" t="s">
        <v>194</v>
      </c>
      <c r="E2365" s="159" t="s">
        <v>3</v>
      </c>
      <c r="F2365" s="160" t="s">
        <v>5744</v>
      </c>
      <c r="H2365" s="161">
        <v>1.6</v>
      </c>
      <c r="I2365" s="162"/>
      <c r="L2365" s="158"/>
      <c r="M2365" s="163"/>
      <c r="T2365" s="164"/>
      <c r="AT2365" s="159" t="s">
        <v>194</v>
      </c>
      <c r="AU2365" s="159" t="s">
        <v>82</v>
      </c>
      <c r="AV2365" s="13" t="s">
        <v>82</v>
      </c>
      <c r="AW2365" s="13" t="s">
        <v>35</v>
      </c>
      <c r="AX2365" s="13" t="s">
        <v>74</v>
      </c>
      <c r="AY2365" s="159" t="s">
        <v>181</v>
      </c>
    </row>
    <row r="2366" spans="2:65" s="13" customFormat="1" ht="11.25">
      <c r="B2366" s="158"/>
      <c r="D2366" s="146" t="s">
        <v>194</v>
      </c>
      <c r="E2366" s="159" t="s">
        <v>3</v>
      </c>
      <c r="F2366" s="160" t="s">
        <v>5745</v>
      </c>
      <c r="H2366" s="161">
        <v>1.8</v>
      </c>
      <c r="I2366" s="162"/>
      <c r="L2366" s="158"/>
      <c r="M2366" s="163"/>
      <c r="T2366" s="164"/>
      <c r="AT2366" s="159" t="s">
        <v>194</v>
      </c>
      <c r="AU2366" s="159" t="s">
        <v>82</v>
      </c>
      <c r="AV2366" s="13" t="s">
        <v>82</v>
      </c>
      <c r="AW2366" s="13" t="s">
        <v>35</v>
      </c>
      <c r="AX2366" s="13" t="s">
        <v>74</v>
      </c>
      <c r="AY2366" s="159" t="s">
        <v>181</v>
      </c>
    </row>
    <row r="2367" spans="2:65" s="13" customFormat="1" ht="11.25">
      <c r="B2367" s="158"/>
      <c r="D2367" s="146" t="s">
        <v>194</v>
      </c>
      <c r="E2367" s="159" t="s">
        <v>3</v>
      </c>
      <c r="F2367" s="160" t="s">
        <v>5746</v>
      </c>
      <c r="H2367" s="161">
        <v>1.7</v>
      </c>
      <c r="I2367" s="162"/>
      <c r="L2367" s="158"/>
      <c r="M2367" s="163"/>
      <c r="T2367" s="164"/>
      <c r="AT2367" s="159" t="s">
        <v>194</v>
      </c>
      <c r="AU2367" s="159" t="s">
        <v>82</v>
      </c>
      <c r="AV2367" s="13" t="s">
        <v>82</v>
      </c>
      <c r="AW2367" s="13" t="s">
        <v>35</v>
      </c>
      <c r="AX2367" s="13" t="s">
        <v>74</v>
      </c>
      <c r="AY2367" s="159" t="s">
        <v>181</v>
      </c>
    </row>
    <row r="2368" spans="2:65" s="13" customFormat="1" ht="11.25">
      <c r="B2368" s="158"/>
      <c r="D2368" s="146" t="s">
        <v>194</v>
      </c>
      <c r="E2368" s="159" t="s">
        <v>3</v>
      </c>
      <c r="F2368" s="160" t="s">
        <v>5747</v>
      </c>
      <c r="H2368" s="161">
        <v>14.6</v>
      </c>
      <c r="I2368" s="162"/>
      <c r="L2368" s="158"/>
      <c r="M2368" s="163"/>
      <c r="T2368" s="164"/>
      <c r="AT2368" s="159" t="s">
        <v>194</v>
      </c>
      <c r="AU2368" s="159" t="s">
        <v>82</v>
      </c>
      <c r="AV2368" s="13" t="s">
        <v>82</v>
      </c>
      <c r="AW2368" s="13" t="s">
        <v>35</v>
      </c>
      <c r="AX2368" s="13" t="s">
        <v>74</v>
      </c>
      <c r="AY2368" s="159" t="s">
        <v>181</v>
      </c>
    </row>
    <row r="2369" spans="2:51" s="13" customFormat="1" ht="11.25">
      <c r="B2369" s="158"/>
      <c r="D2369" s="146" t="s">
        <v>194</v>
      </c>
      <c r="E2369" s="159" t="s">
        <v>3</v>
      </c>
      <c r="F2369" s="160" t="s">
        <v>5748</v>
      </c>
      <c r="H2369" s="161">
        <v>5.3</v>
      </c>
      <c r="I2369" s="162"/>
      <c r="L2369" s="158"/>
      <c r="M2369" s="163"/>
      <c r="T2369" s="164"/>
      <c r="AT2369" s="159" t="s">
        <v>194</v>
      </c>
      <c r="AU2369" s="159" t="s">
        <v>82</v>
      </c>
      <c r="AV2369" s="13" t="s">
        <v>82</v>
      </c>
      <c r="AW2369" s="13" t="s">
        <v>35</v>
      </c>
      <c r="AX2369" s="13" t="s">
        <v>74</v>
      </c>
      <c r="AY2369" s="159" t="s">
        <v>181</v>
      </c>
    </row>
    <row r="2370" spans="2:51" s="13" customFormat="1" ht="11.25">
      <c r="B2370" s="158"/>
      <c r="D2370" s="146" t="s">
        <v>194</v>
      </c>
      <c r="E2370" s="159" t="s">
        <v>3</v>
      </c>
      <c r="F2370" s="160" t="s">
        <v>5749</v>
      </c>
      <c r="H2370" s="161">
        <v>6</v>
      </c>
      <c r="I2370" s="162"/>
      <c r="L2370" s="158"/>
      <c r="M2370" s="163"/>
      <c r="T2370" s="164"/>
      <c r="AT2370" s="159" t="s">
        <v>194</v>
      </c>
      <c r="AU2370" s="159" t="s">
        <v>82</v>
      </c>
      <c r="AV2370" s="13" t="s">
        <v>82</v>
      </c>
      <c r="AW2370" s="13" t="s">
        <v>35</v>
      </c>
      <c r="AX2370" s="13" t="s">
        <v>74</v>
      </c>
      <c r="AY2370" s="159" t="s">
        <v>181</v>
      </c>
    </row>
    <row r="2371" spans="2:51" s="13" customFormat="1" ht="11.25">
      <c r="B2371" s="158"/>
      <c r="D2371" s="146" t="s">
        <v>194</v>
      </c>
      <c r="E2371" s="159" t="s">
        <v>3</v>
      </c>
      <c r="F2371" s="160" t="s">
        <v>5750</v>
      </c>
      <c r="H2371" s="161">
        <v>4.5999999999999996</v>
      </c>
      <c r="I2371" s="162"/>
      <c r="L2371" s="158"/>
      <c r="M2371" s="163"/>
      <c r="T2371" s="164"/>
      <c r="AT2371" s="159" t="s">
        <v>194</v>
      </c>
      <c r="AU2371" s="159" t="s">
        <v>82</v>
      </c>
      <c r="AV2371" s="13" t="s">
        <v>82</v>
      </c>
      <c r="AW2371" s="13" t="s">
        <v>35</v>
      </c>
      <c r="AX2371" s="13" t="s">
        <v>74</v>
      </c>
      <c r="AY2371" s="159" t="s">
        <v>181</v>
      </c>
    </row>
    <row r="2372" spans="2:51" s="13" customFormat="1" ht="11.25">
      <c r="B2372" s="158"/>
      <c r="D2372" s="146" t="s">
        <v>194</v>
      </c>
      <c r="E2372" s="159" t="s">
        <v>3</v>
      </c>
      <c r="F2372" s="160" t="s">
        <v>5751</v>
      </c>
      <c r="H2372" s="161">
        <v>7.9</v>
      </c>
      <c r="I2372" s="162"/>
      <c r="L2372" s="158"/>
      <c r="M2372" s="163"/>
      <c r="T2372" s="164"/>
      <c r="AT2372" s="159" t="s">
        <v>194</v>
      </c>
      <c r="AU2372" s="159" t="s">
        <v>82</v>
      </c>
      <c r="AV2372" s="13" t="s">
        <v>82</v>
      </c>
      <c r="AW2372" s="13" t="s">
        <v>35</v>
      </c>
      <c r="AX2372" s="13" t="s">
        <v>74</v>
      </c>
      <c r="AY2372" s="159" t="s">
        <v>181</v>
      </c>
    </row>
    <row r="2373" spans="2:51" s="15" customFormat="1" ht="11.25">
      <c r="B2373" s="182"/>
      <c r="D2373" s="146" t="s">
        <v>194</v>
      </c>
      <c r="E2373" s="183" t="s">
        <v>3</v>
      </c>
      <c r="F2373" s="184" t="s">
        <v>595</v>
      </c>
      <c r="H2373" s="185">
        <v>73.3</v>
      </c>
      <c r="I2373" s="186"/>
      <c r="L2373" s="182"/>
      <c r="M2373" s="187"/>
      <c r="T2373" s="188"/>
      <c r="AT2373" s="183" t="s">
        <v>194</v>
      </c>
      <c r="AU2373" s="183" t="s">
        <v>82</v>
      </c>
      <c r="AV2373" s="15" t="s">
        <v>205</v>
      </c>
      <c r="AW2373" s="15" t="s">
        <v>35</v>
      </c>
      <c r="AX2373" s="15" t="s">
        <v>74</v>
      </c>
      <c r="AY2373" s="183" t="s">
        <v>181</v>
      </c>
    </row>
    <row r="2374" spans="2:51" s="12" customFormat="1" ht="11.25">
      <c r="B2374" s="152"/>
      <c r="D2374" s="146" t="s">
        <v>194</v>
      </c>
      <c r="E2374" s="153" t="s">
        <v>3</v>
      </c>
      <c r="F2374" s="154" t="s">
        <v>548</v>
      </c>
      <c r="H2374" s="153" t="s">
        <v>3</v>
      </c>
      <c r="I2374" s="155"/>
      <c r="L2374" s="152"/>
      <c r="M2374" s="156"/>
      <c r="T2374" s="157"/>
      <c r="AT2374" s="153" t="s">
        <v>194</v>
      </c>
      <c r="AU2374" s="153" t="s">
        <v>82</v>
      </c>
      <c r="AV2374" s="12" t="s">
        <v>9</v>
      </c>
      <c r="AW2374" s="12" t="s">
        <v>35</v>
      </c>
      <c r="AX2374" s="12" t="s">
        <v>74</v>
      </c>
      <c r="AY2374" s="153" t="s">
        <v>181</v>
      </c>
    </row>
    <row r="2375" spans="2:51" s="13" customFormat="1" ht="11.25">
      <c r="B2375" s="158"/>
      <c r="D2375" s="146" t="s">
        <v>194</v>
      </c>
      <c r="E2375" s="159" t="s">
        <v>3</v>
      </c>
      <c r="F2375" s="160" t="s">
        <v>5752</v>
      </c>
      <c r="H2375" s="161">
        <v>7.6</v>
      </c>
      <c r="I2375" s="162"/>
      <c r="L2375" s="158"/>
      <c r="M2375" s="163"/>
      <c r="T2375" s="164"/>
      <c r="AT2375" s="159" t="s">
        <v>194</v>
      </c>
      <c r="AU2375" s="159" t="s">
        <v>82</v>
      </c>
      <c r="AV2375" s="13" t="s">
        <v>82</v>
      </c>
      <c r="AW2375" s="13" t="s">
        <v>35</v>
      </c>
      <c r="AX2375" s="13" t="s">
        <v>74</v>
      </c>
      <c r="AY2375" s="159" t="s">
        <v>181</v>
      </c>
    </row>
    <row r="2376" spans="2:51" s="13" customFormat="1" ht="11.25">
      <c r="B2376" s="158"/>
      <c r="D2376" s="146" t="s">
        <v>194</v>
      </c>
      <c r="E2376" s="159" t="s">
        <v>3</v>
      </c>
      <c r="F2376" s="160" t="s">
        <v>5753</v>
      </c>
      <c r="H2376" s="161">
        <v>16.8</v>
      </c>
      <c r="I2376" s="162"/>
      <c r="L2376" s="158"/>
      <c r="M2376" s="163"/>
      <c r="T2376" s="164"/>
      <c r="AT2376" s="159" t="s">
        <v>194</v>
      </c>
      <c r="AU2376" s="159" t="s">
        <v>82</v>
      </c>
      <c r="AV2376" s="13" t="s">
        <v>82</v>
      </c>
      <c r="AW2376" s="13" t="s">
        <v>35</v>
      </c>
      <c r="AX2376" s="13" t="s">
        <v>74</v>
      </c>
      <c r="AY2376" s="159" t="s">
        <v>181</v>
      </c>
    </row>
    <row r="2377" spans="2:51" s="13" customFormat="1" ht="11.25">
      <c r="B2377" s="158"/>
      <c r="D2377" s="146" t="s">
        <v>194</v>
      </c>
      <c r="E2377" s="159" t="s">
        <v>3</v>
      </c>
      <c r="F2377" s="160" t="s">
        <v>5754</v>
      </c>
      <c r="H2377" s="161">
        <v>31.3</v>
      </c>
      <c r="I2377" s="162"/>
      <c r="L2377" s="158"/>
      <c r="M2377" s="163"/>
      <c r="T2377" s="164"/>
      <c r="AT2377" s="159" t="s">
        <v>194</v>
      </c>
      <c r="AU2377" s="159" t="s">
        <v>82</v>
      </c>
      <c r="AV2377" s="13" t="s">
        <v>82</v>
      </c>
      <c r="AW2377" s="13" t="s">
        <v>35</v>
      </c>
      <c r="AX2377" s="13" t="s">
        <v>74</v>
      </c>
      <c r="AY2377" s="159" t="s">
        <v>181</v>
      </c>
    </row>
    <row r="2378" spans="2:51" s="13" customFormat="1" ht="11.25">
      <c r="B2378" s="158"/>
      <c r="D2378" s="146" t="s">
        <v>194</v>
      </c>
      <c r="E2378" s="159" t="s">
        <v>3</v>
      </c>
      <c r="F2378" s="160" t="s">
        <v>5755</v>
      </c>
      <c r="H2378" s="161">
        <v>13.4</v>
      </c>
      <c r="I2378" s="162"/>
      <c r="L2378" s="158"/>
      <c r="M2378" s="163"/>
      <c r="T2378" s="164"/>
      <c r="AT2378" s="159" t="s">
        <v>194</v>
      </c>
      <c r="AU2378" s="159" t="s">
        <v>82</v>
      </c>
      <c r="AV2378" s="13" t="s">
        <v>82</v>
      </c>
      <c r="AW2378" s="13" t="s">
        <v>35</v>
      </c>
      <c r="AX2378" s="13" t="s">
        <v>74</v>
      </c>
      <c r="AY2378" s="159" t="s">
        <v>181</v>
      </c>
    </row>
    <row r="2379" spans="2:51" s="13" customFormat="1" ht="11.25">
      <c r="B2379" s="158"/>
      <c r="D2379" s="146" t="s">
        <v>194</v>
      </c>
      <c r="E2379" s="159" t="s">
        <v>3</v>
      </c>
      <c r="F2379" s="160" t="s">
        <v>5756</v>
      </c>
      <c r="H2379" s="161">
        <v>1.8</v>
      </c>
      <c r="I2379" s="162"/>
      <c r="L2379" s="158"/>
      <c r="M2379" s="163"/>
      <c r="T2379" s="164"/>
      <c r="AT2379" s="159" t="s">
        <v>194</v>
      </c>
      <c r="AU2379" s="159" t="s">
        <v>82</v>
      </c>
      <c r="AV2379" s="13" t="s">
        <v>82</v>
      </c>
      <c r="AW2379" s="13" t="s">
        <v>35</v>
      </c>
      <c r="AX2379" s="13" t="s">
        <v>74</v>
      </c>
      <c r="AY2379" s="159" t="s">
        <v>181</v>
      </c>
    </row>
    <row r="2380" spans="2:51" s="13" customFormat="1" ht="11.25">
      <c r="B2380" s="158"/>
      <c r="D2380" s="146" t="s">
        <v>194</v>
      </c>
      <c r="E2380" s="159" t="s">
        <v>3</v>
      </c>
      <c r="F2380" s="160" t="s">
        <v>5757</v>
      </c>
      <c r="H2380" s="161">
        <v>1.4</v>
      </c>
      <c r="I2380" s="162"/>
      <c r="L2380" s="158"/>
      <c r="M2380" s="163"/>
      <c r="T2380" s="164"/>
      <c r="AT2380" s="159" t="s">
        <v>194</v>
      </c>
      <c r="AU2380" s="159" t="s">
        <v>82</v>
      </c>
      <c r="AV2380" s="13" t="s">
        <v>82</v>
      </c>
      <c r="AW2380" s="13" t="s">
        <v>35</v>
      </c>
      <c r="AX2380" s="13" t="s">
        <v>74</v>
      </c>
      <c r="AY2380" s="159" t="s">
        <v>181</v>
      </c>
    </row>
    <row r="2381" spans="2:51" s="13" customFormat="1" ht="11.25">
      <c r="B2381" s="158"/>
      <c r="D2381" s="146" t="s">
        <v>194</v>
      </c>
      <c r="E2381" s="159" t="s">
        <v>3</v>
      </c>
      <c r="F2381" s="160" t="s">
        <v>5758</v>
      </c>
      <c r="H2381" s="161">
        <v>1.3</v>
      </c>
      <c r="I2381" s="162"/>
      <c r="L2381" s="158"/>
      <c r="M2381" s="163"/>
      <c r="T2381" s="164"/>
      <c r="AT2381" s="159" t="s">
        <v>194</v>
      </c>
      <c r="AU2381" s="159" t="s">
        <v>82</v>
      </c>
      <c r="AV2381" s="13" t="s">
        <v>82</v>
      </c>
      <c r="AW2381" s="13" t="s">
        <v>35</v>
      </c>
      <c r="AX2381" s="13" t="s">
        <v>74</v>
      </c>
      <c r="AY2381" s="159" t="s">
        <v>181</v>
      </c>
    </row>
    <row r="2382" spans="2:51" s="15" customFormat="1" ht="11.25">
      <c r="B2382" s="182"/>
      <c r="D2382" s="146" t="s">
        <v>194</v>
      </c>
      <c r="E2382" s="183" t="s">
        <v>3</v>
      </c>
      <c r="F2382" s="184" t="s">
        <v>595</v>
      </c>
      <c r="H2382" s="185">
        <v>73.600000000000009</v>
      </c>
      <c r="I2382" s="186"/>
      <c r="L2382" s="182"/>
      <c r="M2382" s="187"/>
      <c r="T2382" s="188"/>
      <c r="AT2382" s="183" t="s">
        <v>194</v>
      </c>
      <c r="AU2382" s="183" t="s">
        <v>82</v>
      </c>
      <c r="AV2382" s="15" t="s">
        <v>205</v>
      </c>
      <c r="AW2382" s="15" t="s">
        <v>35</v>
      </c>
      <c r="AX2382" s="15" t="s">
        <v>74</v>
      </c>
      <c r="AY2382" s="183" t="s">
        <v>181</v>
      </c>
    </row>
    <row r="2383" spans="2:51" s="12" customFormat="1" ht="11.25">
      <c r="B2383" s="152"/>
      <c r="D2383" s="146" t="s">
        <v>194</v>
      </c>
      <c r="E2383" s="153" t="s">
        <v>3</v>
      </c>
      <c r="F2383" s="154" t="s">
        <v>4073</v>
      </c>
      <c r="H2383" s="153" t="s">
        <v>3</v>
      </c>
      <c r="I2383" s="155"/>
      <c r="L2383" s="152"/>
      <c r="M2383" s="156"/>
      <c r="T2383" s="157"/>
      <c r="AT2383" s="153" t="s">
        <v>194</v>
      </c>
      <c r="AU2383" s="153" t="s">
        <v>82</v>
      </c>
      <c r="AV2383" s="12" t="s">
        <v>9</v>
      </c>
      <c r="AW2383" s="12" t="s">
        <v>35</v>
      </c>
      <c r="AX2383" s="12" t="s">
        <v>74</v>
      </c>
      <c r="AY2383" s="153" t="s">
        <v>181</v>
      </c>
    </row>
    <row r="2384" spans="2:51" s="12" customFormat="1" ht="11.25">
      <c r="B2384" s="152"/>
      <c r="D2384" s="146" t="s">
        <v>194</v>
      </c>
      <c r="E2384" s="153" t="s">
        <v>3</v>
      </c>
      <c r="F2384" s="154" t="s">
        <v>244</v>
      </c>
      <c r="H2384" s="153" t="s">
        <v>3</v>
      </c>
      <c r="I2384" s="155"/>
      <c r="L2384" s="152"/>
      <c r="M2384" s="156"/>
      <c r="T2384" s="157"/>
      <c r="AT2384" s="153" t="s">
        <v>194</v>
      </c>
      <c r="AU2384" s="153" t="s">
        <v>82</v>
      </c>
      <c r="AV2384" s="12" t="s">
        <v>9</v>
      </c>
      <c r="AW2384" s="12" t="s">
        <v>35</v>
      </c>
      <c r="AX2384" s="12" t="s">
        <v>74</v>
      </c>
      <c r="AY2384" s="153" t="s">
        <v>181</v>
      </c>
    </row>
    <row r="2385" spans="2:51" s="13" customFormat="1" ht="11.25">
      <c r="B2385" s="158"/>
      <c r="D2385" s="146" t="s">
        <v>194</v>
      </c>
      <c r="E2385" s="159" t="s">
        <v>3</v>
      </c>
      <c r="F2385" s="160" t="s">
        <v>5385</v>
      </c>
      <c r="H2385" s="161">
        <v>49.5</v>
      </c>
      <c r="I2385" s="162"/>
      <c r="L2385" s="158"/>
      <c r="M2385" s="163"/>
      <c r="T2385" s="164"/>
      <c r="AT2385" s="159" t="s">
        <v>194</v>
      </c>
      <c r="AU2385" s="159" t="s">
        <v>82</v>
      </c>
      <c r="AV2385" s="13" t="s">
        <v>82</v>
      </c>
      <c r="AW2385" s="13" t="s">
        <v>35</v>
      </c>
      <c r="AX2385" s="13" t="s">
        <v>74</v>
      </c>
      <c r="AY2385" s="159" t="s">
        <v>181</v>
      </c>
    </row>
    <row r="2386" spans="2:51" s="13" customFormat="1" ht="11.25">
      <c r="B2386" s="158"/>
      <c r="D2386" s="146" t="s">
        <v>194</v>
      </c>
      <c r="E2386" s="159" t="s">
        <v>3</v>
      </c>
      <c r="F2386" s="160" t="s">
        <v>5388</v>
      </c>
      <c r="H2386" s="161">
        <v>17.82</v>
      </c>
      <c r="I2386" s="162"/>
      <c r="L2386" s="158"/>
      <c r="M2386" s="163"/>
      <c r="T2386" s="164"/>
      <c r="AT2386" s="159" t="s">
        <v>194</v>
      </c>
      <c r="AU2386" s="159" t="s">
        <v>82</v>
      </c>
      <c r="AV2386" s="13" t="s">
        <v>82</v>
      </c>
      <c r="AW2386" s="13" t="s">
        <v>35</v>
      </c>
      <c r="AX2386" s="13" t="s">
        <v>74</v>
      </c>
      <c r="AY2386" s="159" t="s">
        <v>181</v>
      </c>
    </row>
    <row r="2387" spans="2:51" s="13" customFormat="1" ht="11.25">
      <c r="B2387" s="158"/>
      <c r="D2387" s="146" t="s">
        <v>194</v>
      </c>
      <c r="E2387" s="159" t="s">
        <v>3</v>
      </c>
      <c r="F2387" s="160" t="s">
        <v>5390</v>
      </c>
      <c r="H2387" s="161">
        <v>50.573</v>
      </c>
      <c r="I2387" s="162"/>
      <c r="L2387" s="158"/>
      <c r="M2387" s="163"/>
      <c r="T2387" s="164"/>
      <c r="AT2387" s="159" t="s">
        <v>194</v>
      </c>
      <c r="AU2387" s="159" t="s">
        <v>82</v>
      </c>
      <c r="AV2387" s="13" t="s">
        <v>82</v>
      </c>
      <c r="AW2387" s="13" t="s">
        <v>35</v>
      </c>
      <c r="AX2387" s="13" t="s">
        <v>74</v>
      </c>
      <c r="AY2387" s="159" t="s">
        <v>181</v>
      </c>
    </row>
    <row r="2388" spans="2:51" s="13" customFormat="1" ht="11.25">
      <c r="B2388" s="158"/>
      <c r="D2388" s="146" t="s">
        <v>194</v>
      </c>
      <c r="E2388" s="159" t="s">
        <v>3</v>
      </c>
      <c r="F2388" s="160" t="s">
        <v>5392</v>
      </c>
      <c r="H2388" s="161">
        <v>26.07</v>
      </c>
      <c r="I2388" s="162"/>
      <c r="L2388" s="158"/>
      <c r="M2388" s="163"/>
      <c r="T2388" s="164"/>
      <c r="AT2388" s="159" t="s">
        <v>194</v>
      </c>
      <c r="AU2388" s="159" t="s">
        <v>82</v>
      </c>
      <c r="AV2388" s="13" t="s">
        <v>82</v>
      </c>
      <c r="AW2388" s="13" t="s">
        <v>35</v>
      </c>
      <c r="AX2388" s="13" t="s">
        <v>74</v>
      </c>
      <c r="AY2388" s="159" t="s">
        <v>181</v>
      </c>
    </row>
    <row r="2389" spans="2:51" s="13" customFormat="1" ht="11.25">
      <c r="B2389" s="158"/>
      <c r="D2389" s="146" t="s">
        <v>194</v>
      </c>
      <c r="E2389" s="159" t="s">
        <v>3</v>
      </c>
      <c r="F2389" s="160" t="s">
        <v>5394</v>
      </c>
      <c r="H2389" s="161">
        <v>17.82</v>
      </c>
      <c r="I2389" s="162"/>
      <c r="L2389" s="158"/>
      <c r="M2389" s="163"/>
      <c r="T2389" s="164"/>
      <c r="AT2389" s="159" t="s">
        <v>194</v>
      </c>
      <c r="AU2389" s="159" t="s">
        <v>82</v>
      </c>
      <c r="AV2389" s="13" t="s">
        <v>82</v>
      </c>
      <c r="AW2389" s="13" t="s">
        <v>35</v>
      </c>
      <c r="AX2389" s="13" t="s">
        <v>74</v>
      </c>
      <c r="AY2389" s="159" t="s">
        <v>181</v>
      </c>
    </row>
    <row r="2390" spans="2:51" s="13" customFormat="1" ht="11.25">
      <c r="B2390" s="158"/>
      <c r="D2390" s="146" t="s">
        <v>194</v>
      </c>
      <c r="E2390" s="159" t="s">
        <v>3</v>
      </c>
      <c r="F2390" s="160" t="s">
        <v>5395</v>
      </c>
      <c r="H2390" s="161">
        <v>17.82</v>
      </c>
      <c r="I2390" s="162"/>
      <c r="L2390" s="158"/>
      <c r="M2390" s="163"/>
      <c r="T2390" s="164"/>
      <c r="AT2390" s="159" t="s">
        <v>194</v>
      </c>
      <c r="AU2390" s="159" t="s">
        <v>82</v>
      </c>
      <c r="AV2390" s="13" t="s">
        <v>82</v>
      </c>
      <c r="AW2390" s="13" t="s">
        <v>35</v>
      </c>
      <c r="AX2390" s="13" t="s">
        <v>74</v>
      </c>
      <c r="AY2390" s="159" t="s">
        <v>181</v>
      </c>
    </row>
    <row r="2391" spans="2:51" s="13" customFormat="1" ht="11.25">
      <c r="B2391" s="158"/>
      <c r="D2391" s="146" t="s">
        <v>194</v>
      </c>
      <c r="E2391" s="159" t="s">
        <v>3</v>
      </c>
      <c r="F2391" s="160" t="s">
        <v>5397</v>
      </c>
      <c r="H2391" s="161">
        <v>17.82</v>
      </c>
      <c r="I2391" s="162"/>
      <c r="L2391" s="158"/>
      <c r="M2391" s="163"/>
      <c r="T2391" s="164"/>
      <c r="AT2391" s="159" t="s">
        <v>194</v>
      </c>
      <c r="AU2391" s="159" t="s">
        <v>82</v>
      </c>
      <c r="AV2391" s="13" t="s">
        <v>82</v>
      </c>
      <c r="AW2391" s="13" t="s">
        <v>35</v>
      </c>
      <c r="AX2391" s="13" t="s">
        <v>74</v>
      </c>
      <c r="AY2391" s="159" t="s">
        <v>181</v>
      </c>
    </row>
    <row r="2392" spans="2:51" s="13" customFormat="1" ht="11.25">
      <c r="B2392" s="158"/>
      <c r="D2392" s="146" t="s">
        <v>194</v>
      </c>
      <c r="E2392" s="159" t="s">
        <v>3</v>
      </c>
      <c r="F2392" s="160" t="s">
        <v>5399</v>
      </c>
      <c r="H2392" s="161">
        <v>55.604999999999997</v>
      </c>
      <c r="I2392" s="162"/>
      <c r="L2392" s="158"/>
      <c r="M2392" s="163"/>
      <c r="T2392" s="164"/>
      <c r="AT2392" s="159" t="s">
        <v>194</v>
      </c>
      <c r="AU2392" s="159" t="s">
        <v>82</v>
      </c>
      <c r="AV2392" s="13" t="s">
        <v>82</v>
      </c>
      <c r="AW2392" s="13" t="s">
        <v>35</v>
      </c>
      <c r="AX2392" s="13" t="s">
        <v>74</v>
      </c>
      <c r="AY2392" s="159" t="s">
        <v>181</v>
      </c>
    </row>
    <row r="2393" spans="2:51" s="13" customFormat="1" ht="11.25">
      <c r="B2393" s="158"/>
      <c r="D2393" s="146" t="s">
        <v>194</v>
      </c>
      <c r="E2393" s="159" t="s">
        <v>3</v>
      </c>
      <c r="F2393" s="160" t="s">
        <v>5401</v>
      </c>
      <c r="H2393" s="161">
        <v>30.69</v>
      </c>
      <c r="I2393" s="162"/>
      <c r="L2393" s="158"/>
      <c r="M2393" s="163"/>
      <c r="T2393" s="164"/>
      <c r="AT2393" s="159" t="s">
        <v>194</v>
      </c>
      <c r="AU2393" s="159" t="s">
        <v>82</v>
      </c>
      <c r="AV2393" s="13" t="s">
        <v>82</v>
      </c>
      <c r="AW2393" s="13" t="s">
        <v>35</v>
      </c>
      <c r="AX2393" s="13" t="s">
        <v>74</v>
      </c>
      <c r="AY2393" s="159" t="s">
        <v>181</v>
      </c>
    </row>
    <row r="2394" spans="2:51" s="13" customFormat="1" ht="11.25">
      <c r="B2394" s="158"/>
      <c r="D2394" s="146" t="s">
        <v>194</v>
      </c>
      <c r="E2394" s="159" t="s">
        <v>3</v>
      </c>
      <c r="F2394" s="160" t="s">
        <v>5403</v>
      </c>
      <c r="H2394" s="161">
        <v>31.02</v>
      </c>
      <c r="I2394" s="162"/>
      <c r="L2394" s="158"/>
      <c r="M2394" s="163"/>
      <c r="T2394" s="164"/>
      <c r="AT2394" s="159" t="s">
        <v>194</v>
      </c>
      <c r="AU2394" s="159" t="s">
        <v>82</v>
      </c>
      <c r="AV2394" s="13" t="s">
        <v>82</v>
      </c>
      <c r="AW2394" s="13" t="s">
        <v>35</v>
      </c>
      <c r="AX2394" s="13" t="s">
        <v>74</v>
      </c>
      <c r="AY2394" s="159" t="s">
        <v>181</v>
      </c>
    </row>
    <row r="2395" spans="2:51" s="13" customFormat="1" ht="11.25">
      <c r="B2395" s="158"/>
      <c r="D2395" s="146" t="s">
        <v>194</v>
      </c>
      <c r="E2395" s="159" t="s">
        <v>3</v>
      </c>
      <c r="F2395" s="160" t="s">
        <v>5405</v>
      </c>
      <c r="H2395" s="161">
        <v>28.38</v>
      </c>
      <c r="I2395" s="162"/>
      <c r="L2395" s="158"/>
      <c r="M2395" s="163"/>
      <c r="T2395" s="164"/>
      <c r="AT2395" s="159" t="s">
        <v>194</v>
      </c>
      <c r="AU2395" s="159" t="s">
        <v>82</v>
      </c>
      <c r="AV2395" s="13" t="s">
        <v>82</v>
      </c>
      <c r="AW2395" s="13" t="s">
        <v>35</v>
      </c>
      <c r="AX2395" s="13" t="s">
        <v>74</v>
      </c>
      <c r="AY2395" s="159" t="s">
        <v>181</v>
      </c>
    </row>
    <row r="2396" spans="2:51" s="13" customFormat="1" ht="11.25">
      <c r="B2396" s="158"/>
      <c r="D2396" s="146" t="s">
        <v>194</v>
      </c>
      <c r="E2396" s="159" t="s">
        <v>3</v>
      </c>
      <c r="F2396" s="160" t="s">
        <v>5407</v>
      </c>
      <c r="H2396" s="161">
        <v>36.96</v>
      </c>
      <c r="I2396" s="162"/>
      <c r="L2396" s="158"/>
      <c r="M2396" s="163"/>
      <c r="T2396" s="164"/>
      <c r="AT2396" s="159" t="s">
        <v>194</v>
      </c>
      <c r="AU2396" s="159" t="s">
        <v>82</v>
      </c>
      <c r="AV2396" s="13" t="s">
        <v>82</v>
      </c>
      <c r="AW2396" s="13" t="s">
        <v>35</v>
      </c>
      <c r="AX2396" s="13" t="s">
        <v>74</v>
      </c>
      <c r="AY2396" s="159" t="s">
        <v>181</v>
      </c>
    </row>
    <row r="2397" spans="2:51" s="12" customFormat="1" ht="11.25">
      <c r="B2397" s="152"/>
      <c r="D2397" s="146" t="s">
        <v>194</v>
      </c>
      <c r="E2397" s="153" t="s">
        <v>3</v>
      </c>
      <c r="F2397" s="154" t="s">
        <v>5428</v>
      </c>
      <c r="H2397" s="153" t="s">
        <v>3</v>
      </c>
      <c r="I2397" s="155"/>
      <c r="L2397" s="152"/>
      <c r="M2397" s="156"/>
      <c r="T2397" s="157"/>
      <c r="AT2397" s="153" t="s">
        <v>194</v>
      </c>
      <c r="AU2397" s="153" t="s">
        <v>82</v>
      </c>
      <c r="AV2397" s="12" t="s">
        <v>9</v>
      </c>
      <c r="AW2397" s="12" t="s">
        <v>35</v>
      </c>
      <c r="AX2397" s="12" t="s">
        <v>74</v>
      </c>
      <c r="AY2397" s="153" t="s">
        <v>181</v>
      </c>
    </row>
    <row r="2398" spans="2:51" s="13" customFormat="1" ht="11.25">
      <c r="B2398" s="158"/>
      <c r="D2398" s="146" t="s">
        <v>194</v>
      </c>
      <c r="E2398" s="159" t="s">
        <v>3</v>
      </c>
      <c r="F2398" s="160" t="s">
        <v>5429</v>
      </c>
      <c r="H2398" s="161">
        <v>0.65</v>
      </c>
      <c r="I2398" s="162"/>
      <c r="L2398" s="158"/>
      <c r="M2398" s="163"/>
      <c r="T2398" s="164"/>
      <c r="AT2398" s="159" t="s">
        <v>194</v>
      </c>
      <c r="AU2398" s="159" t="s">
        <v>82</v>
      </c>
      <c r="AV2398" s="13" t="s">
        <v>82</v>
      </c>
      <c r="AW2398" s="13" t="s">
        <v>35</v>
      </c>
      <c r="AX2398" s="13" t="s">
        <v>74</v>
      </c>
      <c r="AY2398" s="159" t="s">
        <v>181</v>
      </c>
    </row>
    <row r="2399" spans="2:51" s="13" customFormat="1" ht="11.25">
      <c r="B2399" s="158"/>
      <c r="D2399" s="146" t="s">
        <v>194</v>
      </c>
      <c r="E2399" s="159" t="s">
        <v>3</v>
      </c>
      <c r="F2399" s="160" t="s">
        <v>5430</v>
      </c>
      <c r="H2399" s="161">
        <v>0.65</v>
      </c>
      <c r="I2399" s="162"/>
      <c r="L2399" s="158"/>
      <c r="M2399" s="163"/>
      <c r="T2399" s="164"/>
      <c r="AT2399" s="159" t="s">
        <v>194</v>
      </c>
      <c r="AU2399" s="159" t="s">
        <v>82</v>
      </c>
      <c r="AV2399" s="13" t="s">
        <v>82</v>
      </c>
      <c r="AW2399" s="13" t="s">
        <v>35</v>
      </c>
      <c r="AX2399" s="13" t="s">
        <v>74</v>
      </c>
      <c r="AY2399" s="159" t="s">
        <v>181</v>
      </c>
    </row>
    <row r="2400" spans="2:51" s="13" customFormat="1" ht="11.25">
      <c r="B2400" s="158"/>
      <c r="D2400" s="146" t="s">
        <v>194</v>
      </c>
      <c r="E2400" s="159" t="s">
        <v>3</v>
      </c>
      <c r="F2400" s="160" t="s">
        <v>5431</v>
      </c>
      <c r="H2400" s="161">
        <v>0.65</v>
      </c>
      <c r="I2400" s="162"/>
      <c r="L2400" s="158"/>
      <c r="M2400" s="163"/>
      <c r="T2400" s="164"/>
      <c r="AT2400" s="159" t="s">
        <v>194</v>
      </c>
      <c r="AU2400" s="159" t="s">
        <v>82</v>
      </c>
      <c r="AV2400" s="13" t="s">
        <v>82</v>
      </c>
      <c r="AW2400" s="13" t="s">
        <v>35</v>
      </c>
      <c r="AX2400" s="13" t="s">
        <v>74</v>
      </c>
      <c r="AY2400" s="159" t="s">
        <v>181</v>
      </c>
    </row>
    <row r="2401" spans="2:51" s="13" customFormat="1" ht="11.25">
      <c r="B2401" s="158"/>
      <c r="D2401" s="146" t="s">
        <v>194</v>
      </c>
      <c r="E2401" s="159" t="s">
        <v>3</v>
      </c>
      <c r="F2401" s="160" t="s">
        <v>5432</v>
      </c>
      <c r="H2401" s="161">
        <v>0.56299999999999994</v>
      </c>
      <c r="I2401" s="162"/>
      <c r="L2401" s="158"/>
      <c r="M2401" s="163"/>
      <c r="T2401" s="164"/>
      <c r="AT2401" s="159" t="s">
        <v>194</v>
      </c>
      <c r="AU2401" s="159" t="s">
        <v>82</v>
      </c>
      <c r="AV2401" s="13" t="s">
        <v>82</v>
      </c>
      <c r="AW2401" s="13" t="s">
        <v>35</v>
      </c>
      <c r="AX2401" s="13" t="s">
        <v>74</v>
      </c>
      <c r="AY2401" s="159" t="s">
        <v>181</v>
      </c>
    </row>
    <row r="2402" spans="2:51" s="13" customFormat="1" ht="11.25">
      <c r="B2402" s="158"/>
      <c r="D2402" s="146" t="s">
        <v>194</v>
      </c>
      <c r="E2402" s="159" t="s">
        <v>3</v>
      </c>
      <c r="F2402" s="160" t="s">
        <v>5433</v>
      </c>
      <c r="H2402" s="161">
        <v>0.56299999999999994</v>
      </c>
      <c r="I2402" s="162"/>
      <c r="L2402" s="158"/>
      <c r="M2402" s="163"/>
      <c r="T2402" s="164"/>
      <c r="AT2402" s="159" t="s">
        <v>194</v>
      </c>
      <c r="AU2402" s="159" t="s">
        <v>82</v>
      </c>
      <c r="AV2402" s="13" t="s">
        <v>82</v>
      </c>
      <c r="AW2402" s="13" t="s">
        <v>35</v>
      </c>
      <c r="AX2402" s="13" t="s">
        <v>74</v>
      </c>
      <c r="AY2402" s="159" t="s">
        <v>181</v>
      </c>
    </row>
    <row r="2403" spans="2:51" s="13" customFormat="1" ht="11.25">
      <c r="B2403" s="158"/>
      <c r="D2403" s="146" t="s">
        <v>194</v>
      </c>
      <c r="E2403" s="159" t="s">
        <v>3</v>
      </c>
      <c r="F2403" s="160" t="s">
        <v>5434</v>
      </c>
      <c r="H2403" s="161">
        <v>1.325</v>
      </c>
      <c r="I2403" s="162"/>
      <c r="L2403" s="158"/>
      <c r="M2403" s="163"/>
      <c r="T2403" s="164"/>
      <c r="AT2403" s="159" t="s">
        <v>194</v>
      </c>
      <c r="AU2403" s="159" t="s">
        <v>82</v>
      </c>
      <c r="AV2403" s="13" t="s">
        <v>82</v>
      </c>
      <c r="AW2403" s="13" t="s">
        <v>35</v>
      </c>
      <c r="AX2403" s="13" t="s">
        <v>74</v>
      </c>
      <c r="AY2403" s="159" t="s">
        <v>181</v>
      </c>
    </row>
    <row r="2404" spans="2:51" s="13" customFormat="1" ht="11.25">
      <c r="B2404" s="158"/>
      <c r="D2404" s="146" t="s">
        <v>194</v>
      </c>
      <c r="E2404" s="159" t="s">
        <v>3</v>
      </c>
      <c r="F2404" s="160" t="s">
        <v>5435</v>
      </c>
      <c r="H2404" s="161">
        <v>1.325</v>
      </c>
      <c r="I2404" s="162"/>
      <c r="L2404" s="158"/>
      <c r="M2404" s="163"/>
      <c r="T2404" s="164"/>
      <c r="AT2404" s="159" t="s">
        <v>194</v>
      </c>
      <c r="AU2404" s="159" t="s">
        <v>82</v>
      </c>
      <c r="AV2404" s="13" t="s">
        <v>82</v>
      </c>
      <c r="AW2404" s="13" t="s">
        <v>35</v>
      </c>
      <c r="AX2404" s="13" t="s">
        <v>74</v>
      </c>
      <c r="AY2404" s="159" t="s">
        <v>181</v>
      </c>
    </row>
    <row r="2405" spans="2:51" s="13" customFormat="1" ht="11.25">
      <c r="B2405" s="158"/>
      <c r="D2405" s="146" t="s">
        <v>194</v>
      </c>
      <c r="E2405" s="159" t="s">
        <v>3</v>
      </c>
      <c r="F2405" s="160" t="s">
        <v>5436</v>
      </c>
      <c r="H2405" s="161">
        <v>1.325</v>
      </c>
      <c r="I2405" s="162"/>
      <c r="L2405" s="158"/>
      <c r="M2405" s="163"/>
      <c r="T2405" s="164"/>
      <c r="AT2405" s="159" t="s">
        <v>194</v>
      </c>
      <c r="AU2405" s="159" t="s">
        <v>82</v>
      </c>
      <c r="AV2405" s="13" t="s">
        <v>82</v>
      </c>
      <c r="AW2405" s="13" t="s">
        <v>35</v>
      </c>
      <c r="AX2405" s="13" t="s">
        <v>74</v>
      </c>
      <c r="AY2405" s="159" t="s">
        <v>181</v>
      </c>
    </row>
    <row r="2406" spans="2:51" s="13" customFormat="1" ht="11.25">
      <c r="B2406" s="158"/>
      <c r="D2406" s="146" t="s">
        <v>194</v>
      </c>
      <c r="E2406" s="159" t="s">
        <v>3</v>
      </c>
      <c r="F2406" s="160" t="s">
        <v>5437</v>
      </c>
      <c r="H2406" s="161">
        <v>2.4</v>
      </c>
      <c r="I2406" s="162"/>
      <c r="L2406" s="158"/>
      <c r="M2406" s="163"/>
      <c r="T2406" s="164"/>
      <c r="AT2406" s="159" t="s">
        <v>194</v>
      </c>
      <c r="AU2406" s="159" t="s">
        <v>82</v>
      </c>
      <c r="AV2406" s="13" t="s">
        <v>82</v>
      </c>
      <c r="AW2406" s="13" t="s">
        <v>35</v>
      </c>
      <c r="AX2406" s="13" t="s">
        <v>74</v>
      </c>
      <c r="AY2406" s="159" t="s">
        <v>181</v>
      </c>
    </row>
    <row r="2407" spans="2:51" s="15" customFormat="1" ht="11.25">
      <c r="B2407" s="182"/>
      <c r="D2407" s="146" t="s">
        <v>194</v>
      </c>
      <c r="E2407" s="183" t="s">
        <v>3</v>
      </c>
      <c r="F2407" s="184" t="s">
        <v>595</v>
      </c>
      <c r="H2407" s="185">
        <v>389.52899999999977</v>
      </c>
      <c r="I2407" s="186"/>
      <c r="L2407" s="182"/>
      <c r="M2407" s="187"/>
      <c r="T2407" s="188"/>
      <c r="AT2407" s="183" t="s">
        <v>194</v>
      </c>
      <c r="AU2407" s="183" t="s">
        <v>82</v>
      </c>
      <c r="AV2407" s="15" t="s">
        <v>205</v>
      </c>
      <c r="AW2407" s="15" t="s">
        <v>35</v>
      </c>
      <c r="AX2407" s="15" t="s">
        <v>74</v>
      </c>
      <c r="AY2407" s="183" t="s">
        <v>181</v>
      </c>
    </row>
    <row r="2408" spans="2:51" s="12" customFormat="1" ht="11.25">
      <c r="B2408" s="152"/>
      <c r="D2408" s="146" t="s">
        <v>194</v>
      </c>
      <c r="E2408" s="153" t="s">
        <v>3</v>
      </c>
      <c r="F2408" s="154" t="s">
        <v>548</v>
      </c>
      <c r="H2408" s="153" t="s">
        <v>3</v>
      </c>
      <c r="I2408" s="155"/>
      <c r="L2408" s="152"/>
      <c r="M2408" s="156"/>
      <c r="T2408" s="157"/>
      <c r="AT2408" s="153" t="s">
        <v>194</v>
      </c>
      <c r="AU2408" s="153" t="s">
        <v>82</v>
      </c>
      <c r="AV2408" s="12" t="s">
        <v>9</v>
      </c>
      <c r="AW2408" s="12" t="s">
        <v>35</v>
      </c>
      <c r="AX2408" s="12" t="s">
        <v>74</v>
      </c>
      <c r="AY2408" s="153" t="s">
        <v>181</v>
      </c>
    </row>
    <row r="2409" spans="2:51" s="13" customFormat="1" ht="11.25">
      <c r="B2409" s="158"/>
      <c r="D2409" s="146" t="s">
        <v>194</v>
      </c>
      <c r="E2409" s="159" t="s">
        <v>3</v>
      </c>
      <c r="F2409" s="160" t="s">
        <v>5409</v>
      </c>
      <c r="H2409" s="161">
        <v>27.33</v>
      </c>
      <c r="I2409" s="162"/>
      <c r="L2409" s="158"/>
      <c r="M2409" s="163"/>
      <c r="T2409" s="164"/>
      <c r="AT2409" s="159" t="s">
        <v>194</v>
      </c>
      <c r="AU2409" s="159" t="s">
        <v>82</v>
      </c>
      <c r="AV2409" s="13" t="s">
        <v>82</v>
      </c>
      <c r="AW2409" s="13" t="s">
        <v>35</v>
      </c>
      <c r="AX2409" s="13" t="s">
        <v>74</v>
      </c>
      <c r="AY2409" s="159" t="s">
        <v>181</v>
      </c>
    </row>
    <row r="2410" spans="2:51" s="13" customFormat="1" ht="11.25">
      <c r="B2410" s="158"/>
      <c r="D2410" s="146" t="s">
        <v>194</v>
      </c>
      <c r="E2410" s="159" t="s">
        <v>3</v>
      </c>
      <c r="F2410" s="160" t="s">
        <v>5411</v>
      </c>
      <c r="H2410" s="161">
        <v>49.53</v>
      </c>
      <c r="I2410" s="162"/>
      <c r="L2410" s="158"/>
      <c r="M2410" s="163"/>
      <c r="T2410" s="164"/>
      <c r="AT2410" s="159" t="s">
        <v>194</v>
      </c>
      <c r="AU2410" s="159" t="s">
        <v>82</v>
      </c>
      <c r="AV2410" s="13" t="s">
        <v>82</v>
      </c>
      <c r="AW2410" s="13" t="s">
        <v>35</v>
      </c>
      <c r="AX2410" s="13" t="s">
        <v>74</v>
      </c>
      <c r="AY2410" s="159" t="s">
        <v>181</v>
      </c>
    </row>
    <row r="2411" spans="2:51" s="13" customFormat="1" ht="11.25">
      <c r="B2411" s="158"/>
      <c r="D2411" s="146" t="s">
        <v>194</v>
      </c>
      <c r="E2411" s="159" t="s">
        <v>3</v>
      </c>
      <c r="F2411" s="160" t="s">
        <v>5414</v>
      </c>
      <c r="H2411" s="161">
        <v>67.5</v>
      </c>
      <c r="I2411" s="162"/>
      <c r="L2411" s="158"/>
      <c r="M2411" s="163"/>
      <c r="T2411" s="164"/>
      <c r="AT2411" s="159" t="s">
        <v>194</v>
      </c>
      <c r="AU2411" s="159" t="s">
        <v>82</v>
      </c>
      <c r="AV2411" s="13" t="s">
        <v>82</v>
      </c>
      <c r="AW2411" s="13" t="s">
        <v>35</v>
      </c>
      <c r="AX2411" s="13" t="s">
        <v>74</v>
      </c>
      <c r="AY2411" s="159" t="s">
        <v>181</v>
      </c>
    </row>
    <row r="2412" spans="2:51" s="13" customFormat="1" ht="11.25">
      <c r="B2412" s="158"/>
      <c r="D2412" s="146" t="s">
        <v>194</v>
      </c>
      <c r="E2412" s="159" t="s">
        <v>3</v>
      </c>
      <c r="F2412" s="160" t="s">
        <v>5416</v>
      </c>
      <c r="H2412" s="161">
        <v>45.45</v>
      </c>
      <c r="I2412" s="162"/>
      <c r="L2412" s="158"/>
      <c r="M2412" s="163"/>
      <c r="T2412" s="164"/>
      <c r="AT2412" s="159" t="s">
        <v>194</v>
      </c>
      <c r="AU2412" s="159" t="s">
        <v>82</v>
      </c>
      <c r="AV2412" s="13" t="s">
        <v>82</v>
      </c>
      <c r="AW2412" s="13" t="s">
        <v>35</v>
      </c>
      <c r="AX2412" s="13" t="s">
        <v>74</v>
      </c>
      <c r="AY2412" s="159" t="s">
        <v>181</v>
      </c>
    </row>
    <row r="2413" spans="2:51" s="13" customFormat="1" ht="11.25">
      <c r="B2413" s="158"/>
      <c r="D2413" s="146" t="s">
        <v>194</v>
      </c>
      <c r="E2413" s="159" t="s">
        <v>3</v>
      </c>
      <c r="F2413" s="160" t="s">
        <v>5418</v>
      </c>
      <c r="H2413" s="161">
        <v>16.5</v>
      </c>
      <c r="I2413" s="162"/>
      <c r="L2413" s="158"/>
      <c r="M2413" s="163"/>
      <c r="T2413" s="164"/>
      <c r="AT2413" s="159" t="s">
        <v>194</v>
      </c>
      <c r="AU2413" s="159" t="s">
        <v>82</v>
      </c>
      <c r="AV2413" s="13" t="s">
        <v>82</v>
      </c>
      <c r="AW2413" s="13" t="s">
        <v>35</v>
      </c>
      <c r="AX2413" s="13" t="s">
        <v>74</v>
      </c>
      <c r="AY2413" s="159" t="s">
        <v>181</v>
      </c>
    </row>
    <row r="2414" spans="2:51" s="13" customFormat="1" ht="11.25">
      <c r="B2414" s="158"/>
      <c r="D2414" s="146" t="s">
        <v>194</v>
      </c>
      <c r="E2414" s="159" t="s">
        <v>3</v>
      </c>
      <c r="F2414" s="160" t="s">
        <v>5420</v>
      </c>
      <c r="H2414" s="161">
        <v>13.8</v>
      </c>
      <c r="I2414" s="162"/>
      <c r="L2414" s="158"/>
      <c r="M2414" s="163"/>
      <c r="T2414" s="164"/>
      <c r="AT2414" s="159" t="s">
        <v>194</v>
      </c>
      <c r="AU2414" s="159" t="s">
        <v>82</v>
      </c>
      <c r="AV2414" s="13" t="s">
        <v>82</v>
      </c>
      <c r="AW2414" s="13" t="s">
        <v>35</v>
      </c>
      <c r="AX2414" s="13" t="s">
        <v>74</v>
      </c>
      <c r="AY2414" s="159" t="s">
        <v>181</v>
      </c>
    </row>
    <row r="2415" spans="2:51" s="13" customFormat="1" ht="11.25">
      <c r="B2415" s="158"/>
      <c r="D2415" s="146" t="s">
        <v>194</v>
      </c>
      <c r="E2415" s="159" t="s">
        <v>3</v>
      </c>
      <c r="F2415" s="160" t="s">
        <v>5422</v>
      </c>
      <c r="H2415" s="161">
        <v>13.8</v>
      </c>
      <c r="I2415" s="162"/>
      <c r="L2415" s="158"/>
      <c r="M2415" s="163"/>
      <c r="T2415" s="164"/>
      <c r="AT2415" s="159" t="s">
        <v>194</v>
      </c>
      <c r="AU2415" s="159" t="s">
        <v>82</v>
      </c>
      <c r="AV2415" s="13" t="s">
        <v>82</v>
      </c>
      <c r="AW2415" s="13" t="s">
        <v>35</v>
      </c>
      <c r="AX2415" s="13" t="s">
        <v>74</v>
      </c>
      <c r="AY2415" s="159" t="s">
        <v>181</v>
      </c>
    </row>
    <row r="2416" spans="2:51" s="12" customFormat="1" ht="11.25">
      <c r="B2416" s="152"/>
      <c r="D2416" s="146" t="s">
        <v>194</v>
      </c>
      <c r="E2416" s="153" t="s">
        <v>3</v>
      </c>
      <c r="F2416" s="154" t="s">
        <v>5428</v>
      </c>
      <c r="H2416" s="153" t="s">
        <v>3</v>
      </c>
      <c r="I2416" s="155"/>
      <c r="L2416" s="152"/>
      <c r="M2416" s="156"/>
      <c r="T2416" s="157"/>
      <c r="AT2416" s="153" t="s">
        <v>194</v>
      </c>
      <c r="AU2416" s="153" t="s">
        <v>82</v>
      </c>
      <c r="AV2416" s="12" t="s">
        <v>9</v>
      </c>
      <c r="AW2416" s="12" t="s">
        <v>35</v>
      </c>
      <c r="AX2416" s="12" t="s">
        <v>74</v>
      </c>
      <c r="AY2416" s="153" t="s">
        <v>181</v>
      </c>
    </row>
    <row r="2417" spans="2:65" s="13" customFormat="1" ht="11.25">
      <c r="B2417" s="158"/>
      <c r="D2417" s="146" t="s">
        <v>194</v>
      </c>
      <c r="E2417" s="159" t="s">
        <v>3</v>
      </c>
      <c r="F2417" s="160" t="s">
        <v>5438</v>
      </c>
      <c r="H2417" s="161">
        <v>1.325</v>
      </c>
      <c r="I2417" s="162"/>
      <c r="L2417" s="158"/>
      <c r="M2417" s="163"/>
      <c r="T2417" s="164"/>
      <c r="AT2417" s="159" t="s">
        <v>194</v>
      </c>
      <c r="AU2417" s="159" t="s">
        <v>82</v>
      </c>
      <c r="AV2417" s="13" t="s">
        <v>82</v>
      </c>
      <c r="AW2417" s="13" t="s">
        <v>35</v>
      </c>
      <c r="AX2417" s="13" t="s">
        <v>74</v>
      </c>
      <c r="AY2417" s="159" t="s">
        <v>181</v>
      </c>
    </row>
    <row r="2418" spans="2:65" s="13" customFormat="1" ht="11.25">
      <c r="B2418" s="158"/>
      <c r="D2418" s="146" t="s">
        <v>194</v>
      </c>
      <c r="E2418" s="159" t="s">
        <v>3</v>
      </c>
      <c r="F2418" s="160" t="s">
        <v>5439</v>
      </c>
      <c r="H2418" s="161">
        <v>6.4550000000000001</v>
      </c>
      <c r="I2418" s="162"/>
      <c r="L2418" s="158"/>
      <c r="M2418" s="163"/>
      <c r="T2418" s="164"/>
      <c r="AT2418" s="159" t="s">
        <v>194</v>
      </c>
      <c r="AU2418" s="159" t="s">
        <v>82</v>
      </c>
      <c r="AV2418" s="13" t="s">
        <v>82</v>
      </c>
      <c r="AW2418" s="13" t="s">
        <v>35</v>
      </c>
      <c r="AX2418" s="13" t="s">
        <v>74</v>
      </c>
      <c r="AY2418" s="159" t="s">
        <v>181</v>
      </c>
    </row>
    <row r="2419" spans="2:65" s="13" customFormat="1" ht="11.25">
      <c r="B2419" s="158"/>
      <c r="D2419" s="146" t="s">
        <v>194</v>
      </c>
      <c r="E2419" s="159" t="s">
        <v>3</v>
      </c>
      <c r="F2419" s="160" t="s">
        <v>5440</v>
      </c>
      <c r="H2419" s="161">
        <v>2.65</v>
      </c>
      <c r="I2419" s="162"/>
      <c r="L2419" s="158"/>
      <c r="M2419" s="163"/>
      <c r="T2419" s="164"/>
      <c r="AT2419" s="159" t="s">
        <v>194</v>
      </c>
      <c r="AU2419" s="159" t="s">
        <v>82</v>
      </c>
      <c r="AV2419" s="13" t="s">
        <v>82</v>
      </c>
      <c r="AW2419" s="13" t="s">
        <v>35</v>
      </c>
      <c r="AX2419" s="13" t="s">
        <v>74</v>
      </c>
      <c r="AY2419" s="159" t="s">
        <v>181</v>
      </c>
    </row>
    <row r="2420" spans="2:65" s="13" customFormat="1" ht="11.25">
      <c r="B2420" s="158"/>
      <c r="D2420" s="146" t="s">
        <v>194</v>
      </c>
      <c r="E2420" s="159" t="s">
        <v>3</v>
      </c>
      <c r="F2420" s="160" t="s">
        <v>5441</v>
      </c>
      <c r="H2420" s="161">
        <v>1.325</v>
      </c>
      <c r="I2420" s="162"/>
      <c r="L2420" s="158"/>
      <c r="M2420" s="163"/>
      <c r="T2420" s="164"/>
      <c r="AT2420" s="159" t="s">
        <v>194</v>
      </c>
      <c r="AU2420" s="159" t="s">
        <v>82</v>
      </c>
      <c r="AV2420" s="13" t="s">
        <v>82</v>
      </c>
      <c r="AW2420" s="13" t="s">
        <v>35</v>
      </c>
      <c r="AX2420" s="13" t="s">
        <v>74</v>
      </c>
      <c r="AY2420" s="159" t="s">
        <v>181</v>
      </c>
    </row>
    <row r="2421" spans="2:65" s="15" customFormat="1" ht="11.25">
      <c r="B2421" s="182"/>
      <c r="D2421" s="146" t="s">
        <v>194</v>
      </c>
      <c r="E2421" s="183" t="s">
        <v>3</v>
      </c>
      <c r="F2421" s="184" t="s">
        <v>595</v>
      </c>
      <c r="H2421" s="185">
        <v>245.66500000000002</v>
      </c>
      <c r="I2421" s="186"/>
      <c r="L2421" s="182"/>
      <c r="M2421" s="187"/>
      <c r="T2421" s="188"/>
      <c r="AT2421" s="183" t="s">
        <v>194</v>
      </c>
      <c r="AU2421" s="183" t="s">
        <v>82</v>
      </c>
      <c r="AV2421" s="15" t="s">
        <v>205</v>
      </c>
      <c r="AW2421" s="15" t="s">
        <v>35</v>
      </c>
      <c r="AX2421" s="15" t="s">
        <v>74</v>
      </c>
      <c r="AY2421" s="183" t="s">
        <v>181</v>
      </c>
    </row>
    <row r="2422" spans="2:65" s="13" customFormat="1" ht="11.25">
      <c r="B2422" s="158"/>
      <c r="D2422" s="146" t="s">
        <v>194</v>
      </c>
      <c r="E2422" s="159" t="s">
        <v>3</v>
      </c>
      <c r="F2422" s="160" t="s">
        <v>6432</v>
      </c>
      <c r="H2422" s="161">
        <v>-112.99299999999999</v>
      </c>
      <c r="I2422" s="162"/>
      <c r="L2422" s="158"/>
      <c r="M2422" s="163"/>
      <c r="T2422" s="164"/>
      <c r="AT2422" s="159" t="s">
        <v>194</v>
      </c>
      <c r="AU2422" s="159" t="s">
        <v>82</v>
      </c>
      <c r="AV2422" s="13" t="s">
        <v>82</v>
      </c>
      <c r="AW2422" s="13" t="s">
        <v>35</v>
      </c>
      <c r="AX2422" s="13" t="s">
        <v>74</v>
      </c>
      <c r="AY2422" s="159" t="s">
        <v>181</v>
      </c>
    </row>
    <row r="2423" spans="2:65" s="15" customFormat="1" ht="11.25">
      <c r="B2423" s="182"/>
      <c r="D2423" s="146" t="s">
        <v>194</v>
      </c>
      <c r="E2423" s="183" t="s">
        <v>3</v>
      </c>
      <c r="F2423" s="184" t="s">
        <v>595</v>
      </c>
      <c r="H2423" s="185">
        <v>-112.99299999999999</v>
      </c>
      <c r="I2423" s="186"/>
      <c r="L2423" s="182"/>
      <c r="M2423" s="187"/>
      <c r="T2423" s="188"/>
      <c r="AT2423" s="183" t="s">
        <v>194</v>
      </c>
      <c r="AU2423" s="183" t="s">
        <v>82</v>
      </c>
      <c r="AV2423" s="15" t="s">
        <v>205</v>
      </c>
      <c r="AW2423" s="15" t="s">
        <v>35</v>
      </c>
      <c r="AX2423" s="15" t="s">
        <v>74</v>
      </c>
      <c r="AY2423" s="183" t="s">
        <v>181</v>
      </c>
    </row>
    <row r="2424" spans="2:65" s="14" customFormat="1" ht="11.25">
      <c r="B2424" s="165"/>
      <c r="D2424" s="146" t="s">
        <v>194</v>
      </c>
      <c r="E2424" s="166" t="s">
        <v>3</v>
      </c>
      <c r="F2424" s="167" t="s">
        <v>204</v>
      </c>
      <c r="H2424" s="168">
        <v>669.10100000000011</v>
      </c>
      <c r="I2424" s="169"/>
      <c r="L2424" s="165"/>
      <c r="M2424" s="170"/>
      <c r="T2424" s="171"/>
      <c r="AT2424" s="166" t="s">
        <v>194</v>
      </c>
      <c r="AU2424" s="166" t="s">
        <v>82</v>
      </c>
      <c r="AV2424" s="14" t="s">
        <v>188</v>
      </c>
      <c r="AW2424" s="14" t="s">
        <v>35</v>
      </c>
      <c r="AX2424" s="14" t="s">
        <v>9</v>
      </c>
      <c r="AY2424" s="166" t="s">
        <v>181</v>
      </c>
    </row>
    <row r="2425" spans="2:65" s="1" customFormat="1" ht="16.5" customHeight="1">
      <c r="B2425" s="132"/>
      <c r="C2425" s="133" t="s">
        <v>2628</v>
      </c>
      <c r="D2425" s="133" t="s">
        <v>183</v>
      </c>
      <c r="E2425" s="134" t="s">
        <v>4057</v>
      </c>
      <c r="F2425" s="135" t="s">
        <v>4058</v>
      </c>
      <c r="G2425" s="136" t="s">
        <v>186</v>
      </c>
      <c r="H2425" s="137">
        <v>146.9</v>
      </c>
      <c r="I2425" s="138"/>
      <c r="J2425" s="139">
        <f>ROUND(I2425*H2425,0)</f>
        <v>0</v>
      </c>
      <c r="K2425" s="135" t="s">
        <v>187</v>
      </c>
      <c r="L2425" s="33"/>
      <c r="M2425" s="140" t="s">
        <v>3</v>
      </c>
      <c r="N2425" s="141" t="s">
        <v>45</v>
      </c>
      <c r="P2425" s="142">
        <f>O2425*H2425</f>
        <v>0</v>
      </c>
      <c r="Q2425" s="142">
        <v>1.0000000000000001E-5</v>
      </c>
      <c r="R2425" s="142">
        <f>Q2425*H2425</f>
        <v>1.4690000000000003E-3</v>
      </c>
      <c r="S2425" s="142">
        <v>0</v>
      </c>
      <c r="T2425" s="143">
        <f>S2425*H2425</f>
        <v>0</v>
      </c>
      <c r="AR2425" s="144" t="s">
        <v>333</v>
      </c>
      <c r="AT2425" s="144" t="s">
        <v>183</v>
      </c>
      <c r="AU2425" s="144" t="s">
        <v>82</v>
      </c>
      <c r="AY2425" s="18" t="s">
        <v>181</v>
      </c>
      <c r="BE2425" s="145">
        <f>IF(N2425="základní",J2425,0)</f>
        <v>0</v>
      </c>
      <c r="BF2425" s="145">
        <f>IF(N2425="snížená",J2425,0)</f>
        <v>0</v>
      </c>
      <c r="BG2425" s="145">
        <f>IF(N2425="zákl. přenesená",J2425,0)</f>
        <v>0</v>
      </c>
      <c r="BH2425" s="145">
        <f>IF(N2425="sníž. přenesená",J2425,0)</f>
        <v>0</v>
      </c>
      <c r="BI2425" s="145">
        <f>IF(N2425="nulová",J2425,0)</f>
        <v>0</v>
      </c>
      <c r="BJ2425" s="18" t="s">
        <v>9</v>
      </c>
      <c r="BK2425" s="145">
        <f>ROUND(I2425*H2425,0)</f>
        <v>0</v>
      </c>
      <c r="BL2425" s="18" t="s">
        <v>333</v>
      </c>
      <c r="BM2425" s="144" t="s">
        <v>6433</v>
      </c>
    </row>
    <row r="2426" spans="2:65" s="1" customFormat="1" ht="11.25">
      <c r="B2426" s="33"/>
      <c r="D2426" s="146" t="s">
        <v>190</v>
      </c>
      <c r="F2426" s="147" t="s">
        <v>4060</v>
      </c>
      <c r="I2426" s="148"/>
      <c r="L2426" s="33"/>
      <c r="M2426" s="149"/>
      <c r="T2426" s="54"/>
      <c r="AT2426" s="18" t="s">
        <v>190</v>
      </c>
      <c r="AU2426" s="18" t="s">
        <v>82</v>
      </c>
    </row>
    <row r="2427" spans="2:65" s="1" customFormat="1" ht="11.25">
      <c r="B2427" s="33"/>
      <c r="D2427" s="150" t="s">
        <v>192</v>
      </c>
      <c r="F2427" s="151" t="s">
        <v>4061</v>
      </c>
      <c r="I2427" s="148"/>
      <c r="L2427" s="33"/>
      <c r="M2427" s="149"/>
      <c r="T2427" s="54"/>
      <c r="AT2427" s="18" t="s">
        <v>192</v>
      </c>
      <c r="AU2427" s="18" t="s">
        <v>82</v>
      </c>
    </row>
    <row r="2428" spans="2:65" s="12" customFormat="1" ht="11.25">
      <c r="B2428" s="152"/>
      <c r="D2428" s="146" t="s">
        <v>194</v>
      </c>
      <c r="E2428" s="153" t="s">
        <v>3</v>
      </c>
      <c r="F2428" s="154" t="s">
        <v>244</v>
      </c>
      <c r="H2428" s="153" t="s">
        <v>3</v>
      </c>
      <c r="I2428" s="155"/>
      <c r="L2428" s="152"/>
      <c r="M2428" s="156"/>
      <c r="T2428" s="157"/>
      <c r="AT2428" s="153" t="s">
        <v>194</v>
      </c>
      <c r="AU2428" s="153" t="s">
        <v>82</v>
      </c>
      <c r="AV2428" s="12" t="s">
        <v>9</v>
      </c>
      <c r="AW2428" s="12" t="s">
        <v>35</v>
      </c>
      <c r="AX2428" s="12" t="s">
        <v>74</v>
      </c>
      <c r="AY2428" s="153" t="s">
        <v>181</v>
      </c>
    </row>
    <row r="2429" spans="2:65" s="13" customFormat="1" ht="11.25">
      <c r="B2429" s="158"/>
      <c r="D2429" s="146" t="s">
        <v>194</v>
      </c>
      <c r="E2429" s="159" t="s">
        <v>3</v>
      </c>
      <c r="F2429" s="160" t="s">
        <v>5740</v>
      </c>
      <c r="H2429" s="161">
        <v>12.6</v>
      </c>
      <c r="I2429" s="162"/>
      <c r="L2429" s="158"/>
      <c r="M2429" s="163"/>
      <c r="T2429" s="164"/>
      <c r="AT2429" s="159" t="s">
        <v>194</v>
      </c>
      <c r="AU2429" s="159" t="s">
        <v>82</v>
      </c>
      <c r="AV2429" s="13" t="s">
        <v>82</v>
      </c>
      <c r="AW2429" s="13" t="s">
        <v>35</v>
      </c>
      <c r="AX2429" s="13" t="s">
        <v>74</v>
      </c>
      <c r="AY2429" s="159" t="s">
        <v>181</v>
      </c>
    </row>
    <row r="2430" spans="2:65" s="13" customFormat="1" ht="11.25">
      <c r="B2430" s="158"/>
      <c r="D2430" s="146" t="s">
        <v>194</v>
      </c>
      <c r="E2430" s="159" t="s">
        <v>3</v>
      </c>
      <c r="F2430" s="160" t="s">
        <v>5741</v>
      </c>
      <c r="H2430" s="161">
        <v>1.7</v>
      </c>
      <c r="I2430" s="162"/>
      <c r="L2430" s="158"/>
      <c r="M2430" s="163"/>
      <c r="T2430" s="164"/>
      <c r="AT2430" s="159" t="s">
        <v>194</v>
      </c>
      <c r="AU2430" s="159" t="s">
        <v>82</v>
      </c>
      <c r="AV2430" s="13" t="s">
        <v>82</v>
      </c>
      <c r="AW2430" s="13" t="s">
        <v>35</v>
      </c>
      <c r="AX2430" s="13" t="s">
        <v>74</v>
      </c>
      <c r="AY2430" s="159" t="s">
        <v>181</v>
      </c>
    </row>
    <row r="2431" spans="2:65" s="13" customFormat="1" ht="11.25">
      <c r="B2431" s="158"/>
      <c r="D2431" s="146" t="s">
        <v>194</v>
      </c>
      <c r="E2431" s="159" t="s">
        <v>3</v>
      </c>
      <c r="F2431" s="160" t="s">
        <v>5742</v>
      </c>
      <c r="H2431" s="161">
        <v>11.5</v>
      </c>
      <c r="I2431" s="162"/>
      <c r="L2431" s="158"/>
      <c r="M2431" s="163"/>
      <c r="T2431" s="164"/>
      <c r="AT2431" s="159" t="s">
        <v>194</v>
      </c>
      <c r="AU2431" s="159" t="s">
        <v>82</v>
      </c>
      <c r="AV2431" s="13" t="s">
        <v>82</v>
      </c>
      <c r="AW2431" s="13" t="s">
        <v>35</v>
      </c>
      <c r="AX2431" s="13" t="s">
        <v>74</v>
      </c>
      <c r="AY2431" s="159" t="s">
        <v>181</v>
      </c>
    </row>
    <row r="2432" spans="2:65" s="13" customFormat="1" ht="11.25">
      <c r="B2432" s="158"/>
      <c r="D2432" s="146" t="s">
        <v>194</v>
      </c>
      <c r="E2432" s="159" t="s">
        <v>3</v>
      </c>
      <c r="F2432" s="160" t="s">
        <v>5743</v>
      </c>
      <c r="H2432" s="161">
        <v>4</v>
      </c>
      <c r="I2432" s="162"/>
      <c r="L2432" s="158"/>
      <c r="M2432" s="163"/>
      <c r="T2432" s="164"/>
      <c r="AT2432" s="159" t="s">
        <v>194</v>
      </c>
      <c r="AU2432" s="159" t="s">
        <v>82</v>
      </c>
      <c r="AV2432" s="13" t="s">
        <v>82</v>
      </c>
      <c r="AW2432" s="13" t="s">
        <v>35</v>
      </c>
      <c r="AX2432" s="13" t="s">
        <v>74</v>
      </c>
      <c r="AY2432" s="159" t="s">
        <v>181</v>
      </c>
    </row>
    <row r="2433" spans="2:51" s="13" customFormat="1" ht="11.25">
      <c r="B2433" s="158"/>
      <c r="D2433" s="146" t="s">
        <v>194</v>
      </c>
      <c r="E2433" s="159" t="s">
        <v>3</v>
      </c>
      <c r="F2433" s="160" t="s">
        <v>5744</v>
      </c>
      <c r="H2433" s="161">
        <v>1.6</v>
      </c>
      <c r="I2433" s="162"/>
      <c r="L2433" s="158"/>
      <c r="M2433" s="163"/>
      <c r="T2433" s="164"/>
      <c r="AT2433" s="159" t="s">
        <v>194</v>
      </c>
      <c r="AU2433" s="159" t="s">
        <v>82</v>
      </c>
      <c r="AV2433" s="13" t="s">
        <v>82</v>
      </c>
      <c r="AW2433" s="13" t="s">
        <v>35</v>
      </c>
      <c r="AX2433" s="13" t="s">
        <v>74</v>
      </c>
      <c r="AY2433" s="159" t="s">
        <v>181</v>
      </c>
    </row>
    <row r="2434" spans="2:51" s="13" customFormat="1" ht="11.25">
      <c r="B2434" s="158"/>
      <c r="D2434" s="146" t="s">
        <v>194</v>
      </c>
      <c r="E2434" s="159" t="s">
        <v>3</v>
      </c>
      <c r="F2434" s="160" t="s">
        <v>5745</v>
      </c>
      <c r="H2434" s="161">
        <v>1.8</v>
      </c>
      <c r="I2434" s="162"/>
      <c r="L2434" s="158"/>
      <c r="M2434" s="163"/>
      <c r="T2434" s="164"/>
      <c r="AT2434" s="159" t="s">
        <v>194</v>
      </c>
      <c r="AU2434" s="159" t="s">
        <v>82</v>
      </c>
      <c r="AV2434" s="13" t="s">
        <v>82</v>
      </c>
      <c r="AW2434" s="13" t="s">
        <v>35</v>
      </c>
      <c r="AX2434" s="13" t="s">
        <v>74</v>
      </c>
      <c r="AY2434" s="159" t="s">
        <v>181</v>
      </c>
    </row>
    <row r="2435" spans="2:51" s="13" customFormat="1" ht="11.25">
      <c r="B2435" s="158"/>
      <c r="D2435" s="146" t="s">
        <v>194</v>
      </c>
      <c r="E2435" s="159" t="s">
        <v>3</v>
      </c>
      <c r="F2435" s="160" t="s">
        <v>5746</v>
      </c>
      <c r="H2435" s="161">
        <v>1.7</v>
      </c>
      <c r="I2435" s="162"/>
      <c r="L2435" s="158"/>
      <c r="M2435" s="163"/>
      <c r="T2435" s="164"/>
      <c r="AT2435" s="159" t="s">
        <v>194</v>
      </c>
      <c r="AU2435" s="159" t="s">
        <v>82</v>
      </c>
      <c r="AV2435" s="13" t="s">
        <v>82</v>
      </c>
      <c r="AW2435" s="13" t="s">
        <v>35</v>
      </c>
      <c r="AX2435" s="13" t="s">
        <v>74</v>
      </c>
      <c r="AY2435" s="159" t="s">
        <v>181</v>
      </c>
    </row>
    <row r="2436" spans="2:51" s="13" customFormat="1" ht="11.25">
      <c r="B2436" s="158"/>
      <c r="D2436" s="146" t="s">
        <v>194</v>
      </c>
      <c r="E2436" s="159" t="s">
        <v>3</v>
      </c>
      <c r="F2436" s="160" t="s">
        <v>5747</v>
      </c>
      <c r="H2436" s="161">
        <v>14.6</v>
      </c>
      <c r="I2436" s="162"/>
      <c r="L2436" s="158"/>
      <c r="M2436" s="163"/>
      <c r="T2436" s="164"/>
      <c r="AT2436" s="159" t="s">
        <v>194</v>
      </c>
      <c r="AU2436" s="159" t="s">
        <v>82</v>
      </c>
      <c r="AV2436" s="13" t="s">
        <v>82</v>
      </c>
      <c r="AW2436" s="13" t="s">
        <v>35</v>
      </c>
      <c r="AX2436" s="13" t="s">
        <v>74</v>
      </c>
      <c r="AY2436" s="159" t="s">
        <v>181</v>
      </c>
    </row>
    <row r="2437" spans="2:51" s="13" customFormat="1" ht="11.25">
      <c r="B2437" s="158"/>
      <c r="D2437" s="146" t="s">
        <v>194</v>
      </c>
      <c r="E2437" s="159" t="s">
        <v>3</v>
      </c>
      <c r="F2437" s="160" t="s">
        <v>5748</v>
      </c>
      <c r="H2437" s="161">
        <v>5.3</v>
      </c>
      <c r="I2437" s="162"/>
      <c r="L2437" s="158"/>
      <c r="M2437" s="163"/>
      <c r="T2437" s="164"/>
      <c r="AT2437" s="159" t="s">
        <v>194</v>
      </c>
      <c r="AU2437" s="159" t="s">
        <v>82</v>
      </c>
      <c r="AV2437" s="13" t="s">
        <v>82</v>
      </c>
      <c r="AW2437" s="13" t="s">
        <v>35</v>
      </c>
      <c r="AX2437" s="13" t="s">
        <v>74</v>
      </c>
      <c r="AY2437" s="159" t="s">
        <v>181</v>
      </c>
    </row>
    <row r="2438" spans="2:51" s="13" customFormat="1" ht="11.25">
      <c r="B2438" s="158"/>
      <c r="D2438" s="146" t="s">
        <v>194</v>
      </c>
      <c r="E2438" s="159" t="s">
        <v>3</v>
      </c>
      <c r="F2438" s="160" t="s">
        <v>5749</v>
      </c>
      <c r="H2438" s="161">
        <v>6</v>
      </c>
      <c r="I2438" s="162"/>
      <c r="L2438" s="158"/>
      <c r="M2438" s="163"/>
      <c r="T2438" s="164"/>
      <c r="AT2438" s="159" t="s">
        <v>194</v>
      </c>
      <c r="AU2438" s="159" t="s">
        <v>82</v>
      </c>
      <c r="AV2438" s="13" t="s">
        <v>82</v>
      </c>
      <c r="AW2438" s="13" t="s">
        <v>35</v>
      </c>
      <c r="AX2438" s="13" t="s">
        <v>74</v>
      </c>
      <c r="AY2438" s="159" t="s">
        <v>181</v>
      </c>
    </row>
    <row r="2439" spans="2:51" s="13" customFormat="1" ht="11.25">
      <c r="B2439" s="158"/>
      <c r="D2439" s="146" t="s">
        <v>194</v>
      </c>
      <c r="E2439" s="159" t="s">
        <v>3</v>
      </c>
      <c r="F2439" s="160" t="s">
        <v>5750</v>
      </c>
      <c r="H2439" s="161">
        <v>4.5999999999999996</v>
      </c>
      <c r="I2439" s="162"/>
      <c r="L2439" s="158"/>
      <c r="M2439" s="163"/>
      <c r="T2439" s="164"/>
      <c r="AT2439" s="159" t="s">
        <v>194</v>
      </c>
      <c r="AU2439" s="159" t="s">
        <v>82</v>
      </c>
      <c r="AV2439" s="13" t="s">
        <v>82</v>
      </c>
      <c r="AW2439" s="13" t="s">
        <v>35</v>
      </c>
      <c r="AX2439" s="13" t="s">
        <v>74</v>
      </c>
      <c r="AY2439" s="159" t="s">
        <v>181</v>
      </c>
    </row>
    <row r="2440" spans="2:51" s="13" customFormat="1" ht="11.25">
      <c r="B2440" s="158"/>
      <c r="D2440" s="146" t="s">
        <v>194</v>
      </c>
      <c r="E2440" s="159" t="s">
        <v>3</v>
      </c>
      <c r="F2440" s="160" t="s">
        <v>5751</v>
      </c>
      <c r="H2440" s="161">
        <v>7.9</v>
      </c>
      <c r="I2440" s="162"/>
      <c r="L2440" s="158"/>
      <c r="M2440" s="163"/>
      <c r="T2440" s="164"/>
      <c r="AT2440" s="159" t="s">
        <v>194</v>
      </c>
      <c r="AU2440" s="159" t="s">
        <v>82</v>
      </c>
      <c r="AV2440" s="13" t="s">
        <v>82</v>
      </c>
      <c r="AW2440" s="13" t="s">
        <v>35</v>
      </c>
      <c r="AX2440" s="13" t="s">
        <v>74</v>
      </c>
      <c r="AY2440" s="159" t="s">
        <v>181</v>
      </c>
    </row>
    <row r="2441" spans="2:51" s="15" customFormat="1" ht="11.25">
      <c r="B2441" s="182"/>
      <c r="D2441" s="146" t="s">
        <v>194</v>
      </c>
      <c r="E2441" s="183" t="s">
        <v>3</v>
      </c>
      <c r="F2441" s="184" t="s">
        <v>595</v>
      </c>
      <c r="H2441" s="185">
        <v>73.3</v>
      </c>
      <c r="I2441" s="186"/>
      <c r="L2441" s="182"/>
      <c r="M2441" s="187"/>
      <c r="T2441" s="188"/>
      <c r="AT2441" s="183" t="s">
        <v>194</v>
      </c>
      <c r="AU2441" s="183" t="s">
        <v>82</v>
      </c>
      <c r="AV2441" s="15" t="s">
        <v>205</v>
      </c>
      <c r="AW2441" s="15" t="s">
        <v>35</v>
      </c>
      <c r="AX2441" s="15" t="s">
        <v>74</v>
      </c>
      <c r="AY2441" s="183" t="s">
        <v>181</v>
      </c>
    </row>
    <row r="2442" spans="2:51" s="12" customFormat="1" ht="11.25">
      <c r="B2442" s="152"/>
      <c r="D2442" s="146" t="s">
        <v>194</v>
      </c>
      <c r="E2442" s="153" t="s">
        <v>3</v>
      </c>
      <c r="F2442" s="154" t="s">
        <v>548</v>
      </c>
      <c r="H2442" s="153" t="s">
        <v>3</v>
      </c>
      <c r="I2442" s="155"/>
      <c r="L2442" s="152"/>
      <c r="M2442" s="156"/>
      <c r="T2442" s="157"/>
      <c r="AT2442" s="153" t="s">
        <v>194</v>
      </c>
      <c r="AU2442" s="153" t="s">
        <v>82</v>
      </c>
      <c r="AV2442" s="12" t="s">
        <v>9</v>
      </c>
      <c r="AW2442" s="12" t="s">
        <v>35</v>
      </c>
      <c r="AX2442" s="12" t="s">
        <v>74</v>
      </c>
      <c r="AY2442" s="153" t="s">
        <v>181</v>
      </c>
    </row>
    <row r="2443" spans="2:51" s="13" customFormat="1" ht="11.25">
      <c r="B2443" s="158"/>
      <c r="D2443" s="146" t="s">
        <v>194</v>
      </c>
      <c r="E2443" s="159" t="s">
        <v>3</v>
      </c>
      <c r="F2443" s="160" t="s">
        <v>5752</v>
      </c>
      <c r="H2443" s="161">
        <v>7.6</v>
      </c>
      <c r="I2443" s="162"/>
      <c r="L2443" s="158"/>
      <c r="M2443" s="163"/>
      <c r="T2443" s="164"/>
      <c r="AT2443" s="159" t="s">
        <v>194</v>
      </c>
      <c r="AU2443" s="159" t="s">
        <v>82</v>
      </c>
      <c r="AV2443" s="13" t="s">
        <v>82</v>
      </c>
      <c r="AW2443" s="13" t="s">
        <v>35</v>
      </c>
      <c r="AX2443" s="13" t="s">
        <v>74</v>
      </c>
      <c r="AY2443" s="159" t="s">
        <v>181</v>
      </c>
    </row>
    <row r="2444" spans="2:51" s="13" customFormat="1" ht="11.25">
      <c r="B2444" s="158"/>
      <c r="D2444" s="146" t="s">
        <v>194</v>
      </c>
      <c r="E2444" s="159" t="s">
        <v>3</v>
      </c>
      <c r="F2444" s="160" t="s">
        <v>5753</v>
      </c>
      <c r="H2444" s="161">
        <v>16.8</v>
      </c>
      <c r="I2444" s="162"/>
      <c r="L2444" s="158"/>
      <c r="M2444" s="163"/>
      <c r="T2444" s="164"/>
      <c r="AT2444" s="159" t="s">
        <v>194</v>
      </c>
      <c r="AU2444" s="159" t="s">
        <v>82</v>
      </c>
      <c r="AV2444" s="13" t="s">
        <v>82</v>
      </c>
      <c r="AW2444" s="13" t="s">
        <v>35</v>
      </c>
      <c r="AX2444" s="13" t="s">
        <v>74</v>
      </c>
      <c r="AY2444" s="159" t="s">
        <v>181</v>
      </c>
    </row>
    <row r="2445" spans="2:51" s="13" customFormat="1" ht="11.25">
      <c r="B2445" s="158"/>
      <c r="D2445" s="146" t="s">
        <v>194</v>
      </c>
      <c r="E2445" s="159" t="s">
        <v>3</v>
      </c>
      <c r="F2445" s="160" t="s">
        <v>5754</v>
      </c>
      <c r="H2445" s="161">
        <v>31.3</v>
      </c>
      <c r="I2445" s="162"/>
      <c r="L2445" s="158"/>
      <c r="M2445" s="163"/>
      <c r="T2445" s="164"/>
      <c r="AT2445" s="159" t="s">
        <v>194</v>
      </c>
      <c r="AU2445" s="159" t="s">
        <v>82</v>
      </c>
      <c r="AV2445" s="13" t="s">
        <v>82</v>
      </c>
      <c r="AW2445" s="13" t="s">
        <v>35</v>
      </c>
      <c r="AX2445" s="13" t="s">
        <v>74</v>
      </c>
      <c r="AY2445" s="159" t="s">
        <v>181</v>
      </c>
    </row>
    <row r="2446" spans="2:51" s="13" customFormat="1" ht="11.25">
      <c r="B2446" s="158"/>
      <c r="D2446" s="146" t="s">
        <v>194</v>
      </c>
      <c r="E2446" s="159" t="s">
        <v>3</v>
      </c>
      <c r="F2446" s="160" t="s">
        <v>5755</v>
      </c>
      <c r="H2446" s="161">
        <v>13.4</v>
      </c>
      <c r="I2446" s="162"/>
      <c r="L2446" s="158"/>
      <c r="M2446" s="163"/>
      <c r="T2446" s="164"/>
      <c r="AT2446" s="159" t="s">
        <v>194</v>
      </c>
      <c r="AU2446" s="159" t="s">
        <v>82</v>
      </c>
      <c r="AV2446" s="13" t="s">
        <v>82</v>
      </c>
      <c r="AW2446" s="13" t="s">
        <v>35</v>
      </c>
      <c r="AX2446" s="13" t="s">
        <v>74</v>
      </c>
      <c r="AY2446" s="159" t="s">
        <v>181</v>
      </c>
    </row>
    <row r="2447" spans="2:51" s="13" customFormat="1" ht="11.25">
      <c r="B2447" s="158"/>
      <c r="D2447" s="146" t="s">
        <v>194</v>
      </c>
      <c r="E2447" s="159" t="s">
        <v>3</v>
      </c>
      <c r="F2447" s="160" t="s">
        <v>5756</v>
      </c>
      <c r="H2447" s="161">
        <v>1.8</v>
      </c>
      <c r="I2447" s="162"/>
      <c r="L2447" s="158"/>
      <c r="M2447" s="163"/>
      <c r="T2447" s="164"/>
      <c r="AT2447" s="159" t="s">
        <v>194</v>
      </c>
      <c r="AU2447" s="159" t="s">
        <v>82</v>
      </c>
      <c r="AV2447" s="13" t="s">
        <v>82</v>
      </c>
      <c r="AW2447" s="13" t="s">
        <v>35</v>
      </c>
      <c r="AX2447" s="13" t="s">
        <v>74</v>
      </c>
      <c r="AY2447" s="159" t="s">
        <v>181</v>
      </c>
    </row>
    <row r="2448" spans="2:51" s="13" customFormat="1" ht="11.25">
      <c r="B2448" s="158"/>
      <c r="D2448" s="146" t="s">
        <v>194</v>
      </c>
      <c r="E2448" s="159" t="s">
        <v>3</v>
      </c>
      <c r="F2448" s="160" t="s">
        <v>5757</v>
      </c>
      <c r="H2448" s="161">
        <v>1.4</v>
      </c>
      <c r="I2448" s="162"/>
      <c r="L2448" s="158"/>
      <c r="M2448" s="163"/>
      <c r="T2448" s="164"/>
      <c r="AT2448" s="159" t="s">
        <v>194</v>
      </c>
      <c r="AU2448" s="159" t="s">
        <v>82</v>
      </c>
      <c r="AV2448" s="13" t="s">
        <v>82</v>
      </c>
      <c r="AW2448" s="13" t="s">
        <v>35</v>
      </c>
      <c r="AX2448" s="13" t="s">
        <v>74</v>
      </c>
      <c r="AY2448" s="159" t="s">
        <v>181</v>
      </c>
    </row>
    <row r="2449" spans="2:65" s="13" customFormat="1" ht="11.25">
      <c r="B2449" s="158"/>
      <c r="D2449" s="146" t="s">
        <v>194</v>
      </c>
      <c r="E2449" s="159" t="s">
        <v>3</v>
      </c>
      <c r="F2449" s="160" t="s">
        <v>5758</v>
      </c>
      <c r="H2449" s="161">
        <v>1.3</v>
      </c>
      <c r="I2449" s="162"/>
      <c r="L2449" s="158"/>
      <c r="M2449" s="163"/>
      <c r="T2449" s="164"/>
      <c r="AT2449" s="159" t="s">
        <v>194</v>
      </c>
      <c r="AU2449" s="159" t="s">
        <v>82</v>
      </c>
      <c r="AV2449" s="13" t="s">
        <v>82</v>
      </c>
      <c r="AW2449" s="13" t="s">
        <v>35</v>
      </c>
      <c r="AX2449" s="13" t="s">
        <v>74</v>
      </c>
      <c r="AY2449" s="159" t="s">
        <v>181</v>
      </c>
    </row>
    <row r="2450" spans="2:65" s="15" customFormat="1" ht="11.25">
      <c r="B2450" s="182"/>
      <c r="D2450" s="146" t="s">
        <v>194</v>
      </c>
      <c r="E2450" s="183" t="s">
        <v>3</v>
      </c>
      <c r="F2450" s="184" t="s">
        <v>595</v>
      </c>
      <c r="H2450" s="185">
        <v>73.600000000000009</v>
      </c>
      <c r="I2450" s="186"/>
      <c r="L2450" s="182"/>
      <c r="M2450" s="187"/>
      <c r="T2450" s="188"/>
      <c r="AT2450" s="183" t="s">
        <v>194</v>
      </c>
      <c r="AU2450" s="183" t="s">
        <v>82</v>
      </c>
      <c r="AV2450" s="15" t="s">
        <v>205</v>
      </c>
      <c r="AW2450" s="15" t="s">
        <v>35</v>
      </c>
      <c r="AX2450" s="15" t="s">
        <v>74</v>
      </c>
      <c r="AY2450" s="183" t="s">
        <v>181</v>
      </c>
    </row>
    <row r="2451" spans="2:65" s="14" customFormat="1" ht="11.25">
      <c r="B2451" s="165"/>
      <c r="D2451" s="146" t="s">
        <v>194</v>
      </c>
      <c r="E2451" s="166" t="s">
        <v>3</v>
      </c>
      <c r="F2451" s="167" t="s">
        <v>204</v>
      </c>
      <c r="H2451" s="168">
        <v>146.90000000000003</v>
      </c>
      <c r="I2451" s="169"/>
      <c r="L2451" s="165"/>
      <c r="M2451" s="170"/>
      <c r="T2451" s="171"/>
      <c r="AT2451" s="166" t="s">
        <v>194</v>
      </c>
      <c r="AU2451" s="166" t="s">
        <v>82</v>
      </c>
      <c r="AV2451" s="14" t="s">
        <v>188</v>
      </c>
      <c r="AW2451" s="14" t="s">
        <v>35</v>
      </c>
      <c r="AX2451" s="14" t="s">
        <v>9</v>
      </c>
      <c r="AY2451" s="166" t="s">
        <v>181</v>
      </c>
    </row>
    <row r="2452" spans="2:65" s="1" customFormat="1" ht="21.75" customHeight="1">
      <c r="B2452" s="132"/>
      <c r="C2452" s="133" t="s">
        <v>2636</v>
      </c>
      <c r="D2452" s="133" t="s">
        <v>183</v>
      </c>
      <c r="E2452" s="134" t="s">
        <v>4068</v>
      </c>
      <c r="F2452" s="135" t="s">
        <v>4069</v>
      </c>
      <c r="G2452" s="136" t="s">
        <v>186</v>
      </c>
      <c r="H2452" s="137">
        <v>301.7</v>
      </c>
      <c r="I2452" s="138"/>
      <c r="J2452" s="139">
        <f>ROUND(I2452*H2452,0)</f>
        <v>0</v>
      </c>
      <c r="K2452" s="135" t="s">
        <v>187</v>
      </c>
      <c r="L2452" s="33"/>
      <c r="M2452" s="140" t="s">
        <v>3</v>
      </c>
      <c r="N2452" s="141" t="s">
        <v>45</v>
      </c>
      <c r="P2452" s="142">
        <f>O2452*H2452</f>
        <v>0</v>
      </c>
      <c r="Q2452" s="142">
        <v>1.2999999999999999E-4</v>
      </c>
      <c r="R2452" s="142">
        <f>Q2452*H2452</f>
        <v>3.9220999999999992E-2</v>
      </c>
      <c r="S2452" s="142">
        <v>0</v>
      </c>
      <c r="T2452" s="143">
        <f>S2452*H2452</f>
        <v>0</v>
      </c>
      <c r="AR2452" s="144" t="s">
        <v>333</v>
      </c>
      <c r="AT2452" s="144" t="s">
        <v>183</v>
      </c>
      <c r="AU2452" s="144" t="s">
        <v>82</v>
      </c>
      <c r="AY2452" s="18" t="s">
        <v>181</v>
      </c>
      <c r="BE2452" s="145">
        <f>IF(N2452="základní",J2452,0)</f>
        <v>0</v>
      </c>
      <c r="BF2452" s="145">
        <f>IF(N2452="snížená",J2452,0)</f>
        <v>0</v>
      </c>
      <c r="BG2452" s="145">
        <f>IF(N2452="zákl. přenesená",J2452,0)</f>
        <v>0</v>
      </c>
      <c r="BH2452" s="145">
        <f>IF(N2452="sníž. přenesená",J2452,0)</f>
        <v>0</v>
      </c>
      <c r="BI2452" s="145">
        <f>IF(N2452="nulová",J2452,0)</f>
        <v>0</v>
      </c>
      <c r="BJ2452" s="18" t="s">
        <v>9</v>
      </c>
      <c r="BK2452" s="145">
        <f>ROUND(I2452*H2452,0)</f>
        <v>0</v>
      </c>
      <c r="BL2452" s="18" t="s">
        <v>333</v>
      </c>
      <c r="BM2452" s="144" t="s">
        <v>6434</v>
      </c>
    </row>
    <row r="2453" spans="2:65" s="1" customFormat="1" ht="11.25">
      <c r="B2453" s="33"/>
      <c r="D2453" s="146" t="s">
        <v>190</v>
      </c>
      <c r="F2453" s="147" t="s">
        <v>4071</v>
      </c>
      <c r="I2453" s="148"/>
      <c r="L2453" s="33"/>
      <c r="M2453" s="149"/>
      <c r="T2453" s="54"/>
      <c r="AT2453" s="18" t="s">
        <v>190</v>
      </c>
      <c r="AU2453" s="18" t="s">
        <v>82</v>
      </c>
    </row>
    <row r="2454" spans="2:65" s="1" customFormat="1" ht="11.25">
      <c r="B2454" s="33"/>
      <c r="D2454" s="150" t="s">
        <v>192</v>
      </c>
      <c r="F2454" s="151" t="s">
        <v>4072</v>
      </c>
      <c r="I2454" s="148"/>
      <c r="L2454" s="33"/>
      <c r="M2454" s="149"/>
      <c r="T2454" s="54"/>
      <c r="AT2454" s="18" t="s">
        <v>192</v>
      </c>
      <c r="AU2454" s="18" t="s">
        <v>82</v>
      </c>
    </row>
    <row r="2455" spans="2:65" s="12" customFormat="1" ht="11.25">
      <c r="B2455" s="152"/>
      <c r="D2455" s="146" t="s">
        <v>194</v>
      </c>
      <c r="E2455" s="153" t="s">
        <v>3</v>
      </c>
      <c r="F2455" s="154" t="s">
        <v>244</v>
      </c>
      <c r="H2455" s="153" t="s">
        <v>3</v>
      </c>
      <c r="I2455" s="155"/>
      <c r="L2455" s="152"/>
      <c r="M2455" s="156"/>
      <c r="T2455" s="157"/>
      <c r="AT2455" s="153" t="s">
        <v>194</v>
      </c>
      <c r="AU2455" s="153" t="s">
        <v>82</v>
      </c>
      <c r="AV2455" s="12" t="s">
        <v>9</v>
      </c>
      <c r="AW2455" s="12" t="s">
        <v>35</v>
      </c>
      <c r="AX2455" s="12" t="s">
        <v>74</v>
      </c>
      <c r="AY2455" s="153" t="s">
        <v>181</v>
      </c>
    </row>
    <row r="2456" spans="2:65" s="12" customFormat="1" ht="11.25">
      <c r="B2456" s="152"/>
      <c r="D2456" s="146" t="s">
        <v>194</v>
      </c>
      <c r="E2456" s="153" t="s">
        <v>3</v>
      </c>
      <c r="F2456" s="154" t="s">
        <v>6435</v>
      </c>
      <c r="H2456" s="153" t="s">
        <v>3</v>
      </c>
      <c r="I2456" s="155"/>
      <c r="L2456" s="152"/>
      <c r="M2456" s="156"/>
      <c r="T2456" s="157"/>
      <c r="AT2456" s="153" t="s">
        <v>194</v>
      </c>
      <c r="AU2456" s="153" t="s">
        <v>82</v>
      </c>
      <c r="AV2456" s="12" t="s">
        <v>9</v>
      </c>
      <c r="AW2456" s="12" t="s">
        <v>35</v>
      </c>
      <c r="AX2456" s="12" t="s">
        <v>74</v>
      </c>
      <c r="AY2456" s="153" t="s">
        <v>181</v>
      </c>
    </row>
    <row r="2457" spans="2:65" s="13" customFormat="1" ht="11.25">
      <c r="B2457" s="158"/>
      <c r="D2457" s="146" t="s">
        <v>194</v>
      </c>
      <c r="E2457" s="159" t="s">
        <v>3</v>
      </c>
      <c r="F2457" s="160" t="s">
        <v>5748</v>
      </c>
      <c r="H2457" s="161">
        <v>5.3</v>
      </c>
      <c r="I2457" s="162"/>
      <c r="L2457" s="158"/>
      <c r="M2457" s="163"/>
      <c r="T2457" s="164"/>
      <c r="AT2457" s="159" t="s">
        <v>194</v>
      </c>
      <c r="AU2457" s="159" t="s">
        <v>82</v>
      </c>
      <c r="AV2457" s="13" t="s">
        <v>82</v>
      </c>
      <c r="AW2457" s="13" t="s">
        <v>35</v>
      </c>
      <c r="AX2457" s="13" t="s">
        <v>74</v>
      </c>
      <c r="AY2457" s="159" t="s">
        <v>181</v>
      </c>
    </row>
    <row r="2458" spans="2:65" s="13" customFormat="1" ht="11.25">
      <c r="B2458" s="158"/>
      <c r="D2458" s="146" t="s">
        <v>194</v>
      </c>
      <c r="E2458" s="159" t="s">
        <v>3</v>
      </c>
      <c r="F2458" s="160" t="s">
        <v>5749</v>
      </c>
      <c r="H2458" s="161">
        <v>6</v>
      </c>
      <c r="I2458" s="162"/>
      <c r="L2458" s="158"/>
      <c r="M2458" s="163"/>
      <c r="T2458" s="164"/>
      <c r="AT2458" s="159" t="s">
        <v>194</v>
      </c>
      <c r="AU2458" s="159" t="s">
        <v>82</v>
      </c>
      <c r="AV2458" s="13" t="s">
        <v>82</v>
      </c>
      <c r="AW2458" s="13" t="s">
        <v>35</v>
      </c>
      <c r="AX2458" s="13" t="s">
        <v>74</v>
      </c>
      <c r="AY2458" s="159" t="s">
        <v>181</v>
      </c>
    </row>
    <row r="2459" spans="2:65" s="13" customFormat="1" ht="11.25">
      <c r="B2459" s="158"/>
      <c r="D2459" s="146" t="s">
        <v>194</v>
      </c>
      <c r="E2459" s="159" t="s">
        <v>3</v>
      </c>
      <c r="F2459" s="160" t="s">
        <v>5750</v>
      </c>
      <c r="H2459" s="161">
        <v>4.5999999999999996</v>
      </c>
      <c r="I2459" s="162"/>
      <c r="L2459" s="158"/>
      <c r="M2459" s="163"/>
      <c r="T2459" s="164"/>
      <c r="AT2459" s="159" t="s">
        <v>194</v>
      </c>
      <c r="AU2459" s="159" t="s">
        <v>82</v>
      </c>
      <c r="AV2459" s="13" t="s">
        <v>82</v>
      </c>
      <c r="AW2459" s="13" t="s">
        <v>35</v>
      </c>
      <c r="AX2459" s="13" t="s">
        <v>74</v>
      </c>
      <c r="AY2459" s="159" t="s">
        <v>181</v>
      </c>
    </row>
    <row r="2460" spans="2:65" s="13" customFormat="1" ht="11.25">
      <c r="B2460" s="158"/>
      <c r="D2460" s="146" t="s">
        <v>194</v>
      </c>
      <c r="E2460" s="159" t="s">
        <v>3</v>
      </c>
      <c r="F2460" s="160" t="s">
        <v>5751</v>
      </c>
      <c r="H2460" s="161">
        <v>7.9</v>
      </c>
      <c r="I2460" s="162"/>
      <c r="L2460" s="158"/>
      <c r="M2460" s="163"/>
      <c r="T2460" s="164"/>
      <c r="AT2460" s="159" t="s">
        <v>194</v>
      </c>
      <c r="AU2460" s="159" t="s">
        <v>82</v>
      </c>
      <c r="AV2460" s="13" t="s">
        <v>82</v>
      </c>
      <c r="AW2460" s="13" t="s">
        <v>35</v>
      </c>
      <c r="AX2460" s="13" t="s">
        <v>74</v>
      </c>
      <c r="AY2460" s="159" t="s">
        <v>181</v>
      </c>
    </row>
    <row r="2461" spans="2:65" s="15" customFormat="1" ht="11.25">
      <c r="B2461" s="182"/>
      <c r="D2461" s="146" t="s">
        <v>194</v>
      </c>
      <c r="E2461" s="183" t="s">
        <v>3</v>
      </c>
      <c r="F2461" s="184" t="s">
        <v>595</v>
      </c>
      <c r="H2461" s="185">
        <v>23.8</v>
      </c>
      <c r="I2461" s="186"/>
      <c r="L2461" s="182"/>
      <c r="M2461" s="187"/>
      <c r="T2461" s="188"/>
      <c r="AT2461" s="183" t="s">
        <v>194</v>
      </c>
      <c r="AU2461" s="183" t="s">
        <v>82</v>
      </c>
      <c r="AV2461" s="15" t="s">
        <v>205</v>
      </c>
      <c r="AW2461" s="15" t="s">
        <v>35</v>
      </c>
      <c r="AX2461" s="15" t="s">
        <v>74</v>
      </c>
      <c r="AY2461" s="183" t="s">
        <v>181</v>
      </c>
    </row>
    <row r="2462" spans="2:65" s="12" customFormat="1" ht="11.25">
      <c r="B2462" s="152"/>
      <c r="D2462" s="146" t="s">
        <v>194</v>
      </c>
      <c r="E2462" s="153" t="s">
        <v>3</v>
      </c>
      <c r="F2462" s="154" t="s">
        <v>4073</v>
      </c>
      <c r="H2462" s="153" t="s">
        <v>3</v>
      </c>
      <c r="I2462" s="155"/>
      <c r="L2462" s="152"/>
      <c r="M2462" s="156"/>
      <c r="T2462" s="157"/>
      <c r="AT2462" s="153" t="s">
        <v>194</v>
      </c>
      <c r="AU2462" s="153" t="s">
        <v>82</v>
      </c>
      <c r="AV2462" s="12" t="s">
        <v>9</v>
      </c>
      <c r="AW2462" s="12" t="s">
        <v>35</v>
      </c>
      <c r="AX2462" s="12" t="s">
        <v>74</v>
      </c>
      <c r="AY2462" s="153" t="s">
        <v>181</v>
      </c>
    </row>
    <row r="2463" spans="2:65" s="13" customFormat="1" ht="11.25">
      <c r="B2463" s="158"/>
      <c r="D2463" s="146" t="s">
        <v>194</v>
      </c>
      <c r="E2463" s="159" t="s">
        <v>3</v>
      </c>
      <c r="F2463" s="160" t="s">
        <v>5401</v>
      </c>
      <c r="H2463" s="161">
        <v>30.69</v>
      </c>
      <c r="I2463" s="162"/>
      <c r="L2463" s="158"/>
      <c r="M2463" s="163"/>
      <c r="T2463" s="164"/>
      <c r="AT2463" s="159" t="s">
        <v>194</v>
      </c>
      <c r="AU2463" s="159" t="s">
        <v>82</v>
      </c>
      <c r="AV2463" s="13" t="s">
        <v>82</v>
      </c>
      <c r="AW2463" s="13" t="s">
        <v>35</v>
      </c>
      <c r="AX2463" s="13" t="s">
        <v>74</v>
      </c>
      <c r="AY2463" s="159" t="s">
        <v>181</v>
      </c>
    </row>
    <row r="2464" spans="2:65" s="13" customFormat="1" ht="11.25">
      <c r="B2464" s="158"/>
      <c r="D2464" s="146" t="s">
        <v>194</v>
      </c>
      <c r="E2464" s="159" t="s">
        <v>3</v>
      </c>
      <c r="F2464" s="160" t="s">
        <v>5403</v>
      </c>
      <c r="H2464" s="161">
        <v>31.02</v>
      </c>
      <c r="I2464" s="162"/>
      <c r="L2464" s="158"/>
      <c r="M2464" s="163"/>
      <c r="T2464" s="164"/>
      <c r="AT2464" s="159" t="s">
        <v>194</v>
      </c>
      <c r="AU2464" s="159" t="s">
        <v>82</v>
      </c>
      <c r="AV2464" s="13" t="s">
        <v>82</v>
      </c>
      <c r="AW2464" s="13" t="s">
        <v>35</v>
      </c>
      <c r="AX2464" s="13" t="s">
        <v>74</v>
      </c>
      <c r="AY2464" s="159" t="s">
        <v>181</v>
      </c>
    </row>
    <row r="2465" spans="2:65" s="13" customFormat="1" ht="11.25">
      <c r="B2465" s="158"/>
      <c r="D2465" s="146" t="s">
        <v>194</v>
      </c>
      <c r="E2465" s="159" t="s">
        <v>3</v>
      </c>
      <c r="F2465" s="160" t="s">
        <v>5405</v>
      </c>
      <c r="H2465" s="161">
        <v>28.38</v>
      </c>
      <c r="I2465" s="162"/>
      <c r="L2465" s="158"/>
      <c r="M2465" s="163"/>
      <c r="T2465" s="164"/>
      <c r="AT2465" s="159" t="s">
        <v>194</v>
      </c>
      <c r="AU2465" s="159" t="s">
        <v>82</v>
      </c>
      <c r="AV2465" s="13" t="s">
        <v>82</v>
      </c>
      <c r="AW2465" s="13" t="s">
        <v>35</v>
      </c>
      <c r="AX2465" s="13" t="s">
        <v>74</v>
      </c>
      <c r="AY2465" s="159" t="s">
        <v>181</v>
      </c>
    </row>
    <row r="2466" spans="2:65" s="13" customFormat="1" ht="11.25">
      <c r="B2466" s="158"/>
      <c r="D2466" s="146" t="s">
        <v>194</v>
      </c>
      <c r="E2466" s="159" t="s">
        <v>3</v>
      </c>
      <c r="F2466" s="160" t="s">
        <v>5407</v>
      </c>
      <c r="H2466" s="161">
        <v>36.96</v>
      </c>
      <c r="I2466" s="162"/>
      <c r="L2466" s="158"/>
      <c r="M2466" s="163"/>
      <c r="T2466" s="164"/>
      <c r="AT2466" s="159" t="s">
        <v>194</v>
      </c>
      <c r="AU2466" s="159" t="s">
        <v>82</v>
      </c>
      <c r="AV2466" s="13" t="s">
        <v>82</v>
      </c>
      <c r="AW2466" s="13" t="s">
        <v>35</v>
      </c>
      <c r="AX2466" s="13" t="s">
        <v>74</v>
      </c>
      <c r="AY2466" s="159" t="s">
        <v>181</v>
      </c>
    </row>
    <row r="2467" spans="2:65" s="15" customFormat="1" ht="11.25">
      <c r="B2467" s="182"/>
      <c r="D2467" s="146" t="s">
        <v>194</v>
      </c>
      <c r="E2467" s="183" t="s">
        <v>3</v>
      </c>
      <c r="F2467" s="184" t="s">
        <v>595</v>
      </c>
      <c r="H2467" s="185">
        <v>127.05000000000001</v>
      </c>
      <c r="I2467" s="186"/>
      <c r="L2467" s="182"/>
      <c r="M2467" s="187"/>
      <c r="T2467" s="188"/>
      <c r="AT2467" s="183" t="s">
        <v>194</v>
      </c>
      <c r="AU2467" s="183" t="s">
        <v>82</v>
      </c>
      <c r="AV2467" s="15" t="s">
        <v>205</v>
      </c>
      <c r="AW2467" s="15" t="s">
        <v>35</v>
      </c>
      <c r="AX2467" s="15" t="s">
        <v>74</v>
      </c>
      <c r="AY2467" s="183" t="s">
        <v>181</v>
      </c>
    </row>
    <row r="2468" spans="2:65" s="14" customFormat="1" ht="11.25">
      <c r="B2468" s="165"/>
      <c r="D2468" s="146" t="s">
        <v>194</v>
      </c>
      <c r="E2468" s="166" t="s">
        <v>3</v>
      </c>
      <c r="F2468" s="167" t="s">
        <v>204</v>
      </c>
      <c r="H2468" s="168">
        <v>150.85</v>
      </c>
      <c r="I2468" s="169"/>
      <c r="L2468" s="165"/>
      <c r="M2468" s="170"/>
      <c r="T2468" s="171"/>
      <c r="AT2468" s="166" t="s">
        <v>194</v>
      </c>
      <c r="AU2468" s="166" t="s">
        <v>82</v>
      </c>
      <c r="AV2468" s="14" t="s">
        <v>188</v>
      </c>
      <c r="AW2468" s="14" t="s">
        <v>35</v>
      </c>
      <c r="AX2468" s="14" t="s">
        <v>74</v>
      </c>
      <c r="AY2468" s="166" t="s">
        <v>181</v>
      </c>
    </row>
    <row r="2469" spans="2:65" s="13" customFormat="1" ht="11.25">
      <c r="B2469" s="158"/>
      <c r="D2469" s="146" t="s">
        <v>194</v>
      </c>
      <c r="E2469" s="159" t="s">
        <v>3</v>
      </c>
      <c r="F2469" s="160" t="s">
        <v>6436</v>
      </c>
      <c r="H2469" s="161">
        <v>301.7</v>
      </c>
      <c r="I2469" s="162"/>
      <c r="L2469" s="158"/>
      <c r="M2469" s="163"/>
      <c r="T2469" s="164"/>
      <c r="AT2469" s="159" t="s">
        <v>194</v>
      </c>
      <c r="AU2469" s="159" t="s">
        <v>82</v>
      </c>
      <c r="AV2469" s="13" t="s">
        <v>82</v>
      </c>
      <c r="AW2469" s="13" t="s">
        <v>35</v>
      </c>
      <c r="AX2469" s="13" t="s">
        <v>9</v>
      </c>
      <c r="AY2469" s="159" t="s">
        <v>181</v>
      </c>
    </row>
    <row r="2470" spans="2:65" s="1" customFormat="1" ht="16.5" customHeight="1">
      <c r="B2470" s="132"/>
      <c r="C2470" s="133" t="s">
        <v>2642</v>
      </c>
      <c r="D2470" s="133" t="s">
        <v>183</v>
      </c>
      <c r="E2470" s="134" t="s">
        <v>4078</v>
      </c>
      <c r="F2470" s="135" t="s">
        <v>4079</v>
      </c>
      <c r="G2470" s="136" t="s">
        <v>186</v>
      </c>
      <c r="H2470" s="137">
        <v>1036.502</v>
      </c>
      <c r="I2470" s="138"/>
      <c r="J2470" s="139">
        <f>ROUND(I2470*H2470,0)</f>
        <v>0</v>
      </c>
      <c r="K2470" s="135" t="s">
        <v>187</v>
      </c>
      <c r="L2470" s="33"/>
      <c r="M2470" s="140" t="s">
        <v>3</v>
      </c>
      <c r="N2470" s="141" t="s">
        <v>45</v>
      </c>
      <c r="P2470" s="142">
        <f>O2470*H2470</f>
        <v>0</v>
      </c>
      <c r="Q2470" s="142">
        <v>1.3999999999999999E-4</v>
      </c>
      <c r="R2470" s="142">
        <f>Q2470*H2470</f>
        <v>0.14511027999999998</v>
      </c>
      <c r="S2470" s="142">
        <v>0</v>
      </c>
      <c r="T2470" s="143">
        <f>S2470*H2470</f>
        <v>0</v>
      </c>
      <c r="AR2470" s="144" t="s">
        <v>333</v>
      </c>
      <c r="AT2470" s="144" t="s">
        <v>183</v>
      </c>
      <c r="AU2470" s="144" t="s">
        <v>82</v>
      </c>
      <c r="AY2470" s="18" t="s">
        <v>181</v>
      </c>
      <c r="BE2470" s="145">
        <f>IF(N2470="základní",J2470,0)</f>
        <v>0</v>
      </c>
      <c r="BF2470" s="145">
        <f>IF(N2470="snížená",J2470,0)</f>
        <v>0</v>
      </c>
      <c r="BG2470" s="145">
        <f>IF(N2470="zákl. přenesená",J2470,0)</f>
        <v>0</v>
      </c>
      <c r="BH2470" s="145">
        <f>IF(N2470="sníž. přenesená",J2470,0)</f>
        <v>0</v>
      </c>
      <c r="BI2470" s="145">
        <f>IF(N2470="nulová",J2470,0)</f>
        <v>0</v>
      </c>
      <c r="BJ2470" s="18" t="s">
        <v>9</v>
      </c>
      <c r="BK2470" s="145">
        <f>ROUND(I2470*H2470,0)</f>
        <v>0</v>
      </c>
      <c r="BL2470" s="18" t="s">
        <v>333</v>
      </c>
      <c r="BM2470" s="144" t="s">
        <v>6437</v>
      </c>
    </row>
    <row r="2471" spans="2:65" s="1" customFormat="1" ht="11.25">
      <c r="B2471" s="33"/>
      <c r="D2471" s="146" t="s">
        <v>190</v>
      </c>
      <c r="F2471" s="147" t="s">
        <v>4081</v>
      </c>
      <c r="I2471" s="148"/>
      <c r="L2471" s="33"/>
      <c r="M2471" s="149"/>
      <c r="T2471" s="54"/>
      <c r="AT2471" s="18" t="s">
        <v>190</v>
      </c>
      <c r="AU2471" s="18" t="s">
        <v>82</v>
      </c>
    </row>
    <row r="2472" spans="2:65" s="1" customFormat="1" ht="11.25">
      <c r="B2472" s="33"/>
      <c r="D2472" s="150" t="s">
        <v>192</v>
      </c>
      <c r="F2472" s="151" t="s">
        <v>4082</v>
      </c>
      <c r="I2472" s="148"/>
      <c r="L2472" s="33"/>
      <c r="M2472" s="149"/>
      <c r="T2472" s="54"/>
      <c r="AT2472" s="18" t="s">
        <v>192</v>
      </c>
      <c r="AU2472" s="18" t="s">
        <v>82</v>
      </c>
    </row>
    <row r="2473" spans="2:65" s="13" customFormat="1" ht="11.25">
      <c r="B2473" s="158"/>
      <c r="D2473" s="146" t="s">
        <v>194</v>
      </c>
      <c r="E2473" s="159" t="s">
        <v>3</v>
      </c>
      <c r="F2473" s="160" t="s">
        <v>6438</v>
      </c>
      <c r="H2473" s="161">
        <v>518.25099999999998</v>
      </c>
      <c r="I2473" s="162"/>
      <c r="L2473" s="158"/>
      <c r="M2473" s="163"/>
      <c r="T2473" s="164"/>
      <c r="AT2473" s="159" t="s">
        <v>194</v>
      </c>
      <c r="AU2473" s="159" t="s">
        <v>82</v>
      </c>
      <c r="AV2473" s="13" t="s">
        <v>82</v>
      </c>
      <c r="AW2473" s="13" t="s">
        <v>35</v>
      </c>
      <c r="AX2473" s="13" t="s">
        <v>74</v>
      </c>
      <c r="AY2473" s="159" t="s">
        <v>181</v>
      </c>
    </row>
    <row r="2474" spans="2:65" s="14" customFormat="1" ht="11.25">
      <c r="B2474" s="165"/>
      <c r="D2474" s="146" t="s">
        <v>194</v>
      </c>
      <c r="E2474" s="166" t="s">
        <v>3</v>
      </c>
      <c r="F2474" s="167" t="s">
        <v>204</v>
      </c>
      <c r="H2474" s="168">
        <v>518.25099999999998</v>
      </c>
      <c r="I2474" s="169"/>
      <c r="L2474" s="165"/>
      <c r="M2474" s="170"/>
      <c r="T2474" s="171"/>
      <c r="AT2474" s="166" t="s">
        <v>194</v>
      </c>
      <c r="AU2474" s="166" t="s">
        <v>82</v>
      </c>
      <c r="AV2474" s="14" t="s">
        <v>188</v>
      </c>
      <c r="AW2474" s="14" t="s">
        <v>35</v>
      </c>
      <c r="AX2474" s="14" t="s">
        <v>74</v>
      </c>
      <c r="AY2474" s="166" t="s">
        <v>181</v>
      </c>
    </row>
    <row r="2475" spans="2:65" s="13" customFormat="1" ht="11.25">
      <c r="B2475" s="158"/>
      <c r="D2475" s="146" t="s">
        <v>194</v>
      </c>
      <c r="E2475" s="159" t="s">
        <v>3</v>
      </c>
      <c r="F2475" s="160" t="s">
        <v>6439</v>
      </c>
      <c r="H2475" s="161">
        <v>1036.502</v>
      </c>
      <c r="I2475" s="162"/>
      <c r="L2475" s="158"/>
      <c r="M2475" s="163"/>
      <c r="T2475" s="164"/>
      <c r="AT2475" s="159" t="s">
        <v>194</v>
      </c>
      <c r="AU2475" s="159" t="s">
        <v>82</v>
      </c>
      <c r="AV2475" s="13" t="s">
        <v>82</v>
      </c>
      <c r="AW2475" s="13" t="s">
        <v>35</v>
      </c>
      <c r="AX2475" s="13" t="s">
        <v>9</v>
      </c>
      <c r="AY2475" s="159" t="s">
        <v>181</v>
      </c>
    </row>
    <row r="2476" spans="2:65" s="11" customFormat="1" ht="22.9" customHeight="1">
      <c r="B2476" s="120"/>
      <c r="D2476" s="121" t="s">
        <v>73</v>
      </c>
      <c r="E2476" s="130" t="s">
        <v>6440</v>
      </c>
      <c r="F2476" s="130" t="s">
        <v>6441</v>
      </c>
      <c r="I2476" s="123"/>
      <c r="J2476" s="131">
        <f>BK2476</f>
        <v>0</v>
      </c>
      <c r="L2476" s="120"/>
      <c r="M2476" s="125"/>
      <c r="P2476" s="126">
        <f>SUM(P2477:P2486)</f>
        <v>0</v>
      </c>
      <c r="R2476" s="126">
        <f>SUM(R2477:R2486)</f>
        <v>0.5547048</v>
      </c>
      <c r="T2476" s="127">
        <f>SUM(T2477:T2486)</f>
        <v>0</v>
      </c>
      <c r="AR2476" s="121" t="s">
        <v>82</v>
      </c>
      <c r="AT2476" s="128" t="s">
        <v>73</v>
      </c>
      <c r="AU2476" s="128" t="s">
        <v>9</v>
      </c>
      <c r="AY2476" s="121" t="s">
        <v>181</v>
      </c>
      <c r="BK2476" s="129">
        <f>SUM(BK2477:BK2486)</f>
        <v>0</v>
      </c>
    </row>
    <row r="2477" spans="2:65" s="1" customFormat="1" ht="21.75" customHeight="1">
      <c r="B2477" s="132"/>
      <c r="C2477" s="133" t="s">
        <v>2650</v>
      </c>
      <c r="D2477" s="133" t="s">
        <v>183</v>
      </c>
      <c r="E2477" s="134" t="s">
        <v>6442</v>
      </c>
      <c r="F2477" s="135" t="s">
        <v>6443</v>
      </c>
      <c r="G2477" s="136" t="s">
        <v>186</v>
      </c>
      <c r="H2477" s="137">
        <v>7.92</v>
      </c>
      <c r="I2477" s="138"/>
      <c r="J2477" s="139">
        <f>ROUND(I2477*H2477,0)</f>
        <v>0</v>
      </c>
      <c r="K2477" s="135" t="s">
        <v>187</v>
      </c>
      <c r="L2477" s="33"/>
      <c r="M2477" s="140" t="s">
        <v>3</v>
      </c>
      <c r="N2477" s="141" t="s">
        <v>45</v>
      </c>
      <c r="P2477" s="142">
        <f>O2477*H2477</f>
        <v>0</v>
      </c>
      <c r="Q2477" s="142">
        <v>3.5189999999999999E-2</v>
      </c>
      <c r="R2477" s="142">
        <f>Q2477*H2477</f>
        <v>0.27870479999999997</v>
      </c>
      <c r="S2477" s="142">
        <v>0</v>
      </c>
      <c r="T2477" s="143">
        <f>S2477*H2477</f>
        <v>0</v>
      </c>
      <c r="AR2477" s="144" t="s">
        <v>333</v>
      </c>
      <c r="AT2477" s="144" t="s">
        <v>183</v>
      </c>
      <c r="AU2477" s="144" t="s">
        <v>82</v>
      </c>
      <c r="AY2477" s="18" t="s">
        <v>181</v>
      </c>
      <c r="BE2477" s="145">
        <f>IF(N2477="základní",J2477,0)</f>
        <v>0</v>
      </c>
      <c r="BF2477" s="145">
        <f>IF(N2477="snížená",J2477,0)</f>
        <v>0</v>
      </c>
      <c r="BG2477" s="145">
        <f>IF(N2477="zákl. přenesená",J2477,0)</f>
        <v>0</v>
      </c>
      <c r="BH2477" s="145">
        <f>IF(N2477="sníž. přenesená",J2477,0)</f>
        <v>0</v>
      </c>
      <c r="BI2477" s="145">
        <f>IF(N2477="nulová",J2477,0)</f>
        <v>0</v>
      </c>
      <c r="BJ2477" s="18" t="s">
        <v>9</v>
      </c>
      <c r="BK2477" s="145">
        <f>ROUND(I2477*H2477,0)</f>
        <v>0</v>
      </c>
      <c r="BL2477" s="18" t="s">
        <v>333</v>
      </c>
      <c r="BM2477" s="144" t="s">
        <v>6444</v>
      </c>
    </row>
    <row r="2478" spans="2:65" s="1" customFormat="1" ht="11.25">
      <c r="B2478" s="33"/>
      <c r="D2478" s="146" t="s">
        <v>190</v>
      </c>
      <c r="F2478" s="147" t="s">
        <v>6445</v>
      </c>
      <c r="I2478" s="148"/>
      <c r="L2478" s="33"/>
      <c r="M2478" s="149"/>
      <c r="T2478" s="54"/>
      <c r="AT2478" s="18" t="s">
        <v>190</v>
      </c>
      <c r="AU2478" s="18" t="s">
        <v>82</v>
      </c>
    </row>
    <row r="2479" spans="2:65" s="1" customFormat="1" ht="11.25">
      <c r="B2479" s="33"/>
      <c r="D2479" s="150" t="s">
        <v>192</v>
      </c>
      <c r="F2479" s="151" t="s">
        <v>6446</v>
      </c>
      <c r="I2479" s="148"/>
      <c r="L2479" s="33"/>
      <c r="M2479" s="149"/>
      <c r="T2479" s="54"/>
      <c r="AT2479" s="18" t="s">
        <v>192</v>
      </c>
      <c r="AU2479" s="18" t="s">
        <v>82</v>
      </c>
    </row>
    <row r="2480" spans="2:65" s="12" customFormat="1" ht="11.25">
      <c r="B2480" s="152"/>
      <c r="D2480" s="146" t="s">
        <v>194</v>
      </c>
      <c r="E2480" s="153" t="s">
        <v>3</v>
      </c>
      <c r="F2480" s="154" t="s">
        <v>6447</v>
      </c>
      <c r="H2480" s="153" t="s">
        <v>3</v>
      </c>
      <c r="I2480" s="155"/>
      <c r="L2480" s="152"/>
      <c r="M2480" s="156"/>
      <c r="T2480" s="157"/>
      <c r="AT2480" s="153" t="s">
        <v>194</v>
      </c>
      <c r="AU2480" s="153" t="s">
        <v>82</v>
      </c>
      <c r="AV2480" s="12" t="s">
        <v>9</v>
      </c>
      <c r="AW2480" s="12" t="s">
        <v>35</v>
      </c>
      <c r="AX2480" s="12" t="s">
        <v>74</v>
      </c>
      <c r="AY2480" s="153" t="s">
        <v>181</v>
      </c>
    </row>
    <row r="2481" spans="2:65" s="12" customFormat="1" ht="11.25">
      <c r="B2481" s="152"/>
      <c r="D2481" s="146" t="s">
        <v>194</v>
      </c>
      <c r="E2481" s="153" t="s">
        <v>3</v>
      </c>
      <c r="F2481" s="154" t="s">
        <v>6448</v>
      </c>
      <c r="H2481" s="153" t="s">
        <v>3</v>
      </c>
      <c r="I2481" s="155"/>
      <c r="L2481" s="152"/>
      <c r="M2481" s="156"/>
      <c r="T2481" s="157"/>
      <c r="AT2481" s="153" t="s">
        <v>194</v>
      </c>
      <c r="AU2481" s="153" t="s">
        <v>82</v>
      </c>
      <c r="AV2481" s="12" t="s">
        <v>9</v>
      </c>
      <c r="AW2481" s="12" t="s">
        <v>35</v>
      </c>
      <c r="AX2481" s="12" t="s">
        <v>74</v>
      </c>
      <c r="AY2481" s="153" t="s">
        <v>181</v>
      </c>
    </row>
    <row r="2482" spans="2:65" s="12" customFormat="1" ht="11.25">
      <c r="B2482" s="152"/>
      <c r="D2482" s="146" t="s">
        <v>194</v>
      </c>
      <c r="E2482" s="153" t="s">
        <v>3</v>
      </c>
      <c r="F2482" s="154" t="s">
        <v>6449</v>
      </c>
      <c r="H2482" s="153" t="s">
        <v>3</v>
      </c>
      <c r="I2482" s="155"/>
      <c r="L2482" s="152"/>
      <c r="M2482" s="156"/>
      <c r="T2482" s="157"/>
      <c r="AT2482" s="153" t="s">
        <v>194</v>
      </c>
      <c r="AU2482" s="153" t="s">
        <v>82</v>
      </c>
      <c r="AV2482" s="12" t="s">
        <v>9</v>
      </c>
      <c r="AW2482" s="12" t="s">
        <v>35</v>
      </c>
      <c r="AX2482" s="12" t="s">
        <v>74</v>
      </c>
      <c r="AY2482" s="153" t="s">
        <v>181</v>
      </c>
    </row>
    <row r="2483" spans="2:65" s="13" customFormat="1" ht="11.25">
      <c r="B2483" s="158"/>
      <c r="D2483" s="146" t="s">
        <v>194</v>
      </c>
      <c r="E2483" s="159" t="s">
        <v>3</v>
      </c>
      <c r="F2483" s="160" t="s">
        <v>6450</v>
      </c>
      <c r="H2483" s="161">
        <v>7.92</v>
      </c>
      <c r="I2483" s="162"/>
      <c r="L2483" s="158"/>
      <c r="M2483" s="163"/>
      <c r="T2483" s="164"/>
      <c r="AT2483" s="159" t="s">
        <v>194</v>
      </c>
      <c r="AU2483" s="159" t="s">
        <v>82</v>
      </c>
      <c r="AV2483" s="13" t="s">
        <v>82</v>
      </c>
      <c r="AW2483" s="13" t="s">
        <v>35</v>
      </c>
      <c r="AX2483" s="13" t="s">
        <v>9</v>
      </c>
      <c r="AY2483" s="159" t="s">
        <v>181</v>
      </c>
    </row>
    <row r="2484" spans="2:65" s="1" customFormat="1" ht="24.2" customHeight="1">
      <c r="B2484" s="132"/>
      <c r="C2484" s="172" t="s">
        <v>2658</v>
      </c>
      <c r="D2484" s="172" t="s">
        <v>403</v>
      </c>
      <c r="E2484" s="173" t="s">
        <v>6451</v>
      </c>
      <c r="F2484" s="174" t="s">
        <v>6452</v>
      </c>
      <c r="G2484" s="175" t="s">
        <v>980</v>
      </c>
      <c r="H2484" s="176">
        <v>6</v>
      </c>
      <c r="I2484" s="177"/>
      <c r="J2484" s="178">
        <f>ROUND(I2484*H2484,0)</f>
        <v>0</v>
      </c>
      <c r="K2484" s="174" t="s">
        <v>3</v>
      </c>
      <c r="L2484" s="179"/>
      <c r="M2484" s="180" t="s">
        <v>3</v>
      </c>
      <c r="N2484" s="181" t="s">
        <v>45</v>
      </c>
      <c r="P2484" s="142">
        <f>O2484*H2484</f>
        <v>0</v>
      </c>
      <c r="Q2484" s="142">
        <v>4.5999999999999999E-2</v>
      </c>
      <c r="R2484" s="142">
        <f>Q2484*H2484</f>
        <v>0.27600000000000002</v>
      </c>
      <c r="S2484" s="142">
        <v>0</v>
      </c>
      <c r="T2484" s="143">
        <f>S2484*H2484</f>
        <v>0</v>
      </c>
      <c r="AR2484" s="144" t="s">
        <v>446</v>
      </c>
      <c r="AT2484" s="144" t="s">
        <v>403</v>
      </c>
      <c r="AU2484" s="144" t="s">
        <v>82</v>
      </c>
      <c r="AY2484" s="18" t="s">
        <v>181</v>
      </c>
      <c r="BE2484" s="145">
        <f>IF(N2484="základní",J2484,0)</f>
        <v>0</v>
      </c>
      <c r="BF2484" s="145">
        <f>IF(N2484="snížená",J2484,0)</f>
        <v>0</v>
      </c>
      <c r="BG2484" s="145">
        <f>IF(N2484="zákl. přenesená",J2484,0)</f>
        <v>0</v>
      </c>
      <c r="BH2484" s="145">
        <f>IF(N2484="sníž. přenesená",J2484,0)</f>
        <v>0</v>
      </c>
      <c r="BI2484" s="145">
        <f>IF(N2484="nulová",J2484,0)</f>
        <v>0</v>
      </c>
      <c r="BJ2484" s="18" t="s">
        <v>9</v>
      </c>
      <c r="BK2484" s="145">
        <f>ROUND(I2484*H2484,0)</f>
        <v>0</v>
      </c>
      <c r="BL2484" s="18" t="s">
        <v>333</v>
      </c>
      <c r="BM2484" s="144" t="s">
        <v>6453</v>
      </c>
    </row>
    <row r="2485" spans="2:65" s="1" customFormat="1" ht="11.25">
      <c r="B2485" s="33"/>
      <c r="D2485" s="146" t="s">
        <v>190</v>
      </c>
      <c r="F2485" s="147" t="s">
        <v>6452</v>
      </c>
      <c r="I2485" s="148"/>
      <c r="L2485" s="33"/>
      <c r="M2485" s="149"/>
      <c r="T2485" s="54"/>
      <c r="AT2485" s="18" t="s">
        <v>190</v>
      </c>
      <c r="AU2485" s="18" t="s">
        <v>82</v>
      </c>
    </row>
    <row r="2486" spans="2:65" s="1" customFormat="1" ht="97.5">
      <c r="B2486" s="33"/>
      <c r="D2486" s="146" t="s">
        <v>698</v>
      </c>
      <c r="F2486" s="189" t="s">
        <v>6454</v>
      </c>
      <c r="I2486" s="148"/>
      <c r="L2486" s="33"/>
      <c r="M2486" s="195"/>
      <c r="N2486" s="196"/>
      <c r="O2486" s="196"/>
      <c r="P2486" s="196"/>
      <c r="Q2486" s="196"/>
      <c r="R2486" s="196"/>
      <c r="S2486" s="196"/>
      <c r="T2486" s="197"/>
      <c r="AT2486" s="18" t="s">
        <v>698</v>
      </c>
      <c r="AU2486" s="18" t="s">
        <v>82</v>
      </c>
    </row>
    <row r="2487" spans="2:65" s="1" customFormat="1" ht="6.95" customHeight="1">
      <c r="B2487" s="42"/>
      <c r="C2487" s="43"/>
      <c r="D2487" s="43"/>
      <c r="E2487" s="43"/>
      <c r="F2487" s="43"/>
      <c r="G2487" s="43"/>
      <c r="H2487" s="43"/>
      <c r="I2487" s="43"/>
      <c r="J2487" s="43"/>
      <c r="K2487" s="43"/>
      <c r="L2487" s="33"/>
    </row>
  </sheetData>
  <autoFilter ref="C108:K2486" xr:uid="{00000000-0009-0000-0000-000003000000}"/>
  <mergeCells count="12">
    <mergeCell ref="E101:H101"/>
    <mergeCell ref="L2:V2"/>
    <mergeCell ref="E50:H50"/>
    <mergeCell ref="E52:H52"/>
    <mergeCell ref="E54:H54"/>
    <mergeCell ref="E97:H97"/>
    <mergeCell ref="E99:H99"/>
    <mergeCell ref="E7:H7"/>
    <mergeCell ref="E9:H9"/>
    <mergeCell ref="E11:H11"/>
    <mergeCell ref="E20:H20"/>
    <mergeCell ref="E29:H29"/>
  </mergeCells>
  <hyperlinks>
    <hyperlink ref="F114" r:id="rId1" xr:uid="{00000000-0004-0000-0300-000000000000}"/>
    <hyperlink ref="F122" r:id="rId2" xr:uid="{00000000-0004-0000-0300-000001000000}"/>
    <hyperlink ref="F128" r:id="rId3" xr:uid="{00000000-0004-0000-0300-000002000000}"/>
    <hyperlink ref="F134" r:id="rId4" xr:uid="{00000000-0004-0000-0300-000003000000}"/>
    <hyperlink ref="F140" r:id="rId5" xr:uid="{00000000-0004-0000-0300-000004000000}"/>
    <hyperlink ref="F146" r:id="rId6" xr:uid="{00000000-0004-0000-0300-000005000000}"/>
    <hyperlink ref="F168" r:id="rId7" xr:uid="{00000000-0004-0000-0300-000006000000}"/>
    <hyperlink ref="F171" r:id="rId8" xr:uid="{00000000-0004-0000-0300-000007000000}"/>
    <hyperlink ref="F176" r:id="rId9" xr:uid="{00000000-0004-0000-0300-000008000000}"/>
    <hyperlink ref="F179" r:id="rId10" xr:uid="{00000000-0004-0000-0300-000009000000}"/>
    <hyperlink ref="F188" r:id="rId11" xr:uid="{00000000-0004-0000-0300-00000A000000}"/>
    <hyperlink ref="F202" r:id="rId12" xr:uid="{00000000-0004-0000-0300-00000B000000}"/>
    <hyperlink ref="F207" r:id="rId13" xr:uid="{00000000-0004-0000-0300-00000C000000}"/>
    <hyperlink ref="F210" r:id="rId14" xr:uid="{00000000-0004-0000-0300-00000D000000}"/>
    <hyperlink ref="F213" r:id="rId15" xr:uid="{00000000-0004-0000-0300-00000E000000}"/>
    <hyperlink ref="F217" r:id="rId16" xr:uid="{00000000-0004-0000-0300-00000F000000}"/>
    <hyperlink ref="F233" r:id="rId17" xr:uid="{00000000-0004-0000-0300-000010000000}"/>
    <hyperlink ref="F247" r:id="rId18" xr:uid="{00000000-0004-0000-0300-000011000000}"/>
    <hyperlink ref="F262" r:id="rId19" xr:uid="{00000000-0004-0000-0300-000012000000}"/>
    <hyperlink ref="F266" r:id="rId20" xr:uid="{00000000-0004-0000-0300-000013000000}"/>
    <hyperlink ref="F285" r:id="rId21" xr:uid="{00000000-0004-0000-0300-000014000000}"/>
    <hyperlink ref="F290" r:id="rId22" xr:uid="{00000000-0004-0000-0300-000015000000}"/>
    <hyperlink ref="F295" r:id="rId23" xr:uid="{00000000-0004-0000-0300-000016000000}"/>
    <hyperlink ref="F298" r:id="rId24" xr:uid="{00000000-0004-0000-0300-000017000000}"/>
    <hyperlink ref="F304" r:id="rId25" xr:uid="{00000000-0004-0000-0300-000018000000}"/>
    <hyperlink ref="F332" r:id="rId26" xr:uid="{00000000-0004-0000-0300-000019000000}"/>
    <hyperlink ref="F345" r:id="rId27" xr:uid="{00000000-0004-0000-0300-00001A000000}"/>
    <hyperlink ref="F359" r:id="rId28" xr:uid="{00000000-0004-0000-0300-00001B000000}"/>
    <hyperlink ref="F368" r:id="rId29" xr:uid="{00000000-0004-0000-0300-00001C000000}"/>
    <hyperlink ref="F374" r:id="rId30" xr:uid="{00000000-0004-0000-0300-00001D000000}"/>
    <hyperlink ref="F377" r:id="rId31" xr:uid="{00000000-0004-0000-0300-00001E000000}"/>
    <hyperlink ref="F381" r:id="rId32" xr:uid="{00000000-0004-0000-0300-00001F000000}"/>
    <hyperlink ref="F392" r:id="rId33" xr:uid="{00000000-0004-0000-0300-000020000000}"/>
    <hyperlink ref="F395" r:id="rId34" xr:uid="{00000000-0004-0000-0300-000021000000}"/>
    <hyperlink ref="F409" r:id="rId35" xr:uid="{00000000-0004-0000-0300-000022000000}"/>
    <hyperlink ref="F429" r:id="rId36" xr:uid="{00000000-0004-0000-0300-000023000000}"/>
    <hyperlink ref="F434" r:id="rId37" xr:uid="{00000000-0004-0000-0300-000024000000}"/>
    <hyperlink ref="F438" r:id="rId38" xr:uid="{00000000-0004-0000-0300-000025000000}"/>
    <hyperlink ref="F450" r:id="rId39" xr:uid="{00000000-0004-0000-0300-000026000000}"/>
    <hyperlink ref="F464" r:id="rId40" xr:uid="{00000000-0004-0000-0300-000027000000}"/>
    <hyperlink ref="F478" r:id="rId41" xr:uid="{00000000-0004-0000-0300-000028000000}"/>
    <hyperlink ref="F487" r:id="rId42" xr:uid="{00000000-0004-0000-0300-000029000000}"/>
    <hyperlink ref="F497" r:id="rId43" xr:uid="{00000000-0004-0000-0300-00002A000000}"/>
    <hyperlink ref="F506" r:id="rId44" xr:uid="{00000000-0004-0000-0300-00002B000000}"/>
    <hyperlink ref="F533" r:id="rId45" xr:uid="{00000000-0004-0000-0300-00002C000000}"/>
    <hyperlink ref="F539" r:id="rId46" xr:uid="{00000000-0004-0000-0300-00002D000000}"/>
    <hyperlink ref="F551" r:id="rId47" xr:uid="{00000000-0004-0000-0300-00002E000000}"/>
    <hyperlink ref="F561" r:id="rId48" xr:uid="{00000000-0004-0000-0300-00002F000000}"/>
    <hyperlink ref="F571" r:id="rId49" xr:uid="{00000000-0004-0000-0300-000030000000}"/>
    <hyperlink ref="F574" r:id="rId50" xr:uid="{00000000-0004-0000-0300-000031000000}"/>
    <hyperlink ref="F586" r:id="rId51" xr:uid="{00000000-0004-0000-0300-000032000000}"/>
    <hyperlink ref="F597" r:id="rId52" xr:uid="{00000000-0004-0000-0300-000033000000}"/>
    <hyperlink ref="F622" r:id="rId53" xr:uid="{00000000-0004-0000-0300-000034000000}"/>
    <hyperlink ref="F640" r:id="rId54" xr:uid="{00000000-0004-0000-0300-000035000000}"/>
    <hyperlink ref="F659" r:id="rId55" xr:uid="{00000000-0004-0000-0300-000036000000}"/>
    <hyperlink ref="F662" r:id="rId56" xr:uid="{00000000-0004-0000-0300-000037000000}"/>
    <hyperlink ref="F669" r:id="rId57" xr:uid="{00000000-0004-0000-0300-000038000000}"/>
    <hyperlink ref="F678" r:id="rId58" xr:uid="{00000000-0004-0000-0300-000039000000}"/>
    <hyperlink ref="F688" r:id="rId59" xr:uid="{00000000-0004-0000-0300-00003A000000}"/>
    <hyperlink ref="F695" r:id="rId60" xr:uid="{00000000-0004-0000-0300-00003B000000}"/>
    <hyperlink ref="F698" r:id="rId61" xr:uid="{00000000-0004-0000-0300-00003C000000}"/>
    <hyperlink ref="F706" r:id="rId62" xr:uid="{00000000-0004-0000-0300-00003D000000}"/>
    <hyperlink ref="F758" r:id="rId63" xr:uid="{00000000-0004-0000-0300-00003E000000}"/>
    <hyperlink ref="F826" r:id="rId64" xr:uid="{00000000-0004-0000-0300-00003F000000}"/>
    <hyperlink ref="F829" r:id="rId65" xr:uid="{00000000-0004-0000-0300-000040000000}"/>
    <hyperlink ref="F855" r:id="rId66" xr:uid="{00000000-0004-0000-0300-000041000000}"/>
    <hyperlink ref="F858" r:id="rId67" xr:uid="{00000000-0004-0000-0300-000042000000}"/>
    <hyperlink ref="F861" r:id="rId68" xr:uid="{00000000-0004-0000-0300-000043000000}"/>
    <hyperlink ref="F864" r:id="rId69" xr:uid="{00000000-0004-0000-0300-000044000000}"/>
    <hyperlink ref="F889" r:id="rId70" xr:uid="{00000000-0004-0000-0300-000045000000}"/>
    <hyperlink ref="F919" r:id="rId71" xr:uid="{00000000-0004-0000-0300-000046000000}"/>
    <hyperlink ref="F932" r:id="rId72" xr:uid="{00000000-0004-0000-0300-000047000000}"/>
    <hyperlink ref="F948" r:id="rId73" xr:uid="{00000000-0004-0000-0300-000048000000}"/>
    <hyperlink ref="F971" r:id="rId74" xr:uid="{00000000-0004-0000-0300-000049000000}"/>
    <hyperlink ref="F974" r:id="rId75" xr:uid="{00000000-0004-0000-0300-00004A000000}"/>
    <hyperlink ref="F1004" r:id="rId76" xr:uid="{00000000-0004-0000-0300-00004B000000}"/>
    <hyperlink ref="F1075" r:id="rId77" xr:uid="{00000000-0004-0000-0300-00004C000000}"/>
    <hyperlink ref="F1079" r:id="rId78" xr:uid="{00000000-0004-0000-0300-00004D000000}"/>
    <hyperlink ref="F1109" r:id="rId79" xr:uid="{00000000-0004-0000-0300-00004E000000}"/>
    <hyperlink ref="F1140" r:id="rId80" xr:uid="{00000000-0004-0000-0300-00004F000000}"/>
    <hyperlink ref="F1161" r:id="rId81" xr:uid="{00000000-0004-0000-0300-000050000000}"/>
    <hyperlink ref="F1168" r:id="rId82" xr:uid="{00000000-0004-0000-0300-000051000000}"/>
    <hyperlink ref="F1171" r:id="rId83" xr:uid="{00000000-0004-0000-0300-000052000000}"/>
    <hyperlink ref="F1178" r:id="rId84" xr:uid="{00000000-0004-0000-0300-000053000000}"/>
    <hyperlink ref="F1187" r:id="rId85" xr:uid="{00000000-0004-0000-0300-000054000000}"/>
    <hyperlink ref="F1192" r:id="rId86" xr:uid="{00000000-0004-0000-0300-000055000000}"/>
    <hyperlink ref="F1200" r:id="rId87" xr:uid="{00000000-0004-0000-0300-000056000000}"/>
    <hyperlink ref="F1208" r:id="rId88" xr:uid="{00000000-0004-0000-0300-000057000000}"/>
    <hyperlink ref="F1214" r:id="rId89" xr:uid="{00000000-0004-0000-0300-000058000000}"/>
    <hyperlink ref="F1227" r:id="rId90" xr:uid="{00000000-0004-0000-0300-000059000000}"/>
    <hyperlink ref="F1239" r:id="rId91" xr:uid="{00000000-0004-0000-0300-00005A000000}"/>
    <hyperlink ref="F1251" r:id="rId92" xr:uid="{00000000-0004-0000-0300-00005B000000}"/>
    <hyperlink ref="F1284" r:id="rId93" xr:uid="{00000000-0004-0000-0300-00005C000000}"/>
    <hyperlink ref="F1291" r:id="rId94" xr:uid="{00000000-0004-0000-0300-00005D000000}"/>
    <hyperlink ref="F1298" r:id="rId95" xr:uid="{00000000-0004-0000-0300-00005E000000}"/>
    <hyperlink ref="F1307" r:id="rId96" xr:uid="{00000000-0004-0000-0300-00005F000000}"/>
    <hyperlink ref="F1317" r:id="rId97" xr:uid="{00000000-0004-0000-0300-000060000000}"/>
    <hyperlink ref="F1321" r:id="rId98" xr:uid="{00000000-0004-0000-0300-000061000000}"/>
    <hyperlink ref="F1324" r:id="rId99" xr:uid="{00000000-0004-0000-0300-000062000000}"/>
    <hyperlink ref="F1334" r:id="rId100" xr:uid="{00000000-0004-0000-0300-000063000000}"/>
    <hyperlink ref="F1338" r:id="rId101" xr:uid="{00000000-0004-0000-0300-000064000000}"/>
    <hyperlink ref="F1341" r:id="rId102" xr:uid="{00000000-0004-0000-0300-000065000000}"/>
    <hyperlink ref="F1368" r:id="rId103" xr:uid="{00000000-0004-0000-0300-000066000000}"/>
    <hyperlink ref="F1373" r:id="rId104" xr:uid="{00000000-0004-0000-0300-000067000000}"/>
    <hyperlink ref="F1378" r:id="rId105" xr:uid="{00000000-0004-0000-0300-000068000000}"/>
    <hyperlink ref="F1384" r:id="rId106" xr:uid="{00000000-0004-0000-0300-000069000000}"/>
    <hyperlink ref="F1389" r:id="rId107" xr:uid="{00000000-0004-0000-0300-00006A000000}"/>
    <hyperlink ref="F1405" r:id="rId108" xr:uid="{00000000-0004-0000-0300-00006B000000}"/>
    <hyperlink ref="F1427" r:id="rId109" xr:uid="{00000000-0004-0000-0300-00006C000000}"/>
    <hyperlink ref="F1439" r:id="rId110" xr:uid="{00000000-0004-0000-0300-00006D000000}"/>
    <hyperlink ref="F1448" r:id="rId111" xr:uid="{00000000-0004-0000-0300-00006E000000}"/>
    <hyperlink ref="F1454" r:id="rId112" xr:uid="{00000000-0004-0000-0300-00006F000000}"/>
    <hyperlink ref="F1457" r:id="rId113" xr:uid="{00000000-0004-0000-0300-000070000000}"/>
    <hyperlink ref="F1473" r:id="rId114" xr:uid="{00000000-0004-0000-0300-000071000000}"/>
    <hyperlink ref="F1477" r:id="rId115" xr:uid="{00000000-0004-0000-0300-000072000000}"/>
    <hyperlink ref="F1488" r:id="rId116" xr:uid="{00000000-0004-0000-0300-000073000000}"/>
    <hyperlink ref="F1496" r:id="rId117" xr:uid="{00000000-0004-0000-0300-000074000000}"/>
    <hyperlink ref="F1504" r:id="rId118" xr:uid="{00000000-0004-0000-0300-000075000000}"/>
    <hyperlink ref="F1516" r:id="rId119" xr:uid="{00000000-0004-0000-0300-000076000000}"/>
    <hyperlink ref="F1525" r:id="rId120" xr:uid="{00000000-0004-0000-0300-000077000000}"/>
    <hyperlink ref="F1530" r:id="rId121" xr:uid="{00000000-0004-0000-0300-000078000000}"/>
    <hyperlink ref="F1535" r:id="rId122" xr:uid="{00000000-0004-0000-0300-000079000000}"/>
    <hyperlink ref="F1540" r:id="rId123" xr:uid="{00000000-0004-0000-0300-00007A000000}"/>
    <hyperlink ref="F1545" r:id="rId124" xr:uid="{00000000-0004-0000-0300-00007B000000}"/>
    <hyperlink ref="F1555" r:id="rId125" xr:uid="{00000000-0004-0000-0300-00007C000000}"/>
    <hyperlink ref="F1565" r:id="rId126" xr:uid="{00000000-0004-0000-0300-00007D000000}"/>
    <hyperlink ref="F1574" r:id="rId127" xr:uid="{00000000-0004-0000-0300-00007E000000}"/>
    <hyperlink ref="F1582" r:id="rId128" xr:uid="{00000000-0004-0000-0300-00007F000000}"/>
    <hyperlink ref="F1590" r:id="rId129" xr:uid="{00000000-0004-0000-0300-000080000000}"/>
    <hyperlink ref="F1603" r:id="rId130" xr:uid="{00000000-0004-0000-0300-000081000000}"/>
    <hyperlink ref="F1614" r:id="rId131" xr:uid="{00000000-0004-0000-0300-000082000000}"/>
    <hyperlink ref="F1620" r:id="rId132" xr:uid="{00000000-0004-0000-0300-000083000000}"/>
    <hyperlink ref="F1624" r:id="rId133" xr:uid="{00000000-0004-0000-0300-000084000000}"/>
    <hyperlink ref="F1631" r:id="rId134" xr:uid="{00000000-0004-0000-0300-000085000000}"/>
    <hyperlink ref="F1648" r:id="rId135" xr:uid="{00000000-0004-0000-0300-000086000000}"/>
    <hyperlink ref="F1655" r:id="rId136" xr:uid="{00000000-0004-0000-0300-000087000000}"/>
    <hyperlink ref="F1669" r:id="rId137" xr:uid="{00000000-0004-0000-0300-000088000000}"/>
    <hyperlink ref="F1673" r:id="rId138" xr:uid="{00000000-0004-0000-0300-000089000000}"/>
    <hyperlink ref="F1677" r:id="rId139" xr:uid="{00000000-0004-0000-0300-00008A000000}"/>
    <hyperlink ref="F1681" r:id="rId140" xr:uid="{00000000-0004-0000-0300-00008B000000}"/>
    <hyperlink ref="F1685" r:id="rId141" xr:uid="{00000000-0004-0000-0300-00008C000000}"/>
    <hyperlink ref="F1691" r:id="rId142" xr:uid="{00000000-0004-0000-0300-00008D000000}"/>
    <hyperlink ref="F1694" r:id="rId143" xr:uid="{00000000-0004-0000-0300-00008E000000}"/>
    <hyperlink ref="F1698" r:id="rId144" xr:uid="{00000000-0004-0000-0300-00008F000000}"/>
    <hyperlink ref="F1702" r:id="rId145" xr:uid="{00000000-0004-0000-0300-000090000000}"/>
    <hyperlink ref="F1706" r:id="rId146" xr:uid="{00000000-0004-0000-0300-000091000000}"/>
    <hyperlink ref="F1733" r:id="rId147" xr:uid="{00000000-0004-0000-0300-000092000000}"/>
    <hyperlink ref="F1737" r:id="rId148" xr:uid="{00000000-0004-0000-0300-000093000000}"/>
    <hyperlink ref="F1743" r:id="rId149" xr:uid="{00000000-0004-0000-0300-000094000000}"/>
    <hyperlink ref="F1751" r:id="rId150" xr:uid="{00000000-0004-0000-0300-000095000000}"/>
    <hyperlink ref="F1756" r:id="rId151" xr:uid="{00000000-0004-0000-0300-000096000000}"/>
    <hyperlink ref="F1761" r:id="rId152" xr:uid="{00000000-0004-0000-0300-000097000000}"/>
    <hyperlink ref="F1766" r:id="rId153" xr:uid="{00000000-0004-0000-0300-000098000000}"/>
    <hyperlink ref="F1770" r:id="rId154" xr:uid="{00000000-0004-0000-0300-000099000000}"/>
    <hyperlink ref="F1788" r:id="rId155" xr:uid="{00000000-0004-0000-0300-00009A000000}"/>
    <hyperlink ref="F1821" r:id="rId156" xr:uid="{00000000-0004-0000-0300-00009B000000}"/>
    <hyperlink ref="F1830" r:id="rId157" xr:uid="{00000000-0004-0000-0300-00009C000000}"/>
    <hyperlink ref="F1839" r:id="rId158" xr:uid="{00000000-0004-0000-0300-00009D000000}"/>
    <hyperlink ref="F1857" r:id="rId159" xr:uid="{00000000-0004-0000-0300-00009E000000}"/>
    <hyperlink ref="F1876" r:id="rId160" xr:uid="{00000000-0004-0000-0300-00009F000000}"/>
    <hyperlink ref="F1889" r:id="rId161" xr:uid="{00000000-0004-0000-0300-0000A0000000}"/>
    <hyperlink ref="F1901" r:id="rId162" xr:uid="{00000000-0004-0000-0300-0000A1000000}"/>
    <hyperlink ref="F1915" r:id="rId163" xr:uid="{00000000-0004-0000-0300-0000A2000000}"/>
    <hyperlink ref="F1929" r:id="rId164" xr:uid="{00000000-0004-0000-0300-0000A3000000}"/>
    <hyperlink ref="F1937" r:id="rId165" xr:uid="{00000000-0004-0000-0300-0000A4000000}"/>
    <hyperlink ref="F1945" r:id="rId166" xr:uid="{00000000-0004-0000-0300-0000A5000000}"/>
    <hyperlink ref="F1954" r:id="rId167" xr:uid="{00000000-0004-0000-0300-0000A6000000}"/>
    <hyperlink ref="F1964" r:id="rId168" xr:uid="{00000000-0004-0000-0300-0000A7000000}"/>
    <hyperlink ref="F1967" r:id="rId169" xr:uid="{00000000-0004-0000-0300-0000A8000000}"/>
    <hyperlink ref="F1982" r:id="rId170" xr:uid="{00000000-0004-0000-0300-0000A9000000}"/>
    <hyperlink ref="F1994" r:id="rId171" xr:uid="{00000000-0004-0000-0300-0000AA000000}"/>
    <hyperlink ref="F2030" r:id="rId172" xr:uid="{00000000-0004-0000-0300-0000AB000000}"/>
    <hyperlink ref="F2034" r:id="rId173" xr:uid="{00000000-0004-0000-0300-0000AC000000}"/>
    <hyperlink ref="F2056" r:id="rId174" xr:uid="{00000000-0004-0000-0300-0000AD000000}"/>
    <hyperlink ref="F2060" r:id="rId175" xr:uid="{00000000-0004-0000-0300-0000AE000000}"/>
    <hyperlink ref="F2080" r:id="rId176" xr:uid="{00000000-0004-0000-0300-0000AF000000}"/>
    <hyperlink ref="F2093" r:id="rId177" xr:uid="{00000000-0004-0000-0300-0000B0000000}"/>
    <hyperlink ref="F2118" r:id="rId178" xr:uid="{00000000-0004-0000-0300-0000B1000000}"/>
    <hyperlink ref="F2131" r:id="rId179" xr:uid="{00000000-0004-0000-0300-0000B2000000}"/>
    <hyperlink ref="F2153" r:id="rId180" xr:uid="{00000000-0004-0000-0300-0000B3000000}"/>
    <hyperlink ref="F2157" r:id="rId181" xr:uid="{00000000-0004-0000-0300-0000B4000000}"/>
    <hyperlink ref="F2168" r:id="rId182" xr:uid="{00000000-0004-0000-0300-0000B5000000}"/>
    <hyperlink ref="F2172" r:id="rId183" xr:uid="{00000000-0004-0000-0300-0000B6000000}"/>
    <hyperlink ref="F2175" r:id="rId184" xr:uid="{00000000-0004-0000-0300-0000B7000000}"/>
    <hyperlink ref="F2181" r:id="rId185" xr:uid="{00000000-0004-0000-0300-0000B8000000}"/>
    <hyperlink ref="F2195" r:id="rId186" xr:uid="{00000000-0004-0000-0300-0000B9000000}"/>
    <hyperlink ref="F2199" r:id="rId187" xr:uid="{00000000-0004-0000-0300-0000BA000000}"/>
    <hyperlink ref="F2203" r:id="rId188" xr:uid="{00000000-0004-0000-0300-0000BB000000}"/>
    <hyperlink ref="F2229" r:id="rId189" xr:uid="{00000000-0004-0000-0300-0000BC000000}"/>
    <hyperlink ref="F2244" r:id="rId190" xr:uid="{00000000-0004-0000-0300-0000BD000000}"/>
    <hyperlink ref="F2248" r:id="rId191" xr:uid="{00000000-0004-0000-0300-0000BE000000}"/>
    <hyperlink ref="F2257" r:id="rId192" xr:uid="{00000000-0004-0000-0300-0000BF000000}"/>
    <hyperlink ref="F2262" r:id="rId193" xr:uid="{00000000-0004-0000-0300-0000C0000000}"/>
    <hyperlink ref="F2279" r:id="rId194" xr:uid="{00000000-0004-0000-0300-0000C1000000}"/>
    <hyperlink ref="F2311" r:id="rId195" xr:uid="{00000000-0004-0000-0300-0000C2000000}"/>
    <hyperlink ref="F2315" r:id="rId196" xr:uid="{00000000-0004-0000-0300-0000C3000000}"/>
    <hyperlink ref="F2337" r:id="rId197" xr:uid="{00000000-0004-0000-0300-0000C4000000}"/>
    <hyperlink ref="F2340" r:id="rId198" xr:uid="{00000000-0004-0000-0300-0000C5000000}"/>
    <hyperlink ref="F2348" r:id="rId199" xr:uid="{00000000-0004-0000-0300-0000C6000000}"/>
    <hyperlink ref="F2351" r:id="rId200" xr:uid="{00000000-0004-0000-0300-0000C7000000}"/>
    <hyperlink ref="F2354" r:id="rId201" xr:uid="{00000000-0004-0000-0300-0000C8000000}"/>
    <hyperlink ref="F2358" r:id="rId202" xr:uid="{00000000-0004-0000-0300-0000C9000000}"/>
    <hyperlink ref="F2427" r:id="rId203" xr:uid="{00000000-0004-0000-0300-0000CA000000}"/>
    <hyperlink ref="F2454" r:id="rId204" xr:uid="{00000000-0004-0000-0300-0000CB000000}"/>
    <hyperlink ref="F2472" r:id="rId205" xr:uid="{00000000-0004-0000-0300-0000CC000000}"/>
    <hyperlink ref="F2479" r:id="rId206" xr:uid="{00000000-0004-0000-0300-0000CD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207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B2:BM198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07" t="s">
        <v>6</v>
      </c>
      <c r="M2" s="292"/>
      <c r="N2" s="292"/>
      <c r="O2" s="292"/>
      <c r="P2" s="292"/>
      <c r="Q2" s="292"/>
      <c r="R2" s="292"/>
      <c r="S2" s="292"/>
      <c r="T2" s="292"/>
      <c r="U2" s="292"/>
      <c r="V2" s="292"/>
      <c r="AT2" s="18" t="s">
        <v>96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2:46" ht="24.95" customHeight="1">
      <c r="B4" s="21"/>
      <c r="D4" s="22" t="s">
        <v>130</v>
      </c>
      <c r="L4" s="21"/>
      <c r="M4" s="91" t="s">
        <v>12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18</v>
      </c>
      <c r="L6" s="21"/>
    </row>
    <row r="7" spans="2:46" ht="16.5" customHeight="1">
      <c r="B7" s="21"/>
      <c r="E7" s="322" t="str">
        <f>'Rekapitulace stavby'!K6</f>
        <v>ŠTERNBERK - MATEŘSKÁ ŠKOLA OBLOUKOVÁ</v>
      </c>
      <c r="F7" s="323"/>
      <c r="G7" s="323"/>
      <c r="H7" s="323"/>
      <c r="L7" s="21"/>
    </row>
    <row r="8" spans="2:46" ht="12" customHeight="1">
      <c r="B8" s="21"/>
      <c r="D8" s="28" t="s">
        <v>131</v>
      </c>
      <c r="L8" s="21"/>
    </row>
    <row r="9" spans="2:46" s="1" customFormat="1" ht="16.5" customHeight="1">
      <c r="B9" s="33"/>
      <c r="E9" s="322" t="s">
        <v>132</v>
      </c>
      <c r="F9" s="324"/>
      <c r="G9" s="324"/>
      <c r="H9" s="324"/>
      <c r="L9" s="33"/>
    </row>
    <row r="10" spans="2:46" s="1" customFormat="1" ht="12" customHeight="1">
      <c r="B10" s="33"/>
      <c r="D10" s="28" t="s">
        <v>133</v>
      </c>
      <c r="L10" s="33"/>
    </row>
    <row r="11" spans="2:46" s="1" customFormat="1" ht="16.5" customHeight="1">
      <c r="B11" s="33"/>
      <c r="E11" s="285" t="s">
        <v>6455</v>
      </c>
      <c r="F11" s="324"/>
      <c r="G11" s="324"/>
      <c r="H11" s="324"/>
      <c r="L11" s="33"/>
    </row>
    <row r="12" spans="2:46" s="1" customFormat="1" ht="11.25">
      <c r="B12" s="33"/>
      <c r="L12" s="33"/>
    </row>
    <row r="13" spans="2:46" s="1" customFormat="1" ht="12" customHeight="1">
      <c r="B13" s="33"/>
      <c r="D13" s="28" t="s">
        <v>20</v>
      </c>
      <c r="F13" s="26" t="s">
        <v>3</v>
      </c>
      <c r="I13" s="28" t="s">
        <v>21</v>
      </c>
      <c r="J13" s="26" t="s">
        <v>3</v>
      </c>
      <c r="L13" s="33"/>
    </row>
    <row r="14" spans="2:46" s="1" customFormat="1" ht="12" customHeight="1">
      <c r="B14" s="33"/>
      <c r="D14" s="28" t="s">
        <v>22</v>
      </c>
      <c r="F14" s="26" t="s">
        <v>23</v>
      </c>
      <c r="I14" s="28" t="s">
        <v>24</v>
      </c>
      <c r="J14" s="50" t="str">
        <f>'Rekapitulace stavby'!AN8</f>
        <v>15. 12. 2022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8" t="s">
        <v>26</v>
      </c>
      <c r="I16" s="28" t="s">
        <v>27</v>
      </c>
      <c r="J16" s="26" t="s">
        <v>3</v>
      </c>
      <c r="L16" s="33"/>
    </row>
    <row r="17" spans="2:12" s="1" customFormat="1" ht="18" customHeight="1">
      <c r="B17" s="33"/>
      <c r="E17" s="26" t="s">
        <v>28</v>
      </c>
      <c r="I17" s="28" t="s">
        <v>29</v>
      </c>
      <c r="J17" s="26" t="s">
        <v>3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8" t="s">
        <v>30</v>
      </c>
      <c r="I19" s="28" t="s">
        <v>27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25" t="str">
        <f>'Rekapitulace stavby'!E14</f>
        <v>Vyplň údaj</v>
      </c>
      <c r="F20" s="291"/>
      <c r="G20" s="291"/>
      <c r="H20" s="291"/>
      <c r="I20" s="28" t="s">
        <v>29</v>
      </c>
      <c r="J20" s="29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8" t="s">
        <v>32</v>
      </c>
      <c r="I22" s="28" t="s">
        <v>27</v>
      </c>
      <c r="J22" s="26" t="str">
        <f>IF('Rekapitulace stavby'!AN16="","",'Rekapitulace stavby'!AN16)</f>
        <v>13001116</v>
      </c>
      <c r="L22" s="33"/>
    </row>
    <row r="23" spans="2:12" s="1" customFormat="1" ht="18" customHeight="1">
      <c r="B23" s="33"/>
      <c r="E23" s="26" t="str">
        <f>IF('Rekapitulace stavby'!E17="","",'Rekapitulace stavby'!E17)</f>
        <v>Studio JKL projektový atelier,</v>
      </c>
      <c r="I23" s="28" t="s">
        <v>29</v>
      </c>
      <c r="J23" s="26" t="str">
        <f>IF('Rekapitulace stavby'!AN17="","",'Rekapitulace stavby'!AN17)</f>
        <v/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8" t="s">
        <v>36</v>
      </c>
      <c r="I25" s="28" t="s">
        <v>27</v>
      </c>
      <c r="J25" s="26" t="s">
        <v>3</v>
      </c>
      <c r="L25" s="33"/>
    </row>
    <row r="26" spans="2:12" s="1" customFormat="1" ht="18" customHeight="1">
      <c r="B26" s="33"/>
      <c r="E26" s="26" t="s">
        <v>37</v>
      </c>
      <c r="I26" s="28" t="s">
        <v>29</v>
      </c>
      <c r="J26" s="26" t="s">
        <v>3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8" t="s">
        <v>38</v>
      </c>
      <c r="L28" s="33"/>
    </row>
    <row r="29" spans="2:12" s="7" customFormat="1" ht="16.5" customHeight="1">
      <c r="B29" s="92"/>
      <c r="E29" s="296" t="s">
        <v>3</v>
      </c>
      <c r="F29" s="296"/>
      <c r="G29" s="296"/>
      <c r="H29" s="296"/>
      <c r="L29" s="92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3" t="s">
        <v>40</v>
      </c>
      <c r="J32" s="64">
        <f>ROUND(J92, 0)</f>
        <v>0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42</v>
      </c>
      <c r="I34" s="36" t="s">
        <v>41</v>
      </c>
      <c r="J34" s="36" t="s">
        <v>43</v>
      </c>
      <c r="L34" s="33"/>
    </row>
    <row r="35" spans="2:12" s="1" customFormat="1" ht="14.45" customHeight="1">
      <c r="B35" s="33"/>
      <c r="D35" s="53" t="s">
        <v>44</v>
      </c>
      <c r="E35" s="28" t="s">
        <v>45</v>
      </c>
      <c r="F35" s="84">
        <f>ROUND((SUM(BE92:BE197)),  0)</f>
        <v>0</v>
      </c>
      <c r="I35" s="94">
        <v>0.21</v>
      </c>
      <c r="J35" s="84">
        <f>ROUND(((SUM(BE92:BE197))*I35),  0)</f>
        <v>0</v>
      </c>
      <c r="L35" s="33"/>
    </row>
    <row r="36" spans="2:12" s="1" customFormat="1" ht="14.45" customHeight="1">
      <c r="B36" s="33"/>
      <c r="E36" s="28" t="s">
        <v>46</v>
      </c>
      <c r="F36" s="84">
        <f>ROUND((SUM(BF92:BF197)),  0)</f>
        <v>0</v>
      </c>
      <c r="I36" s="94">
        <v>0.15</v>
      </c>
      <c r="J36" s="84">
        <f>ROUND(((SUM(BF92:BF197))*I36),  0)</f>
        <v>0</v>
      </c>
      <c r="L36" s="33"/>
    </row>
    <row r="37" spans="2:12" s="1" customFormat="1" ht="14.45" hidden="1" customHeight="1">
      <c r="B37" s="33"/>
      <c r="E37" s="28" t="s">
        <v>47</v>
      </c>
      <c r="F37" s="84">
        <f>ROUND((SUM(BG92:BG197)),  0)</f>
        <v>0</v>
      </c>
      <c r="I37" s="94">
        <v>0.21</v>
      </c>
      <c r="J37" s="84">
        <f>0</f>
        <v>0</v>
      </c>
      <c r="L37" s="33"/>
    </row>
    <row r="38" spans="2:12" s="1" customFormat="1" ht="14.45" hidden="1" customHeight="1">
      <c r="B38" s="33"/>
      <c r="E38" s="28" t="s">
        <v>48</v>
      </c>
      <c r="F38" s="84">
        <f>ROUND((SUM(BH92:BH197)),  0)</f>
        <v>0</v>
      </c>
      <c r="I38" s="94">
        <v>0.15</v>
      </c>
      <c r="J38" s="84">
        <f>0</f>
        <v>0</v>
      </c>
      <c r="L38" s="33"/>
    </row>
    <row r="39" spans="2:12" s="1" customFormat="1" ht="14.45" hidden="1" customHeight="1">
      <c r="B39" s="33"/>
      <c r="E39" s="28" t="s">
        <v>49</v>
      </c>
      <c r="F39" s="84">
        <f>ROUND((SUM(BI92:BI197)),  0)</f>
        <v>0</v>
      </c>
      <c r="I39" s="94">
        <v>0</v>
      </c>
      <c r="J39" s="84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5"/>
      <c r="D41" s="96" t="s">
        <v>50</v>
      </c>
      <c r="E41" s="55"/>
      <c r="F41" s="55"/>
      <c r="G41" s="97" t="s">
        <v>51</v>
      </c>
      <c r="H41" s="98" t="s">
        <v>52</v>
      </c>
      <c r="I41" s="55"/>
      <c r="J41" s="99">
        <f>SUM(J32:J39)</f>
        <v>0</v>
      </c>
      <c r="K41" s="100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2" t="s">
        <v>135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8" t="s">
        <v>18</v>
      </c>
      <c r="L49" s="33"/>
    </row>
    <row r="50" spans="2:47" s="1" customFormat="1" ht="16.5" customHeight="1">
      <c r="B50" s="33"/>
      <c r="E50" s="322" t="str">
        <f>E7</f>
        <v>ŠTERNBERK - MATEŘSKÁ ŠKOLA OBLOUKOVÁ</v>
      </c>
      <c r="F50" s="323"/>
      <c r="G50" s="323"/>
      <c r="H50" s="323"/>
      <c r="L50" s="33"/>
    </row>
    <row r="51" spans="2:47" ht="12" customHeight="1">
      <c r="B51" s="21"/>
      <c r="C51" s="28" t="s">
        <v>131</v>
      </c>
      <c r="L51" s="21"/>
    </row>
    <row r="52" spans="2:47" s="1" customFormat="1" ht="16.5" customHeight="1">
      <c r="B52" s="33"/>
      <c r="E52" s="322" t="s">
        <v>132</v>
      </c>
      <c r="F52" s="324"/>
      <c r="G52" s="324"/>
      <c r="H52" s="324"/>
      <c r="L52" s="33"/>
    </row>
    <row r="53" spans="2:47" s="1" customFormat="1" ht="12" customHeight="1">
      <c r="B53" s="33"/>
      <c r="C53" s="28" t="s">
        <v>133</v>
      </c>
      <c r="L53" s="33"/>
    </row>
    <row r="54" spans="2:47" s="1" customFormat="1" ht="16.5" customHeight="1">
      <c r="B54" s="33"/>
      <c r="E54" s="285" t="str">
        <f>E11</f>
        <v>D1.1.2b - Arch. stav. řešení - Přístavba severní křídlo - přípočet</v>
      </c>
      <c r="F54" s="324"/>
      <c r="G54" s="324"/>
      <c r="H54" s="324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8" t="s">
        <v>22</v>
      </c>
      <c r="F56" s="26" t="str">
        <f>F14</f>
        <v>Oblouková1223/45 Šternberk</v>
      </c>
      <c r="I56" s="28" t="s">
        <v>24</v>
      </c>
      <c r="J56" s="50" t="str">
        <f>IF(J14="","",J14)</f>
        <v>15. 12. 2022</v>
      </c>
      <c r="L56" s="33"/>
    </row>
    <row r="57" spans="2:47" s="1" customFormat="1" ht="6.95" customHeight="1">
      <c r="B57" s="33"/>
      <c r="L57" s="33"/>
    </row>
    <row r="58" spans="2:47" s="1" customFormat="1" ht="25.7" customHeight="1">
      <c r="B58" s="33"/>
      <c r="C58" s="28" t="s">
        <v>26</v>
      </c>
      <c r="F58" s="26" t="str">
        <f>E17</f>
        <v>Město Šternberk</v>
      </c>
      <c r="I58" s="28" t="s">
        <v>32</v>
      </c>
      <c r="J58" s="31" t="str">
        <f>E23</f>
        <v>Studio JKL projektový atelier,</v>
      </c>
      <c r="L58" s="33"/>
    </row>
    <row r="59" spans="2:47" s="1" customFormat="1" ht="15.2" customHeight="1">
      <c r="B59" s="33"/>
      <c r="C59" s="28" t="s">
        <v>30</v>
      </c>
      <c r="F59" s="26" t="str">
        <f>IF(E20="","",E20)</f>
        <v>Vyplň údaj</v>
      </c>
      <c r="I59" s="28" t="s">
        <v>36</v>
      </c>
      <c r="J59" s="31" t="str">
        <f>E26</f>
        <v xml:space="preserve"> </v>
      </c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1" t="s">
        <v>136</v>
      </c>
      <c r="D61" s="95"/>
      <c r="E61" s="95"/>
      <c r="F61" s="95"/>
      <c r="G61" s="95"/>
      <c r="H61" s="95"/>
      <c r="I61" s="95"/>
      <c r="J61" s="102" t="s">
        <v>137</v>
      </c>
      <c r="K61" s="95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3" t="s">
        <v>72</v>
      </c>
      <c r="J63" s="64">
        <f>J92</f>
        <v>0</v>
      </c>
      <c r="L63" s="33"/>
      <c r="AU63" s="18" t="s">
        <v>138</v>
      </c>
    </row>
    <row r="64" spans="2:47" s="8" customFormat="1" ht="24.95" customHeight="1">
      <c r="B64" s="104"/>
      <c r="D64" s="105" t="s">
        <v>139</v>
      </c>
      <c r="E64" s="106"/>
      <c r="F64" s="106"/>
      <c r="G64" s="106"/>
      <c r="H64" s="106"/>
      <c r="I64" s="106"/>
      <c r="J64" s="107">
        <f>J93</f>
        <v>0</v>
      </c>
      <c r="L64" s="104"/>
    </row>
    <row r="65" spans="2:12" s="9" customFormat="1" ht="19.899999999999999" customHeight="1">
      <c r="B65" s="108"/>
      <c r="D65" s="109" t="s">
        <v>145</v>
      </c>
      <c r="E65" s="110"/>
      <c r="F65" s="110"/>
      <c r="G65" s="110"/>
      <c r="H65" s="110"/>
      <c r="I65" s="110"/>
      <c r="J65" s="111">
        <f>J94</f>
        <v>0</v>
      </c>
      <c r="L65" s="108"/>
    </row>
    <row r="66" spans="2:12" s="8" customFormat="1" ht="24.95" customHeight="1">
      <c r="B66" s="104"/>
      <c r="D66" s="105" t="s">
        <v>149</v>
      </c>
      <c r="E66" s="106"/>
      <c r="F66" s="106"/>
      <c r="G66" s="106"/>
      <c r="H66" s="106"/>
      <c r="I66" s="106"/>
      <c r="J66" s="107">
        <f>J97</f>
        <v>0</v>
      </c>
      <c r="L66" s="104"/>
    </row>
    <row r="67" spans="2:12" s="9" customFormat="1" ht="19.899999999999999" customHeight="1">
      <c r="B67" s="108"/>
      <c r="D67" s="109" t="s">
        <v>157</v>
      </c>
      <c r="E67" s="110"/>
      <c r="F67" s="110"/>
      <c r="G67" s="110"/>
      <c r="H67" s="110"/>
      <c r="I67" s="110"/>
      <c r="J67" s="111">
        <f>J98</f>
        <v>0</v>
      </c>
      <c r="L67" s="108"/>
    </row>
    <row r="68" spans="2:12" s="9" customFormat="1" ht="19.899999999999999" customHeight="1">
      <c r="B68" s="108"/>
      <c r="D68" s="109" t="s">
        <v>160</v>
      </c>
      <c r="E68" s="110"/>
      <c r="F68" s="110"/>
      <c r="G68" s="110"/>
      <c r="H68" s="110"/>
      <c r="I68" s="110"/>
      <c r="J68" s="111">
        <f>J164</f>
        <v>0</v>
      </c>
      <c r="L68" s="108"/>
    </row>
    <row r="69" spans="2:12" s="9" customFormat="1" ht="19.899999999999999" customHeight="1">
      <c r="B69" s="108"/>
      <c r="D69" s="109" t="s">
        <v>161</v>
      </c>
      <c r="E69" s="110"/>
      <c r="F69" s="110"/>
      <c r="G69" s="110"/>
      <c r="H69" s="110"/>
      <c r="I69" s="110"/>
      <c r="J69" s="111">
        <f>J182</f>
        <v>0</v>
      </c>
      <c r="L69" s="108"/>
    </row>
    <row r="70" spans="2:12" s="9" customFormat="1" ht="19.899999999999999" customHeight="1">
      <c r="B70" s="108"/>
      <c r="D70" s="109" t="s">
        <v>163</v>
      </c>
      <c r="E70" s="110"/>
      <c r="F70" s="110"/>
      <c r="G70" s="110"/>
      <c r="H70" s="110"/>
      <c r="I70" s="110"/>
      <c r="J70" s="111">
        <f>J187</f>
        <v>0</v>
      </c>
      <c r="L70" s="108"/>
    </row>
    <row r="71" spans="2:12" s="1" customFormat="1" ht="21.75" customHeight="1">
      <c r="B71" s="33"/>
      <c r="L71" s="33"/>
    </row>
    <row r="72" spans="2:12" s="1" customFormat="1" ht="6.95" customHeight="1">
      <c r="B72" s="42"/>
      <c r="C72" s="43"/>
      <c r="D72" s="43"/>
      <c r="E72" s="43"/>
      <c r="F72" s="43"/>
      <c r="G72" s="43"/>
      <c r="H72" s="43"/>
      <c r="I72" s="43"/>
      <c r="J72" s="43"/>
      <c r="K72" s="43"/>
      <c r="L72" s="33"/>
    </row>
    <row r="76" spans="2:12" s="1" customFormat="1" ht="6.95" customHeight="1">
      <c r="B76" s="44"/>
      <c r="C76" s="45"/>
      <c r="D76" s="45"/>
      <c r="E76" s="45"/>
      <c r="F76" s="45"/>
      <c r="G76" s="45"/>
      <c r="H76" s="45"/>
      <c r="I76" s="45"/>
      <c r="J76" s="45"/>
      <c r="K76" s="45"/>
      <c r="L76" s="33"/>
    </row>
    <row r="77" spans="2:12" s="1" customFormat="1" ht="24.95" customHeight="1">
      <c r="B77" s="33"/>
      <c r="C77" s="22" t="s">
        <v>166</v>
      </c>
      <c r="L77" s="33"/>
    </row>
    <row r="78" spans="2:12" s="1" customFormat="1" ht="6.95" customHeight="1">
      <c r="B78" s="33"/>
      <c r="L78" s="33"/>
    </row>
    <row r="79" spans="2:12" s="1" customFormat="1" ht="12" customHeight="1">
      <c r="B79" s="33"/>
      <c r="C79" s="28" t="s">
        <v>18</v>
      </c>
      <c r="L79" s="33"/>
    </row>
    <row r="80" spans="2:12" s="1" customFormat="1" ht="16.5" customHeight="1">
      <c r="B80" s="33"/>
      <c r="E80" s="322" t="str">
        <f>E7</f>
        <v>ŠTERNBERK - MATEŘSKÁ ŠKOLA OBLOUKOVÁ</v>
      </c>
      <c r="F80" s="323"/>
      <c r="G80" s="323"/>
      <c r="H80" s="323"/>
      <c r="L80" s="33"/>
    </row>
    <row r="81" spans="2:65" ht="12" customHeight="1">
      <c r="B81" s="21"/>
      <c r="C81" s="28" t="s">
        <v>131</v>
      </c>
      <c r="L81" s="21"/>
    </row>
    <row r="82" spans="2:65" s="1" customFormat="1" ht="16.5" customHeight="1">
      <c r="B82" s="33"/>
      <c r="E82" s="322" t="s">
        <v>132</v>
      </c>
      <c r="F82" s="324"/>
      <c r="G82" s="324"/>
      <c r="H82" s="324"/>
      <c r="L82" s="33"/>
    </row>
    <row r="83" spans="2:65" s="1" customFormat="1" ht="12" customHeight="1">
      <c r="B83" s="33"/>
      <c r="C83" s="28" t="s">
        <v>133</v>
      </c>
      <c r="L83" s="33"/>
    </row>
    <row r="84" spans="2:65" s="1" customFormat="1" ht="16.5" customHeight="1">
      <c r="B84" s="33"/>
      <c r="E84" s="285" t="str">
        <f>E11</f>
        <v>D1.1.2b - Arch. stav. řešení - Přístavba severní křídlo - přípočet</v>
      </c>
      <c r="F84" s="324"/>
      <c r="G84" s="324"/>
      <c r="H84" s="324"/>
      <c r="L84" s="33"/>
    </row>
    <row r="85" spans="2:65" s="1" customFormat="1" ht="6.95" customHeight="1">
      <c r="B85" s="33"/>
      <c r="L85" s="33"/>
    </row>
    <row r="86" spans="2:65" s="1" customFormat="1" ht="12" customHeight="1">
      <c r="B86" s="33"/>
      <c r="C86" s="28" t="s">
        <v>22</v>
      </c>
      <c r="F86" s="26" t="str">
        <f>F14</f>
        <v>Oblouková1223/45 Šternberk</v>
      </c>
      <c r="I86" s="28" t="s">
        <v>24</v>
      </c>
      <c r="J86" s="50" t="str">
        <f>IF(J14="","",J14)</f>
        <v>15. 12. 2022</v>
      </c>
      <c r="L86" s="33"/>
    </row>
    <row r="87" spans="2:65" s="1" customFormat="1" ht="6.95" customHeight="1">
      <c r="B87" s="33"/>
      <c r="L87" s="33"/>
    </row>
    <row r="88" spans="2:65" s="1" customFormat="1" ht="25.7" customHeight="1">
      <c r="B88" s="33"/>
      <c r="C88" s="28" t="s">
        <v>26</v>
      </c>
      <c r="F88" s="26" t="str">
        <f>E17</f>
        <v>Město Šternberk</v>
      </c>
      <c r="I88" s="28" t="s">
        <v>32</v>
      </c>
      <c r="J88" s="31" t="str">
        <f>E23</f>
        <v>Studio JKL projektový atelier,</v>
      </c>
      <c r="L88" s="33"/>
    </row>
    <row r="89" spans="2:65" s="1" customFormat="1" ht="15.2" customHeight="1">
      <c r="B89" s="33"/>
      <c r="C89" s="28" t="s">
        <v>30</v>
      </c>
      <c r="F89" s="26" t="str">
        <f>IF(E20="","",E20)</f>
        <v>Vyplň údaj</v>
      </c>
      <c r="I89" s="28" t="s">
        <v>36</v>
      </c>
      <c r="J89" s="31" t="str">
        <f>E26</f>
        <v xml:space="preserve"> </v>
      </c>
      <c r="L89" s="33"/>
    </row>
    <row r="90" spans="2:65" s="1" customFormat="1" ht="10.35" customHeight="1">
      <c r="B90" s="33"/>
      <c r="L90" s="33"/>
    </row>
    <row r="91" spans="2:65" s="10" customFormat="1" ht="29.25" customHeight="1">
      <c r="B91" s="112"/>
      <c r="C91" s="113" t="s">
        <v>167</v>
      </c>
      <c r="D91" s="114" t="s">
        <v>59</v>
      </c>
      <c r="E91" s="114" t="s">
        <v>55</v>
      </c>
      <c r="F91" s="114" t="s">
        <v>56</v>
      </c>
      <c r="G91" s="114" t="s">
        <v>168</v>
      </c>
      <c r="H91" s="114" t="s">
        <v>169</v>
      </c>
      <c r="I91" s="114" t="s">
        <v>170</v>
      </c>
      <c r="J91" s="114" t="s">
        <v>137</v>
      </c>
      <c r="K91" s="115" t="s">
        <v>171</v>
      </c>
      <c r="L91" s="112"/>
      <c r="M91" s="57" t="s">
        <v>3</v>
      </c>
      <c r="N91" s="58" t="s">
        <v>44</v>
      </c>
      <c r="O91" s="58" t="s">
        <v>172</v>
      </c>
      <c r="P91" s="58" t="s">
        <v>173</v>
      </c>
      <c r="Q91" s="58" t="s">
        <v>174</v>
      </c>
      <c r="R91" s="58" t="s">
        <v>175</v>
      </c>
      <c r="S91" s="58" t="s">
        <v>176</v>
      </c>
      <c r="T91" s="59" t="s">
        <v>177</v>
      </c>
    </row>
    <row r="92" spans="2:65" s="1" customFormat="1" ht="22.9" customHeight="1">
      <c r="B92" s="33"/>
      <c r="C92" s="62" t="s">
        <v>178</v>
      </c>
      <c r="J92" s="116">
        <f>BK92</f>
        <v>0</v>
      </c>
      <c r="L92" s="33"/>
      <c r="M92" s="60"/>
      <c r="N92" s="51"/>
      <c r="O92" s="51"/>
      <c r="P92" s="117">
        <f>P93+P97</f>
        <v>0</v>
      </c>
      <c r="Q92" s="51"/>
      <c r="R92" s="117">
        <f>R93+R97</f>
        <v>0.63914450000000023</v>
      </c>
      <c r="S92" s="51"/>
      <c r="T92" s="118">
        <f>T93+T97</f>
        <v>0</v>
      </c>
      <c r="AT92" s="18" t="s">
        <v>73</v>
      </c>
      <c r="AU92" s="18" t="s">
        <v>138</v>
      </c>
      <c r="BK92" s="119">
        <f>BK93+BK97</f>
        <v>0</v>
      </c>
    </row>
    <row r="93" spans="2:65" s="11" customFormat="1" ht="25.9" customHeight="1">
      <c r="B93" s="120"/>
      <c r="D93" s="121" t="s">
        <v>73</v>
      </c>
      <c r="E93" s="122" t="s">
        <v>179</v>
      </c>
      <c r="F93" s="122" t="s">
        <v>180</v>
      </c>
      <c r="I93" s="123"/>
      <c r="J93" s="124">
        <f>BK93</f>
        <v>0</v>
      </c>
      <c r="L93" s="120"/>
      <c r="M93" s="125"/>
      <c r="P93" s="126">
        <f>P94</f>
        <v>0</v>
      </c>
      <c r="R93" s="126">
        <f>R94</f>
        <v>0.06</v>
      </c>
      <c r="T93" s="127">
        <f>T94</f>
        <v>0</v>
      </c>
      <c r="AR93" s="121" t="s">
        <v>9</v>
      </c>
      <c r="AT93" s="128" t="s">
        <v>73</v>
      </c>
      <c r="AU93" s="128" t="s">
        <v>74</v>
      </c>
      <c r="AY93" s="121" t="s">
        <v>181</v>
      </c>
      <c r="BK93" s="129">
        <f>BK94</f>
        <v>0</v>
      </c>
    </row>
    <row r="94" spans="2:65" s="11" customFormat="1" ht="22.9" customHeight="1">
      <c r="B94" s="120"/>
      <c r="D94" s="121" t="s">
        <v>73</v>
      </c>
      <c r="E94" s="130" t="s">
        <v>229</v>
      </c>
      <c r="F94" s="130" t="s">
        <v>791</v>
      </c>
      <c r="I94" s="123"/>
      <c r="J94" s="131">
        <f>BK94</f>
        <v>0</v>
      </c>
      <c r="L94" s="120"/>
      <c r="M94" s="125"/>
      <c r="P94" s="126">
        <f>SUM(P95:P96)</f>
        <v>0</v>
      </c>
      <c r="R94" s="126">
        <f>SUM(R95:R96)</f>
        <v>0.06</v>
      </c>
      <c r="T94" s="127">
        <f>SUM(T95:T96)</f>
        <v>0</v>
      </c>
      <c r="AR94" s="121" t="s">
        <v>9</v>
      </c>
      <c r="AT94" s="128" t="s">
        <v>73</v>
      </c>
      <c r="AU94" s="128" t="s">
        <v>9</v>
      </c>
      <c r="AY94" s="121" t="s">
        <v>181</v>
      </c>
      <c r="BK94" s="129">
        <f>SUM(BK95:BK96)</f>
        <v>0</v>
      </c>
    </row>
    <row r="95" spans="2:65" s="1" customFormat="1" ht="16.5" customHeight="1">
      <c r="B95" s="132"/>
      <c r="C95" s="172" t="s">
        <v>9</v>
      </c>
      <c r="D95" s="172" t="s">
        <v>403</v>
      </c>
      <c r="E95" s="173" t="s">
        <v>6456</v>
      </c>
      <c r="F95" s="174" t="s">
        <v>6457</v>
      </c>
      <c r="G95" s="175" t="s">
        <v>2972</v>
      </c>
      <c r="H95" s="176">
        <v>2</v>
      </c>
      <c r="I95" s="177"/>
      <c r="J95" s="178">
        <f>ROUND(I95*H95,0)</f>
        <v>0</v>
      </c>
      <c r="K95" s="174" t="s">
        <v>3</v>
      </c>
      <c r="L95" s="179"/>
      <c r="M95" s="180" t="s">
        <v>3</v>
      </c>
      <c r="N95" s="181" t="s">
        <v>45</v>
      </c>
      <c r="P95" s="142">
        <f>O95*H95</f>
        <v>0</v>
      </c>
      <c r="Q95" s="142">
        <v>0.03</v>
      </c>
      <c r="R95" s="142">
        <f>Q95*H95</f>
        <v>0.06</v>
      </c>
      <c r="S95" s="142">
        <v>0</v>
      </c>
      <c r="T95" s="143">
        <f>S95*H95</f>
        <v>0</v>
      </c>
      <c r="AR95" s="144" t="s">
        <v>261</v>
      </c>
      <c r="AT95" s="144" t="s">
        <v>403</v>
      </c>
      <c r="AU95" s="144" t="s">
        <v>82</v>
      </c>
      <c r="AY95" s="18" t="s">
        <v>181</v>
      </c>
      <c r="BE95" s="145">
        <f>IF(N95="základní",J95,0)</f>
        <v>0</v>
      </c>
      <c r="BF95" s="145">
        <f>IF(N95="snížená",J95,0)</f>
        <v>0</v>
      </c>
      <c r="BG95" s="145">
        <f>IF(N95="zákl. přenesená",J95,0)</f>
        <v>0</v>
      </c>
      <c r="BH95" s="145">
        <f>IF(N95="sníž. přenesená",J95,0)</f>
        <v>0</v>
      </c>
      <c r="BI95" s="145">
        <f>IF(N95="nulová",J95,0)</f>
        <v>0</v>
      </c>
      <c r="BJ95" s="18" t="s">
        <v>9</v>
      </c>
      <c r="BK95" s="145">
        <f>ROUND(I95*H95,0)</f>
        <v>0</v>
      </c>
      <c r="BL95" s="18" t="s">
        <v>188</v>
      </c>
      <c r="BM95" s="144" t="s">
        <v>6458</v>
      </c>
    </row>
    <row r="96" spans="2:65" s="1" customFormat="1" ht="11.25">
      <c r="B96" s="33"/>
      <c r="D96" s="146" t="s">
        <v>190</v>
      </c>
      <c r="F96" s="147" t="s">
        <v>6457</v>
      </c>
      <c r="I96" s="148"/>
      <c r="L96" s="33"/>
      <c r="M96" s="149"/>
      <c r="T96" s="54"/>
      <c r="AT96" s="18" t="s">
        <v>190</v>
      </c>
      <c r="AU96" s="18" t="s">
        <v>82</v>
      </c>
    </row>
    <row r="97" spans="2:65" s="11" customFormat="1" ht="25.9" customHeight="1">
      <c r="B97" s="120"/>
      <c r="D97" s="121" t="s">
        <v>73</v>
      </c>
      <c r="E97" s="122" t="s">
        <v>2052</v>
      </c>
      <c r="F97" s="122" t="s">
        <v>2053</v>
      </c>
      <c r="I97" s="123"/>
      <c r="J97" s="124">
        <f>BK97</f>
        <v>0</v>
      </c>
      <c r="L97" s="120"/>
      <c r="M97" s="125"/>
      <c r="P97" s="126">
        <f>P98+P164+P182+P187</f>
        <v>0</v>
      </c>
      <c r="R97" s="126">
        <f>R98+R164+R182+R187</f>
        <v>0.57914450000000017</v>
      </c>
      <c r="T97" s="127">
        <f>T98+T164+T182+T187</f>
        <v>0</v>
      </c>
      <c r="AR97" s="121" t="s">
        <v>82</v>
      </c>
      <c r="AT97" s="128" t="s">
        <v>73</v>
      </c>
      <c r="AU97" s="128" t="s">
        <v>74</v>
      </c>
      <c r="AY97" s="121" t="s">
        <v>181</v>
      </c>
      <c r="BK97" s="129">
        <f>BK98+BK164+BK182+BK187</f>
        <v>0</v>
      </c>
    </row>
    <row r="98" spans="2:65" s="11" customFormat="1" ht="22.9" customHeight="1">
      <c r="B98" s="120"/>
      <c r="D98" s="121" t="s">
        <v>73</v>
      </c>
      <c r="E98" s="130" t="s">
        <v>2967</v>
      </c>
      <c r="F98" s="130" t="s">
        <v>2968</v>
      </c>
      <c r="I98" s="123"/>
      <c r="J98" s="131">
        <f>BK98</f>
        <v>0</v>
      </c>
      <c r="L98" s="120"/>
      <c r="M98" s="125"/>
      <c r="P98" s="126">
        <f>SUM(P99:P163)</f>
        <v>0</v>
      </c>
      <c r="R98" s="126">
        <f>SUM(R99:R163)</f>
        <v>0.4850000000000001</v>
      </c>
      <c r="T98" s="127">
        <f>SUM(T99:T163)</f>
        <v>0</v>
      </c>
      <c r="AR98" s="121" t="s">
        <v>82</v>
      </c>
      <c r="AT98" s="128" t="s">
        <v>73</v>
      </c>
      <c r="AU98" s="128" t="s">
        <v>9</v>
      </c>
      <c r="AY98" s="121" t="s">
        <v>181</v>
      </c>
      <c r="BK98" s="129">
        <f>SUM(BK99:BK163)</f>
        <v>0</v>
      </c>
    </row>
    <row r="99" spans="2:65" s="1" customFormat="1" ht="16.5" customHeight="1">
      <c r="B99" s="132"/>
      <c r="C99" s="133" t="s">
        <v>82</v>
      </c>
      <c r="D99" s="133" t="s">
        <v>183</v>
      </c>
      <c r="E99" s="134" t="s">
        <v>3032</v>
      </c>
      <c r="F99" s="135" t="s">
        <v>3033</v>
      </c>
      <c r="G99" s="136" t="s">
        <v>980</v>
      </c>
      <c r="H99" s="137">
        <v>7</v>
      </c>
      <c r="I99" s="138"/>
      <c r="J99" s="139">
        <f>ROUND(I99*H99,0)</f>
        <v>0</v>
      </c>
      <c r="K99" s="135" t="s">
        <v>3</v>
      </c>
      <c r="L99" s="33"/>
      <c r="M99" s="140" t="s">
        <v>3</v>
      </c>
      <c r="N99" s="141" t="s">
        <v>45</v>
      </c>
      <c r="P99" s="142">
        <f>O99*H99</f>
        <v>0</v>
      </c>
      <c r="Q99" s="142">
        <v>0</v>
      </c>
      <c r="R99" s="142">
        <f>Q99*H99</f>
        <v>0</v>
      </c>
      <c r="S99" s="142">
        <v>0</v>
      </c>
      <c r="T99" s="143">
        <f>S99*H99</f>
        <v>0</v>
      </c>
      <c r="AR99" s="144" t="s">
        <v>333</v>
      </c>
      <c r="AT99" s="144" t="s">
        <v>183</v>
      </c>
      <c r="AU99" s="144" t="s">
        <v>82</v>
      </c>
      <c r="AY99" s="18" t="s">
        <v>181</v>
      </c>
      <c r="BE99" s="145">
        <f>IF(N99="základní",J99,0)</f>
        <v>0</v>
      </c>
      <c r="BF99" s="145">
        <f>IF(N99="snížená",J99,0)</f>
        <v>0</v>
      </c>
      <c r="BG99" s="145">
        <f>IF(N99="zákl. přenesená",J99,0)</f>
        <v>0</v>
      </c>
      <c r="BH99" s="145">
        <f>IF(N99="sníž. přenesená",J99,0)</f>
        <v>0</v>
      </c>
      <c r="BI99" s="145">
        <f>IF(N99="nulová",J99,0)</f>
        <v>0</v>
      </c>
      <c r="BJ99" s="18" t="s">
        <v>9</v>
      </c>
      <c r="BK99" s="145">
        <f>ROUND(I99*H99,0)</f>
        <v>0</v>
      </c>
      <c r="BL99" s="18" t="s">
        <v>333</v>
      </c>
      <c r="BM99" s="144" t="s">
        <v>6459</v>
      </c>
    </row>
    <row r="100" spans="2:65" s="1" customFormat="1" ht="19.5">
      <c r="B100" s="33"/>
      <c r="D100" s="146" t="s">
        <v>190</v>
      </c>
      <c r="F100" s="147" t="s">
        <v>3035</v>
      </c>
      <c r="I100" s="148"/>
      <c r="L100" s="33"/>
      <c r="M100" s="149"/>
      <c r="T100" s="54"/>
      <c r="AT100" s="18" t="s">
        <v>190</v>
      </c>
      <c r="AU100" s="18" t="s">
        <v>82</v>
      </c>
    </row>
    <row r="101" spans="2:65" s="12" customFormat="1" ht="11.25">
      <c r="B101" s="152"/>
      <c r="D101" s="146" t="s">
        <v>194</v>
      </c>
      <c r="E101" s="153" t="s">
        <v>3</v>
      </c>
      <c r="F101" s="154" t="s">
        <v>4221</v>
      </c>
      <c r="H101" s="153" t="s">
        <v>3</v>
      </c>
      <c r="I101" s="155"/>
      <c r="L101" s="152"/>
      <c r="M101" s="156"/>
      <c r="T101" s="157"/>
      <c r="AT101" s="153" t="s">
        <v>194</v>
      </c>
      <c r="AU101" s="153" t="s">
        <v>82</v>
      </c>
      <c r="AV101" s="12" t="s">
        <v>9</v>
      </c>
      <c r="AW101" s="12" t="s">
        <v>35</v>
      </c>
      <c r="AX101" s="12" t="s">
        <v>74</v>
      </c>
      <c r="AY101" s="153" t="s">
        <v>181</v>
      </c>
    </row>
    <row r="102" spans="2:65" s="12" customFormat="1" ht="11.25">
      <c r="B102" s="152"/>
      <c r="D102" s="146" t="s">
        <v>194</v>
      </c>
      <c r="E102" s="153" t="s">
        <v>3</v>
      </c>
      <c r="F102" s="154" t="s">
        <v>6460</v>
      </c>
      <c r="H102" s="153" t="s">
        <v>3</v>
      </c>
      <c r="I102" s="155"/>
      <c r="L102" s="152"/>
      <c r="M102" s="156"/>
      <c r="T102" s="157"/>
      <c r="AT102" s="153" t="s">
        <v>194</v>
      </c>
      <c r="AU102" s="153" t="s">
        <v>82</v>
      </c>
      <c r="AV102" s="12" t="s">
        <v>9</v>
      </c>
      <c r="AW102" s="12" t="s">
        <v>35</v>
      </c>
      <c r="AX102" s="12" t="s">
        <v>74</v>
      </c>
      <c r="AY102" s="153" t="s">
        <v>181</v>
      </c>
    </row>
    <row r="103" spans="2:65" s="13" customFormat="1" ht="11.25">
      <c r="B103" s="158"/>
      <c r="D103" s="146" t="s">
        <v>194</v>
      </c>
      <c r="E103" s="159" t="s">
        <v>3</v>
      </c>
      <c r="F103" s="160" t="s">
        <v>188</v>
      </c>
      <c r="H103" s="161">
        <v>4</v>
      </c>
      <c r="I103" s="162"/>
      <c r="L103" s="158"/>
      <c r="M103" s="163"/>
      <c r="T103" s="164"/>
      <c r="AT103" s="159" t="s">
        <v>194</v>
      </c>
      <c r="AU103" s="159" t="s">
        <v>82</v>
      </c>
      <c r="AV103" s="13" t="s">
        <v>82</v>
      </c>
      <c r="AW103" s="13" t="s">
        <v>35</v>
      </c>
      <c r="AX103" s="13" t="s">
        <v>74</v>
      </c>
      <c r="AY103" s="159" t="s">
        <v>181</v>
      </c>
    </row>
    <row r="104" spans="2:65" s="12" customFormat="1" ht="11.25">
      <c r="B104" s="152"/>
      <c r="D104" s="146" t="s">
        <v>194</v>
      </c>
      <c r="E104" s="153" t="s">
        <v>3</v>
      </c>
      <c r="F104" s="154" t="s">
        <v>4647</v>
      </c>
      <c r="H104" s="153" t="s">
        <v>3</v>
      </c>
      <c r="I104" s="155"/>
      <c r="L104" s="152"/>
      <c r="M104" s="156"/>
      <c r="T104" s="157"/>
      <c r="AT104" s="153" t="s">
        <v>194</v>
      </c>
      <c r="AU104" s="153" t="s">
        <v>82</v>
      </c>
      <c r="AV104" s="12" t="s">
        <v>9</v>
      </c>
      <c r="AW104" s="12" t="s">
        <v>35</v>
      </c>
      <c r="AX104" s="12" t="s">
        <v>74</v>
      </c>
      <c r="AY104" s="153" t="s">
        <v>181</v>
      </c>
    </row>
    <row r="105" spans="2:65" s="12" customFormat="1" ht="11.25">
      <c r="B105" s="152"/>
      <c r="D105" s="146" t="s">
        <v>194</v>
      </c>
      <c r="E105" s="153" t="s">
        <v>3</v>
      </c>
      <c r="F105" s="154" t="s">
        <v>6461</v>
      </c>
      <c r="H105" s="153" t="s">
        <v>3</v>
      </c>
      <c r="I105" s="155"/>
      <c r="L105" s="152"/>
      <c r="M105" s="156"/>
      <c r="T105" s="157"/>
      <c r="AT105" s="153" t="s">
        <v>194</v>
      </c>
      <c r="AU105" s="153" t="s">
        <v>82</v>
      </c>
      <c r="AV105" s="12" t="s">
        <v>9</v>
      </c>
      <c r="AW105" s="12" t="s">
        <v>35</v>
      </c>
      <c r="AX105" s="12" t="s">
        <v>74</v>
      </c>
      <c r="AY105" s="153" t="s">
        <v>181</v>
      </c>
    </row>
    <row r="106" spans="2:65" s="13" customFormat="1" ht="11.25">
      <c r="B106" s="158"/>
      <c r="D106" s="146" t="s">
        <v>194</v>
      </c>
      <c r="E106" s="159" t="s">
        <v>3</v>
      </c>
      <c r="F106" s="160" t="s">
        <v>205</v>
      </c>
      <c r="H106" s="161">
        <v>3</v>
      </c>
      <c r="I106" s="162"/>
      <c r="L106" s="158"/>
      <c r="M106" s="163"/>
      <c r="T106" s="164"/>
      <c r="AT106" s="159" t="s">
        <v>194</v>
      </c>
      <c r="AU106" s="159" t="s">
        <v>82</v>
      </c>
      <c r="AV106" s="13" t="s">
        <v>82</v>
      </c>
      <c r="AW106" s="13" t="s">
        <v>35</v>
      </c>
      <c r="AX106" s="13" t="s">
        <v>74</v>
      </c>
      <c r="AY106" s="159" t="s">
        <v>181</v>
      </c>
    </row>
    <row r="107" spans="2:65" s="14" customFormat="1" ht="11.25">
      <c r="B107" s="165"/>
      <c r="D107" s="146" t="s">
        <v>194</v>
      </c>
      <c r="E107" s="166" t="s">
        <v>3</v>
      </c>
      <c r="F107" s="167" t="s">
        <v>204</v>
      </c>
      <c r="H107" s="168">
        <v>7</v>
      </c>
      <c r="I107" s="169"/>
      <c r="L107" s="165"/>
      <c r="M107" s="170"/>
      <c r="T107" s="171"/>
      <c r="AT107" s="166" t="s">
        <v>194</v>
      </c>
      <c r="AU107" s="166" t="s">
        <v>82</v>
      </c>
      <c r="AV107" s="14" t="s">
        <v>188</v>
      </c>
      <c r="AW107" s="14" t="s">
        <v>35</v>
      </c>
      <c r="AX107" s="14" t="s">
        <v>9</v>
      </c>
      <c r="AY107" s="166" t="s">
        <v>181</v>
      </c>
    </row>
    <row r="108" spans="2:65" s="1" customFormat="1" ht="21.75" customHeight="1">
      <c r="B108" s="132"/>
      <c r="C108" s="172" t="s">
        <v>205</v>
      </c>
      <c r="D108" s="172" t="s">
        <v>403</v>
      </c>
      <c r="E108" s="173" t="s">
        <v>6462</v>
      </c>
      <c r="F108" s="174" t="s">
        <v>6463</v>
      </c>
      <c r="G108" s="175" t="s">
        <v>2972</v>
      </c>
      <c r="H108" s="176">
        <v>1</v>
      </c>
      <c r="I108" s="177"/>
      <c r="J108" s="178">
        <f>ROUND(I108*H108,0)</f>
        <v>0</v>
      </c>
      <c r="K108" s="174" t="s">
        <v>3</v>
      </c>
      <c r="L108" s="179"/>
      <c r="M108" s="180" t="s">
        <v>3</v>
      </c>
      <c r="N108" s="181" t="s">
        <v>45</v>
      </c>
      <c r="P108" s="142">
        <f>O108*H108</f>
        <v>0</v>
      </c>
      <c r="Q108" s="142">
        <v>0.02</v>
      </c>
      <c r="R108" s="142">
        <f>Q108*H108</f>
        <v>0.02</v>
      </c>
      <c r="S108" s="142">
        <v>0</v>
      </c>
      <c r="T108" s="143">
        <f>S108*H108</f>
        <v>0</v>
      </c>
      <c r="AR108" s="144" t="s">
        <v>446</v>
      </c>
      <c r="AT108" s="144" t="s">
        <v>403</v>
      </c>
      <c r="AU108" s="144" t="s">
        <v>82</v>
      </c>
      <c r="AY108" s="18" t="s">
        <v>181</v>
      </c>
      <c r="BE108" s="145">
        <f>IF(N108="základní",J108,0)</f>
        <v>0</v>
      </c>
      <c r="BF108" s="145">
        <f>IF(N108="snížená",J108,0)</f>
        <v>0</v>
      </c>
      <c r="BG108" s="145">
        <f>IF(N108="zákl. přenesená",J108,0)</f>
        <v>0</v>
      </c>
      <c r="BH108" s="145">
        <f>IF(N108="sníž. přenesená",J108,0)</f>
        <v>0</v>
      </c>
      <c r="BI108" s="145">
        <f>IF(N108="nulová",J108,0)</f>
        <v>0</v>
      </c>
      <c r="BJ108" s="18" t="s">
        <v>9</v>
      </c>
      <c r="BK108" s="145">
        <f>ROUND(I108*H108,0)</f>
        <v>0</v>
      </c>
      <c r="BL108" s="18" t="s">
        <v>333</v>
      </c>
      <c r="BM108" s="144" t="s">
        <v>6464</v>
      </c>
    </row>
    <row r="109" spans="2:65" s="1" customFormat="1" ht="11.25">
      <c r="B109" s="33"/>
      <c r="D109" s="146" t="s">
        <v>190</v>
      </c>
      <c r="F109" s="147" t="s">
        <v>6463</v>
      </c>
      <c r="I109" s="148"/>
      <c r="L109" s="33"/>
      <c r="M109" s="149"/>
      <c r="T109" s="54"/>
      <c r="AT109" s="18" t="s">
        <v>190</v>
      </c>
      <c r="AU109" s="18" t="s">
        <v>82</v>
      </c>
    </row>
    <row r="110" spans="2:65" s="1" customFormat="1" ht="21.75" customHeight="1">
      <c r="B110" s="132"/>
      <c r="C110" s="172" t="s">
        <v>188</v>
      </c>
      <c r="D110" s="172" t="s">
        <v>403</v>
      </c>
      <c r="E110" s="173" t="s">
        <v>6465</v>
      </c>
      <c r="F110" s="174" t="s">
        <v>6466</v>
      </c>
      <c r="G110" s="175" t="s">
        <v>2972</v>
      </c>
      <c r="H110" s="176">
        <v>1</v>
      </c>
      <c r="I110" s="177"/>
      <c r="J110" s="178">
        <f>ROUND(I110*H110,0)</f>
        <v>0</v>
      </c>
      <c r="K110" s="174" t="s">
        <v>3</v>
      </c>
      <c r="L110" s="179"/>
      <c r="M110" s="180" t="s">
        <v>3</v>
      </c>
      <c r="N110" s="181" t="s">
        <v>45</v>
      </c>
      <c r="P110" s="142">
        <f>O110*H110</f>
        <v>0</v>
      </c>
      <c r="Q110" s="142">
        <v>0.02</v>
      </c>
      <c r="R110" s="142">
        <f>Q110*H110</f>
        <v>0.02</v>
      </c>
      <c r="S110" s="142">
        <v>0</v>
      </c>
      <c r="T110" s="143">
        <f>S110*H110</f>
        <v>0</v>
      </c>
      <c r="AR110" s="144" t="s">
        <v>446</v>
      </c>
      <c r="AT110" s="144" t="s">
        <v>403</v>
      </c>
      <c r="AU110" s="144" t="s">
        <v>82</v>
      </c>
      <c r="AY110" s="18" t="s">
        <v>181</v>
      </c>
      <c r="BE110" s="145">
        <f>IF(N110="základní",J110,0)</f>
        <v>0</v>
      </c>
      <c r="BF110" s="145">
        <f>IF(N110="snížená",J110,0)</f>
        <v>0</v>
      </c>
      <c r="BG110" s="145">
        <f>IF(N110="zákl. přenesená",J110,0)</f>
        <v>0</v>
      </c>
      <c r="BH110" s="145">
        <f>IF(N110="sníž. přenesená",J110,0)</f>
        <v>0</v>
      </c>
      <c r="BI110" s="145">
        <f>IF(N110="nulová",J110,0)</f>
        <v>0</v>
      </c>
      <c r="BJ110" s="18" t="s">
        <v>9</v>
      </c>
      <c r="BK110" s="145">
        <f>ROUND(I110*H110,0)</f>
        <v>0</v>
      </c>
      <c r="BL110" s="18" t="s">
        <v>333</v>
      </c>
      <c r="BM110" s="144" t="s">
        <v>6467</v>
      </c>
    </row>
    <row r="111" spans="2:65" s="1" customFormat="1" ht="11.25">
      <c r="B111" s="33"/>
      <c r="D111" s="146" t="s">
        <v>190</v>
      </c>
      <c r="F111" s="147" t="s">
        <v>6466</v>
      </c>
      <c r="I111" s="148"/>
      <c r="L111" s="33"/>
      <c r="M111" s="149"/>
      <c r="T111" s="54"/>
      <c r="AT111" s="18" t="s">
        <v>190</v>
      </c>
      <c r="AU111" s="18" t="s">
        <v>82</v>
      </c>
    </row>
    <row r="112" spans="2:65" s="1" customFormat="1" ht="21.75" customHeight="1">
      <c r="B112" s="132"/>
      <c r="C112" s="172" t="s">
        <v>218</v>
      </c>
      <c r="D112" s="172" t="s">
        <v>403</v>
      </c>
      <c r="E112" s="173" t="s">
        <v>6468</v>
      </c>
      <c r="F112" s="174" t="s">
        <v>6469</v>
      </c>
      <c r="G112" s="175" t="s">
        <v>2972</v>
      </c>
      <c r="H112" s="176">
        <v>1</v>
      </c>
      <c r="I112" s="177"/>
      <c r="J112" s="178">
        <f>ROUND(I112*H112,0)</f>
        <v>0</v>
      </c>
      <c r="K112" s="174" t="s">
        <v>3</v>
      </c>
      <c r="L112" s="179"/>
      <c r="M112" s="180" t="s">
        <v>3</v>
      </c>
      <c r="N112" s="181" t="s">
        <v>45</v>
      </c>
      <c r="P112" s="142">
        <f>O112*H112</f>
        <v>0</v>
      </c>
      <c r="Q112" s="142">
        <v>0.02</v>
      </c>
      <c r="R112" s="142">
        <f>Q112*H112</f>
        <v>0.02</v>
      </c>
      <c r="S112" s="142">
        <v>0</v>
      </c>
      <c r="T112" s="143">
        <f>S112*H112</f>
        <v>0</v>
      </c>
      <c r="AR112" s="144" t="s">
        <v>446</v>
      </c>
      <c r="AT112" s="144" t="s">
        <v>403</v>
      </c>
      <c r="AU112" s="144" t="s">
        <v>82</v>
      </c>
      <c r="AY112" s="18" t="s">
        <v>181</v>
      </c>
      <c r="BE112" s="145">
        <f>IF(N112="základní",J112,0)</f>
        <v>0</v>
      </c>
      <c r="BF112" s="145">
        <f>IF(N112="snížená",J112,0)</f>
        <v>0</v>
      </c>
      <c r="BG112" s="145">
        <f>IF(N112="zákl. přenesená",J112,0)</f>
        <v>0</v>
      </c>
      <c r="BH112" s="145">
        <f>IF(N112="sníž. přenesená",J112,0)</f>
        <v>0</v>
      </c>
      <c r="BI112" s="145">
        <f>IF(N112="nulová",J112,0)</f>
        <v>0</v>
      </c>
      <c r="BJ112" s="18" t="s">
        <v>9</v>
      </c>
      <c r="BK112" s="145">
        <f>ROUND(I112*H112,0)</f>
        <v>0</v>
      </c>
      <c r="BL112" s="18" t="s">
        <v>333</v>
      </c>
      <c r="BM112" s="144" t="s">
        <v>6470</v>
      </c>
    </row>
    <row r="113" spans="2:65" s="1" customFormat="1" ht="11.25">
      <c r="B113" s="33"/>
      <c r="D113" s="146" t="s">
        <v>190</v>
      </c>
      <c r="F113" s="147" t="s">
        <v>6469</v>
      </c>
      <c r="I113" s="148"/>
      <c r="L113" s="33"/>
      <c r="M113" s="149"/>
      <c r="T113" s="54"/>
      <c r="AT113" s="18" t="s">
        <v>190</v>
      </c>
      <c r="AU113" s="18" t="s">
        <v>82</v>
      </c>
    </row>
    <row r="114" spans="2:65" s="1" customFormat="1" ht="21.75" customHeight="1">
      <c r="B114" s="132"/>
      <c r="C114" s="172" t="s">
        <v>229</v>
      </c>
      <c r="D114" s="172" t="s">
        <v>403</v>
      </c>
      <c r="E114" s="173" t="s">
        <v>6471</v>
      </c>
      <c r="F114" s="174" t="s">
        <v>6472</v>
      </c>
      <c r="G114" s="175" t="s">
        <v>2972</v>
      </c>
      <c r="H114" s="176">
        <v>1</v>
      </c>
      <c r="I114" s="177"/>
      <c r="J114" s="178">
        <f>ROUND(I114*H114,0)</f>
        <v>0</v>
      </c>
      <c r="K114" s="174" t="s">
        <v>3</v>
      </c>
      <c r="L114" s="179"/>
      <c r="M114" s="180" t="s">
        <v>3</v>
      </c>
      <c r="N114" s="181" t="s">
        <v>45</v>
      </c>
      <c r="P114" s="142">
        <f>O114*H114</f>
        <v>0</v>
      </c>
      <c r="Q114" s="142">
        <v>0.02</v>
      </c>
      <c r="R114" s="142">
        <f>Q114*H114</f>
        <v>0.02</v>
      </c>
      <c r="S114" s="142">
        <v>0</v>
      </c>
      <c r="T114" s="143">
        <f>S114*H114</f>
        <v>0</v>
      </c>
      <c r="AR114" s="144" t="s">
        <v>446</v>
      </c>
      <c r="AT114" s="144" t="s">
        <v>403</v>
      </c>
      <c r="AU114" s="144" t="s">
        <v>82</v>
      </c>
      <c r="AY114" s="18" t="s">
        <v>181</v>
      </c>
      <c r="BE114" s="145">
        <f>IF(N114="základní",J114,0)</f>
        <v>0</v>
      </c>
      <c r="BF114" s="145">
        <f>IF(N114="snížená",J114,0)</f>
        <v>0</v>
      </c>
      <c r="BG114" s="145">
        <f>IF(N114="zákl. přenesená",J114,0)</f>
        <v>0</v>
      </c>
      <c r="BH114" s="145">
        <f>IF(N114="sníž. přenesená",J114,0)</f>
        <v>0</v>
      </c>
      <c r="BI114" s="145">
        <f>IF(N114="nulová",J114,0)</f>
        <v>0</v>
      </c>
      <c r="BJ114" s="18" t="s">
        <v>9</v>
      </c>
      <c r="BK114" s="145">
        <f>ROUND(I114*H114,0)</f>
        <v>0</v>
      </c>
      <c r="BL114" s="18" t="s">
        <v>333</v>
      </c>
      <c r="BM114" s="144" t="s">
        <v>6473</v>
      </c>
    </row>
    <row r="115" spans="2:65" s="1" customFormat="1" ht="11.25">
      <c r="B115" s="33"/>
      <c r="D115" s="146" t="s">
        <v>190</v>
      </c>
      <c r="F115" s="147" t="s">
        <v>6472</v>
      </c>
      <c r="I115" s="148"/>
      <c r="L115" s="33"/>
      <c r="M115" s="149"/>
      <c r="T115" s="54"/>
      <c r="AT115" s="18" t="s">
        <v>190</v>
      </c>
      <c r="AU115" s="18" t="s">
        <v>82</v>
      </c>
    </row>
    <row r="116" spans="2:65" s="1" customFormat="1" ht="21.75" customHeight="1">
      <c r="B116" s="132"/>
      <c r="C116" s="172" t="s">
        <v>237</v>
      </c>
      <c r="D116" s="172" t="s">
        <v>403</v>
      </c>
      <c r="E116" s="173" t="s">
        <v>6474</v>
      </c>
      <c r="F116" s="174" t="s">
        <v>6475</v>
      </c>
      <c r="G116" s="175" t="s">
        <v>2972</v>
      </c>
      <c r="H116" s="176">
        <v>1</v>
      </c>
      <c r="I116" s="177"/>
      <c r="J116" s="178">
        <f>ROUND(I116*H116,0)</f>
        <v>0</v>
      </c>
      <c r="K116" s="174" t="s">
        <v>3</v>
      </c>
      <c r="L116" s="179"/>
      <c r="M116" s="180" t="s">
        <v>3</v>
      </c>
      <c r="N116" s="181" t="s">
        <v>45</v>
      </c>
      <c r="P116" s="142">
        <f>O116*H116</f>
        <v>0</v>
      </c>
      <c r="Q116" s="142">
        <v>0.02</v>
      </c>
      <c r="R116" s="142">
        <f>Q116*H116</f>
        <v>0.02</v>
      </c>
      <c r="S116" s="142">
        <v>0</v>
      </c>
      <c r="T116" s="143">
        <f>S116*H116</f>
        <v>0</v>
      </c>
      <c r="AR116" s="144" t="s">
        <v>446</v>
      </c>
      <c r="AT116" s="144" t="s">
        <v>403</v>
      </c>
      <c r="AU116" s="144" t="s">
        <v>82</v>
      </c>
      <c r="AY116" s="18" t="s">
        <v>181</v>
      </c>
      <c r="BE116" s="145">
        <f>IF(N116="základní",J116,0)</f>
        <v>0</v>
      </c>
      <c r="BF116" s="145">
        <f>IF(N116="snížená",J116,0)</f>
        <v>0</v>
      </c>
      <c r="BG116" s="145">
        <f>IF(N116="zákl. přenesená",J116,0)</f>
        <v>0</v>
      </c>
      <c r="BH116" s="145">
        <f>IF(N116="sníž. přenesená",J116,0)</f>
        <v>0</v>
      </c>
      <c r="BI116" s="145">
        <f>IF(N116="nulová",J116,0)</f>
        <v>0</v>
      </c>
      <c r="BJ116" s="18" t="s">
        <v>9</v>
      </c>
      <c r="BK116" s="145">
        <f>ROUND(I116*H116,0)</f>
        <v>0</v>
      </c>
      <c r="BL116" s="18" t="s">
        <v>333</v>
      </c>
      <c r="BM116" s="144" t="s">
        <v>6476</v>
      </c>
    </row>
    <row r="117" spans="2:65" s="1" customFormat="1" ht="11.25">
      <c r="B117" s="33"/>
      <c r="D117" s="146" t="s">
        <v>190</v>
      </c>
      <c r="F117" s="147" t="s">
        <v>6475</v>
      </c>
      <c r="I117" s="148"/>
      <c r="L117" s="33"/>
      <c r="M117" s="149"/>
      <c r="T117" s="54"/>
      <c r="AT117" s="18" t="s">
        <v>190</v>
      </c>
      <c r="AU117" s="18" t="s">
        <v>82</v>
      </c>
    </row>
    <row r="118" spans="2:65" s="1" customFormat="1" ht="21.75" customHeight="1">
      <c r="B118" s="132"/>
      <c r="C118" s="172" t="s">
        <v>261</v>
      </c>
      <c r="D118" s="172" t="s">
        <v>403</v>
      </c>
      <c r="E118" s="173" t="s">
        <v>6477</v>
      </c>
      <c r="F118" s="174" t="s">
        <v>6478</v>
      </c>
      <c r="G118" s="175" t="s">
        <v>2972</v>
      </c>
      <c r="H118" s="176">
        <v>1</v>
      </c>
      <c r="I118" s="177"/>
      <c r="J118" s="178">
        <f>ROUND(I118*H118,0)</f>
        <v>0</v>
      </c>
      <c r="K118" s="174" t="s">
        <v>3</v>
      </c>
      <c r="L118" s="179"/>
      <c r="M118" s="180" t="s">
        <v>3</v>
      </c>
      <c r="N118" s="181" t="s">
        <v>45</v>
      </c>
      <c r="P118" s="142">
        <f>O118*H118</f>
        <v>0</v>
      </c>
      <c r="Q118" s="142">
        <v>0.02</v>
      </c>
      <c r="R118" s="142">
        <f>Q118*H118</f>
        <v>0.02</v>
      </c>
      <c r="S118" s="142">
        <v>0</v>
      </c>
      <c r="T118" s="143">
        <f>S118*H118</f>
        <v>0</v>
      </c>
      <c r="AR118" s="144" t="s">
        <v>446</v>
      </c>
      <c r="AT118" s="144" t="s">
        <v>403</v>
      </c>
      <c r="AU118" s="144" t="s">
        <v>82</v>
      </c>
      <c r="AY118" s="18" t="s">
        <v>181</v>
      </c>
      <c r="BE118" s="145">
        <f>IF(N118="základní",J118,0)</f>
        <v>0</v>
      </c>
      <c r="BF118" s="145">
        <f>IF(N118="snížená",J118,0)</f>
        <v>0</v>
      </c>
      <c r="BG118" s="145">
        <f>IF(N118="zákl. přenesená",J118,0)</f>
        <v>0</v>
      </c>
      <c r="BH118" s="145">
        <f>IF(N118="sníž. přenesená",J118,0)</f>
        <v>0</v>
      </c>
      <c r="BI118" s="145">
        <f>IF(N118="nulová",J118,0)</f>
        <v>0</v>
      </c>
      <c r="BJ118" s="18" t="s">
        <v>9</v>
      </c>
      <c r="BK118" s="145">
        <f>ROUND(I118*H118,0)</f>
        <v>0</v>
      </c>
      <c r="BL118" s="18" t="s">
        <v>333</v>
      </c>
      <c r="BM118" s="144" t="s">
        <v>6479</v>
      </c>
    </row>
    <row r="119" spans="2:65" s="1" customFormat="1" ht="11.25">
      <c r="B119" s="33"/>
      <c r="D119" s="146" t="s">
        <v>190</v>
      </c>
      <c r="F119" s="147" t="s">
        <v>6478</v>
      </c>
      <c r="I119" s="148"/>
      <c r="L119" s="33"/>
      <c r="M119" s="149"/>
      <c r="T119" s="54"/>
      <c r="AT119" s="18" t="s">
        <v>190</v>
      </c>
      <c r="AU119" s="18" t="s">
        <v>82</v>
      </c>
    </row>
    <row r="120" spans="2:65" s="1" customFormat="1" ht="21.75" customHeight="1">
      <c r="B120" s="132"/>
      <c r="C120" s="172" t="s">
        <v>269</v>
      </c>
      <c r="D120" s="172" t="s">
        <v>403</v>
      </c>
      <c r="E120" s="173" t="s">
        <v>6480</v>
      </c>
      <c r="F120" s="174" t="s">
        <v>6481</v>
      </c>
      <c r="G120" s="175" t="s">
        <v>2972</v>
      </c>
      <c r="H120" s="176">
        <v>1</v>
      </c>
      <c r="I120" s="177"/>
      <c r="J120" s="178">
        <f>ROUND(I120*H120,0)</f>
        <v>0</v>
      </c>
      <c r="K120" s="174" t="s">
        <v>3</v>
      </c>
      <c r="L120" s="179"/>
      <c r="M120" s="180" t="s">
        <v>3</v>
      </c>
      <c r="N120" s="181" t="s">
        <v>45</v>
      </c>
      <c r="P120" s="142">
        <f>O120*H120</f>
        <v>0</v>
      </c>
      <c r="Q120" s="142">
        <v>0.02</v>
      </c>
      <c r="R120" s="142">
        <f>Q120*H120</f>
        <v>0.02</v>
      </c>
      <c r="S120" s="142">
        <v>0</v>
      </c>
      <c r="T120" s="143">
        <f>S120*H120</f>
        <v>0</v>
      </c>
      <c r="AR120" s="144" t="s">
        <v>446</v>
      </c>
      <c r="AT120" s="144" t="s">
        <v>403</v>
      </c>
      <c r="AU120" s="144" t="s">
        <v>82</v>
      </c>
      <c r="AY120" s="18" t="s">
        <v>181</v>
      </c>
      <c r="BE120" s="145">
        <f>IF(N120="základní",J120,0)</f>
        <v>0</v>
      </c>
      <c r="BF120" s="145">
        <f>IF(N120="snížená",J120,0)</f>
        <v>0</v>
      </c>
      <c r="BG120" s="145">
        <f>IF(N120="zákl. přenesená",J120,0)</f>
        <v>0</v>
      </c>
      <c r="BH120" s="145">
        <f>IF(N120="sníž. přenesená",J120,0)</f>
        <v>0</v>
      </c>
      <c r="BI120" s="145">
        <f>IF(N120="nulová",J120,0)</f>
        <v>0</v>
      </c>
      <c r="BJ120" s="18" t="s">
        <v>9</v>
      </c>
      <c r="BK120" s="145">
        <f>ROUND(I120*H120,0)</f>
        <v>0</v>
      </c>
      <c r="BL120" s="18" t="s">
        <v>333</v>
      </c>
      <c r="BM120" s="144" t="s">
        <v>6482</v>
      </c>
    </row>
    <row r="121" spans="2:65" s="1" customFormat="1" ht="11.25">
      <c r="B121" s="33"/>
      <c r="D121" s="146" t="s">
        <v>190</v>
      </c>
      <c r="F121" s="147" t="s">
        <v>6481</v>
      </c>
      <c r="I121" s="148"/>
      <c r="L121" s="33"/>
      <c r="M121" s="149"/>
      <c r="T121" s="54"/>
      <c r="AT121" s="18" t="s">
        <v>190</v>
      </c>
      <c r="AU121" s="18" t="s">
        <v>82</v>
      </c>
    </row>
    <row r="122" spans="2:65" s="1" customFormat="1" ht="16.5" customHeight="1">
      <c r="B122" s="132"/>
      <c r="C122" s="133" t="s">
        <v>300</v>
      </c>
      <c r="D122" s="133" t="s">
        <v>183</v>
      </c>
      <c r="E122" s="134" t="s">
        <v>3052</v>
      </c>
      <c r="F122" s="135" t="s">
        <v>3053</v>
      </c>
      <c r="G122" s="136" t="s">
        <v>980</v>
      </c>
      <c r="H122" s="137">
        <v>9</v>
      </c>
      <c r="I122" s="138"/>
      <c r="J122" s="139">
        <f>ROUND(I122*H122,0)</f>
        <v>0</v>
      </c>
      <c r="K122" s="135" t="s">
        <v>3</v>
      </c>
      <c r="L122" s="33"/>
      <c r="M122" s="140" t="s">
        <v>3</v>
      </c>
      <c r="N122" s="141" t="s">
        <v>45</v>
      </c>
      <c r="P122" s="142">
        <f>O122*H122</f>
        <v>0</v>
      </c>
      <c r="Q122" s="142">
        <v>0</v>
      </c>
      <c r="R122" s="142">
        <f>Q122*H122</f>
        <v>0</v>
      </c>
      <c r="S122" s="142">
        <v>0</v>
      </c>
      <c r="T122" s="143">
        <f>S122*H122</f>
        <v>0</v>
      </c>
      <c r="AR122" s="144" t="s">
        <v>333</v>
      </c>
      <c r="AT122" s="144" t="s">
        <v>183</v>
      </c>
      <c r="AU122" s="144" t="s">
        <v>82</v>
      </c>
      <c r="AY122" s="18" t="s">
        <v>181</v>
      </c>
      <c r="BE122" s="145">
        <f>IF(N122="základní",J122,0)</f>
        <v>0</v>
      </c>
      <c r="BF122" s="145">
        <f>IF(N122="snížená",J122,0)</f>
        <v>0</v>
      </c>
      <c r="BG122" s="145">
        <f>IF(N122="zákl. přenesená",J122,0)</f>
        <v>0</v>
      </c>
      <c r="BH122" s="145">
        <f>IF(N122="sníž. přenesená",J122,0)</f>
        <v>0</v>
      </c>
      <c r="BI122" s="145">
        <f>IF(N122="nulová",J122,0)</f>
        <v>0</v>
      </c>
      <c r="BJ122" s="18" t="s">
        <v>9</v>
      </c>
      <c r="BK122" s="145">
        <f>ROUND(I122*H122,0)</f>
        <v>0</v>
      </c>
      <c r="BL122" s="18" t="s">
        <v>333</v>
      </c>
      <c r="BM122" s="144" t="s">
        <v>6483</v>
      </c>
    </row>
    <row r="123" spans="2:65" s="1" customFormat="1" ht="19.5">
      <c r="B123" s="33"/>
      <c r="D123" s="146" t="s">
        <v>190</v>
      </c>
      <c r="F123" s="147" t="s">
        <v>3055</v>
      </c>
      <c r="I123" s="148"/>
      <c r="L123" s="33"/>
      <c r="M123" s="149"/>
      <c r="T123" s="54"/>
      <c r="AT123" s="18" t="s">
        <v>190</v>
      </c>
      <c r="AU123" s="18" t="s">
        <v>82</v>
      </c>
    </row>
    <row r="124" spans="2:65" s="12" customFormat="1" ht="11.25">
      <c r="B124" s="152"/>
      <c r="D124" s="146" t="s">
        <v>194</v>
      </c>
      <c r="E124" s="153" t="s">
        <v>3</v>
      </c>
      <c r="F124" s="154" t="s">
        <v>6484</v>
      </c>
      <c r="H124" s="153" t="s">
        <v>3</v>
      </c>
      <c r="I124" s="155"/>
      <c r="L124" s="152"/>
      <c r="M124" s="156"/>
      <c r="T124" s="157"/>
      <c r="AT124" s="153" t="s">
        <v>194</v>
      </c>
      <c r="AU124" s="153" t="s">
        <v>82</v>
      </c>
      <c r="AV124" s="12" t="s">
        <v>9</v>
      </c>
      <c r="AW124" s="12" t="s">
        <v>35</v>
      </c>
      <c r="AX124" s="12" t="s">
        <v>74</v>
      </c>
      <c r="AY124" s="153" t="s">
        <v>181</v>
      </c>
    </row>
    <row r="125" spans="2:65" s="12" customFormat="1" ht="11.25">
      <c r="B125" s="152"/>
      <c r="D125" s="146" t="s">
        <v>194</v>
      </c>
      <c r="E125" s="153" t="s">
        <v>3</v>
      </c>
      <c r="F125" s="154" t="s">
        <v>6485</v>
      </c>
      <c r="H125" s="153" t="s">
        <v>3</v>
      </c>
      <c r="I125" s="155"/>
      <c r="L125" s="152"/>
      <c r="M125" s="156"/>
      <c r="T125" s="157"/>
      <c r="AT125" s="153" t="s">
        <v>194</v>
      </c>
      <c r="AU125" s="153" t="s">
        <v>82</v>
      </c>
      <c r="AV125" s="12" t="s">
        <v>9</v>
      </c>
      <c r="AW125" s="12" t="s">
        <v>35</v>
      </c>
      <c r="AX125" s="12" t="s">
        <v>74</v>
      </c>
      <c r="AY125" s="153" t="s">
        <v>181</v>
      </c>
    </row>
    <row r="126" spans="2:65" s="13" customFormat="1" ht="11.25">
      <c r="B126" s="158"/>
      <c r="D126" s="146" t="s">
        <v>194</v>
      </c>
      <c r="E126" s="159" t="s">
        <v>3</v>
      </c>
      <c r="F126" s="160" t="s">
        <v>229</v>
      </c>
      <c r="H126" s="161">
        <v>6</v>
      </c>
      <c r="I126" s="162"/>
      <c r="L126" s="158"/>
      <c r="M126" s="163"/>
      <c r="T126" s="164"/>
      <c r="AT126" s="159" t="s">
        <v>194</v>
      </c>
      <c r="AU126" s="159" t="s">
        <v>82</v>
      </c>
      <c r="AV126" s="13" t="s">
        <v>82</v>
      </c>
      <c r="AW126" s="13" t="s">
        <v>35</v>
      </c>
      <c r="AX126" s="13" t="s">
        <v>74</v>
      </c>
      <c r="AY126" s="159" t="s">
        <v>181</v>
      </c>
    </row>
    <row r="127" spans="2:65" s="12" customFormat="1" ht="11.25">
      <c r="B127" s="152"/>
      <c r="D127" s="146" t="s">
        <v>194</v>
      </c>
      <c r="E127" s="153" t="s">
        <v>3</v>
      </c>
      <c r="F127" s="154" t="s">
        <v>4114</v>
      </c>
      <c r="H127" s="153" t="s">
        <v>3</v>
      </c>
      <c r="I127" s="155"/>
      <c r="L127" s="152"/>
      <c r="M127" s="156"/>
      <c r="T127" s="157"/>
      <c r="AT127" s="153" t="s">
        <v>194</v>
      </c>
      <c r="AU127" s="153" t="s">
        <v>82</v>
      </c>
      <c r="AV127" s="12" t="s">
        <v>9</v>
      </c>
      <c r="AW127" s="12" t="s">
        <v>35</v>
      </c>
      <c r="AX127" s="12" t="s">
        <v>74</v>
      </c>
      <c r="AY127" s="153" t="s">
        <v>181</v>
      </c>
    </row>
    <row r="128" spans="2:65" s="12" customFormat="1" ht="11.25">
      <c r="B128" s="152"/>
      <c r="D128" s="146" t="s">
        <v>194</v>
      </c>
      <c r="E128" s="153" t="s">
        <v>3</v>
      </c>
      <c r="F128" s="154" t="s">
        <v>6486</v>
      </c>
      <c r="H128" s="153" t="s">
        <v>3</v>
      </c>
      <c r="I128" s="155"/>
      <c r="L128" s="152"/>
      <c r="M128" s="156"/>
      <c r="T128" s="157"/>
      <c r="AT128" s="153" t="s">
        <v>194</v>
      </c>
      <c r="AU128" s="153" t="s">
        <v>82</v>
      </c>
      <c r="AV128" s="12" t="s">
        <v>9</v>
      </c>
      <c r="AW128" s="12" t="s">
        <v>35</v>
      </c>
      <c r="AX128" s="12" t="s">
        <v>74</v>
      </c>
      <c r="AY128" s="153" t="s">
        <v>181</v>
      </c>
    </row>
    <row r="129" spans="2:65" s="13" customFormat="1" ht="11.25">
      <c r="B129" s="158"/>
      <c r="D129" s="146" t="s">
        <v>194</v>
      </c>
      <c r="E129" s="159" t="s">
        <v>3</v>
      </c>
      <c r="F129" s="160" t="s">
        <v>205</v>
      </c>
      <c r="H129" s="161">
        <v>3</v>
      </c>
      <c r="I129" s="162"/>
      <c r="L129" s="158"/>
      <c r="M129" s="163"/>
      <c r="T129" s="164"/>
      <c r="AT129" s="159" t="s">
        <v>194</v>
      </c>
      <c r="AU129" s="159" t="s">
        <v>82</v>
      </c>
      <c r="AV129" s="13" t="s">
        <v>82</v>
      </c>
      <c r="AW129" s="13" t="s">
        <v>35</v>
      </c>
      <c r="AX129" s="13" t="s">
        <v>74</v>
      </c>
      <c r="AY129" s="159" t="s">
        <v>181</v>
      </c>
    </row>
    <row r="130" spans="2:65" s="14" customFormat="1" ht="11.25">
      <c r="B130" s="165"/>
      <c r="D130" s="146" t="s">
        <v>194</v>
      </c>
      <c r="E130" s="166" t="s">
        <v>3</v>
      </c>
      <c r="F130" s="167" t="s">
        <v>204</v>
      </c>
      <c r="H130" s="168">
        <v>9</v>
      </c>
      <c r="I130" s="169"/>
      <c r="L130" s="165"/>
      <c r="M130" s="170"/>
      <c r="T130" s="171"/>
      <c r="AT130" s="166" t="s">
        <v>194</v>
      </c>
      <c r="AU130" s="166" t="s">
        <v>82</v>
      </c>
      <c r="AV130" s="14" t="s">
        <v>188</v>
      </c>
      <c r="AW130" s="14" t="s">
        <v>35</v>
      </c>
      <c r="AX130" s="14" t="s">
        <v>9</v>
      </c>
      <c r="AY130" s="166" t="s">
        <v>181</v>
      </c>
    </row>
    <row r="131" spans="2:65" s="1" customFormat="1" ht="16.5" customHeight="1">
      <c r="B131" s="132"/>
      <c r="C131" s="172" t="s">
        <v>306</v>
      </c>
      <c r="D131" s="172" t="s">
        <v>403</v>
      </c>
      <c r="E131" s="173" t="s">
        <v>6487</v>
      </c>
      <c r="F131" s="174" t="s">
        <v>6488</v>
      </c>
      <c r="G131" s="175" t="s">
        <v>2972</v>
      </c>
      <c r="H131" s="176">
        <v>1</v>
      </c>
      <c r="I131" s="177"/>
      <c r="J131" s="178">
        <f>ROUND(I131*H131,0)</f>
        <v>0</v>
      </c>
      <c r="K131" s="174" t="s">
        <v>3</v>
      </c>
      <c r="L131" s="179"/>
      <c r="M131" s="180" t="s">
        <v>3</v>
      </c>
      <c r="N131" s="181" t="s">
        <v>45</v>
      </c>
      <c r="P131" s="142">
        <f>O131*H131</f>
        <v>0</v>
      </c>
      <c r="Q131" s="142">
        <v>2.5000000000000001E-2</v>
      </c>
      <c r="R131" s="142">
        <f>Q131*H131</f>
        <v>2.5000000000000001E-2</v>
      </c>
      <c r="S131" s="142">
        <v>0</v>
      </c>
      <c r="T131" s="143">
        <f>S131*H131</f>
        <v>0</v>
      </c>
      <c r="AR131" s="144" t="s">
        <v>446</v>
      </c>
      <c r="AT131" s="144" t="s">
        <v>403</v>
      </c>
      <c r="AU131" s="144" t="s">
        <v>82</v>
      </c>
      <c r="AY131" s="18" t="s">
        <v>181</v>
      </c>
      <c r="BE131" s="145">
        <f>IF(N131="základní",J131,0)</f>
        <v>0</v>
      </c>
      <c r="BF131" s="145">
        <f>IF(N131="snížená",J131,0)</f>
        <v>0</v>
      </c>
      <c r="BG131" s="145">
        <f>IF(N131="zákl. přenesená",J131,0)</f>
        <v>0</v>
      </c>
      <c r="BH131" s="145">
        <f>IF(N131="sníž. přenesená",J131,0)</f>
        <v>0</v>
      </c>
      <c r="BI131" s="145">
        <f>IF(N131="nulová",J131,0)</f>
        <v>0</v>
      </c>
      <c r="BJ131" s="18" t="s">
        <v>9</v>
      </c>
      <c r="BK131" s="145">
        <f>ROUND(I131*H131,0)</f>
        <v>0</v>
      </c>
      <c r="BL131" s="18" t="s">
        <v>333</v>
      </c>
      <c r="BM131" s="144" t="s">
        <v>6489</v>
      </c>
    </row>
    <row r="132" spans="2:65" s="1" customFormat="1" ht="11.25">
      <c r="B132" s="33"/>
      <c r="D132" s="146" t="s">
        <v>190</v>
      </c>
      <c r="F132" s="147" t="s">
        <v>6488</v>
      </c>
      <c r="I132" s="148"/>
      <c r="L132" s="33"/>
      <c r="M132" s="149"/>
      <c r="T132" s="54"/>
      <c r="AT132" s="18" t="s">
        <v>190</v>
      </c>
      <c r="AU132" s="18" t="s">
        <v>82</v>
      </c>
    </row>
    <row r="133" spans="2:65" s="1" customFormat="1" ht="16.5" customHeight="1">
      <c r="B133" s="132"/>
      <c r="C133" s="172" t="s">
        <v>308</v>
      </c>
      <c r="D133" s="172" t="s">
        <v>403</v>
      </c>
      <c r="E133" s="173" t="s">
        <v>6490</v>
      </c>
      <c r="F133" s="174" t="s">
        <v>6491</v>
      </c>
      <c r="G133" s="175" t="s">
        <v>2972</v>
      </c>
      <c r="H133" s="176">
        <v>1</v>
      </c>
      <c r="I133" s="177"/>
      <c r="J133" s="178">
        <f>ROUND(I133*H133,0)</f>
        <v>0</v>
      </c>
      <c r="K133" s="174" t="s">
        <v>3</v>
      </c>
      <c r="L133" s="179"/>
      <c r="M133" s="180" t="s">
        <v>3</v>
      </c>
      <c r="N133" s="181" t="s">
        <v>45</v>
      </c>
      <c r="P133" s="142">
        <f>O133*H133</f>
        <v>0</v>
      </c>
      <c r="Q133" s="142">
        <v>2.5000000000000001E-2</v>
      </c>
      <c r="R133" s="142">
        <f>Q133*H133</f>
        <v>2.5000000000000001E-2</v>
      </c>
      <c r="S133" s="142">
        <v>0</v>
      </c>
      <c r="T133" s="143">
        <f>S133*H133</f>
        <v>0</v>
      </c>
      <c r="AR133" s="144" t="s">
        <v>446</v>
      </c>
      <c r="AT133" s="144" t="s">
        <v>403</v>
      </c>
      <c r="AU133" s="144" t="s">
        <v>82</v>
      </c>
      <c r="AY133" s="18" t="s">
        <v>181</v>
      </c>
      <c r="BE133" s="145">
        <f>IF(N133="základní",J133,0)</f>
        <v>0</v>
      </c>
      <c r="BF133" s="145">
        <f>IF(N133="snížená",J133,0)</f>
        <v>0</v>
      </c>
      <c r="BG133" s="145">
        <f>IF(N133="zákl. přenesená",J133,0)</f>
        <v>0</v>
      </c>
      <c r="BH133" s="145">
        <f>IF(N133="sníž. přenesená",J133,0)</f>
        <v>0</v>
      </c>
      <c r="BI133" s="145">
        <f>IF(N133="nulová",J133,0)</f>
        <v>0</v>
      </c>
      <c r="BJ133" s="18" t="s">
        <v>9</v>
      </c>
      <c r="BK133" s="145">
        <f>ROUND(I133*H133,0)</f>
        <v>0</v>
      </c>
      <c r="BL133" s="18" t="s">
        <v>333</v>
      </c>
      <c r="BM133" s="144" t="s">
        <v>6492</v>
      </c>
    </row>
    <row r="134" spans="2:65" s="1" customFormat="1" ht="11.25">
      <c r="B134" s="33"/>
      <c r="D134" s="146" t="s">
        <v>190</v>
      </c>
      <c r="F134" s="147" t="s">
        <v>6491</v>
      </c>
      <c r="I134" s="148"/>
      <c r="L134" s="33"/>
      <c r="M134" s="149"/>
      <c r="T134" s="54"/>
      <c r="AT134" s="18" t="s">
        <v>190</v>
      </c>
      <c r="AU134" s="18" t="s">
        <v>82</v>
      </c>
    </row>
    <row r="135" spans="2:65" s="1" customFormat="1" ht="16.5" customHeight="1">
      <c r="B135" s="132"/>
      <c r="C135" s="172" t="s">
        <v>315</v>
      </c>
      <c r="D135" s="172" t="s">
        <v>403</v>
      </c>
      <c r="E135" s="173" t="s">
        <v>6493</v>
      </c>
      <c r="F135" s="174" t="s">
        <v>6494</v>
      </c>
      <c r="G135" s="175" t="s">
        <v>2972</v>
      </c>
      <c r="H135" s="176">
        <v>1</v>
      </c>
      <c r="I135" s="177"/>
      <c r="J135" s="178">
        <f>ROUND(I135*H135,0)</f>
        <v>0</v>
      </c>
      <c r="K135" s="174" t="s">
        <v>3</v>
      </c>
      <c r="L135" s="179"/>
      <c r="M135" s="180" t="s">
        <v>3</v>
      </c>
      <c r="N135" s="181" t="s">
        <v>45</v>
      </c>
      <c r="P135" s="142">
        <f>O135*H135</f>
        <v>0</v>
      </c>
      <c r="Q135" s="142">
        <v>2.5000000000000001E-2</v>
      </c>
      <c r="R135" s="142">
        <f>Q135*H135</f>
        <v>2.5000000000000001E-2</v>
      </c>
      <c r="S135" s="142">
        <v>0</v>
      </c>
      <c r="T135" s="143">
        <f>S135*H135</f>
        <v>0</v>
      </c>
      <c r="AR135" s="144" t="s">
        <v>446</v>
      </c>
      <c r="AT135" s="144" t="s">
        <v>403</v>
      </c>
      <c r="AU135" s="144" t="s">
        <v>82</v>
      </c>
      <c r="AY135" s="18" t="s">
        <v>181</v>
      </c>
      <c r="BE135" s="145">
        <f>IF(N135="základní",J135,0)</f>
        <v>0</v>
      </c>
      <c r="BF135" s="145">
        <f>IF(N135="snížená",J135,0)</f>
        <v>0</v>
      </c>
      <c r="BG135" s="145">
        <f>IF(N135="zákl. přenesená",J135,0)</f>
        <v>0</v>
      </c>
      <c r="BH135" s="145">
        <f>IF(N135="sníž. přenesená",J135,0)</f>
        <v>0</v>
      </c>
      <c r="BI135" s="145">
        <f>IF(N135="nulová",J135,0)</f>
        <v>0</v>
      </c>
      <c r="BJ135" s="18" t="s">
        <v>9</v>
      </c>
      <c r="BK135" s="145">
        <f>ROUND(I135*H135,0)</f>
        <v>0</v>
      </c>
      <c r="BL135" s="18" t="s">
        <v>333</v>
      </c>
      <c r="BM135" s="144" t="s">
        <v>6495</v>
      </c>
    </row>
    <row r="136" spans="2:65" s="1" customFormat="1" ht="11.25">
      <c r="B136" s="33"/>
      <c r="D136" s="146" t="s">
        <v>190</v>
      </c>
      <c r="F136" s="147" t="s">
        <v>6494</v>
      </c>
      <c r="I136" s="148"/>
      <c r="L136" s="33"/>
      <c r="M136" s="149"/>
      <c r="T136" s="54"/>
      <c r="AT136" s="18" t="s">
        <v>190</v>
      </c>
      <c r="AU136" s="18" t="s">
        <v>82</v>
      </c>
    </row>
    <row r="137" spans="2:65" s="1" customFormat="1" ht="16.5" customHeight="1">
      <c r="B137" s="132"/>
      <c r="C137" s="172" t="s">
        <v>325</v>
      </c>
      <c r="D137" s="172" t="s">
        <v>403</v>
      </c>
      <c r="E137" s="173" t="s">
        <v>6496</v>
      </c>
      <c r="F137" s="174" t="s">
        <v>6497</v>
      </c>
      <c r="G137" s="175" t="s">
        <v>2972</v>
      </c>
      <c r="H137" s="176">
        <v>1</v>
      </c>
      <c r="I137" s="177"/>
      <c r="J137" s="178">
        <f>ROUND(I137*H137,0)</f>
        <v>0</v>
      </c>
      <c r="K137" s="174" t="s">
        <v>3</v>
      </c>
      <c r="L137" s="179"/>
      <c r="M137" s="180" t="s">
        <v>3</v>
      </c>
      <c r="N137" s="181" t="s">
        <v>45</v>
      </c>
      <c r="P137" s="142">
        <f>O137*H137</f>
        <v>0</v>
      </c>
      <c r="Q137" s="142">
        <v>2.5000000000000001E-2</v>
      </c>
      <c r="R137" s="142">
        <f>Q137*H137</f>
        <v>2.5000000000000001E-2</v>
      </c>
      <c r="S137" s="142">
        <v>0</v>
      </c>
      <c r="T137" s="143">
        <f>S137*H137</f>
        <v>0</v>
      </c>
      <c r="AR137" s="144" t="s">
        <v>446</v>
      </c>
      <c r="AT137" s="144" t="s">
        <v>403</v>
      </c>
      <c r="AU137" s="144" t="s">
        <v>82</v>
      </c>
      <c r="AY137" s="18" t="s">
        <v>181</v>
      </c>
      <c r="BE137" s="145">
        <f>IF(N137="základní",J137,0)</f>
        <v>0</v>
      </c>
      <c r="BF137" s="145">
        <f>IF(N137="snížená",J137,0)</f>
        <v>0</v>
      </c>
      <c r="BG137" s="145">
        <f>IF(N137="zákl. přenesená",J137,0)</f>
        <v>0</v>
      </c>
      <c r="BH137" s="145">
        <f>IF(N137="sníž. přenesená",J137,0)</f>
        <v>0</v>
      </c>
      <c r="BI137" s="145">
        <f>IF(N137="nulová",J137,0)</f>
        <v>0</v>
      </c>
      <c r="BJ137" s="18" t="s">
        <v>9</v>
      </c>
      <c r="BK137" s="145">
        <f>ROUND(I137*H137,0)</f>
        <v>0</v>
      </c>
      <c r="BL137" s="18" t="s">
        <v>333</v>
      </c>
      <c r="BM137" s="144" t="s">
        <v>6498</v>
      </c>
    </row>
    <row r="138" spans="2:65" s="1" customFormat="1" ht="11.25">
      <c r="B138" s="33"/>
      <c r="D138" s="146" t="s">
        <v>190</v>
      </c>
      <c r="F138" s="147" t="s">
        <v>6497</v>
      </c>
      <c r="I138" s="148"/>
      <c r="L138" s="33"/>
      <c r="M138" s="149"/>
      <c r="T138" s="54"/>
      <c r="AT138" s="18" t="s">
        <v>190</v>
      </c>
      <c r="AU138" s="18" t="s">
        <v>82</v>
      </c>
    </row>
    <row r="139" spans="2:65" s="1" customFormat="1" ht="21.75" customHeight="1">
      <c r="B139" s="132"/>
      <c r="C139" s="172" t="s">
        <v>10</v>
      </c>
      <c r="D139" s="172" t="s">
        <v>403</v>
      </c>
      <c r="E139" s="173" t="s">
        <v>6499</v>
      </c>
      <c r="F139" s="174" t="s">
        <v>6500</v>
      </c>
      <c r="G139" s="175" t="s">
        <v>2972</v>
      </c>
      <c r="H139" s="176">
        <v>1</v>
      </c>
      <c r="I139" s="177"/>
      <c r="J139" s="178">
        <f>ROUND(I139*H139,0)</f>
        <v>0</v>
      </c>
      <c r="K139" s="174" t="s">
        <v>3</v>
      </c>
      <c r="L139" s="179"/>
      <c r="M139" s="180" t="s">
        <v>3</v>
      </c>
      <c r="N139" s="181" t="s">
        <v>45</v>
      </c>
      <c r="P139" s="142">
        <f>O139*H139</f>
        <v>0</v>
      </c>
      <c r="Q139" s="142">
        <v>2.5000000000000001E-2</v>
      </c>
      <c r="R139" s="142">
        <f>Q139*H139</f>
        <v>2.5000000000000001E-2</v>
      </c>
      <c r="S139" s="142">
        <v>0</v>
      </c>
      <c r="T139" s="143">
        <f>S139*H139</f>
        <v>0</v>
      </c>
      <c r="AR139" s="144" t="s">
        <v>446</v>
      </c>
      <c r="AT139" s="144" t="s">
        <v>403</v>
      </c>
      <c r="AU139" s="144" t="s">
        <v>82</v>
      </c>
      <c r="AY139" s="18" t="s">
        <v>181</v>
      </c>
      <c r="BE139" s="145">
        <f>IF(N139="základní",J139,0)</f>
        <v>0</v>
      </c>
      <c r="BF139" s="145">
        <f>IF(N139="snížená",J139,0)</f>
        <v>0</v>
      </c>
      <c r="BG139" s="145">
        <f>IF(N139="zákl. přenesená",J139,0)</f>
        <v>0</v>
      </c>
      <c r="BH139" s="145">
        <f>IF(N139="sníž. přenesená",J139,0)</f>
        <v>0</v>
      </c>
      <c r="BI139" s="145">
        <f>IF(N139="nulová",J139,0)</f>
        <v>0</v>
      </c>
      <c r="BJ139" s="18" t="s">
        <v>9</v>
      </c>
      <c r="BK139" s="145">
        <f>ROUND(I139*H139,0)</f>
        <v>0</v>
      </c>
      <c r="BL139" s="18" t="s">
        <v>333</v>
      </c>
      <c r="BM139" s="144" t="s">
        <v>6501</v>
      </c>
    </row>
    <row r="140" spans="2:65" s="1" customFormat="1" ht="11.25">
      <c r="B140" s="33"/>
      <c r="D140" s="146" t="s">
        <v>190</v>
      </c>
      <c r="F140" s="147" t="s">
        <v>6500</v>
      </c>
      <c r="I140" s="148"/>
      <c r="L140" s="33"/>
      <c r="M140" s="149"/>
      <c r="T140" s="54"/>
      <c r="AT140" s="18" t="s">
        <v>190</v>
      </c>
      <c r="AU140" s="18" t="s">
        <v>82</v>
      </c>
    </row>
    <row r="141" spans="2:65" s="1" customFormat="1" ht="24.2" customHeight="1">
      <c r="B141" s="132"/>
      <c r="C141" s="172" t="s">
        <v>333</v>
      </c>
      <c r="D141" s="172" t="s">
        <v>403</v>
      </c>
      <c r="E141" s="173" t="s">
        <v>6502</v>
      </c>
      <c r="F141" s="174" t="s">
        <v>6503</v>
      </c>
      <c r="G141" s="175" t="s">
        <v>2972</v>
      </c>
      <c r="H141" s="176">
        <v>1</v>
      </c>
      <c r="I141" s="177"/>
      <c r="J141" s="178">
        <f>ROUND(I141*H141,0)</f>
        <v>0</v>
      </c>
      <c r="K141" s="174" t="s">
        <v>3</v>
      </c>
      <c r="L141" s="179"/>
      <c r="M141" s="180" t="s">
        <v>3</v>
      </c>
      <c r="N141" s="181" t="s">
        <v>45</v>
      </c>
      <c r="P141" s="142">
        <f>O141*H141</f>
        <v>0</v>
      </c>
      <c r="Q141" s="142">
        <v>2.5000000000000001E-2</v>
      </c>
      <c r="R141" s="142">
        <f>Q141*H141</f>
        <v>2.5000000000000001E-2</v>
      </c>
      <c r="S141" s="142">
        <v>0</v>
      </c>
      <c r="T141" s="143">
        <f>S141*H141</f>
        <v>0</v>
      </c>
      <c r="AR141" s="144" t="s">
        <v>446</v>
      </c>
      <c r="AT141" s="144" t="s">
        <v>403</v>
      </c>
      <c r="AU141" s="144" t="s">
        <v>82</v>
      </c>
      <c r="AY141" s="18" t="s">
        <v>181</v>
      </c>
      <c r="BE141" s="145">
        <f>IF(N141="základní",J141,0)</f>
        <v>0</v>
      </c>
      <c r="BF141" s="145">
        <f>IF(N141="snížená",J141,0)</f>
        <v>0</v>
      </c>
      <c r="BG141" s="145">
        <f>IF(N141="zákl. přenesená",J141,0)</f>
        <v>0</v>
      </c>
      <c r="BH141" s="145">
        <f>IF(N141="sníž. přenesená",J141,0)</f>
        <v>0</v>
      </c>
      <c r="BI141" s="145">
        <f>IF(N141="nulová",J141,0)</f>
        <v>0</v>
      </c>
      <c r="BJ141" s="18" t="s">
        <v>9</v>
      </c>
      <c r="BK141" s="145">
        <f>ROUND(I141*H141,0)</f>
        <v>0</v>
      </c>
      <c r="BL141" s="18" t="s">
        <v>333</v>
      </c>
      <c r="BM141" s="144" t="s">
        <v>6504</v>
      </c>
    </row>
    <row r="142" spans="2:65" s="1" customFormat="1" ht="11.25">
      <c r="B142" s="33"/>
      <c r="D142" s="146" t="s">
        <v>190</v>
      </c>
      <c r="F142" s="147" t="s">
        <v>6503</v>
      </c>
      <c r="I142" s="148"/>
      <c r="L142" s="33"/>
      <c r="M142" s="149"/>
      <c r="T142" s="54"/>
      <c r="AT142" s="18" t="s">
        <v>190</v>
      </c>
      <c r="AU142" s="18" t="s">
        <v>82</v>
      </c>
    </row>
    <row r="143" spans="2:65" s="1" customFormat="1" ht="24.2" customHeight="1">
      <c r="B143" s="132"/>
      <c r="C143" s="172" t="s">
        <v>340</v>
      </c>
      <c r="D143" s="172" t="s">
        <v>403</v>
      </c>
      <c r="E143" s="173" t="s">
        <v>6505</v>
      </c>
      <c r="F143" s="174" t="s">
        <v>6506</v>
      </c>
      <c r="G143" s="175" t="s">
        <v>2972</v>
      </c>
      <c r="H143" s="176">
        <v>1</v>
      </c>
      <c r="I143" s="177"/>
      <c r="J143" s="178">
        <f>ROUND(I143*H143,0)</f>
        <v>0</v>
      </c>
      <c r="K143" s="174" t="s">
        <v>3</v>
      </c>
      <c r="L143" s="179"/>
      <c r="M143" s="180" t="s">
        <v>3</v>
      </c>
      <c r="N143" s="181" t="s">
        <v>45</v>
      </c>
      <c r="P143" s="142">
        <f>O143*H143</f>
        <v>0</v>
      </c>
      <c r="Q143" s="142">
        <v>2.5000000000000001E-2</v>
      </c>
      <c r="R143" s="142">
        <f>Q143*H143</f>
        <v>2.5000000000000001E-2</v>
      </c>
      <c r="S143" s="142">
        <v>0</v>
      </c>
      <c r="T143" s="143">
        <f>S143*H143</f>
        <v>0</v>
      </c>
      <c r="AR143" s="144" t="s">
        <v>446</v>
      </c>
      <c r="AT143" s="144" t="s">
        <v>403</v>
      </c>
      <c r="AU143" s="144" t="s">
        <v>82</v>
      </c>
      <c r="AY143" s="18" t="s">
        <v>181</v>
      </c>
      <c r="BE143" s="145">
        <f>IF(N143="základní",J143,0)</f>
        <v>0</v>
      </c>
      <c r="BF143" s="145">
        <f>IF(N143="snížená",J143,0)</f>
        <v>0</v>
      </c>
      <c r="BG143" s="145">
        <f>IF(N143="zákl. přenesená",J143,0)</f>
        <v>0</v>
      </c>
      <c r="BH143" s="145">
        <f>IF(N143="sníž. přenesená",J143,0)</f>
        <v>0</v>
      </c>
      <c r="BI143" s="145">
        <f>IF(N143="nulová",J143,0)</f>
        <v>0</v>
      </c>
      <c r="BJ143" s="18" t="s">
        <v>9</v>
      </c>
      <c r="BK143" s="145">
        <f>ROUND(I143*H143,0)</f>
        <v>0</v>
      </c>
      <c r="BL143" s="18" t="s">
        <v>333</v>
      </c>
      <c r="BM143" s="144" t="s">
        <v>6507</v>
      </c>
    </row>
    <row r="144" spans="2:65" s="1" customFormat="1" ht="11.25">
      <c r="B144" s="33"/>
      <c r="D144" s="146" t="s">
        <v>190</v>
      </c>
      <c r="F144" s="147" t="s">
        <v>6506</v>
      </c>
      <c r="I144" s="148"/>
      <c r="L144" s="33"/>
      <c r="M144" s="149"/>
      <c r="T144" s="54"/>
      <c r="AT144" s="18" t="s">
        <v>190</v>
      </c>
      <c r="AU144" s="18" t="s">
        <v>82</v>
      </c>
    </row>
    <row r="145" spans="2:65" s="1" customFormat="1" ht="24.2" customHeight="1">
      <c r="B145" s="132"/>
      <c r="C145" s="172" t="s">
        <v>347</v>
      </c>
      <c r="D145" s="172" t="s">
        <v>403</v>
      </c>
      <c r="E145" s="173" t="s">
        <v>6508</v>
      </c>
      <c r="F145" s="174" t="s">
        <v>6509</v>
      </c>
      <c r="G145" s="175" t="s">
        <v>2972</v>
      </c>
      <c r="H145" s="176">
        <v>1</v>
      </c>
      <c r="I145" s="177"/>
      <c r="J145" s="178">
        <f>ROUND(I145*H145,0)</f>
        <v>0</v>
      </c>
      <c r="K145" s="174" t="s">
        <v>3</v>
      </c>
      <c r="L145" s="179"/>
      <c r="M145" s="180" t="s">
        <v>3</v>
      </c>
      <c r="N145" s="181" t="s">
        <v>45</v>
      </c>
      <c r="P145" s="142">
        <f>O145*H145</f>
        <v>0</v>
      </c>
      <c r="Q145" s="142">
        <v>2.5000000000000001E-2</v>
      </c>
      <c r="R145" s="142">
        <f>Q145*H145</f>
        <v>2.5000000000000001E-2</v>
      </c>
      <c r="S145" s="142">
        <v>0</v>
      </c>
      <c r="T145" s="143">
        <f>S145*H145</f>
        <v>0</v>
      </c>
      <c r="AR145" s="144" t="s">
        <v>446</v>
      </c>
      <c r="AT145" s="144" t="s">
        <v>403</v>
      </c>
      <c r="AU145" s="144" t="s">
        <v>82</v>
      </c>
      <c r="AY145" s="18" t="s">
        <v>181</v>
      </c>
      <c r="BE145" s="145">
        <f>IF(N145="základní",J145,0)</f>
        <v>0</v>
      </c>
      <c r="BF145" s="145">
        <f>IF(N145="snížená",J145,0)</f>
        <v>0</v>
      </c>
      <c r="BG145" s="145">
        <f>IF(N145="zákl. přenesená",J145,0)</f>
        <v>0</v>
      </c>
      <c r="BH145" s="145">
        <f>IF(N145="sníž. přenesená",J145,0)</f>
        <v>0</v>
      </c>
      <c r="BI145" s="145">
        <f>IF(N145="nulová",J145,0)</f>
        <v>0</v>
      </c>
      <c r="BJ145" s="18" t="s">
        <v>9</v>
      </c>
      <c r="BK145" s="145">
        <f>ROUND(I145*H145,0)</f>
        <v>0</v>
      </c>
      <c r="BL145" s="18" t="s">
        <v>333</v>
      </c>
      <c r="BM145" s="144" t="s">
        <v>6510</v>
      </c>
    </row>
    <row r="146" spans="2:65" s="1" customFormat="1" ht="11.25">
      <c r="B146" s="33"/>
      <c r="D146" s="146" t="s">
        <v>190</v>
      </c>
      <c r="F146" s="147" t="s">
        <v>6509</v>
      </c>
      <c r="I146" s="148"/>
      <c r="L146" s="33"/>
      <c r="M146" s="149"/>
      <c r="T146" s="54"/>
      <c r="AT146" s="18" t="s">
        <v>190</v>
      </c>
      <c r="AU146" s="18" t="s">
        <v>82</v>
      </c>
    </row>
    <row r="147" spans="2:65" s="1" customFormat="1" ht="16.5" customHeight="1">
      <c r="B147" s="132"/>
      <c r="C147" s="172" t="s">
        <v>353</v>
      </c>
      <c r="D147" s="172" t="s">
        <v>403</v>
      </c>
      <c r="E147" s="173" t="s">
        <v>6511</v>
      </c>
      <c r="F147" s="174" t="s">
        <v>6512</v>
      </c>
      <c r="G147" s="175" t="s">
        <v>2972</v>
      </c>
      <c r="H147" s="176">
        <v>1</v>
      </c>
      <c r="I147" s="177"/>
      <c r="J147" s="178">
        <f>ROUND(I147*H147,0)</f>
        <v>0</v>
      </c>
      <c r="K147" s="174" t="s">
        <v>3</v>
      </c>
      <c r="L147" s="179"/>
      <c r="M147" s="180" t="s">
        <v>3</v>
      </c>
      <c r="N147" s="181" t="s">
        <v>45</v>
      </c>
      <c r="P147" s="142">
        <f>O147*H147</f>
        <v>0</v>
      </c>
      <c r="Q147" s="142">
        <v>2.5000000000000001E-2</v>
      </c>
      <c r="R147" s="142">
        <f>Q147*H147</f>
        <v>2.5000000000000001E-2</v>
      </c>
      <c r="S147" s="142">
        <v>0</v>
      </c>
      <c r="T147" s="143">
        <f>S147*H147</f>
        <v>0</v>
      </c>
      <c r="AR147" s="144" t="s">
        <v>446</v>
      </c>
      <c r="AT147" s="144" t="s">
        <v>403</v>
      </c>
      <c r="AU147" s="144" t="s">
        <v>82</v>
      </c>
      <c r="AY147" s="18" t="s">
        <v>181</v>
      </c>
      <c r="BE147" s="145">
        <f>IF(N147="základní",J147,0)</f>
        <v>0</v>
      </c>
      <c r="BF147" s="145">
        <f>IF(N147="snížená",J147,0)</f>
        <v>0</v>
      </c>
      <c r="BG147" s="145">
        <f>IF(N147="zákl. přenesená",J147,0)</f>
        <v>0</v>
      </c>
      <c r="BH147" s="145">
        <f>IF(N147="sníž. přenesená",J147,0)</f>
        <v>0</v>
      </c>
      <c r="BI147" s="145">
        <f>IF(N147="nulová",J147,0)</f>
        <v>0</v>
      </c>
      <c r="BJ147" s="18" t="s">
        <v>9</v>
      </c>
      <c r="BK147" s="145">
        <f>ROUND(I147*H147,0)</f>
        <v>0</v>
      </c>
      <c r="BL147" s="18" t="s">
        <v>333</v>
      </c>
      <c r="BM147" s="144" t="s">
        <v>6513</v>
      </c>
    </row>
    <row r="148" spans="2:65" s="1" customFormat="1" ht="11.25">
      <c r="B148" s="33"/>
      <c r="D148" s="146" t="s">
        <v>190</v>
      </c>
      <c r="F148" s="147" t="s">
        <v>6512</v>
      </c>
      <c r="I148" s="148"/>
      <c r="L148" s="33"/>
      <c r="M148" s="149"/>
      <c r="T148" s="54"/>
      <c r="AT148" s="18" t="s">
        <v>190</v>
      </c>
      <c r="AU148" s="18" t="s">
        <v>82</v>
      </c>
    </row>
    <row r="149" spans="2:65" s="1" customFormat="1" ht="16.5" customHeight="1">
      <c r="B149" s="132"/>
      <c r="C149" s="133" t="s">
        <v>355</v>
      </c>
      <c r="D149" s="133" t="s">
        <v>183</v>
      </c>
      <c r="E149" s="134" t="s">
        <v>3072</v>
      </c>
      <c r="F149" s="135" t="s">
        <v>3073</v>
      </c>
      <c r="G149" s="136" t="s">
        <v>980</v>
      </c>
      <c r="H149" s="137">
        <v>2</v>
      </c>
      <c r="I149" s="138"/>
      <c r="J149" s="139">
        <f>ROUND(I149*H149,0)</f>
        <v>0</v>
      </c>
      <c r="K149" s="135" t="s">
        <v>187</v>
      </c>
      <c r="L149" s="33"/>
      <c r="M149" s="140" t="s">
        <v>3</v>
      </c>
      <c r="N149" s="141" t="s">
        <v>45</v>
      </c>
      <c r="P149" s="142">
        <f>O149*H149</f>
        <v>0</v>
      </c>
      <c r="Q149" s="142">
        <v>0</v>
      </c>
      <c r="R149" s="142">
        <f>Q149*H149</f>
        <v>0</v>
      </c>
      <c r="S149" s="142">
        <v>0</v>
      </c>
      <c r="T149" s="143">
        <f>S149*H149</f>
        <v>0</v>
      </c>
      <c r="AR149" s="144" t="s">
        <v>333</v>
      </c>
      <c r="AT149" s="144" t="s">
        <v>183</v>
      </c>
      <c r="AU149" s="144" t="s">
        <v>82</v>
      </c>
      <c r="AY149" s="18" t="s">
        <v>181</v>
      </c>
      <c r="BE149" s="145">
        <f>IF(N149="základní",J149,0)</f>
        <v>0</v>
      </c>
      <c r="BF149" s="145">
        <f>IF(N149="snížená",J149,0)</f>
        <v>0</v>
      </c>
      <c r="BG149" s="145">
        <f>IF(N149="zákl. přenesená",J149,0)</f>
        <v>0</v>
      </c>
      <c r="BH149" s="145">
        <f>IF(N149="sníž. přenesená",J149,0)</f>
        <v>0</v>
      </c>
      <c r="BI149" s="145">
        <f>IF(N149="nulová",J149,0)</f>
        <v>0</v>
      </c>
      <c r="BJ149" s="18" t="s">
        <v>9</v>
      </c>
      <c r="BK149" s="145">
        <f>ROUND(I149*H149,0)</f>
        <v>0</v>
      </c>
      <c r="BL149" s="18" t="s">
        <v>333</v>
      </c>
      <c r="BM149" s="144" t="s">
        <v>6514</v>
      </c>
    </row>
    <row r="150" spans="2:65" s="1" customFormat="1" ht="19.5">
      <c r="B150" s="33"/>
      <c r="D150" s="146" t="s">
        <v>190</v>
      </c>
      <c r="F150" s="147" t="s">
        <v>3075</v>
      </c>
      <c r="I150" s="148"/>
      <c r="L150" s="33"/>
      <c r="M150" s="149"/>
      <c r="T150" s="54"/>
      <c r="AT150" s="18" t="s">
        <v>190</v>
      </c>
      <c r="AU150" s="18" t="s">
        <v>82</v>
      </c>
    </row>
    <row r="151" spans="2:65" s="1" customFormat="1" ht="11.25">
      <c r="B151" s="33"/>
      <c r="D151" s="150" t="s">
        <v>192</v>
      </c>
      <c r="F151" s="151" t="s">
        <v>3076</v>
      </c>
      <c r="I151" s="148"/>
      <c r="L151" s="33"/>
      <c r="M151" s="149"/>
      <c r="T151" s="54"/>
      <c r="AT151" s="18" t="s">
        <v>192</v>
      </c>
      <c r="AU151" s="18" t="s">
        <v>82</v>
      </c>
    </row>
    <row r="152" spans="2:65" s="12" customFormat="1" ht="11.25">
      <c r="B152" s="152"/>
      <c r="D152" s="146" t="s">
        <v>194</v>
      </c>
      <c r="E152" s="153" t="s">
        <v>3</v>
      </c>
      <c r="F152" s="154" t="s">
        <v>6515</v>
      </c>
      <c r="H152" s="153" t="s">
        <v>3</v>
      </c>
      <c r="I152" s="155"/>
      <c r="L152" s="152"/>
      <c r="M152" s="156"/>
      <c r="T152" s="157"/>
      <c r="AT152" s="153" t="s">
        <v>194</v>
      </c>
      <c r="AU152" s="153" t="s">
        <v>82</v>
      </c>
      <c r="AV152" s="12" t="s">
        <v>9</v>
      </c>
      <c r="AW152" s="12" t="s">
        <v>35</v>
      </c>
      <c r="AX152" s="12" t="s">
        <v>74</v>
      </c>
      <c r="AY152" s="153" t="s">
        <v>181</v>
      </c>
    </row>
    <row r="153" spans="2:65" s="13" customFormat="1" ht="11.25">
      <c r="B153" s="158"/>
      <c r="D153" s="146" t="s">
        <v>194</v>
      </c>
      <c r="E153" s="159" t="s">
        <v>3</v>
      </c>
      <c r="F153" s="160" t="s">
        <v>9</v>
      </c>
      <c r="H153" s="161">
        <v>1</v>
      </c>
      <c r="I153" s="162"/>
      <c r="L153" s="158"/>
      <c r="M153" s="163"/>
      <c r="T153" s="164"/>
      <c r="AT153" s="159" t="s">
        <v>194</v>
      </c>
      <c r="AU153" s="159" t="s">
        <v>82</v>
      </c>
      <c r="AV153" s="13" t="s">
        <v>82</v>
      </c>
      <c r="AW153" s="13" t="s">
        <v>35</v>
      </c>
      <c r="AX153" s="13" t="s">
        <v>74</v>
      </c>
      <c r="AY153" s="159" t="s">
        <v>181</v>
      </c>
    </row>
    <row r="154" spans="2:65" s="12" customFormat="1" ht="11.25">
      <c r="B154" s="152"/>
      <c r="D154" s="146" t="s">
        <v>194</v>
      </c>
      <c r="E154" s="153" t="s">
        <v>3</v>
      </c>
      <c r="F154" s="154" t="s">
        <v>6516</v>
      </c>
      <c r="H154" s="153" t="s">
        <v>3</v>
      </c>
      <c r="I154" s="155"/>
      <c r="L154" s="152"/>
      <c r="M154" s="156"/>
      <c r="T154" s="157"/>
      <c r="AT154" s="153" t="s">
        <v>194</v>
      </c>
      <c r="AU154" s="153" t="s">
        <v>82</v>
      </c>
      <c r="AV154" s="12" t="s">
        <v>9</v>
      </c>
      <c r="AW154" s="12" t="s">
        <v>35</v>
      </c>
      <c r="AX154" s="12" t="s">
        <v>74</v>
      </c>
      <c r="AY154" s="153" t="s">
        <v>181</v>
      </c>
    </row>
    <row r="155" spans="2:65" s="13" customFormat="1" ht="11.25">
      <c r="B155" s="158"/>
      <c r="D155" s="146" t="s">
        <v>194</v>
      </c>
      <c r="E155" s="159" t="s">
        <v>3</v>
      </c>
      <c r="F155" s="160" t="s">
        <v>9</v>
      </c>
      <c r="H155" s="161">
        <v>1</v>
      </c>
      <c r="I155" s="162"/>
      <c r="L155" s="158"/>
      <c r="M155" s="163"/>
      <c r="T155" s="164"/>
      <c r="AT155" s="159" t="s">
        <v>194</v>
      </c>
      <c r="AU155" s="159" t="s">
        <v>82</v>
      </c>
      <c r="AV155" s="13" t="s">
        <v>82</v>
      </c>
      <c r="AW155" s="13" t="s">
        <v>35</v>
      </c>
      <c r="AX155" s="13" t="s">
        <v>74</v>
      </c>
      <c r="AY155" s="159" t="s">
        <v>181</v>
      </c>
    </row>
    <row r="156" spans="2:65" s="14" customFormat="1" ht="11.25">
      <c r="B156" s="165"/>
      <c r="D156" s="146" t="s">
        <v>194</v>
      </c>
      <c r="E156" s="166" t="s">
        <v>3</v>
      </c>
      <c r="F156" s="167" t="s">
        <v>204</v>
      </c>
      <c r="H156" s="168">
        <v>2</v>
      </c>
      <c r="I156" s="169"/>
      <c r="L156" s="165"/>
      <c r="M156" s="170"/>
      <c r="T156" s="171"/>
      <c r="AT156" s="166" t="s">
        <v>194</v>
      </c>
      <c r="AU156" s="166" t="s">
        <v>82</v>
      </c>
      <c r="AV156" s="14" t="s">
        <v>188</v>
      </c>
      <c r="AW156" s="14" t="s">
        <v>35</v>
      </c>
      <c r="AX156" s="14" t="s">
        <v>9</v>
      </c>
      <c r="AY156" s="166" t="s">
        <v>181</v>
      </c>
    </row>
    <row r="157" spans="2:65" s="1" customFormat="1" ht="24.2" customHeight="1">
      <c r="B157" s="132"/>
      <c r="C157" s="172" t="s">
        <v>8</v>
      </c>
      <c r="D157" s="172" t="s">
        <v>403</v>
      </c>
      <c r="E157" s="173" t="s">
        <v>6517</v>
      </c>
      <c r="F157" s="174" t="s">
        <v>6518</v>
      </c>
      <c r="G157" s="175" t="s">
        <v>2972</v>
      </c>
      <c r="H157" s="176">
        <v>2</v>
      </c>
      <c r="I157" s="177"/>
      <c r="J157" s="178">
        <f>ROUND(I157*H157,0)</f>
        <v>0</v>
      </c>
      <c r="K157" s="174" t="s">
        <v>3</v>
      </c>
      <c r="L157" s="179"/>
      <c r="M157" s="180" t="s">
        <v>3</v>
      </c>
      <c r="N157" s="181" t="s">
        <v>45</v>
      </c>
      <c r="P157" s="142">
        <f>O157*H157</f>
        <v>0</v>
      </c>
      <c r="Q157" s="142">
        <v>0.04</v>
      </c>
      <c r="R157" s="142">
        <f>Q157*H157</f>
        <v>0.08</v>
      </c>
      <c r="S157" s="142">
        <v>0</v>
      </c>
      <c r="T157" s="143">
        <f>S157*H157</f>
        <v>0</v>
      </c>
      <c r="AR157" s="144" t="s">
        <v>446</v>
      </c>
      <c r="AT157" s="144" t="s">
        <v>403</v>
      </c>
      <c r="AU157" s="144" t="s">
        <v>82</v>
      </c>
      <c r="AY157" s="18" t="s">
        <v>181</v>
      </c>
      <c r="BE157" s="145">
        <f>IF(N157="základní",J157,0)</f>
        <v>0</v>
      </c>
      <c r="BF157" s="145">
        <f>IF(N157="snížená",J157,0)</f>
        <v>0</v>
      </c>
      <c r="BG157" s="145">
        <f>IF(N157="zákl. přenesená",J157,0)</f>
        <v>0</v>
      </c>
      <c r="BH157" s="145">
        <f>IF(N157="sníž. přenesená",J157,0)</f>
        <v>0</v>
      </c>
      <c r="BI157" s="145">
        <f>IF(N157="nulová",J157,0)</f>
        <v>0</v>
      </c>
      <c r="BJ157" s="18" t="s">
        <v>9</v>
      </c>
      <c r="BK157" s="145">
        <f>ROUND(I157*H157,0)</f>
        <v>0</v>
      </c>
      <c r="BL157" s="18" t="s">
        <v>333</v>
      </c>
      <c r="BM157" s="144" t="s">
        <v>6519</v>
      </c>
    </row>
    <row r="158" spans="2:65" s="1" customFormat="1" ht="19.5">
      <c r="B158" s="33"/>
      <c r="D158" s="146" t="s">
        <v>190</v>
      </c>
      <c r="F158" s="147" t="s">
        <v>6518</v>
      </c>
      <c r="I158" s="148"/>
      <c r="L158" s="33"/>
      <c r="M158" s="149"/>
      <c r="T158" s="54"/>
      <c r="AT158" s="18" t="s">
        <v>190</v>
      </c>
      <c r="AU158" s="18" t="s">
        <v>82</v>
      </c>
    </row>
    <row r="159" spans="2:65" s="1" customFormat="1" ht="24.2" customHeight="1">
      <c r="B159" s="132"/>
      <c r="C159" s="172" t="s">
        <v>380</v>
      </c>
      <c r="D159" s="172" t="s">
        <v>403</v>
      </c>
      <c r="E159" s="173" t="s">
        <v>6520</v>
      </c>
      <c r="F159" s="174" t="s">
        <v>6521</v>
      </c>
      <c r="G159" s="175" t="s">
        <v>2972</v>
      </c>
      <c r="H159" s="176">
        <v>1</v>
      </c>
      <c r="I159" s="177"/>
      <c r="J159" s="178">
        <f>ROUND(I159*H159,0)</f>
        <v>0</v>
      </c>
      <c r="K159" s="174" t="s">
        <v>3</v>
      </c>
      <c r="L159" s="179"/>
      <c r="M159" s="180" t="s">
        <v>3</v>
      </c>
      <c r="N159" s="181" t="s">
        <v>45</v>
      </c>
      <c r="P159" s="142">
        <f>O159*H159</f>
        <v>0</v>
      </c>
      <c r="Q159" s="142">
        <v>0.04</v>
      </c>
      <c r="R159" s="142">
        <f>Q159*H159</f>
        <v>0.04</v>
      </c>
      <c r="S159" s="142">
        <v>0</v>
      </c>
      <c r="T159" s="143">
        <f>S159*H159</f>
        <v>0</v>
      </c>
      <c r="AR159" s="144" t="s">
        <v>446</v>
      </c>
      <c r="AT159" s="144" t="s">
        <v>403</v>
      </c>
      <c r="AU159" s="144" t="s">
        <v>82</v>
      </c>
      <c r="AY159" s="18" t="s">
        <v>181</v>
      </c>
      <c r="BE159" s="145">
        <f>IF(N159="základní",J159,0)</f>
        <v>0</v>
      </c>
      <c r="BF159" s="145">
        <f>IF(N159="snížená",J159,0)</f>
        <v>0</v>
      </c>
      <c r="BG159" s="145">
        <f>IF(N159="zákl. přenesená",J159,0)</f>
        <v>0</v>
      </c>
      <c r="BH159" s="145">
        <f>IF(N159="sníž. přenesená",J159,0)</f>
        <v>0</v>
      </c>
      <c r="BI159" s="145">
        <f>IF(N159="nulová",J159,0)</f>
        <v>0</v>
      </c>
      <c r="BJ159" s="18" t="s">
        <v>9</v>
      </c>
      <c r="BK159" s="145">
        <f>ROUND(I159*H159,0)</f>
        <v>0</v>
      </c>
      <c r="BL159" s="18" t="s">
        <v>333</v>
      </c>
      <c r="BM159" s="144" t="s">
        <v>6522</v>
      </c>
    </row>
    <row r="160" spans="2:65" s="1" customFormat="1" ht="19.5">
      <c r="B160" s="33"/>
      <c r="D160" s="146" t="s">
        <v>190</v>
      </c>
      <c r="F160" s="147" t="s">
        <v>6521</v>
      </c>
      <c r="I160" s="148"/>
      <c r="L160" s="33"/>
      <c r="M160" s="149"/>
      <c r="T160" s="54"/>
      <c r="AT160" s="18" t="s">
        <v>190</v>
      </c>
      <c r="AU160" s="18" t="s">
        <v>82</v>
      </c>
    </row>
    <row r="161" spans="2:65" s="1" customFormat="1" ht="16.5" customHeight="1">
      <c r="B161" s="132"/>
      <c r="C161" s="133" t="s">
        <v>386</v>
      </c>
      <c r="D161" s="133" t="s">
        <v>183</v>
      </c>
      <c r="E161" s="134" t="s">
        <v>6120</v>
      </c>
      <c r="F161" s="135" t="s">
        <v>6121</v>
      </c>
      <c r="G161" s="136" t="s">
        <v>2158</v>
      </c>
      <c r="H161" s="190"/>
      <c r="I161" s="138"/>
      <c r="J161" s="139">
        <f>ROUND(I161*H161,0)</f>
        <v>0</v>
      </c>
      <c r="K161" s="135" t="s">
        <v>187</v>
      </c>
      <c r="L161" s="33"/>
      <c r="M161" s="140" t="s">
        <v>3</v>
      </c>
      <c r="N161" s="141" t="s">
        <v>45</v>
      </c>
      <c r="P161" s="142">
        <f>O161*H161</f>
        <v>0</v>
      </c>
      <c r="Q161" s="142">
        <v>0</v>
      </c>
      <c r="R161" s="142">
        <f>Q161*H161</f>
        <v>0</v>
      </c>
      <c r="S161" s="142">
        <v>0</v>
      </c>
      <c r="T161" s="143">
        <f>S161*H161</f>
        <v>0</v>
      </c>
      <c r="AR161" s="144" t="s">
        <v>333</v>
      </c>
      <c r="AT161" s="144" t="s">
        <v>183</v>
      </c>
      <c r="AU161" s="144" t="s">
        <v>82</v>
      </c>
      <c r="AY161" s="18" t="s">
        <v>181</v>
      </c>
      <c r="BE161" s="145">
        <f>IF(N161="základní",J161,0)</f>
        <v>0</v>
      </c>
      <c r="BF161" s="145">
        <f>IF(N161="snížená",J161,0)</f>
        <v>0</v>
      </c>
      <c r="BG161" s="145">
        <f>IF(N161="zákl. přenesená",J161,0)</f>
        <v>0</v>
      </c>
      <c r="BH161" s="145">
        <f>IF(N161="sníž. přenesená",J161,0)</f>
        <v>0</v>
      </c>
      <c r="BI161" s="145">
        <f>IF(N161="nulová",J161,0)</f>
        <v>0</v>
      </c>
      <c r="BJ161" s="18" t="s">
        <v>9</v>
      </c>
      <c r="BK161" s="145">
        <f>ROUND(I161*H161,0)</f>
        <v>0</v>
      </c>
      <c r="BL161" s="18" t="s">
        <v>333</v>
      </c>
      <c r="BM161" s="144" t="s">
        <v>6523</v>
      </c>
    </row>
    <row r="162" spans="2:65" s="1" customFormat="1" ht="19.5">
      <c r="B162" s="33"/>
      <c r="D162" s="146" t="s">
        <v>190</v>
      </c>
      <c r="F162" s="147" t="s">
        <v>6123</v>
      </c>
      <c r="I162" s="148"/>
      <c r="L162" s="33"/>
      <c r="M162" s="149"/>
      <c r="T162" s="54"/>
      <c r="AT162" s="18" t="s">
        <v>190</v>
      </c>
      <c r="AU162" s="18" t="s">
        <v>82</v>
      </c>
    </row>
    <row r="163" spans="2:65" s="1" customFormat="1" ht="11.25">
      <c r="B163" s="33"/>
      <c r="D163" s="150" t="s">
        <v>192</v>
      </c>
      <c r="F163" s="151" t="s">
        <v>6124</v>
      </c>
      <c r="I163" s="148"/>
      <c r="L163" s="33"/>
      <c r="M163" s="149"/>
      <c r="T163" s="54"/>
      <c r="AT163" s="18" t="s">
        <v>192</v>
      </c>
      <c r="AU163" s="18" t="s">
        <v>82</v>
      </c>
    </row>
    <row r="164" spans="2:65" s="11" customFormat="1" ht="22.9" customHeight="1">
      <c r="B164" s="120"/>
      <c r="D164" s="121" t="s">
        <v>73</v>
      </c>
      <c r="E164" s="130" t="s">
        <v>3588</v>
      </c>
      <c r="F164" s="130" t="s">
        <v>3589</v>
      </c>
      <c r="I164" s="123"/>
      <c r="J164" s="131">
        <f>BK164</f>
        <v>0</v>
      </c>
      <c r="L164" s="120"/>
      <c r="M164" s="125"/>
      <c r="P164" s="126">
        <f>SUM(P165:P181)</f>
        <v>0</v>
      </c>
      <c r="R164" s="126">
        <f>SUM(R165:R181)</f>
        <v>9.2412000000000008E-2</v>
      </c>
      <c r="T164" s="127">
        <f>SUM(T165:T181)</f>
        <v>0</v>
      </c>
      <c r="AR164" s="121" t="s">
        <v>82</v>
      </c>
      <c r="AT164" s="128" t="s">
        <v>73</v>
      </c>
      <c r="AU164" s="128" t="s">
        <v>9</v>
      </c>
      <c r="AY164" s="121" t="s">
        <v>181</v>
      </c>
      <c r="BK164" s="129">
        <f>SUM(BK165:BK181)</f>
        <v>0</v>
      </c>
    </row>
    <row r="165" spans="2:65" s="1" customFormat="1" ht="16.5" customHeight="1">
      <c r="B165" s="132"/>
      <c r="C165" s="133" t="s">
        <v>395</v>
      </c>
      <c r="D165" s="133" t="s">
        <v>183</v>
      </c>
      <c r="E165" s="134" t="s">
        <v>4811</v>
      </c>
      <c r="F165" s="135" t="s">
        <v>6524</v>
      </c>
      <c r="G165" s="136" t="s">
        <v>214</v>
      </c>
      <c r="H165" s="137">
        <v>9</v>
      </c>
      <c r="I165" s="138"/>
      <c r="J165" s="139">
        <f>ROUND(I165*H165,0)</f>
        <v>0</v>
      </c>
      <c r="K165" s="135" t="s">
        <v>3</v>
      </c>
      <c r="L165" s="33"/>
      <c r="M165" s="140" t="s">
        <v>3</v>
      </c>
      <c r="N165" s="141" t="s">
        <v>45</v>
      </c>
      <c r="P165" s="142">
        <f>O165*H165</f>
        <v>0</v>
      </c>
      <c r="Q165" s="142">
        <v>2.0000000000000002E-5</v>
      </c>
      <c r="R165" s="142">
        <f>Q165*H165</f>
        <v>1.8000000000000001E-4</v>
      </c>
      <c r="S165" s="142">
        <v>0</v>
      </c>
      <c r="T165" s="143">
        <f>S165*H165</f>
        <v>0</v>
      </c>
      <c r="AR165" s="144" t="s">
        <v>333</v>
      </c>
      <c r="AT165" s="144" t="s">
        <v>183</v>
      </c>
      <c r="AU165" s="144" t="s">
        <v>82</v>
      </c>
      <c r="AY165" s="18" t="s">
        <v>181</v>
      </c>
      <c r="BE165" s="145">
        <f>IF(N165="základní",J165,0)</f>
        <v>0</v>
      </c>
      <c r="BF165" s="145">
        <f>IF(N165="snížená",J165,0)</f>
        <v>0</v>
      </c>
      <c r="BG165" s="145">
        <f>IF(N165="zákl. přenesená",J165,0)</f>
        <v>0</v>
      </c>
      <c r="BH165" s="145">
        <f>IF(N165="sníž. přenesená",J165,0)</f>
        <v>0</v>
      </c>
      <c r="BI165" s="145">
        <f>IF(N165="nulová",J165,0)</f>
        <v>0</v>
      </c>
      <c r="BJ165" s="18" t="s">
        <v>9</v>
      </c>
      <c r="BK165" s="145">
        <f>ROUND(I165*H165,0)</f>
        <v>0</v>
      </c>
      <c r="BL165" s="18" t="s">
        <v>333</v>
      </c>
      <c r="BM165" s="144" t="s">
        <v>6525</v>
      </c>
    </row>
    <row r="166" spans="2:65" s="1" customFormat="1" ht="11.25">
      <c r="B166" s="33"/>
      <c r="D166" s="146" t="s">
        <v>190</v>
      </c>
      <c r="F166" s="147" t="s">
        <v>6524</v>
      </c>
      <c r="I166" s="148"/>
      <c r="L166" s="33"/>
      <c r="M166" s="149"/>
      <c r="T166" s="54"/>
      <c r="AT166" s="18" t="s">
        <v>190</v>
      </c>
      <c r="AU166" s="18" t="s">
        <v>82</v>
      </c>
    </row>
    <row r="167" spans="2:65" s="12" customFormat="1" ht="11.25">
      <c r="B167" s="152"/>
      <c r="D167" s="146" t="s">
        <v>194</v>
      </c>
      <c r="E167" s="153" t="s">
        <v>3</v>
      </c>
      <c r="F167" s="154" t="s">
        <v>6526</v>
      </c>
      <c r="H167" s="153" t="s">
        <v>3</v>
      </c>
      <c r="I167" s="155"/>
      <c r="L167" s="152"/>
      <c r="M167" s="156"/>
      <c r="T167" s="157"/>
      <c r="AT167" s="153" t="s">
        <v>194</v>
      </c>
      <c r="AU167" s="153" t="s">
        <v>82</v>
      </c>
      <c r="AV167" s="12" t="s">
        <v>9</v>
      </c>
      <c r="AW167" s="12" t="s">
        <v>35</v>
      </c>
      <c r="AX167" s="12" t="s">
        <v>74</v>
      </c>
      <c r="AY167" s="153" t="s">
        <v>181</v>
      </c>
    </row>
    <row r="168" spans="2:65" s="13" customFormat="1" ht="11.25">
      <c r="B168" s="158"/>
      <c r="D168" s="146" t="s">
        <v>194</v>
      </c>
      <c r="E168" s="159" t="s">
        <v>3</v>
      </c>
      <c r="F168" s="160" t="s">
        <v>6527</v>
      </c>
      <c r="H168" s="161">
        <v>9</v>
      </c>
      <c r="I168" s="162"/>
      <c r="L168" s="158"/>
      <c r="M168" s="163"/>
      <c r="T168" s="164"/>
      <c r="AT168" s="159" t="s">
        <v>194</v>
      </c>
      <c r="AU168" s="159" t="s">
        <v>82</v>
      </c>
      <c r="AV168" s="13" t="s">
        <v>82</v>
      </c>
      <c r="AW168" s="13" t="s">
        <v>35</v>
      </c>
      <c r="AX168" s="13" t="s">
        <v>9</v>
      </c>
      <c r="AY168" s="159" t="s">
        <v>181</v>
      </c>
    </row>
    <row r="169" spans="2:65" s="1" customFormat="1" ht="16.5" customHeight="1">
      <c r="B169" s="132"/>
      <c r="C169" s="172" t="s">
        <v>402</v>
      </c>
      <c r="D169" s="172" t="s">
        <v>403</v>
      </c>
      <c r="E169" s="173" t="s">
        <v>4819</v>
      </c>
      <c r="F169" s="174" t="s">
        <v>4820</v>
      </c>
      <c r="G169" s="175" t="s">
        <v>214</v>
      </c>
      <c r="H169" s="176">
        <v>9.7200000000000006</v>
      </c>
      <c r="I169" s="177"/>
      <c r="J169" s="178">
        <f>ROUND(I169*H169,0)</f>
        <v>0</v>
      </c>
      <c r="K169" s="174" t="s">
        <v>3</v>
      </c>
      <c r="L169" s="179"/>
      <c r="M169" s="180" t="s">
        <v>3</v>
      </c>
      <c r="N169" s="181" t="s">
        <v>45</v>
      </c>
      <c r="P169" s="142">
        <f>O169*H169</f>
        <v>0</v>
      </c>
      <c r="Q169" s="142">
        <v>0</v>
      </c>
      <c r="R169" s="142">
        <f>Q169*H169</f>
        <v>0</v>
      </c>
      <c r="S169" s="142">
        <v>0</v>
      </c>
      <c r="T169" s="143">
        <f>S169*H169</f>
        <v>0</v>
      </c>
      <c r="AR169" s="144" t="s">
        <v>446</v>
      </c>
      <c r="AT169" s="144" t="s">
        <v>403</v>
      </c>
      <c r="AU169" s="144" t="s">
        <v>82</v>
      </c>
      <c r="AY169" s="18" t="s">
        <v>181</v>
      </c>
      <c r="BE169" s="145">
        <f>IF(N169="základní",J169,0)</f>
        <v>0</v>
      </c>
      <c r="BF169" s="145">
        <f>IF(N169="snížená",J169,0)</f>
        <v>0</v>
      </c>
      <c r="BG169" s="145">
        <f>IF(N169="zákl. přenesená",J169,0)</f>
        <v>0</v>
      </c>
      <c r="BH169" s="145">
        <f>IF(N169="sníž. přenesená",J169,0)</f>
        <v>0</v>
      </c>
      <c r="BI169" s="145">
        <f>IF(N169="nulová",J169,0)</f>
        <v>0</v>
      </c>
      <c r="BJ169" s="18" t="s">
        <v>9</v>
      </c>
      <c r="BK169" s="145">
        <f>ROUND(I169*H169,0)</f>
        <v>0</v>
      </c>
      <c r="BL169" s="18" t="s">
        <v>333</v>
      </c>
      <c r="BM169" s="144" t="s">
        <v>6528</v>
      </c>
    </row>
    <row r="170" spans="2:65" s="1" customFormat="1" ht="11.25">
      <c r="B170" s="33"/>
      <c r="D170" s="146" t="s">
        <v>190</v>
      </c>
      <c r="F170" s="147" t="s">
        <v>4820</v>
      </c>
      <c r="I170" s="148"/>
      <c r="L170" s="33"/>
      <c r="M170" s="149"/>
      <c r="T170" s="54"/>
      <c r="AT170" s="18" t="s">
        <v>190</v>
      </c>
      <c r="AU170" s="18" t="s">
        <v>82</v>
      </c>
    </row>
    <row r="171" spans="2:65" s="1" customFormat="1" ht="16.5" customHeight="1">
      <c r="B171" s="132"/>
      <c r="C171" s="133" t="s">
        <v>409</v>
      </c>
      <c r="D171" s="133" t="s">
        <v>183</v>
      </c>
      <c r="E171" s="134" t="s">
        <v>4829</v>
      </c>
      <c r="F171" s="135" t="s">
        <v>4830</v>
      </c>
      <c r="G171" s="136" t="s">
        <v>186</v>
      </c>
      <c r="H171" s="137">
        <v>12.2</v>
      </c>
      <c r="I171" s="138"/>
      <c r="J171" s="139">
        <f>ROUND(I171*H171,0)</f>
        <v>0</v>
      </c>
      <c r="K171" s="135" t="s">
        <v>187</v>
      </c>
      <c r="L171" s="33"/>
      <c r="M171" s="140" t="s">
        <v>3</v>
      </c>
      <c r="N171" s="141" t="s">
        <v>45</v>
      </c>
      <c r="P171" s="142">
        <f>O171*H171</f>
        <v>0</v>
      </c>
      <c r="Q171" s="142">
        <v>0</v>
      </c>
      <c r="R171" s="142">
        <f>Q171*H171</f>
        <v>0</v>
      </c>
      <c r="S171" s="142">
        <v>0</v>
      </c>
      <c r="T171" s="143">
        <f>S171*H171</f>
        <v>0</v>
      </c>
      <c r="AR171" s="144" t="s">
        <v>333</v>
      </c>
      <c r="AT171" s="144" t="s">
        <v>183</v>
      </c>
      <c r="AU171" s="144" t="s">
        <v>82</v>
      </c>
      <c r="AY171" s="18" t="s">
        <v>181</v>
      </c>
      <c r="BE171" s="145">
        <f>IF(N171="základní",J171,0)</f>
        <v>0</v>
      </c>
      <c r="BF171" s="145">
        <f>IF(N171="snížená",J171,0)</f>
        <v>0</v>
      </c>
      <c r="BG171" s="145">
        <f>IF(N171="zákl. přenesená",J171,0)</f>
        <v>0</v>
      </c>
      <c r="BH171" s="145">
        <f>IF(N171="sníž. přenesená",J171,0)</f>
        <v>0</v>
      </c>
      <c r="BI171" s="145">
        <f>IF(N171="nulová",J171,0)</f>
        <v>0</v>
      </c>
      <c r="BJ171" s="18" t="s">
        <v>9</v>
      </c>
      <c r="BK171" s="145">
        <f>ROUND(I171*H171,0)</f>
        <v>0</v>
      </c>
      <c r="BL171" s="18" t="s">
        <v>333</v>
      </c>
      <c r="BM171" s="144" t="s">
        <v>6529</v>
      </c>
    </row>
    <row r="172" spans="2:65" s="1" customFormat="1" ht="19.5">
      <c r="B172" s="33"/>
      <c r="D172" s="146" t="s">
        <v>190</v>
      </c>
      <c r="F172" s="147" t="s">
        <v>4832</v>
      </c>
      <c r="I172" s="148"/>
      <c r="L172" s="33"/>
      <c r="M172" s="149"/>
      <c r="T172" s="54"/>
      <c r="AT172" s="18" t="s">
        <v>190</v>
      </c>
      <c r="AU172" s="18" t="s">
        <v>82</v>
      </c>
    </row>
    <row r="173" spans="2:65" s="1" customFormat="1" ht="11.25">
      <c r="B173" s="33"/>
      <c r="D173" s="150" t="s">
        <v>192</v>
      </c>
      <c r="F173" s="151" t="s">
        <v>4833</v>
      </c>
      <c r="I173" s="148"/>
      <c r="L173" s="33"/>
      <c r="M173" s="149"/>
      <c r="T173" s="54"/>
      <c r="AT173" s="18" t="s">
        <v>192</v>
      </c>
      <c r="AU173" s="18" t="s">
        <v>82</v>
      </c>
    </row>
    <row r="174" spans="2:65" s="12" customFormat="1" ht="11.25">
      <c r="B174" s="152"/>
      <c r="D174" s="146" t="s">
        <v>194</v>
      </c>
      <c r="E174" s="153" t="s">
        <v>3</v>
      </c>
      <c r="F174" s="154" t="s">
        <v>6526</v>
      </c>
      <c r="H174" s="153" t="s">
        <v>3</v>
      </c>
      <c r="I174" s="155"/>
      <c r="L174" s="152"/>
      <c r="M174" s="156"/>
      <c r="T174" s="157"/>
      <c r="AT174" s="153" t="s">
        <v>194</v>
      </c>
      <c r="AU174" s="153" t="s">
        <v>82</v>
      </c>
      <c r="AV174" s="12" t="s">
        <v>9</v>
      </c>
      <c r="AW174" s="12" t="s">
        <v>35</v>
      </c>
      <c r="AX174" s="12" t="s">
        <v>74</v>
      </c>
      <c r="AY174" s="153" t="s">
        <v>181</v>
      </c>
    </row>
    <row r="175" spans="2:65" s="13" customFormat="1" ht="11.25">
      <c r="B175" s="158"/>
      <c r="D175" s="146" t="s">
        <v>194</v>
      </c>
      <c r="E175" s="159" t="s">
        <v>3</v>
      </c>
      <c r="F175" s="160" t="s">
        <v>6530</v>
      </c>
      <c r="H175" s="161">
        <v>12.2</v>
      </c>
      <c r="I175" s="162"/>
      <c r="L175" s="158"/>
      <c r="M175" s="163"/>
      <c r="T175" s="164"/>
      <c r="AT175" s="159" t="s">
        <v>194</v>
      </c>
      <c r="AU175" s="159" t="s">
        <v>82</v>
      </c>
      <c r="AV175" s="13" t="s">
        <v>82</v>
      </c>
      <c r="AW175" s="13" t="s">
        <v>35</v>
      </c>
      <c r="AX175" s="13" t="s">
        <v>9</v>
      </c>
      <c r="AY175" s="159" t="s">
        <v>181</v>
      </c>
    </row>
    <row r="176" spans="2:65" s="1" customFormat="1" ht="24.2" customHeight="1">
      <c r="B176" s="132"/>
      <c r="C176" s="172" t="s">
        <v>415</v>
      </c>
      <c r="D176" s="172" t="s">
        <v>403</v>
      </c>
      <c r="E176" s="173" t="s">
        <v>4837</v>
      </c>
      <c r="F176" s="174" t="s">
        <v>4838</v>
      </c>
      <c r="G176" s="175" t="s">
        <v>186</v>
      </c>
      <c r="H176" s="176">
        <v>13.176</v>
      </c>
      <c r="I176" s="177"/>
      <c r="J176" s="178">
        <f>ROUND(I176*H176,0)</f>
        <v>0</v>
      </c>
      <c r="K176" s="174" t="s">
        <v>187</v>
      </c>
      <c r="L176" s="179"/>
      <c r="M176" s="180" t="s">
        <v>3</v>
      </c>
      <c r="N176" s="181" t="s">
        <v>45</v>
      </c>
      <c r="P176" s="142">
        <f>O176*H176</f>
        <v>0</v>
      </c>
      <c r="Q176" s="142">
        <v>7.0000000000000001E-3</v>
      </c>
      <c r="R176" s="142">
        <f>Q176*H176</f>
        <v>9.2232000000000008E-2</v>
      </c>
      <c r="S176" s="142">
        <v>0</v>
      </c>
      <c r="T176" s="143">
        <f>S176*H176</f>
        <v>0</v>
      </c>
      <c r="AR176" s="144" t="s">
        <v>446</v>
      </c>
      <c r="AT176" s="144" t="s">
        <v>403</v>
      </c>
      <c r="AU176" s="144" t="s">
        <v>82</v>
      </c>
      <c r="AY176" s="18" t="s">
        <v>181</v>
      </c>
      <c r="BE176" s="145">
        <f>IF(N176="základní",J176,0)</f>
        <v>0</v>
      </c>
      <c r="BF176" s="145">
        <f>IF(N176="snížená",J176,0)</f>
        <v>0</v>
      </c>
      <c r="BG176" s="145">
        <f>IF(N176="zákl. přenesená",J176,0)</f>
        <v>0</v>
      </c>
      <c r="BH176" s="145">
        <f>IF(N176="sníž. přenesená",J176,0)</f>
        <v>0</v>
      </c>
      <c r="BI176" s="145">
        <f>IF(N176="nulová",J176,0)</f>
        <v>0</v>
      </c>
      <c r="BJ176" s="18" t="s">
        <v>9</v>
      </c>
      <c r="BK176" s="145">
        <f>ROUND(I176*H176,0)</f>
        <v>0</v>
      </c>
      <c r="BL176" s="18" t="s">
        <v>333</v>
      </c>
      <c r="BM176" s="144" t="s">
        <v>6531</v>
      </c>
    </row>
    <row r="177" spans="2:65" s="1" customFormat="1" ht="19.5">
      <c r="B177" s="33"/>
      <c r="D177" s="146" t="s">
        <v>190</v>
      </c>
      <c r="F177" s="147" t="s">
        <v>4838</v>
      </c>
      <c r="I177" s="148"/>
      <c r="L177" s="33"/>
      <c r="M177" s="149"/>
      <c r="T177" s="54"/>
      <c r="AT177" s="18" t="s">
        <v>190</v>
      </c>
      <c r="AU177" s="18" t="s">
        <v>82</v>
      </c>
    </row>
    <row r="178" spans="2:65" s="13" customFormat="1" ht="11.25">
      <c r="B178" s="158"/>
      <c r="D178" s="146" t="s">
        <v>194</v>
      </c>
      <c r="F178" s="160" t="s">
        <v>6532</v>
      </c>
      <c r="H178" s="161">
        <v>13.176</v>
      </c>
      <c r="I178" s="162"/>
      <c r="L178" s="158"/>
      <c r="M178" s="163"/>
      <c r="T178" s="164"/>
      <c r="AT178" s="159" t="s">
        <v>194</v>
      </c>
      <c r="AU178" s="159" t="s">
        <v>82</v>
      </c>
      <c r="AV178" s="13" t="s">
        <v>82</v>
      </c>
      <c r="AW178" s="13" t="s">
        <v>4</v>
      </c>
      <c r="AX178" s="13" t="s">
        <v>9</v>
      </c>
      <c r="AY178" s="159" t="s">
        <v>181</v>
      </c>
    </row>
    <row r="179" spans="2:65" s="1" customFormat="1" ht="16.5" customHeight="1">
      <c r="B179" s="132"/>
      <c r="C179" s="133" t="s">
        <v>422</v>
      </c>
      <c r="D179" s="133" t="s">
        <v>183</v>
      </c>
      <c r="E179" s="134" t="s">
        <v>6533</v>
      </c>
      <c r="F179" s="135" t="s">
        <v>6534</v>
      </c>
      <c r="G179" s="136" t="s">
        <v>2158</v>
      </c>
      <c r="H179" s="190"/>
      <c r="I179" s="138"/>
      <c r="J179" s="139">
        <f>ROUND(I179*H179,0)</f>
        <v>0</v>
      </c>
      <c r="K179" s="135" t="s">
        <v>187</v>
      </c>
      <c r="L179" s="33"/>
      <c r="M179" s="140" t="s">
        <v>3</v>
      </c>
      <c r="N179" s="141" t="s">
        <v>45</v>
      </c>
      <c r="P179" s="142">
        <f>O179*H179</f>
        <v>0</v>
      </c>
      <c r="Q179" s="142">
        <v>0</v>
      </c>
      <c r="R179" s="142">
        <f>Q179*H179</f>
        <v>0</v>
      </c>
      <c r="S179" s="142">
        <v>0</v>
      </c>
      <c r="T179" s="143">
        <f>S179*H179</f>
        <v>0</v>
      </c>
      <c r="AR179" s="144" t="s">
        <v>333</v>
      </c>
      <c r="AT179" s="144" t="s">
        <v>183</v>
      </c>
      <c r="AU179" s="144" t="s">
        <v>82</v>
      </c>
      <c r="AY179" s="18" t="s">
        <v>181</v>
      </c>
      <c r="BE179" s="145">
        <f>IF(N179="základní",J179,0)</f>
        <v>0</v>
      </c>
      <c r="BF179" s="145">
        <f>IF(N179="snížená",J179,0)</f>
        <v>0</v>
      </c>
      <c r="BG179" s="145">
        <f>IF(N179="zákl. přenesená",J179,0)</f>
        <v>0</v>
      </c>
      <c r="BH179" s="145">
        <f>IF(N179="sníž. přenesená",J179,0)</f>
        <v>0</v>
      </c>
      <c r="BI179" s="145">
        <f>IF(N179="nulová",J179,0)</f>
        <v>0</v>
      </c>
      <c r="BJ179" s="18" t="s">
        <v>9</v>
      </c>
      <c r="BK179" s="145">
        <f>ROUND(I179*H179,0)</f>
        <v>0</v>
      </c>
      <c r="BL179" s="18" t="s">
        <v>333</v>
      </c>
      <c r="BM179" s="144" t="s">
        <v>6535</v>
      </c>
    </row>
    <row r="180" spans="2:65" s="1" customFormat="1" ht="19.5">
      <c r="B180" s="33"/>
      <c r="D180" s="146" t="s">
        <v>190</v>
      </c>
      <c r="F180" s="147" t="s">
        <v>6536</v>
      </c>
      <c r="I180" s="148"/>
      <c r="L180" s="33"/>
      <c r="M180" s="149"/>
      <c r="T180" s="54"/>
      <c r="AT180" s="18" t="s">
        <v>190</v>
      </c>
      <c r="AU180" s="18" t="s">
        <v>82</v>
      </c>
    </row>
    <row r="181" spans="2:65" s="1" customFormat="1" ht="11.25">
      <c r="B181" s="33"/>
      <c r="D181" s="150" t="s">
        <v>192</v>
      </c>
      <c r="F181" s="151" t="s">
        <v>6537</v>
      </c>
      <c r="I181" s="148"/>
      <c r="L181" s="33"/>
      <c r="M181" s="149"/>
      <c r="T181" s="54"/>
      <c r="AT181" s="18" t="s">
        <v>192</v>
      </c>
      <c r="AU181" s="18" t="s">
        <v>82</v>
      </c>
    </row>
    <row r="182" spans="2:65" s="11" customFormat="1" ht="22.9" customHeight="1">
      <c r="B182" s="120"/>
      <c r="D182" s="121" t="s">
        <v>73</v>
      </c>
      <c r="E182" s="130" t="s">
        <v>3653</v>
      </c>
      <c r="F182" s="130" t="s">
        <v>3654</v>
      </c>
      <c r="I182" s="123"/>
      <c r="J182" s="131">
        <f>BK182</f>
        <v>0</v>
      </c>
      <c r="L182" s="120"/>
      <c r="M182" s="125"/>
      <c r="P182" s="126">
        <f>SUM(P183:P186)</f>
        <v>0</v>
      </c>
      <c r="R182" s="126">
        <f>SUM(R183:R186)</f>
        <v>0</v>
      </c>
      <c r="T182" s="127">
        <f>SUM(T183:T186)</f>
        <v>0</v>
      </c>
      <c r="AR182" s="121" t="s">
        <v>82</v>
      </c>
      <c r="AT182" s="128" t="s">
        <v>73</v>
      </c>
      <c r="AU182" s="128" t="s">
        <v>9</v>
      </c>
      <c r="AY182" s="121" t="s">
        <v>181</v>
      </c>
      <c r="BK182" s="129">
        <f>SUM(BK183:BK186)</f>
        <v>0</v>
      </c>
    </row>
    <row r="183" spans="2:65" s="1" customFormat="1" ht="16.5" customHeight="1">
      <c r="B183" s="132"/>
      <c r="C183" s="133" t="s">
        <v>427</v>
      </c>
      <c r="D183" s="133" t="s">
        <v>183</v>
      </c>
      <c r="E183" s="134" t="s">
        <v>3819</v>
      </c>
      <c r="F183" s="135" t="s">
        <v>3820</v>
      </c>
      <c r="G183" s="136" t="s">
        <v>186</v>
      </c>
      <c r="H183" s="137">
        <v>12.2</v>
      </c>
      <c r="I183" s="138"/>
      <c r="J183" s="139">
        <f>ROUND(I183*H183,0)</f>
        <v>0</v>
      </c>
      <c r="K183" s="135" t="s">
        <v>3</v>
      </c>
      <c r="L183" s="33"/>
      <c r="M183" s="140" t="s">
        <v>3</v>
      </c>
      <c r="N183" s="141" t="s">
        <v>45</v>
      </c>
      <c r="P183" s="142">
        <f>O183*H183</f>
        <v>0</v>
      </c>
      <c r="Q183" s="142">
        <v>0</v>
      </c>
      <c r="R183" s="142">
        <f>Q183*H183</f>
        <v>0</v>
      </c>
      <c r="S183" s="142">
        <v>0</v>
      </c>
      <c r="T183" s="143">
        <f>S183*H183</f>
        <v>0</v>
      </c>
      <c r="AR183" s="144" t="s">
        <v>333</v>
      </c>
      <c r="AT183" s="144" t="s">
        <v>183</v>
      </c>
      <c r="AU183" s="144" t="s">
        <v>82</v>
      </c>
      <c r="AY183" s="18" t="s">
        <v>181</v>
      </c>
      <c r="BE183" s="145">
        <f>IF(N183="základní",J183,0)</f>
        <v>0</v>
      </c>
      <c r="BF183" s="145">
        <f>IF(N183="snížená",J183,0)</f>
        <v>0</v>
      </c>
      <c r="BG183" s="145">
        <f>IF(N183="zákl. přenesená",J183,0)</f>
        <v>0</v>
      </c>
      <c r="BH183" s="145">
        <f>IF(N183="sníž. přenesená",J183,0)</f>
        <v>0</v>
      </c>
      <c r="BI183" s="145">
        <f>IF(N183="nulová",J183,0)</f>
        <v>0</v>
      </c>
      <c r="BJ183" s="18" t="s">
        <v>9</v>
      </c>
      <c r="BK183" s="145">
        <f>ROUND(I183*H183,0)</f>
        <v>0</v>
      </c>
      <c r="BL183" s="18" t="s">
        <v>333</v>
      </c>
      <c r="BM183" s="144" t="s">
        <v>6538</v>
      </c>
    </row>
    <row r="184" spans="2:65" s="1" customFormat="1" ht="11.25">
      <c r="B184" s="33"/>
      <c r="D184" s="146" t="s">
        <v>190</v>
      </c>
      <c r="F184" s="147" t="s">
        <v>3822</v>
      </c>
      <c r="I184" s="148"/>
      <c r="L184" s="33"/>
      <c r="M184" s="149"/>
      <c r="T184" s="54"/>
      <c r="AT184" s="18" t="s">
        <v>190</v>
      </c>
      <c r="AU184" s="18" t="s">
        <v>82</v>
      </c>
    </row>
    <row r="185" spans="2:65" s="12" customFormat="1" ht="11.25">
      <c r="B185" s="152"/>
      <c r="D185" s="146" t="s">
        <v>194</v>
      </c>
      <c r="E185" s="153" t="s">
        <v>3</v>
      </c>
      <c r="F185" s="154" t="s">
        <v>6526</v>
      </c>
      <c r="H185" s="153" t="s">
        <v>3</v>
      </c>
      <c r="I185" s="155"/>
      <c r="L185" s="152"/>
      <c r="M185" s="156"/>
      <c r="T185" s="157"/>
      <c r="AT185" s="153" t="s">
        <v>194</v>
      </c>
      <c r="AU185" s="153" t="s">
        <v>82</v>
      </c>
      <c r="AV185" s="12" t="s">
        <v>9</v>
      </c>
      <c r="AW185" s="12" t="s">
        <v>35</v>
      </c>
      <c r="AX185" s="12" t="s">
        <v>74</v>
      </c>
      <c r="AY185" s="153" t="s">
        <v>181</v>
      </c>
    </row>
    <row r="186" spans="2:65" s="13" customFormat="1" ht="11.25">
      <c r="B186" s="158"/>
      <c r="D186" s="146" t="s">
        <v>194</v>
      </c>
      <c r="E186" s="159" t="s">
        <v>3</v>
      </c>
      <c r="F186" s="160" t="s">
        <v>6530</v>
      </c>
      <c r="H186" s="161">
        <v>12.2</v>
      </c>
      <c r="I186" s="162"/>
      <c r="L186" s="158"/>
      <c r="M186" s="163"/>
      <c r="T186" s="164"/>
      <c r="AT186" s="159" t="s">
        <v>194</v>
      </c>
      <c r="AU186" s="159" t="s">
        <v>82</v>
      </c>
      <c r="AV186" s="13" t="s">
        <v>82</v>
      </c>
      <c r="AW186" s="13" t="s">
        <v>35</v>
      </c>
      <c r="AX186" s="13" t="s">
        <v>9</v>
      </c>
      <c r="AY186" s="159" t="s">
        <v>181</v>
      </c>
    </row>
    <row r="187" spans="2:65" s="11" customFormat="1" ht="22.9" customHeight="1">
      <c r="B187" s="120"/>
      <c r="D187" s="121" t="s">
        <v>73</v>
      </c>
      <c r="E187" s="130" t="s">
        <v>3977</v>
      </c>
      <c r="F187" s="130" t="s">
        <v>3978</v>
      </c>
      <c r="I187" s="123"/>
      <c r="J187" s="131">
        <f>BK187</f>
        <v>0</v>
      </c>
      <c r="L187" s="120"/>
      <c r="M187" s="125"/>
      <c r="P187" s="126">
        <f>SUM(P188:P197)</f>
        <v>0</v>
      </c>
      <c r="R187" s="126">
        <f>SUM(R188:R197)</f>
        <v>1.7324999999999997E-3</v>
      </c>
      <c r="T187" s="127">
        <f>SUM(T188:T197)</f>
        <v>0</v>
      </c>
      <c r="AR187" s="121" t="s">
        <v>82</v>
      </c>
      <c r="AT187" s="128" t="s">
        <v>73</v>
      </c>
      <c r="AU187" s="128" t="s">
        <v>9</v>
      </c>
      <c r="AY187" s="121" t="s">
        <v>181</v>
      </c>
      <c r="BK187" s="129">
        <f>SUM(BK188:BK197)</f>
        <v>0</v>
      </c>
    </row>
    <row r="188" spans="2:65" s="1" customFormat="1" ht="16.5" customHeight="1">
      <c r="B188" s="132"/>
      <c r="C188" s="133" t="s">
        <v>435</v>
      </c>
      <c r="D188" s="133" t="s">
        <v>183</v>
      </c>
      <c r="E188" s="134" t="s">
        <v>6421</v>
      </c>
      <c r="F188" s="135" t="s">
        <v>4019</v>
      </c>
      <c r="G188" s="136" t="s">
        <v>186</v>
      </c>
      <c r="H188" s="137">
        <v>3.15</v>
      </c>
      <c r="I188" s="138"/>
      <c r="J188" s="139">
        <f>ROUND(I188*H188,0)</f>
        <v>0</v>
      </c>
      <c r="K188" s="135" t="s">
        <v>3</v>
      </c>
      <c r="L188" s="33"/>
      <c r="M188" s="140" t="s">
        <v>3</v>
      </c>
      <c r="N188" s="141" t="s">
        <v>45</v>
      </c>
      <c r="P188" s="142">
        <f>O188*H188</f>
        <v>0</v>
      </c>
      <c r="Q188" s="142">
        <v>1.3999999999999999E-4</v>
      </c>
      <c r="R188" s="142">
        <f>Q188*H188</f>
        <v>4.4099999999999993E-4</v>
      </c>
      <c r="S188" s="142">
        <v>0</v>
      </c>
      <c r="T188" s="143">
        <f>S188*H188</f>
        <v>0</v>
      </c>
      <c r="AR188" s="144" t="s">
        <v>333</v>
      </c>
      <c r="AT188" s="144" t="s">
        <v>183</v>
      </c>
      <c r="AU188" s="144" t="s">
        <v>82</v>
      </c>
      <c r="AY188" s="18" t="s">
        <v>181</v>
      </c>
      <c r="BE188" s="145">
        <f>IF(N188="základní",J188,0)</f>
        <v>0</v>
      </c>
      <c r="BF188" s="145">
        <f>IF(N188="snížená",J188,0)</f>
        <v>0</v>
      </c>
      <c r="BG188" s="145">
        <f>IF(N188="zákl. přenesená",J188,0)</f>
        <v>0</v>
      </c>
      <c r="BH188" s="145">
        <f>IF(N188="sníž. přenesená",J188,0)</f>
        <v>0</v>
      </c>
      <c r="BI188" s="145">
        <f>IF(N188="nulová",J188,0)</f>
        <v>0</v>
      </c>
      <c r="BJ188" s="18" t="s">
        <v>9</v>
      </c>
      <c r="BK188" s="145">
        <f>ROUND(I188*H188,0)</f>
        <v>0</v>
      </c>
      <c r="BL188" s="18" t="s">
        <v>333</v>
      </c>
      <c r="BM188" s="144" t="s">
        <v>6539</v>
      </c>
    </row>
    <row r="189" spans="2:65" s="1" customFormat="1" ht="11.25">
      <c r="B189" s="33"/>
      <c r="D189" s="146" t="s">
        <v>190</v>
      </c>
      <c r="F189" s="147" t="s">
        <v>4021</v>
      </c>
      <c r="I189" s="148"/>
      <c r="L189" s="33"/>
      <c r="M189" s="149"/>
      <c r="T189" s="54"/>
      <c r="AT189" s="18" t="s">
        <v>190</v>
      </c>
      <c r="AU189" s="18" t="s">
        <v>82</v>
      </c>
    </row>
    <row r="190" spans="2:65" s="12" customFormat="1" ht="11.25">
      <c r="B190" s="152"/>
      <c r="D190" s="146" t="s">
        <v>194</v>
      </c>
      <c r="E190" s="153" t="s">
        <v>3</v>
      </c>
      <c r="F190" s="154" t="s">
        <v>6540</v>
      </c>
      <c r="H190" s="153" t="s">
        <v>3</v>
      </c>
      <c r="I190" s="155"/>
      <c r="L190" s="152"/>
      <c r="M190" s="156"/>
      <c r="T190" s="157"/>
      <c r="AT190" s="153" t="s">
        <v>194</v>
      </c>
      <c r="AU190" s="153" t="s">
        <v>82</v>
      </c>
      <c r="AV190" s="12" t="s">
        <v>9</v>
      </c>
      <c r="AW190" s="12" t="s">
        <v>35</v>
      </c>
      <c r="AX190" s="12" t="s">
        <v>74</v>
      </c>
      <c r="AY190" s="153" t="s">
        <v>181</v>
      </c>
    </row>
    <row r="191" spans="2:65" s="13" customFormat="1" ht="11.25">
      <c r="B191" s="158"/>
      <c r="D191" s="146" t="s">
        <v>194</v>
      </c>
      <c r="E191" s="159" t="s">
        <v>3</v>
      </c>
      <c r="F191" s="160" t="s">
        <v>6541</v>
      </c>
      <c r="H191" s="161">
        <v>3.15</v>
      </c>
      <c r="I191" s="162"/>
      <c r="L191" s="158"/>
      <c r="M191" s="163"/>
      <c r="T191" s="164"/>
      <c r="AT191" s="159" t="s">
        <v>194</v>
      </c>
      <c r="AU191" s="159" t="s">
        <v>82</v>
      </c>
      <c r="AV191" s="13" t="s">
        <v>82</v>
      </c>
      <c r="AW191" s="13" t="s">
        <v>35</v>
      </c>
      <c r="AX191" s="13" t="s">
        <v>9</v>
      </c>
      <c r="AY191" s="159" t="s">
        <v>181</v>
      </c>
    </row>
    <row r="192" spans="2:65" s="1" customFormat="1" ht="16.5" customHeight="1">
      <c r="B192" s="132"/>
      <c r="C192" s="133" t="s">
        <v>440</v>
      </c>
      <c r="D192" s="133" t="s">
        <v>183</v>
      </c>
      <c r="E192" s="134" t="s">
        <v>4024</v>
      </c>
      <c r="F192" s="135" t="s">
        <v>4025</v>
      </c>
      <c r="G192" s="136" t="s">
        <v>186</v>
      </c>
      <c r="H192" s="137">
        <v>3.15</v>
      </c>
      <c r="I192" s="138"/>
      <c r="J192" s="139">
        <f>ROUND(I192*H192,0)</f>
        <v>0</v>
      </c>
      <c r="K192" s="135" t="s">
        <v>3</v>
      </c>
      <c r="L192" s="33"/>
      <c r="M192" s="140" t="s">
        <v>3</v>
      </c>
      <c r="N192" s="141" t="s">
        <v>45</v>
      </c>
      <c r="P192" s="142">
        <f>O192*H192</f>
        <v>0</v>
      </c>
      <c r="Q192" s="142">
        <v>1.7000000000000001E-4</v>
      </c>
      <c r="R192" s="142">
        <f>Q192*H192</f>
        <v>5.3550000000000006E-4</v>
      </c>
      <c r="S192" s="142">
        <v>0</v>
      </c>
      <c r="T192" s="143">
        <f>S192*H192</f>
        <v>0</v>
      </c>
      <c r="AR192" s="144" t="s">
        <v>333</v>
      </c>
      <c r="AT192" s="144" t="s">
        <v>183</v>
      </c>
      <c r="AU192" s="144" t="s">
        <v>82</v>
      </c>
      <c r="AY192" s="18" t="s">
        <v>181</v>
      </c>
      <c r="BE192" s="145">
        <f>IF(N192="základní",J192,0)</f>
        <v>0</v>
      </c>
      <c r="BF192" s="145">
        <f>IF(N192="snížená",J192,0)</f>
        <v>0</v>
      </c>
      <c r="BG192" s="145">
        <f>IF(N192="zákl. přenesená",J192,0)</f>
        <v>0</v>
      </c>
      <c r="BH192" s="145">
        <f>IF(N192="sníž. přenesená",J192,0)</f>
        <v>0</v>
      </c>
      <c r="BI192" s="145">
        <f>IF(N192="nulová",J192,0)</f>
        <v>0</v>
      </c>
      <c r="BJ192" s="18" t="s">
        <v>9</v>
      </c>
      <c r="BK192" s="145">
        <f>ROUND(I192*H192,0)</f>
        <v>0</v>
      </c>
      <c r="BL192" s="18" t="s">
        <v>333</v>
      </c>
      <c r="BM192" s="144" t="s">
        <v>6542</v>
      </c>
    </row>
    <row r="193" spans="2:65" s="1" customFormat="1" ht="11.25">
      <c r="B193" s="33"/>
      <c r="D193" s="146" t="s">
        <v>190</v>
      </c>
      <c r="F193" s="147" t="s">
        <v>4027</v>
      </c>
      <c r="I193" s="148"/>
      <c r="L193" s="33"/>
      <c r="M193" s="149"/>
      <c r="T193" s="54"/>
      <c r="AT193" s="18" t="s">
        <v>190</v>
      </c>
      <c r="AU193" s="18" t="s">
        <v>82</v>
      </c>
    </row>
    <row r="194" spans="2:65" s="1" customFormat="1" ht="16.5" customHeight="1">
      <c r="B194" s="132"/>
      <c r="C194" s="133" t="s">
        <v>446</v>
      </c>
      <c r="D194" s="133" t="s">
        <v>183</v>
      </c>
      <c r="E194" s="134" t="s">
        <v>4030</v>
      </c>
      <c r="F194" s="135" t="s">
        <v>4031</v>
      </c>
      <c r="G194" s="136" t="s">
        <v>186</v>
      </c>
      <c r="H194" s="137">
        <v>3.15</v>
      </c>
      <c r="I194" s="138"/>
      <c r="J194" s="139">
        <f>ROUND(I194*H194,0)</f>
        <v>0</v>
      </c>
      <c r="K194" s="135" t="s">
        <v>3</v>
      </c>
      <c r="L194" s="33"/>
      <c r="M194" s="140" t="s">
        <v>3</v>
      </c>
      <c r="N194" s="141" t="s">
        <v>45</v>
      </c>
      <c r="P194" s="142">
        <f>O194*H194</f>
        <v>0</v>
      </c>
      <c r="Q194" s="142">
        <v>1.2E-4</v>
      </c>
      <c r="R194" s="142">
        <f>Q194*H194</f>
        <v>3.7799999999999997E-4</v>
      </c>
      <c r="S194" s="142">
        <v>0</v>
      </c>
      <c r="T194" s="143">
        <f>S194*H194</f>
        <v>0</v>
      </c>
      <c r="AR194" s="144" t="s">
        <v>333</v>
      </c>
      <c r="AT194" s="144" t="s">
        <v>183</v>
      </c>
      <c r="AU194" s="144" t="s">
        <v>82</v>
      </c>
      <c r="AY194" s="18" t="s">
        <v>181</v>
      </c>
      <c r="BE194" s="145">
        <f>IF(N194="základní",J194,0)</f>
        <v>0</v>
      </c>
      <c r="BF194" s="145">
        <f>IF(N194="snížená",J194,0)</f>
        <v>0</v>
      </c>
      <c r="BG194" s="145">
        <f>IF(N194="zákl. přenesená",J194,0)</f>
        <v>0</v>
      </c>
      <c r="BH194" s="145">
        <f>IF(N194="sníž. přenesená",J194,0)</f>
        <v>0</v>
      </c>
      <c r="BI194" s="145">
        <f>IF(N194="nulová",J194,0)</f>
        <v>0</v>
      </c>
      <c r="BJ194" s="18" t="s">
        <v>9</v>
      </c>
      <c r="BK194" s="145">
        <f>ROUND(I194*H194,0)</f>
        <v>0</v>
      </c>
      <c r="BL194" s="18" t="s">
        <v>333</v>
      </c>
      <c r="BM194" s="144" t="s">
        <v>6543</v>
      </c>
    </row>
    <row r="195" spans="2:65" s="1" customFormat="1" ht="11.25">
      <c r="B195" s="33"/>
      <c r="D195" s="146" t="s">
        <v>190</v>
      </c>
      <c r="F195" s="147" t="s">
        <v>4033</v>
      </c>
      <c r="I195" s="148"/>
      <c r="L195" s="33"/>
      <c r="M195" s="149"/>
      <c r="T195" s="54"/>
      <c r="AT195" s="18" t="s">
        <v>190</v>
      </c>
      <c r="AU195" s="18" t="s">
        <v>82</v>
      </c>
    </row>
    <row r="196" spans="2:65" s="1" customFormat="1" ht="16.5" customHeight="1">
      <c r="B196" s="132"/>
      <c r="C196" s="133" t="s">
        <v>473</v>
      </c>
      <c r="D196" s="133" t="s">
        <v>183</v>
      </c>
      <c r="E196" s="134" t="s">
        <v>4036</v>
      </c>
      <c r="F196" s="135" t="s">
        <v>4037</v>
      </c>
      <c r="G196" s="136" t="s">
        <v>186</v>
      </c>
      <c r="H196" s="137">
        <v>3.15</v>
      </c>
      <c r="I196" s="138"/>
      <c r="J196" s="139">
        <f>ROUND(I196*H196,0)</f>
        <v>0</v>
      </c>
      <c r="K196" s="135" t="s">
        <v>3</v>
      </c>
      <c r="L196" s="33"/>
      <c r="M196" s="140" t="s">
        <v>3</v>
      </c>
      <c r="N196" s="141" t="s">
        <v>45</v>
      </c>
      <c r="P196" s="142">
        <f>O196*H196</f>
        <v>0</v>
      </c>
      <c r="Q196" s="142">
        <v>1.2E-4</v>
      </c>
      <c r="R196" s="142">
        <f>Q196*H196</f>
        <v>3.7799999999999997E-4</v>
      </c>
      <c r="S196" s="142">
        <v>0</v>
      </c>
      <c r="T196" s="143">
        <f>S196*H196</f>
        <v>0</v>
      </c>
      <c r="AR196" s="144" t="s">
        <v>333</v>
      </c>
      <c r="AT196" s="144" t="s">
        <v>183</v>
      </c>
      <c r="AU196" s="144" t="s">
        <v>82</v>
      </c>
      <c r="AY196" s="18" t="s">
        <v>181</v>
      </c>
      <c r="BE196" s="145">
        <f>IF(N196="základní",J196,0)</f>
        <v>0</v>
      </c>
      <c r="BF196" s="145">
        <f>IF(N196="snížená",J196,0)</f>
        <v>0</v>
      </c>
      <c r="BG196" s="145">
        <f>IF(N196="zákl. přenesená",J196,0)</f>
        <v>0</v>
      </c>
      <c r="BH196" s="145">
        <f>IF(N196="sníž. přenesená",J196,0)</f>
        <v>0</v>
      </c>
      <c r="BI196" s="145">
        <f>IF(N196="nulová",J196,0)</f>
        <v>0</v>
      </c>
      <c r="BJ196" s="18" t="s">
        <v>9</v>
      </c>
      <c r="BK196" s="145">
        <f>ROUND(I196*H196,0)</f>
        <v>0</v>
      </c>
      <c r="BL196" s="18" t="s">
        <v>333</v>
      </c>
      <c r="BM196" s="144" t="s">
        <v>6544</v>
      </c>
    </row>
    <row r="197" spans="2:65" s="1" customFormat="1" ht="11.25">
      <c r="B197" s="33"/>
      <c r="D197" s="146" t="s">
        <v>190</v>
      </c>
      <c r="F197" s="147" t="s">
        <v>4039</v>
      </c>
      <c r="I197" s="148"/>
      <c r="L197" s="33"/>
      <c r="M197" s="195"/>
      <c r="N197" s="196"/>
      <c r="O197" s="196"/>
      <c r="P197" s="196"/>
      <c r="Q197" s="196"/>
      <c r="R197" s="196"/>
      <c r="S197" s="196"/>
      <c r="T197" s="197"/>
      <c r="AT197" s="18" t="s">
        <v>190</v>
      </c>
      <c r="AU197" s="18" t="s">
        <v>82</v>
      </c>
    </row>
    <row r="198" spans="2:65" s="1" customFormat="1" ht="6.95" customHeight="1">
      <c r="B198" s="42"/>
      <c r="C198" s="43"/>
      <c r="D198" s="43"/>
      <c r="E198" s="43"/>
      <c r="F198" s="43"/>
      <c r="G198" s="43"/>
      <c r="H198" s="43"/>
      <c r="I198" s="43"/>
      <c r="J198" s="43"/>
      <c r="K198" s="43"/>
      <c r="L198" s="33"/>
    </row>
  </sheetData>
  <autoFilter ref="C91:K197" xr:uid="{00000000-0009-0000-0000-000004000000}"/>
  <mergeCells count="12">
    <mergeCell ref="E84:H84"/>
    <mergeCell ref="L2:V2"/>
    <mergeCell ref="E50:H50"/>
    <mergeCell ref="E52:H52"/>
    <mergeCell ref="E54:H54"/>
    <mergeCell ref="E80:H80"/>
    <mergeCell ref="E82:H82"/>
    <mergeCell ref="E7:H7"/>
    <mergeCell ref="E9:H9"/>
    <mergeCell ref="E11:H11"/>
    <mergeCell ref="E20:H20"/>
    <mergeCell ref="E29:H29"/>
  </mergeCells>
  <hyperlinks>
    <hyperlink ref="F151" r:id="rId1" xr:uid="{00000000-0004-0000-0400-000000000000}"/>
    <hyperlink ref="F163" r:id="rId2" xr:uid="{00000000-0004-0000-0400-000001000000}"/>
    <hyperlink ref="F173" r:id="rId3" xr:uid="{00000000-0004-0000-0400-000002000000}"/>
    <hyperlink ref="F181" r:id="rId4" xr:uid="{00000000-0004-0000-0400-000003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5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B2:BM783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07" t="s">
        <v>6</v>
      </c>
      <c r="M2" s="292"/>
      <c r="N2" s="292"/>
      <c r="O2" s="292"/>
      <c r="P2" s="292"/>
      <c r="Q2" s="292"/>
      <c r="R2" s="292"/>
      <c r="S2" s="292"/>
      <c r="T2" s="292"/>
      <c r="U2" s="292"/>
      <c r="V2" s="292"/>
      <c r="AT2" s="18" t="s">
        <v>99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2:46" ht="24.95" customHeight="1">
      <c r="B4" s="21"/>
      <c r="D4" s="22" t="s">
        <v>130</v>
      </c>
      <c r="L4" s="21"/>
      <c r="M4" s="91" t="s">
        <v>12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18</v>
      </c>
      <c r="L6" s="21"/>
    </row>
    <row r="7" spans="2:46" ht="16.5" customHeight="1">
      <c r="B7" s="21"/>
      <c r="E7" s="322" t="str">
        <f>'Rekapitulace stavby'!K6</f>
        <v>ŠTERNBERK - MATEŘSKÁ ŠKOLA OBLOUKOVÁ</v>
      </c>
      <c r="F7" s="323"/>
      <c r="G7" s="323"/>
      <c r="H7" s="323"/>
      <c r="L7" s="21"/>
    </row>
    <row r="8" spans="2:46" ht="12" customHeight="1">
      <c r="B8" s="21"/>
      <c r="D8" s="28" t="s">
        <v>131</v>
      </c>
      <c r="L8" s="21"/>
    </row>
    <row r="9" spans="2:46" s="1" customFormat="1" ht="16.5" customHeight="1">
      <c r="B9" s="33"/>
      <c r="E9" s="322" t="s">
        <v>132</v>
      </c>
      <c r="F9" s="324"/>
      <c r="G9" s="324"/>
      <c r="H9" s="324"/>
      <c r="L9" s="33"/>
    </row>
    <row r="10" spans="2:46" s="1" customFormat="1" ht="12" customHeight="1">
      <c r="B10" s="33"/>
      <c r="D10" s="28" t="s">
        <v>133</v>
      </c>
      <c r="L10" s="33"/>
    </row>
    <row r="11" spans="2:46" s="1" customFormat="1" ht="16.5" customHeight="1">
      <c r="B11" s="33"/>
      <c r="E11" s="285" t="s">
        <v>6545</v>
      </c>
      <c r="F11" s="324"/>
      <c r="G11" s="324"/>
      <c r="H11" s="324"/>
      <c r="L11" s="33"/>
    </row>
    <row r="12" spans="2:46" s="1" customFormat="1" ht="11.25">
      <c r="B12" s="33"/>
      <c r="L12" s="33"/>
    </row>
    <row r="13" spans="2:46" s="1" customFormat="1" ht="12" customHeight="1">
      <c r="B13" s="33"/>
      <c r="D13" s="28" t="s">
        <v>20</v>
      </c>
      <c r="F13" s="26" t="s">
        <v>3</v>
      </c>
      <c r="I13" s="28" t="s">
        <v>21</v>
      </c>
      <c r="J13" s="26" t="s">
        <v>3</v>
      </c>
      <c r="L13" s="33"/>
    </row>
    <row r="14" spans="2:46" s="1" customFormat="1" ht="12" customHeight="1">
      <c r="B14" s="33"/>
      <c r="D14" s="28" t="s">
        <v>22</v>
      </c>
      <c r="F14" s="26" t="s">
        <v>23</v>
      </c>
      <c r="I14" s="28" t="s">
        <v>24</v>
      </c>
      <c r="J14" s="50" t="str">
        <f>'Rekapitulace stavby'!AN8</f>
        <v>15. 12. 2022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8" t="s">
        <v>26</v>
      </c>
      <c r="I16" s="28" t="s">
        <v>27</v>
      </c>
      <c r="J16" s="26" t="s">
        <v>3</v>
      </c>
      <c r="L16" s="33"/>
    </row>
    <row r="17" spans="2:12" s="1" customFormat="1" ht="18" customHeight="1">
      <c r="B17" s="33"/>
      <c r="E17" s="26" t="s">
        <v>28</v>
      </c>
      <c r="I17" s="28" t="s">
        <v>29</v>
      </c>
      <c r="J17" s="26" t="s">
        <v>3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8" t="s">
        <v>30</v>
      </c>
      <c r="I19" s="28" t="s">
        <v>27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25" t="str">
        <f>'Rekapitulace stavby'!E14</f>
        <v>Vyplň údaj</v>
      </c>
      <c r="F20" s="291"/>
      <c r="G20" s="291"/>
      <c r="H20" s="291"/>
      <c r="I20" s="28" t="s">
        <v>29</v>
      </c>
      <c r="J20" s="29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8" t="s">
        <v>32</v>
      </c>
      <c r="I22" s="28" t="s">
        <v>27</v>
      </c>
      <c r="J22" s="26" t="str">
        <f>IF('Rekapitulace stavby'!AN16="","",'Rekapitulace stavby'!AN16)</f>
        <v>13001116</v>
      </c>
      <c r="L22" s="33"/>
    </row>
    <row r="23" spans="2:12" s="1" customFormat="1" ht="18" customHeight="1">
      <c r="B23" s="33"/>
      <c r="E23" s="26" t="str">
        <f>IF('Rekapitulace stavby'!E17="","",'Rekapitulace stavby'!E17)</f>
        <v>Studio JKL projektový atelier,</v>
      </c>
      <c r="I23" s="28" t="s">
        <v>29</v>
      </c>
      <c r="J23" s="26" t="str">
        <f>IF('Rekapitulace stavby'!AN17="","",'Rekapitulace stavby'!AN17)</f>
        <v/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8" t="s">
        <v>36</v>
      </c>
      <c r="I25" s="28" t="s">
        <v>27</v>
      </c>
      <c r="J25" s="26" t="s">
        <v>3</v>
      </c>
      <c r="L25" s="33"/>
    </row>
    <row r="26" spans="2:12" s="1" customFormat="1" ht="18" customHeight="1">
      <c r="B26" s="33"/>
      <c r="E26" s="26" t="s">
        <v>37</v>
      </c>
      <c r="I26" s="28" t="s">
        <v>29</v>
      </c>
      <c r="J26" s="26" t="s">
        <v>3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8" t="s">
        <v>38</v>
      </c>
      <c r="L28" s="33"/>
    </row>
    <row r="29" spans="2:12" s="7" customFormat="1" ht="16.5" customHeight="1">
      <c r="B29" s="92"/>
      <c r="E29" s="296" t="s">
        <v>3</v>
      </c>
      <c r="F29" s="296"/>
      <c r="G29" s="296"/>
      <c r="H29" s="296"/>
      <c r="L29" s="92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3" t="s">
        <v>40</v>
      </c>
      <c r="J32" s="64">
        <f>ROUND(J105, 0)</f>
        <v>0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42</v>
      </c>
      <c r="I34" s="36" t="s">
        <v>41</v>
      </c>
      <c r="J34" s="36" t="s">
        <v>43</v>
      </c>
      <c r="L34" s="33"/>
    </row>
    <row r="35" spans="2:12" s="1" customFormat="1" ht="14.45" customHeight="1">
      <c r="B35" s="33"/>
      <c r="D35" s="53" t="s">
        <v>44</v>
      </c>
      <c r="E35" s="28" t="s">
        <v>45</v>
      </c>
      <c r="F35" s="84">
        <f>ROUND((SUM(BE105:BE782)),  0)</f>
        <v>0</v>
      </c>
      <c r="I35" s="94">
        <v>0.21</v>
      </c>
      <c r="J35" s="84">
        <f>ROUND(((SUM(BE105:BE782))*I35),  0)</f>
        <v>0</v>
      </c>
      <c r="L35" s="33"/>
    </row>
    <row r="36" spans="2:12" s="1" customFormat="1" ht="14.45" customHeight="1">
      <c r="B36" s="33"/>
      <c r="E36" s="28" t="s">
        <v>46</v>
      </c>
      <c r="F36" s="84">
        <f>ROUND((SUM(BF105:BF782)),  0)</f>
        <v>0</v>
      </c>
      <c r="I36" s="94">
        <v>0.15</v>
      </c>
      <c r="J36" s="84">
        <f>ROUND(((SUM(BF105:BF782))*I36),  0)</f>
        <v>0</v>
      </c>
      <c r="L36" s="33"/>
    </row>
    <row r="37" spans="2:12" s="1" customFormat="1" ht="14.45" hidden="1" customHeight="1">
      <c r="B37" s="33"/>
      <c r="E37" s="28" t="s">
        <v>47</v>
      </c>
      <c r="F37" s="84">
        <f>ROUND((SUM(BG105:BG782)),  0)</f>
        <v>0</v>
      </c>
      <c r="I37" s="94">
        <v>0.21</v>
      </c>
      <c r="J37" s="84">
        <f>0</f>
        <v>0</v>
      </c>
      <c r="L37" s="33"/>
    </row>
    <row r="38" spans="2:12" s="1" customFormat="1" ht="14.45" hidden="1" customHeight="1">
      <c r="B38" s="33"/>
      <c r="E38" s="28" t="s">
        <v>48</v>
      </c>
      <c r="F38" s="84">
        <f>ROUND((SUM(BH105:BH782)),  0)</f>
        <v>0</v>
      </c>
      <c r="I38" s="94">
        <v>0.15</v>
      </c>
      <c r="J38" s="84">
        <f>0</f>
        <v>0</v>
      </c>
      <c r="L38" s="33"/>
    </row>
    <row r="39" spans="2:12" s="1" customFormat="1" ht="14.45" hidden="1" customHeight="1">
      <c r="B39" s="33"/>
      <c r="E39" s="28" t="s">
        <v>49</v>
      </c>
      <c r="F39" s="84">
        <f>ROUND((SUM(BI105:BI782)),  0)</f>
        <v>0</v>
      </c>
      <c r="I39" s="94">
        <v>0</v>
      </c>
      <c r="J39" s="84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5"/>
      <c r="D41" s="96" t="s">
        <v>50</v>
      </c>
      <c r="E41" s="55"/>
      <c r="F41" s="55"/>
      <c r="G41" s="97" t="s">
        <v>51</v>
      </c>
      <c r="H41" s="98" t="s">
        <v>52</v>
      </c>
      <c r="I41" s="55"/>
      <c r="J41" s="99">
        <f>SUM(J32:J39)</f>
        <v>0</v>
      </c>
      <c r="K41" s="100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2" t="s">
        <v>135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8" t="s">
        <v>18</v>
      </c>
      <c r="L49" s="33"/>
    </row>
    <row r="50" spans="2:47" s="1" customFormat="1" ht="16.5" customHeight="1">
      <c r="B50" s="33"/>
      <c r="E50" s="322" t="str">
        <f>E7</f>
        <v>ŠTERNBERK - MATEŘSKÁ ŠKOLA OBLOUKOVÁ</v>
      </c>
      <c r="F50" s="323"/>
      <c r="G50" s="323"/>
      <c r="H50" s="323"/>
      <c r="L50" s="33"/>
    </row>
    <row r="51" spans="2:47" ht="12" customHeight="1">
      <c r="B51" s="21"/>
      <c r="C51" s="28" t="s">
        <v>131</v>
      </c>
      <c r="L51" s="21"/>
    </row>
    <row r="52" spans="2:47" s="1" customFormat="1" ht="16.5" customHeight="1">
      <c r="B52" s="33"/>
      <c r="E52" s="322" t="s">
        <v>132</v>
      </c>
      <c r="F52" s="324"/>
      <c r="G52" s="324"/>
      <c r="H52" s="324"/>
      <c r="L52" s="33"/>
    </row>
    <row r="53" spans="2:47" s="1" customFormat="1" ht="12" customHeight="1">
      <c r="B53" s="33"/>
      <c r="C53" s="28" t="s">
        <v>133</v>
      </c>
      <c r="L53" s="33"/>
    </row>
    <row r="54" spans="2:47" s="1" customFormat="1" ht="16.5" customHeight="1">
      <c r="B54" s="33"/>
      <c r="E54" s="285" t="str">
        <f>E11</f>
        <v>D1.1.3a - Arch. stav. řešení - Přístavba východní křídlo</v>
      </c>
      <c r="F54" s="324"/>
      <c r="G54" s="324"/>
      <c r="H54" s="324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8" t="s">
        <v>22</v>
      </c>
      <c r="F56" s="26" t="str">
        <f>F14</f>
        <v>Oblouková1223/45 Šternberk</v>
      </c>
      <c r="I56" s="28" t="s">
        <v>24</v>
      </c>
      <c r="J56" s="50" t="str">
        <f>IF(J14="","",J14)</f>
        <v>15. 12. 2022</v>
      </c>
      <c r="L56" s="33"/>
    </row>
    <row r="57" spans="2:47" s="1" customFormat="1" ht="6.95" customHeight="1">
      <c r="B57" s="33"/>
      <c r="L57" s="33"/>
    </row>
    <row r="58" spans="2:47" s="1" customFormat="1" ht="25.7" customHeight="1">
      <c r="B58" s="33"/>
      <c r="C58" s="28" t="s">
        <v>26</v>
      </c>
      <c r="F58" s="26" t="str">
        <f>E17</f>
        <v>Město Šternberk</v>
      </c>
      <c r="I58" s="28" t="s">
        <v>32</v>
      </c>
      <c r="J58" s="31" t="str">
        <f>E23</f>
        <v>Studio JKL projektový atelier,</v>
      </c>
      <c r="L58" s="33"/>
    </row>
    <row r="59" spans="2:47" s="1" customFormat="1" ht="15.2" customHeight="1">
      <c r="B59" s="33"/>
      <c r="C59" s="28" t="s">
        <v>30</v>
      </c>
      <c r="F59" s="26" t="str">
        <f>IF(E20="","",E20)</f>
        <v>Vyplň údaj</v>
      </c>
      <c r="I59" s="28" t="s">
        <v>36</v>
      </c>
      <c r="J59" s="31" t="str">
        <f>E26</f>
        <v xml:space="preserve"> </v>
      </c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1" t="s">
        <v>136</v>
      </c>
      <c r="D61" s="95"/>
      <c r="E61" s="95"/>
      <c r="F61" s="95"/>
      <c r="G61" s="95"/>
      <c r="H61" s="95"/>
      <c r="I61" s="95"/>
      <c r="J61" s="102" t="s">
        <v>137</v>
      </c>
      <c r="K61" s="95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3" t="s">
        <v>72</v>
      </c>
      <c r="J63" s="64">
        <f>J105</f>
        <v>0</v>
      </c>
      <c r="L63" s="33"/>
      <c r="AU63" s="18" t="s">
        <v>138</v>
      </c>
    </row>
    <row r="64" spans="2:47" s="8" customFormat="1" ht="24.95" customHeight="1">
      <c r="B64" s="104"/>
      <c r="D64" s="105" t="s">
        <v>139</v>
      </c>
      <c r="E64" s="106"/>
      <c r="F64" s="106"/>
      <c r="G64" s="106"/>
      <c r="H64" s="106"/>
      <c r="I64" s="106"/>
      <c r="J64" s="107">
        <f>J106</f>
        <v>0</v>
      </c>
      <c r="L64" s="104"/>
    </row>
    <row r="65" spans="2:12" s="9" customFormat="1" ht="19.899999999999999" customHeight="1">
      <c r="B65" s="108"/>
      <c r="D65" s="109" t="s">
        <v>140</v>
      </c>
      <c r="E65" s="110"/>
      <c r="F65" s="110"/>
      <c r="G65" s="110"/>
      <c r="H65" s="110"/>
      <c r="I65" s="110"/>
      <c r="J65" s="111">
        <f>J107</f>
        <v>0</v>
      </c>
      <c r="L65" s="108"/>
    </row>
    <row r="66" spans="2:12" s="9" customFormat="1" ht="19.899999999999999" customHeight="1">
      <c r="B66" s="108"/>
      <c r="D66" s="109" t="s">
        <v>141</v>
      </c>
      <c r="E66" s="110"/>
      <c r="F66" s="110"/>
      <c r="G66" s="110"/>
      <c r="H66" s="110"/>
      <c r="I66" s="110"/>
      <c r="J66" s="111">
        <f>J143</f>
        <v>0</v>
      </c>
      <c r="L66" s="108"/>
    </row>
    <row r="67" spans="2:12" s="9" customFormat="1" ht="19.899999999999999" customHeight="1">
      <c r="B67" s="108"/>
      <c r="D67" s="109" t="s">
        <v>142</v>
      </c>
      <c r="E67" s="110"/>
      <c r="F67" s="110"/>
      <c r="G67" s="110"/>
      <c r="H67" s="110"/>
      <c r="I67" s="110"/>
      <c r="J67" s="111">
        <f>J207</f>
        <v>0</v>
      </c>
      <c r="L67" s="108"/>
    </row>
    <row r="68" spans="2:12" s="9" customFormat="1" ht="19.899999999999999" customHeight="1">
      <c r="B68" s="108"/>
      <c r="D68" s="109" t="s">
        <v>143</v>
      </c>
      <c r="E68" s="110"/>
      <c r="F68" s="110"/>
      <c r="G68" s="110"/>
      <c r="H68" s="110"/>
      <c r="I68" s="110"/>
      <c r="J68" s="111">
        <f>J262</f>
        <v>0</v>
      </c>
      <c r="L68" s="108"/>
    </row>
    <row r="69" spans="2:12" s="9" customFormat="1" ht="19.899999999999999" customHeight="1">
      <c r="B69" s="108"/>
      <c r="D69" s="109" t="s">
        <v>145</v>
      </c>
      <c r="E69" s="110"/>
      <c r="F69" s="110"/>
      <c r="G69" s="110"/>
      <c r="H69" s="110"/>
      <c r="I69" s="110"/>
      <c r="J69" s="111">
        <f>J290</f>
        <v>0</v>
      </c>
      <c r="L69" s="108"/>
    </row>
    <row r="70" spans="2:12" s="9" customFormat="1" ht="19.899999999999999" customHeight="1">
      <c r="B70" s="108"/>
      <c r="D70" s="109" t="s">
        <v>146</v>
      </c>
      <c r="E70" s="110"/>
      <c r="F70" s="110"/>
      <c r="G70" s="110"/>
      <c r="H70" s="110"/>
      <c r="I70" s="110"/>
      <c r="J70" s="111">
        <f>J445</f>
        <v>0</v>
      </c>
      <c r="L70" s="108"/>
    </row>
    <row r="71" spans="2:12" s="9" customFormat="1" ht="19.899999999999999" customHeight="1">
      <c r="B71" s="108"/>
      <c r="D71" s="109" t="s">
        <v>147</v>
      </c>
      <c r="E71" s="110"/>
      <c r="F71" s="110"/>
      <c r="G71" s="110"/>
      <c r="H71" s="110"/>
      <c r="I71" s="110"/>
      <c r="J71" s="111">
        <f>J500</f>
        <v>0</v>
      </c>
      <c r="L71" s="108"/>
    </row>
    <row r="72" spans="2:12" s="9" customFormat="1" ht="19.899999999999999" customHeight="1">
      <c r="B72" s="108"/>
      <c r="D72" s="109" t="s">
        <v>148</v>
      </c>
      <c r="E72" s="110"/>
      <c r="F72" s="110"/>
      <c r="G72" s="110"/>
      <c r="H72" s="110"/>
      <c r="I72" s="110"/>
      <c r="J72" s="111">
        <f>J514</f>
        <v>0</v>
      </c>
      <c r="L72" s="108"/>
    </row>
    <row r="73" spans="2:12" s="8" customFormat="1" ht="24.95" customHeight="1">
      <c r="B73" s="104"/>
      <c r="D73" s="105" t="s">
        <v>149</v>
      </c>
      <c r="E73" s="106"/>
      <c r="F73" s="106"/>
      <c r="G73" s="106"/>
      <c r="H73" s="106"/>
      <c r="I73" s="106"/>
      <c r="J73" s="107">
        <f>J518</f>
        <v>0</v>
      </c>
      <c r="L73" s="104"/>
    </row>
    <row r="74" spans="2:12" s="9" customFormat="1" ht="19.899999999999999" customHeight="1">
      <c r="B74" s="108"/>
      <c r="D74" s="109" t="s">
        <v>150</v>
      </c>
      <c r="E74" s="110"/>
      <c r="F74" s="110"/>
      <c r="G74" s="110"/>
      <c r="H74" s="110"/>
      <c r="I74" s="110"/>
      <c r="J74" s="111">
        <f>J519</f>
        <v>0</v>
      </c>
      <c r="L74" s="108"/>
    </row>
    <row r="75" spans="2:12" s="9" customFormat="1" ht="19.899999999999999" customHeight="1">
      <c r="B75" s="108"/>
      <c r="D75" s="109" t="s">
        <v>151</v>
      </c>
      <c r="E75" s="110"/>
      <c r="F75" s="110"/>
      <c r="G75" s="110"/>
      <c r="H75" s="110"/>
      <c r="I75" s="110"/>
      <c r="J75" s="111">
        <f>J559</f>
        <v>0</v>
      </c>
      <c r="L75" s="108"/>
    </row>
    <row r="76" spans="2:12" s="9" customFormat="1" ht="19.899999999999999" customHeight="1">
      <c r="B76" s="108"/>
      <c r="D76" s="109" t="s">
        <v>152</v>
      </c>
      <c r="E76" s="110"/>
      <c r="F76" s="110"/>
      <c r="G76" s="110"/>
      <c r="H76" s="110"/>
      <c r="I76" s="110"/>
      <c r="J76" s="111">
        <f>J631</f>
        <v>0</v>
      </c>
      <c r="L76" s="108"/>
    </row>
    <row r="77" spans="2:12" s="9" customFormat="1" ht="19.899999999999999" customHeight="1">
      <c r="B77" s="108"/>
      <c r="D77" s="109" t="s">
        <v>4100</v>
      </c>
      <c r="E77" s="110"/>
      <c r="F77" s="110"/>
      <c r="G77" s="110"/>
      <c r="H77" s="110"/>
      <c r="I77" s="110"/>
      <c r="J77" s="111">
        <f>J689</f>
        <v>0</v>
      </c>
      <c r="L77" s="108"/>
    </row>
    <row r="78" spans="2:12" s="9" customFormat="1" ht="19.899999999999999" customHeight="1">
      <c r="B78" s="108"/>
      <c r="D78" s="109" t="s">
        <v>153</v>
      </c>
      <c r="E78" s="110"/>
      <c r="F78" s="110"/>
      <c r="G78" s="110"/>
      <c r="H78" s="110"/>
      <c r="I78" s="110"/>
      <c r="J78" s="111">
        <f>J699</f>
        <v>0</v>
      </c>
      <c r="L78" s="108"/>
    </row>
    <row r="79" spans="2:12" s="9" customFormat="1" ht="19.899999999999999" customHeight="1">
      <c r="B79" s="108"/>
      <c r="D79" s="109" t="s">
        <v>155</v>
      </c>
      <c r="E79" s="110"/>
      <c r="F79" s="110"/>
      <c r="G79" s="110"/>
      <c r="H79" s="110"/>
      <c r="I79" s="110"/>
      <c r="J79" s="111">
        <f>J707</f>
        <v>0</v>
      </c>
      <c r="L79" s="108"/>
    </row>
    <row r="80" spans="2:12" s="9" customFormat="1" ht="19.899999999999999" customHeight="1">
      <c r="B80" s="108"/>
      <c r="D80" s="109" t="s">
        <v>158</v>
      </c>
      <c r="E80" s="110"/>
      <c r="F80" s="110"/>
      <c r="G80" s="110"/>
      <c r="H80" s="110"/>
      <c r="I80" s="110"/>
      <c r="J80" s="111">
        <f>J728</f>
        <v>0</v>
      </c>
      <c r="L80" s="108"/>
    </row>
    <row r="81" spans="2:12" s="9" customFormat="1" ht="19.899999999999999" customHeight="1">
      <c r="B81" s="108"/>
      <c r="D81" s="109" t="s">
        <v>160</v>
      </c>
      <c r="E81" s="110"/>
      <c r="F81" s="110"/>
      <c r="G81" s="110"/>
      <c r="H81" s="110"/>
      <c r="I81" s="110"/>
      <c r="J81" s="111">
        <f>J734</f>
        <v>0</v>
      </c>
      <c r="L81" s="108"/>
    </row>
    <row r="82" spans="2:12" s="9" customFormat="1" ht="19.899999999999999" customHeight="1">
      <c r="B82" s="108"/>
      <c r="D82" s="109" t="s">
        <v>163</v>
      </c>
      <c r="E82" s="110"/>
      <c r="F82" s="110"/>
      <c r="G82" s="110"/>
      <c r="H82" s="110"/>
      <c r="I82" s="110"/>
      <c r="J82" s="111">
        <f>J759</f>
        <v>0</v>
      </c>
      <c r="L82" s="108"/>
    </row>
    <row r="83" spans="2:12" s="9" customFormat="1" ht="19.899999999999999" customHeight="1">
      <c r="B83" s="108"/>
      <c r="D83" s="109" t="s">
        <v>164</v>
      </c>
      <c r="E83" s="110"/>
      <c r="F83" s="110"/>
      <c r="G83" s="110"/>
      <c r="H83" s="110"/>
      <c r="I83" s="110"/>
      <c r="J83" s="111">
        <f>J765</f>
        <v>0</v>
      </c>
      <c r="L83" s="108"/>
    </row>
    <row r="84" spans="2:12" s="1" customFormat="1" ht="21.75" customHeight="1">
      <c r="B84" s="33"/>
      <c r="L84" s="33"/>
    </row>
    <row r="85" spans="2:12" s="1" customFormat="1" ht="6.95" customHeight="1">
      <c r="B85" s="42"/>
      <c r="C85" s="43"/>
      <c r="D85" s="43"/>
      <c r="E85" s="43"/>
      <c r="F85" s="43"/>
      <c r="G85" s="43"/>
      <c r="H85" s="43"/>
      <c r="I85" s="43"/>
      <c r="J85" s="43"/>
      <c r="K85" s="43"/>
      <c r="L85" s="33"/>
    </row>
    <row r="89" spans="2:12" s="1" customFormat="1" ht="6.95" customHeight="1">
      <c r="B89" s="44"/>
      <c r="C89" s="45"/>
      <c r="D89" s="45"/>
      <c r="E89" s="45"/>
      <c r="F89" s="45"/>
      <c r="G89" s="45"/>
      <c r="H89" s="45"/>
      <c r="I89" s="45"/>
      <c r="J89" s="45"/>
      <c r="K89" s="45"/>
      <c r="L89" s="33"/>
    </row>
    <row r="90" spans="2:12" s="1" customFormat="1" ht="24.95" customHeight="1">
      <c r="B90" s="33"/>
      <c r="C90" s="22" t="s">
        <v>166</v>
      </c>
      <c r="L90" s="33"/>
    </row>
    <row r="91" spans="2:12" s="1" customFormat="1" ht="6.95" customHeight="1">
      <c r="B91" s="33"/>
      <c r="L91" s="33"/>
    </row>
    <row r="92" spans="2:12" s="1" customFormat="1" ht="12" customHeight="1">
      <c r="B92" s="33"/>
      <c r="C92" s="28" t="s">
        <v>18</v>
      </c>
      <c r="L92" s="33"/>
    </row>
    <row r="93" spans="2:12" s="1" customFormat="1" ht="16.5" customHeight="1">
      <c r="B93" s="33"/>
      <c r="E93" s="322" t="str">
        <f>E7</f>
        <v>ŠTERNBERK - MATEŘSKÁ ŠKOLA OBLOUKOVÁ</v>
      </c>
      <c r="F93" s="323"/>
      <c r="G93" s="323"/>
      <c r="H93" s="323"/>
      <c r="L93" s="33"/>
    </row>
    <row r="94" spans="2:12" ht="12" customHeight="1">
      <c r="B94" s="21"/>
      <c r="C94" s="28" t="s">
        <v>131</v>
      </c>
      <c r="L94" s="21"/>
    </row>
    <row r="95" spans="2:12" s="1" customFormat="1" ht="16.5" customHeight="1">
      <c r="B95" s="33"/>
      <c r="E95" s="322" t="s">
        <v>132</v>
      </c>
      <c r="F95" s="324"/>
      <c r="G95" s="324"/>
      <c r="H95" s="324"/>
      <c r="L95" s="33"/>
    </row>
    <row r="96" spans="2:12" s="1" customFormat="1" ht="12" customHeight="1">
      <c r="B96" s="33"/>
      <c r="C96" s="28" t="s">
        <v>133</v>
      </c>
      <c r="L96" s="33"/>
    </row>
    <row r="97" spans="2:65" s="1" customFormat="1" ht="16.5" customHeight="1">
      <c r="B97" s="33"/>
      <c r="E97" s="285" t="str">
        <f>E11</f>
        <v>D1.1.3a - Arch. stav. řešení - Přístavba východní křídlo</v>
      </c>
      <c r="F97" s="324"/>
      <c r="G97" s="324"/>
      <c r="H97" s="324"/>
      <c r="L97" s="33"/>
    </row>
    <row r="98" spans="2:65" s="1" customFormat="1" ht="6.95" customHeight="1">
      <c r="B98" s="33"/>
      <c r="L98" s="33"/>
    </row>
    <row r="99" spans="2:65" s="1" customFormat="1" ht="12" customHeight="1">
      <c r="B99" s="33"/>
      <c r="C99" s="28" t="s">
        <v>22</v>
      </c>
      <c r="F99" s="26" t="str">
        <f>F14</f>
        <v>Oblouková1223/45 Šternberk</v>
      </c>
      <c r="I99" s="28" t="s">
        <v>24</v>
      </c>
      <c r="J99" s="50" t="str">
        <f>IF(J14="","",J14)</f>
        <v>15. 12. 2022</v>
      </c>
      <c r="L99" s="33"/>
    </row>
    <row r="100" spans="2:65" s="1" customFormat="1" ht="6.95" customHeight="1">
      <c r="B100" s="33"/>
      <c r="L100" s="33"/>
    </row>
    <row r="101" spans="2:65" s="1" customFormat="1" ht="25.7" customHeight="1">
      <c r="B101" s="33"/>
      <c r="C101" s="28" t="s">
        <v>26</v>
      </c>
      <c r="F101" s="26" t="str">
        <f>E17</f>
        <v>Město Šternberk</v>
      </c>
      <c r="I101" s="28" t="s">
        <v>32</v>
      </c>
      <c r="J101" s="31" t="str">
        <f>E23</f>
        <v>Studio JKL projektový atelier,</v>
      </c>
      <c r="L101" s="33"/>
    </row>
    <row r="102" spans="2:65" s="1" customFormat="1" ht="15.2" customHeight="1">
      <c r="B102" s="33"/>
      <c r="C102" s="28" t="s">
        <v>30</v>
      </c>
      <c r="F102" s="26" t="str">
        <f>IF(E20="","",E20)</f>
        <v>Vyplň údaj</v>
      </c>
      <c r="I102" s="28" t="s">
        <v>36</v>
      </c>
      <c r="J102" s="31" t="str">
        <f>E26</f>
        <v xml:space="preserve"> </v>
      </c>
      <c r="L102" s="33"/>
    </row>
    <row r="103" spans="2:65" s="1" customFormat="1" ht="10.35" customHeight="1">
      <c r="B103" s="33"/>
      <c r="L103" s="33"/>
    </row>
    <row r="104" spans="2:65" s="10" customFormat="1" ht="29.25" customHeight="1">
      <c r="B104" s="112"/>
      <c r="C104" s="113" t="s">
        <v>167</v>
      </c>
      <c r="D104" s="114" t="s">
        <v>59</v>
      </c>
      <c r="E104" s="114" t="s">
        <v>55</v>
      </c>
      <c r="F104" s="114" t="s">
        <v>56</v>
      </c>
      <c r="G104" s="114" t="s">
        <v>168</v>
      </c>
      <c r="H104" s="114" t="s">
        <v>169</v>
      </c>
      <c r="I104" s="114" t="s">
        <v>170</v>
      </c>
      <c r="J104" s="114" t="s">
        <v>137</v>
      </c>
      <c r="K104" s="115" t="s">
        <v>171</v>
      </c>
      <c r="L104" s="112"/>
      <c r="M104" s="57" t="s">
        <v>3</v>
      </c>
      <c r="N104" s="58" t="s">
        <v>44</v>
      </c>
      <c r="O104" s="58" t="s">
        <v>172</v>
      </c>
      <c r="P104" s="58" t="s">
        <v>173</v>
      </c>
      <c r="Q104" s="58" t="s">
        <v>174</v>
      </c>
      <c r="R104" s="58" t="s">
        <v>175</v>
      </c>
      <c r="S104" s="58" t="s">
        <v>176</v>
      </c>
      <c r="T104" s="59" t="s">
        <v>177</v>
      </c>
    </row>
    <row r="105" spans="2:65" s="1" customFormat="1" ht="22.9" customHeight="1">
      <c r="B105" s="33"/>
      <c r="C105" s="62" t="s">
        <v>178</v>
      </c>
      <c r="J105" s="116">
        <f>BK105</f>
        <v>0</v>
      </c>
      <c r="L105" s="33"/>
      <c r="M105" s="60"/>
      <c r="N105" s="51"/>
      <c r="O105" s="51"/>
      <c r="P105" s="117">
        <f>P106+P518</f>
        <v>0</v>
      </c>
      <c r="Q105" s="51"/>
      <c r="R105" s="117">
        <f>R106+R518</f>
        <v>192.38487737999998</v>
      </c>
      <c r="S105" s="51"/>
      <c r="T105" s="118">
        <f>T106+T518</f>
        <v>3.4018349999999996E-2</v>
      </c>
      <c r="AT105" s="18" t="s">
        <v>73</v>
      </c>
      <c r="AU105" s="18" t="s">
        <v>138</v>
      </c>
      <c r="BK105" s="119">
        <f>BK106+BK518</f>
        <v>0</v>
      </c>
    </row>
    <row r="106" spans="2:65" s="11" customFormat="1" ht="25.9" customHeight="1">
      <c r="B106" s="120"/>
      <c r="D106" s="121" t="s">
        <v>73</v>
      </c>
      <c r="E106" s="122" t="s">
        <v>179</v>
      </c>
      <c r="F106" s="122" t="s">
        <v>180</v>
      </c>
      <c r="I106" s="123"/>
      <c r="J106" s="124">
        <f>BK106</f>
        <v>0</v>
      </c>
      <c r="L106" s="120"/>
      <c r="M106" s="125"/>
      <c r="P106" s="126">
        <f>P107+P143+P207+P262+P290+P445+P500+P514</f>
        <v>0</v>
      </c>
      <c r="R106" s="126">
        <f>R107+R143+R207+R262+R290+R445+R500+R514</f>
        <v>182.13274718999998</v>
      </c>
      <c r="T106" s="127">
        <f>T107+T143+T207+T262+T290+T445+T500+T514</f>
        <v>0</v>
      </c>
      <c r="AR106" s="121" t="s">
        <v>9</v>
      </c>
      <c r="AT106" s="128" t="s">
        <v>73</v>
      </c>
      <c r="AU106" s="128" t="s">
        <v>74</v>
      </c>
      <c r="AY106" s="121" t="s">
        <v>181</v>
      </c>
      <c r="BK106" s="129">
        <f>BK107+BK143+BK207+BK262+BK290+BK445+BK500+BK514</f>
        <v>0</v>
      </c>
    </row>
    <row r="107" spans="2:65" s="11" customFormat="1" ht="22.9" customHeight="1">
      <c r="B107" s="120"/>
      <c r="D107" s="121" t="s">
        <v>73</v>
      </c>
      <c r="E107" s="130" t="s">
        <v>9</v>
      </c>
      <c r="F107" s="130" t="s">
        <v>182</v>
      </c>
      <c r="I107" s="123"/>
      <c r="J107" s="131">
        <f>BK107</f>
        <v>0</v>
      </c>
      <c r="L107" s="120"/>
      <c r="M107" s="125"/>
      <c r="P107" s="126">
        <f>SUM(P108:P142)</f>
        <v>0</v>
      </c>
      <c r="R107" s="126">
        <f>SUM(R108:R142)</f>
        <v>0</v>
      </c>
      <c r="T107" s="127">
        <f>SUM(T108:T142)</f>
        <v>0</v>
      </c>
      <c r="AR107" s="121" t="s">
        <v>9</v>
      </c>
      <c r="AT107" s="128" t="s">
        <v>73</v>
      </c>
      <c r="AU107" s="128" t="s">
        <v>9</v>
      </c>
      <c r="AY107" s="121" t="s">
        <v>181</v>
      </c>
      <c r="BK107" s="129">
        <f>SUM(BK108:BK142)</f>
        <v>0</v>
      </c>
    </row>
    <row r="108" spans="2:65" s="1" customFormat="1" ht="16.5" customHeight="1">
      <c r="B108" s="132"/>
      <c r="C108" s="133" t="s">
        <v>9</v>
      </c>
      <c r="D108" s="133" t="s">
        <v>183</v>
      </c>
      <c r="E108" s="134" t="s">
        <v>6546</v>
      </c>
      <c r="F108" s="135" t="s">
        <v>6547</v>
      </c>
      <c r="G108" s="136" t="s">
        <v>221</v>
      </c>
      <c r="H108" s="137">
        <v>5.141</v>
      </c>
      <c r="I108" s="138"/>
      <c r="J108" s="139">
        <f>ROUND(I108*H108,0)</f>
        <v>0</v>
      </c>
      <c r="K108" s="135" t="s">
        <v>187</v>
      </c>
      <c r="L108" s="33"/>
      <c r="M108" s="140" t="s">
        <v>3</v>
      </c>
      <c r="N108" s="141" t="s">
        <v>45</v>
      </c>
      <c r="P108" s="142">
        <f>O108*H108</f>
        <v>0</v>
      </c>
      <c r="Q108" s="142">
        <v>0</v>
      </c>
      <c r="R108" s="142">
        <f>Q108*H108</f>
        <v>0</v>
      </c>
      <c r="S108" s="142">
        <v>0</v>
      </c>
      <c r="T108" s="143">
        <f>S108*H108</f>
        <v>0</v>
      </c>
      <c r="AR108" s="144" t="s">
        <v>188</v>
      </c>
      <c r="AT108" s="144" t="s">
        <v>183</v>
      </c>
      <c r="AU108" s="144" t="s">
        <v>82</v>
      </c>
      <c r="AY108" s="18" t="s">
        <v>181</v>
      </c>
      <c r="BE108" s="145">
        <f>IF(N108="základní",J108,0)</f>
        <v>0</v>
      </c>
      <c r="BF108" s="145">
        <f>IF(N108="snížená",J108,0)</f>
        <v>0</v>
      </c>
      <c r="BG108" s="145">
        <f>IF(N108="zákl. přenesená",J108,0)</f>
        <v>0</v>
      </c>
      <c r="BH108" s="145">
        <f>IF(N108="sníž. přenesená",J108,0)</f>
        <v>0</v>
      </c>
      <c r="BI108" s="145">
        <f>IF(N108="nulová",J108,0)</f>
        <v>0</v>
      </c>
      <c r="BJ108" s="18" t="s">
        <v>9</v>
      </c>
      <c r="BK108" s="145">
        <f>ROUND(I108*H108,0)</f>
        <v>0</v>
      </c>
      <c r="BL108" s="18" t="s">
        <v>188</v>
      </c>
      <c r="BM108" s="144" t="s">
        <v>6548</v>
      </c>
    </row>
    <row r="109" spans="2:65" s="1" customFormat="1" ht="11.25">
      <c r="B109" s="33"/>
      <c r="D109" s="146" t="s">
        <v>190</v>
      </c>
      <c r="F109" s="147" t="s">
        <v>6549</v>
      </c>
      <c r="I109" s="148"/>
      <c r="L109" s="33"/>
      <c r="M109" s="149"/>
      <c r="T109" s="54"/>
      <c r="AT109" s="18" t="s">
        <v>190</v>
      </c>
      <c r="AU109" s="18" t="s">
        <v>82</v>
      </c>
    </row>
    <row r="110" spans="2:65" s="1" customFormat="1" ht="11.25">
      <c r="B110" s="33"/>
      <c r="D110" s="150" t="s">
        <v>192</v>
      </c>
      <c r="F110" s="151" t="s">
        <v>6550</v>
      </c>
      <c r="I110" s="148"/>
      <c r="L110" s="33"/>
      <c r="M110" s="149"/>
      <c r="T110" s="54"/>
      <c r="AT110" s="18" t="s">
        <v>192</v>
      </c>
      <c r="AU110" s="18" t="s">
        <v>82</v>
      </c>
    </row>
    <row r="111" spans="2:65" s="12" customFormat="1" ht="11.25">
      <c r="B111" s="152"/>
      <c r="D111" s="146" t="s">
        <v>194</v>
      </c>
      <c r="E111" s="153" t="s">
        <v>3</v>
      </c>
      <c r="F111" s="154" t="s">
        <v>6551</v>
      </c>
      <c r="H111" s="153" t="s">
        <v>3</v>
      </c>
      <c r="I111" s="155"/>
      <c r="L111" s="152"/>
      <c r="M111" s="156"/>
      <c r="T111" s="157"/>
      <c r="AT111" s="153" t="s">
        <v>194</v>
      </c>
      <c r="AU111" s="153" t="s">
        <v>82</v>
      </c>
      <c r="AV111" s="12" t="s">
        <v>9</v>
      </c>
      <c r="AW111" s="12" t="s">
        <v>35</v>
      </c>
      <c r="AX111" s="12" t="s">
        <v>74</v>
      </c>
      <c r="AY111" s="153" t="s">
        <v>181</v>
      </c>
    </row>
    <row r="112" spans="2:65" s="13" customFormat="1" ht="11.25">
      <c r="B112" s="158"/>
      <c r="D112" s="146" t="s">
        <v>194</v>
      </c>
      <c r="E112" s="159" t="s">
        <v>3</v>
      </c>
      <c r="F112" s="160" t="s">
        <v>6552</v>
      </c>
      <c r="H112" s="161">
        <v>5.141</v>
      </c>
      <c r="I112" s="162"/>
      <c r="L112" s="158"/>
      <c r="M112" s="163"/>
      <c r="T112" s="164"/>
      <c r="AT112" s="159" t="s">
        <v>194</v>
      </c>
      <c r="AU112" s="159" t="s">
        <v>82</v>
      </c>
      <c r="AV112" s="13" t="s">
        <v>82</v>
      </c>
      <c r="AW112" s="13" t="s">
        <v>35</v>
      </c>
      <c r="AX112" s="13" t="s">
        <v>9</v>
      </c>
      <c r="AY112" s="159" t="s">
        <v>181</v>
      </c>
    </row>
    <row r="113" spans="2:65" s="1" customFormat="1" ht="16.5" customHeight="1">
      <c r="B113" s="132"/>
      <c r="C113" s="133" t="s">
        <v>82</v>
      </c>
      <c r="D113" s="133" t="s">
        <v>183</v>
      </c>
      <c r="E113" s="134" t="s">
        <v>6553</v>
      </c>
      <c r="F113" s="135" t="s">
        <v>6554</v>
      </c>
      <c r="G113" s="136" t="s">
        <v>221</v>
      </c>
      <c r="H113" s="137">
        <v>15.423999999999999</v>
      </c>
      <c r="I113" s="138"/>
      <c r="J113" s="139">
        <f>ROUND(I113*H113,0)</f>
        <v>0</v>
      </c>
      <c r="K113" s="135" t="s">
        <v>187</v>
      </c>
      <c r="L113" s="33"/>
      <c r="M113" s="140" t="s">
        <v>3</v>
      </c>
      <c r="N113" s="141" t="s">
        <v>45</v>
      </c>
      <c r="P113" s="142">
        <f>O113*H113</f>
        <v>0</v>
      </c>
      <c r="Q113" s="142">
        <v>0</v>
      </c>
      <c r="R113" s="142">
        <f>Q113*H113</f>
        <v>0</v>
      </c>
      <c r="S113" s="142">
        <v>0</v>
      </c>
      <c r="T113" s="143">
        <f>S113*H113</f>
        <v>0</v>
      </c>
      <c r="AR113" s="144" t="s">
        <v>188</v>
      </c>
      <c r="AT113" s="144" t="s">
        <v>183</v>
      </c>
      <c r="AU113" s="144" t="s">
        <v>82</v>
      </c>
      <c r="AY113" s="18" t="s">
        <v>181</v>
      </c>
      <c r="BE113" s="145">
        <f>IF(N113="základní",J113,0)</f>
        <v>0</v>
      </c>
      <c r="BF113" s="145">
        <f>IF(N113="snížená",J113,0)</f>
        <v>0</v>
      </c>
      <c r="BG113" s="145">
        <f>IF(N113="zákl. přenesená",J113,0)</f>
        <v>0</v>
      </c>
      <c r="BH113" s="145">
        <f>IF(N113="sníž. přenesená",J113,0)</f>
        <v>0</v>
      </c>
      <c r="BI113" s="145">
        <f>IF(N113="nulová",J113,0)</f>
        <v>0</v>
      </c>
      <c r="BJ113" s="18" t="s">
        <v>9</v>
      </c>
      <c r="BK113" s="145">
        <f>ROUND(I113*H113,0)</f>
        <v>0</v>
      </c>
      <c r="BL113" s="18" t="s">
        <v>188</v>
      </c>
      <c r="BM113" s="144" t="s">
        <v>6555</v>
      </c>
    </row>
    <row r="114" spans="2:65" s="1" customFormat="1" ht="19.5">
      <c r="B114" s="33"/>
      <c r="D114" s="146" t="s">
        <v>190</v>
      </c>
      <c r="F114" s="147" t="s">
        <v>6556</v>
      </c>
      <c r="I114" s="148"/>
      <c r="L114" s="33"/>
      <c r="M114" s="149"/>
      <c r="T114" s="54"/>
      <c r="AT114" s="18" t="s">
        <v>190</v>
      </c>
      <c r="AU114" s="18" t="s">
        <v>82</v>
      </c>
    </row>
    <row r="115" spans="2:65" s="1" customFormat="1" ht="11.25">
      <c r="B115" s="33"/>
      <c r="D115" s="150" t="s">
        <v>192</v>
      </c>
      <c r="F115" s="151" t="s">
        <v>6557</v>
      </c>
      <c r="I115" s="148"/>
      <c r="L115" s="33"/>
      <c r="M115" s="149"/>
      <c r="T115" s="54"/>
      <c r="AT115" s="18" t="s">
        <v>192</v>
      </c>
      <c r="AU115" s="18" t="s">
        <v>82</v>
      </c>
    </row>
    <row r="116" spans="2:65" s="12" customFormat="1" ht="11.25">
      <c r="B116" s="152"/>
      <c r="D116" s="146" t="s">
        <v>194</v>
      </c>
      <c r="E116" s="153" t="s">
        <v>3</v>
      </c>
      <c r="F116" s="154" t="s">
        <v>6558</v>
      </c>
      <c r="H116" s="153" t="s">
        <v>3</v>
      </c>
      <c r="I116" s="155"/>
      <c r="L116" s="152"/>
      <c r="M116" s="156"/>
      <c r="T116" s="157"/>
      <c r="AT116" s="153" t="s">
        <v>194</v>
      </c>
      <c r="AU116" s="153" t="s">
        <v>82</v>
      </c>
      <c r="AV116" s="12" t="s">
        <v>9</v>
      </c>
      <c r="AW116" s="12" t="s">
        <v>35</v>
      </c>
      <c r="AX116" s="12" t="s">
        <v>74</v>
      </c>
      <c r="AY116" s="153" t="s">
        <v>181</v>
      </c>
    </row>
    <row r="117" spans="2:65" s="13" customFormat="1" ht="11.25">
      <c r="B117" s="158"/>
      <c r="D117" s="146" t="s">
        <v>194</v>
      </c>
      <c r="E117" s="159" t="s">
        <v>3</v>
      </c>
      <c r="F117" s="160" t="s">
        <v>6559</v>
      </c>
      <c r="H117" s="161">
        <v>15.423999999999999</v>
      </c>
      <c r="I117" s="162"/>
      <c r="L117" s="158"/>
      <c r="M117" s="163"/>
      <c r="T117" s="164"/>
      <c r="AT117" s="159" t="s">
        <v>194</v>
      </c>
      <c r="AU117" s="159" t="s">
        <v>82</v>
      </c>
      <c r="AV117" s="13" t="s">
        <v>82</v>
      </c>
      <c r="AW117" s="13" t="s">
        <v>35</v>
      </c>
      <c r="AX117" s="13" t="s">
        <v>9</v>
      </c>
      <c r="AY117" s="159" t="s">
        <v>181</v>
      </c>
    </row>
    <row r="118" spans="2:65" s="1" customFormat="1" ht="21.75" customHeight="1">
      <c r="B118" s="132"/>
      <c r="C118" s="133" t="s">
        <v>205</v>
      </c>
      <c r="D118" s="133" t="s">
        <v>183</v>
      </c>
      <c r="E118" s="134" t="s">
        <v>6560</v>
      </c>
      <c r="F118" s="135" t="s">
        <v>6561</v>
      </c>
      <c r="G118" s="136" t="s">
        <v>221</v>
      </c>
      <c r="H118" s="137">
        <v>6.8849999999999998</v>
      </c>
      <c r="I118" s="138"/>
      <c r="J118" s="139">
        <f>ROUND(I118*H118,0)</f>
        <v>0</v>
      </c>
      <c r="K118" s="135" t="s">
        <v>187</v>
      </c>
      <c r="L118" s="33"/>
      <c r="M118" s="140" t="s">
        <v>3</v>
      </c>
      <c r="N118" s="141" t="s">
        <v>45</v>
      </c>
      <c r="P118" s="142">
        <f>O118*H118</f>
        <v>0</v>
      </c>
      <c r="Q118" s="142">
        <v>0</v>
      </c>
      <c r="R118" s="142">
        <f>Q118*H118</f>
        <v>0</v>
      </c>
      <c r="S118" s="142">
        <v>0</v>
      </c>
      <c r="T118" s="143">
        <f>S118*H118</f>
        <v>0</v>
      </c>
      <c r="AR118" s="144" t="s">
        <v>188</v>
      </c>
      <c r="AT118" s="144" t="s">
        <v>183</v>
      </c>
      <c r="AU118" s="144" t="s">
        <v>82</v>
      </c>
      <c r="AY118" s="18" t="s">
        <v>181</v>
      </c>
      <c r="BE118" s="145">
        <f>IF(N118="základní",J118,0)</f>
        <v>0</v>
      </c>
      <c r="BF118" s="145">
        <f>IF(N118="snížená",J118,0)</f>
        <v>0</v>
      </c>
      <c r="BG118" s="145">
        <f>IF(N118="zákl. přenesená",J118,0)</f>
        <v>0</v>
      </c>
      <c r="BH118" s="145">
        <f>IF(N118="sníž. přenesená",J118,0)</f>
        <v>0</v>
      </c>
      <c r="BI118" s="145">
        <f>IF(N118="nulová",J118,0)</f>
        <v>0</v>
      </c>
      <c r="BJ118" s="18" t="s">
        <v>9</v>
      </c>
      <c r="BK118" s="145">
        <f>ROUND(I118*H118,0)</f>
        <v>0</v>
      </c>
      <c r="BL118" s="18" t="s">
        <v>188</v>
      </c>
      <c r="BM118" s="144" t="s">
        <v>6562</v>
      </c>
    </row>
    <row r="119" spans="2:65" s="1" customFormat="1" ht="19.5">
      <c r="B119" s="33"/>
      <c r="D119" s="146" t="s">
        <v>190</v>
      </c>
      <c r="F119" s="147" t="s">
        <v>6563</v>
      </c>
      <c r="I119" s="148"/>
      <c r="L119" s="33"/>
      <c r="M119" s="149"/>
      <c r="T119" s="54"/>
      <c r="AT119" s="18" t="s">
        <v>190</v>
      </c>
      <c r="AU119" s="18" t="s">
        <v>82</v>
      </c>
    </row>
    <row r="120" spans="2:65" s="1" customFormat="1" ht="11.25">
      <c r="B120" s="33"/>
      <c r="D120" s="150" t="s">
        <v>192</v>
      </c>
      <c r="F120" s="151" t="s">
        <v>6564</v>
      </c>
      <c r="I120" s="148"/>
      <c r="L120" s="33"/>
      <c r="M120" s="149"/>
      <c r="T120" s="54"/>
      <c r="AT120" s="18" t="s">
        <v>192</v>
      </c>
      <c r="AU120" s="18" t="s">
        <v>82</v>
      </c>
    </row>
    <row r="121" spans="2:65" s="12" customFormat="1" ht="11.25">
      <c r="B121" s="152"/>
      <c r="D121" s="146" t="s">
        <v>194</v>
      </c>
      <c r="E121" s="153" t="s">
        <v>3</v>
      </c>
      <c r="F121" s="154" t="s">
        <v>6565</v>
      </c>
      <c r="H121" s="153" t="s">
        <v>3</v>
      </c>
      <c r="I121" s="155"/>
      <c r="L121" s="152"/>
      <c r="M121" s="156"/>
      <c r="T121" s="157"/>
      <c r="AT121" s="153" t="s">
        <v>194</v>
      </c>
      <c r="AU121" s="153" t="s">
        <v>82</v>
      </c>
      <c r="AV121" s="12" t="s">
        <v>9</v>
      </c>
      <c r="AW121" s="12" t="s">
        <v>35</v>
      </c>
      <c r="AX121" s="12" t="s">
        <v>74</v>
      </c>
      <c r="AY121" s="153" t="s">
        <v>181</v>
      </c>
    </row>
    <row r="122" spans="2:65" s="13" customFormat="1" ht="11.25">
      <c r="B122" s="158"/>
      <c r="D122" s="146" t="s">
        <v>194</v>
      </c>
      <c r="E122" s="159" t="s">
        <v>3</v>
      </c>
      <c r="F122" s="160" t="s">
        <v>6566</v>
      </c>
      <c r="H122" s="161">
        <v>4.59</v>
      </c>
      <c r="I122" s="162"/>
      <c r="L122" s="158"/>
      <c r="M122" s="163"/>
      <c r="T122" s="164"/>
      <c r="AT122" s="159" t="s">
        <v>194</v>
      </c>
      <c r="AU122" s="159" t="s">
        <v>82</v>
      </c>
      <c r="AV122" s="13" t="s">
        <v>82</v>
      </c>
      <c r="AW122" s="13" t="s">
        <v>35</v>
      </c>
      <c r="AX122" s="13" t="s">
        <v>74</v>
      </c>
      <c r="AY122" s="159" t="s">
        <v>181</v>
      </c>
    </row>
    <row r="123" spans="2:65" s="13" customFormat="1" ht="11.25">
      <c r="B123" s="158"/>
      <c r="D123" s="146" t="s">
        <v>194</v>
      </c>
      <c r="E123" s="159" t="s">
        <v>3</v>
      </c>
      <c r="F123" s="160" t="s">
        <v>6567</v>
      </c>
      <c r="H123" s="161">
        <v>2.2949999999999999</v>
      </c>
      <c r="I123" s="162"/>
      <c r="L123" s="158"/>
      <c r="M123" s="163"/>
      <c r="T123" s="164"/>
      <c r="AT123" s="159" t="s">
        <v>194</v>
      </c>
      <c r="AU123" s="159" t="s">
        <v>82</v>
      </c>
      <c r="AV123" s="13" t="s">
        <v>82</v>
      </c>
      <c r="AW123" s="13" t="s">
        <v>35</v>
      </c>
      <c r="AX123" s="13" t="s">
        <v>74</v>
      </c>
      <c r="AY123" s="159" t="s">
        <v>181</v>
      </c>
    </row>
    <row r="124" spans="2:65" s="14" customFormat="1" ht="11.25">
      <c r="B124" s="165"/>
      <c r="D124" s="146" t="s">
        <v>194</v>
      </c>
      <c r="E124" s="166" t="s">
        <v>3</v>
      </c>
      <c r="F124" s="167" t="s">
        <v>204</v>
      </c>
      <c r="H124" s="168">
        <v>6.8849999999999998</v>
      </c>
      <c r="I124" s="169"/>
      <c r="L124" s="165"/>
      <c r="M124" s="170"/>
      <c r="T124" s="171"/>
      <c r="AT124" s="166" t="s">
        <v>194</v>
      </c>
      <c r="AU124" s="166" t="s">
        <v>82</v>
      </c>
      <c r="AV124" s="14" t="s">
        <v>188</v>
      </c>
      <c r="AW124" s="14" t="s">
        <v>35</v>
      </c>
      <c r="AX124" s="14" t="s">
        <v>9</v>
      </c>
      <c r="AY124" s="166" t="s">
        <v>181</v>
      </c>
    </row>
    <row r="125" spans="2:65" s="1" customFormat="1" ht="21.75" customHeight="1">
      <c r="B125" s="132"/>
      <c r="C125" s="133" t="s">
        <v>188</v>
      </c>
      <c r="D125" s="133" t="s">
        <v>183</v>
      </c>
      <c r="E125" s="134" t="s">
        <v>6568</v>
      </c>
      <c r="F125" s="135" t="s">
        <v>6569</v>
      </c>
      <c r="G125" s="136" t="s">
        <v>221</v>
      </c>
      <c r="H125" s="137">
        <v>6.7229999999999999</v>
      </c>
      <c r="I125" s="138"/>
      <c r="J125" s="139">
        <f>ROUND(I125*H125,0)</f>
        <v>0</v>
      </c>
      <c r="K125" s="135" t="s">
        <v>187</v>
      </c>
      <c r="L125" s="33"/>
      <c r="M125" s="140" t="s">
        <v>3</v>
      </c>
      <c r="N125" s="141" t="s">
        <v>45</v>
      </c>
      <c r="P125" s="142">
        <f>O125*H125</f>
        <v>0</v>
      </c>
      <c r="Q125" s="142">
        <v>0</v>
      </c>
      <c r="R125" s="142">
        <f>Q125*H125</f>
        <v>0</v>
      </c>
      <c r="S125" s="142">
        <v>0</v>
      </c>
      <c r="T125" s="143">
        <f>S125*H125</f>
        <v>0</v>
      </c>
      <c r="AR125" s="144" t="s">
        <v>188</v>
      </c>
      <c r="AT125" s="144" t="s">
        <v>183</v>
      </c>
      <c r="AU125" s="144" t="s">
        <v>82</v>
      </c>
      <c r="AY125" s="18" t="s">
        <v>181</v>
      </c>
      <c r="BE125" s="145">
        <f>IF(N125="základní",J125,0)</f>
        <v>0</v>
      </c>
      <c r="BF125" s="145">
        <f>IF(N125="snížená",J125,0)</f>
        <v>0</v>
      </c>
      <c r="BG125" s="145">
        <f>IF(N125="zákl. přenesená",J125,0)</f>
        <v>0</v>
      </c>
      <c r="BH125" s="145">
        <f>IF(N125="sníž. přenesená",J125,0)</f>
        <v>0</v>
      </c>
      <c r="BI125" s="145">
        <f>IF(N125="nulová",J125,0)</f>
        <v>0</v>
      </c>
      <c r="BJ125" s="18" t="s">
        <v>9</v>
      </c>
      <c r="BK125" s="145">
        <f>ROUND(I125*H125,0)</f>
        <v>0</v>
      </c>
      <c r="BL125" s="18" t="s">
        <v>188</v>
      </c>
      <c r="BM125" s="144" t="s">
        <v>6570</v>
      </c>
    </row>
    <row r="126" spans="2:65" s="1" customFormat="1" ht="19.5">
      <c r="B126" s="33"/>
      <c r="D126" s="146" t="s">
        <v>190</v>
      </c>
      <c r="F126" s="147" t="s">
        <v>6571</v>
      </c>
      <c r="I126" s="148"/>
      <c r="L126" s="33"/>
      <c r="M126" s="149"/>
      <c r="T126" s="54"/>
      <c r="AT126" s="18" t="s">
        <v>190</v>
      </c>
      <c r="AU126" s="18" t="s">
        <v>82</v>
      </c>
    </row>
    <row r="127" spans="2:65" s="1" customFormat="1" ht="11.25">
      <c r="B127" s="33"/>
      <c r="D127" s="150" t="s">
        <v>192</v>
      </c>
      <c r="F127" s="151" t="s">
        <v>6572</v>
      </c>
      <c r="I127" s="148"/>
      <c r="L127" s="33"/>
      <c r="M127" s="149"/>
      <c r="T127" s="54"/>
      <c r="AT127" s="18" t="s">
        <v>192</v>
      </c>
      <c r="AU127" s="18" t="s">
        <v>82</v>
      </c>
    </row>
    <row r="128" spans="2:65" s="12" customFormat="1" ht="11.25">
      <c r="B128" s="152"/>
      <c r="D128" s="146" t="s">
        <v>194</v>
      </c>
      <c r="E128" s="153" t="s">
        <v>3</v>
      </c>
      <c r="F128" s="154" t="s">
        <v>6573</v>
      </c>
      <c r="H128" s="153" t="s">
        <v>3</v>
      </c>
      <c r="I128" s="155"/>
      <c r="L128" s="152"/>
      <c r="M128" s="156"/>
      <c r="T128" s="157"/>
      <c r="AT128" s="153" t="s">
        <v>194</v>
      </c>
      <c r="AU128" s="153" t="s">
        <v>82</v>
      </c>
      <c r="AV128" s="12" t="s">
        <v>9</v>
      </c>
      <c r="AW128" s="12" t="s">
        <v>35</v>
      </c>
      <c r="AX128" s="12" t="s">
        <v>74</v>
      </c>
      <c r="AY128" s="153" t="s">
        <v>181</v>
      </c>
    </row>
    <row r="129" spans="2:65" s="13" customFormat="1" ht="11.25">
      <c r="B129" s="158"/>
      <c r="D129" s="146" t="s">
        <v>194</v>
      </c>
      <c r="E129" s="159" t="s">
        <v>3</v>
      </c>
      <c r="F129" s="160" t="s">
        <v>6574</v>
      </c>
      <c r="H129" s="161">
        <v>6.7229999999999999</v>
      </c>
      <c r="I129" s="162"/>
      <c r="L129" s="158"/>
      <c r="M129" s="163"/>
      <c r="T129" s="164"/>
      <c r="AT129" s="159" t="s">
        <v>194</v>
      </c>
      <c r="AU129" s="159" t="s">
        <v>82</v>
      </c>
      <c r="AV129" s="13" t="s">
        <v>82</v>
      </c>
      <c r="AW129" s="13" t="s">
        <v>35</v>
      </c>
      <c r="AX129" s="13" t="s">
        <v>9</v>
      </c>
      <c r="AY129" s="159" t="s">
        <v>181</v>
      </c>
    </row>
    <row r="130" spans="2:65" s="1" customFormat="1" ht="21.75" customHeight="1">
      <c r="B130" s="132"/>
      <c r="C130" s="133" t="s">
        <v>218</v>
      </c>
      <c r="D130" s="133" t="s">
        <v>183</v>
      </c>
      <c r="E130" s="134" t="s">
        <v>316</v>
      </c>
      <c r="F130" s="135" t="s">
        <v>317</v>
      </c>
      <c r="G130" s="136" t="s">
        <v>221</v>
      </c>
      <c r="H130" s="137">
        <v>34.173000000000002</v>
      </c>
      <c r="I130" s="138"/>
      <c r="J130" s="139">
        <f>ROUND(I130*H130,0)</f>
        <v>0</v>
      </c>
      <c r="K130" s="135" t="s">
        <v>187</v>
      </c>
      <c r="L130" s="33"/>
      <c r="M130" s="140" t="s">
        <v>3</v>
      </c>
      <c r="N130" s="141" t="s">
        <v>45</v>
      </c>
      <c r="P130" s="142">
        <f>O130*H130</f>
        <v>0</v>
      </c>
      <c r="Q130" s="142">
        <v>0</v>
      </c>
      <c r="R130" s="142">
        <f>Q130*H130</f>
        <v>0</v>
      </c>
      <c r="S130" s="142">
        <v>0</v>
      </c>
      <c r="T130" s="143">
        <f>S130*H130</f>
        <v>0</v>
      </c>
      <c r="AR130" s="144" t="s">
        <v>188</v>
      </c>
      <c r="AT130" s="144" t="s">
        <v>183</v>
      </c>
      <c r="AU130" s="144" t="s">
        <v>82</v>
      </c>
      <c r="AY130" s="18" t="s">
        <v>181</v>
      </c>
      <c r="BE130" s="145">
        <f>IF(N130="základní",J130,0)</f>
        <v>0</v>
      </c>
      <c r="BF130" s="145">
        <f>IF(N130="snížená",J130,0)</f>
        <v>0</v>
      </c>
      <c r="BG130" s="145">
        <f>IF(N130="zákl. přenesená",J130,0)</f>
        <v>0</v>
      </c>
      <c r="BH130" s="145">
        <f>IF(N130="sníž. přenesená",J130,0)</f>
        <v>0</v>
      </c>
      <c r="BI130" s="145">
        <f>IF(N130="nulová",J130,0)</f>
        <v>0</v>
      </c>
      <c r="BJ130" s="18" t="s">
        <v>9</v>
      </c>
      <c r="BK130" s="145">
        <f>ROUND(I130*H130,0)</f>
        <v>0</v>
      </c>
      <c r="BL130" s="18" t="s">
        <v>188</v>
      </c>
      <c r="BM130" s="144" t="s">
        <v>6575</v>
      </c>
    </row>
    <row r="131" spans="2:65" s="1" customFormat="1" ht="19.5">
      <c r="B131" s="33"/>
      <c r="D131" s="146" t="s">
        <v>190</v>
      </c>
      <c r="F131" s="147" t="s">
        <v>319</v>
      </c>
      <c r="I131" s="148"/>
      <c r="L131" s="33"/>
      <c r="M131" s="149"/>
      <c r="T131" s="54"/>
      <c r="AT131" s="18" t="s">
        <v>190</v>
      </c>
      <c r="AU131" s="18" t="s">
        <v>82</v>
      </c>
    </row>
    <row r="132" spans="2:65" s="1" customFormat="1" ht="11.25">
      <c r="B132" s="33"/>
      <c r="D132" s="150" t="s">
        <v>192</v>
      </c>
      <c r="F132" s="151" t="s">
        <v>320</v>
      </c>
      <c r="I132" s="148"/>
      <c r="L132" s="33"/>
      <c r="M132" s="149"/>
      <c r="T132" s="54"/>
      <c r="AT132" s="18" t="s">
        <v>192</v>
      </c>
      <c r="AU132" s="18" t="s">
        <v>82</v>
      </c>
    </row>
    <row r="133" spans="2:65" s="12" customFormat="1" ht="11.25">
      <c r="B133" s="152"/>
      <c r="D133" s="146" t="s">
        <v>194</v>
      </c>
      <c r="E133" s="153" t="s">
        <v>3</v>
      </c>
      <c r="F133" s="154" t="s">
        <v>6576</v>
      </c>
      <c r="H133" s="153" t="s">
        <v>3</v>
      </c>
      <c r="I133" s="155"/>
      <c r="L133" s="152"/>
      <c r="M133" s="156"/>
      <c r="T133" s="157"/>
      <c r="AT133" s="153" t="s">
        <v>194</v>
      </c>
      <c r="AU133" s="153" t="s">
        <v>82</v>
      </c>
      <c r="AV133" s="12" t="s">
        <v>9</v>
      </c>
      <c r="AW133" s="12" t="s">
        <v>35</v>
      </c>
      <c r="AX133" s="12" t="s">
        <v>74</v>
      </c>
      <c r="AY133" s="153" t="s">
        <v>181</v>
      </c>
    </row>
    <row r="134" spans="2:65" s="13" customFormat="1" ht="11.25">
      <c r="B134" s="158"/>
      <c r="D134" s="146" t="s">
        <v>194</v>
      </c>
      <c r="E134" s="159" t="s">
        <v>3</v>
      </c>
      <c r="F134" s="160" t="s">
        <v>6577</v>
      </c>
      <c r="H134" s="161">
        <v>34.173000000000002</v>
      </c>
      <c r="I134" s="162"/>
      <c r="L134" s="158"/>
      <c r="M134" s="163"/>
      <c r="T134" s="164"/>
      <c r="AT134" s="159" t="s">
        <v>194</v>
      </c>
      <c r="AU134" s="159" t="s">
        <v>82</v>
      </c>
      <c r="AV134" s="13" t="s">
        <v>82</v>
      </c>
      <c r="AW134" s="13" t="s">
        <v>35</v>
      </c>
      <c r="AX134" s="13" t="s">
        <v>9</v>
      </c>
      <c r="AY134" s="159" t="s">
        <v>181</v>
      </c>
    </row>
    <row r="135" spans="2:65" s="1" customFormat="1" ht="16.5" customHeight="1">
      <c r="B135" s="132"/>
      <c r="C135" s="133" t="s">
        <v>229</v>
      </c>
      <c r="D135" s="133" t="s">
        <v>183</v>
      </c>
      <c r="E135" s="134" t="s">
        <v>348</v>
      </c>
      <c r="F135" s="135" t="s">
        <v>349</v>
      </c>
      <c r="G135" s="136" t="s">
        <v>343</v>
      </c>
      <c r="H135" s="137">
        <v>68.346000000000004</v>
      </c>
      <c r="I135" s="138"/>
      <c r="J135" s="139">
        <f>ROUND(I135*H135,0)</f>
        <v>0</v>
      </c>
      <c r="K135" s="135" t="s">
        <v>187</v>
      </c>
      <c r="L135" s="33"/>
      <c r="M135" s="140" t="s">
        <v>3</v>
      </c>
      <c r="N135" s="141" t="s">
        <v>45</v>
      </c>
      <c r="P135" s="142">
        <f>O135*H135</f>
        <v>0</v>
      </c>
      <c r="Q135" s="142">
        <v>0</v>
      </c>
      <c r="R135" s="142">
        <f>Q135*H135</f>
        <v>0</v>
      </c>
      <c r="S135" s="142">
        <v>0</v>
      </c>
      <c r="T135" s="143">
        <f>S135*H135</f>
        <v>0</v>
      </c>
      <c r="AR135" s="144" t="s">
        <v>188</v>
      </c>
      <c r="AT135" s="144" t="s">
        <v>183</v>
      </c>
      <c r="AU135" s="144" t="s">
        <v>82</v>
      </c>
      <c r="AY135" s="18" t="s">
        <v>181</v>
      </c>
      <c r="BE135" s="145">
        <f>IF(N135="základní",J135,0)</f>
        <v>0</v>
      </c>
      <c r="BF135" s="145">
        <f>IF(N135="snížená",J135,0)</f>
        <v>0</v>
      </c>
      <c r="BG135" s="145">
        <f>IF(N135="zákl. přenesená",J135,0)</f>
        <v>0</v>
      </c>
      <c r="BH135" s="145">
        <f>IF(N135="sníž. přenesená",J135,0)</f>
        <v>0</v>
      </c>
      <c r="BI135" s="145">
        <f>IF(N135="nulová",J135,0)</f>
        <v>0</v>
      </c>
      <c r="BJ135" s="18" t="s">
        <v>9</v>
      </c>
      <c r="BK135" s="145">
        <f>ROUND(I135*H135,0)</f>
        <v>0</v>
      </c>
      <c r="BL135" s="18" t="s">
        <v>188</v>
      </c>
      <c r="BM135" s="144" t="s">
        <v>6578</v>
      </c>
    </row>
    <row r="136" spans="2:65" s="1" customFormat="1" ht="19.5">
      <c r="B136" s="33"/>
      <c r="D136" s="146" t="s">
        <v>190</v>
      </c>
      <c r="F136" s="147" t="s">
        <v>351</v>
      </c>
      <c r="I136" s="148"/>
      <c r="L136" s="33"/>
      <c r="M136" s="149"/>
      <c r="T136" s="54"/>
      <c r="AT136" s="18" t="s">
        <v>190</v>
      </c>
      <c r="AU136" s="18" t="s">
        <v>82</v>
      </c>
    </row>
    <row r="137" spans="2:65" s="1" customFormat="1" ht="11.25">
      <c r="B137" s="33"/>
      <c r="D137" s="150" t="s">
        <v>192</v>
      </c>
      <c r="F137" s="151" t="s">
        <v>352</v>
      </c>
      <c r="I137" s="148"/>
      <c r="L137" s="33"/>
      <c r="M137" s="149"/>
      <c r="T137" s="54"/>
      <c r="AT137" s="18" t="s">
        <v>192</v>
      </c>
      <c r="AU137" s="18" t="s">
        <v>82</v>
      </c>
    </row>
    <row r="138" spans="2:65" s="13" customFormat="1" ht="11.25">
      <c r="B138" s="158"/>
      <c r="D138" s="146" t="s">
        <v>194</v>
      </c>
      <c r="E138" s="159" t="s">
        <v>3</v>
      </c>
      <c r="F138" s="160" t="s">
        <v>6579</v>
      </c>
      <c r="H138" s="161">
        <v>68.346000000000004</v>
      </c>
      <c r="I138" s="162"/>
      <c r="L138" s="158"/>
      <c r="M138" s="163"/>
      <c r="T138" s="164"/>
      <c r="AT138" s="159" t="s">
        <v>194</v>
      </c>
      <c r="AU138" s="159" t="s">
        <v>82</v>
      </c>
      <c r="AV138" s="13" t="s">
        <v>82</v>
      </c>
      <c r="AW138" s="13" t="s">
        <v>35</v>
      </c>
      <c r="AX138" s="13" t="s">
        <v>9</v>
      </c>
      <c r="AY138" s="159" t="s">
        <v>181</v>
      </c>
    </row>
    <row r="139" spans="2:65" s="1" customFormat="1" ht="16.5" customHeight="1">
      <c r="B139" s="132"/>
      <c r="C139" s="133" t="s">
        <v>237</v>
      </c>
      <c r="D139" s="133" t="s">
        <v>183</v>
      </c>
      <c r="E139" s="134" t="s">
        <v>6580</v>
      </c>
      <c r="F139" s="135" t="s">
        <v>6581</v>
      </c>
      <c r="G139" s="136" t="s">
        <v>186</v>
      </c>
      <c r="H139" s="137">
        <v>51.412999999999997</v>
      </c>
      <c r="I139" s="138"/>
      <c r="J139" s="139">
        <f>ROUND(I139*H139,0)</f>
        <v>0</v>
      </c>
      <c r="K139" s="135" t="s">
        <v>187</v>
      </c>
      <c r="L139" s="33"/>
      <c r="M139" s="140" t="s">
        <v>3</v>
      </c>
      <c r="N139" s="141" t="s">
        <v>45</v>
      </c>
      <c r="P139" s="142">
        <f>O139*H139</f>
        <v>0</v>
      </c>
      <c r="Q139" s="142">
        <v>0</v>
      </c>
      <c r="R139" s="142">
        <f>Q139*H139</f>
        <v>0</v>
      </c>
      <c r="S139" s="142">
        <v>0</v>
      </c>
      <c r="T139" s="143">
        <f>S139*H139</f>
        <v>0</v>
      </c>
      <c r="AR139" s="144" t="s">
        <v>188</v>
      </c>
      <c r="AT139" s="144" t="s">
        <v>183</v>
      </c>
      <c r="AU139" s="144" t="s">
        <v>82</v>
      </c>
      <c r="AY139" s="18" t="s">
        <v>181</v>
      </c>
      <c r="BE139" s="145">
        <f>IF(N139="základní",J139,0)</f>
        <v>0</v>
      </c>
      <c r="BF139" s="145">
        <f>IF(N139="snížená",J139,0)</f>
        <v>0</v>
      </c>
      <c r="BG139" s="145">
        <f>IF(N139="zákl. přenesená",J139,0)</f>
        <v>0</v>
      </c>
      <c r="BH139" s="145">
        <f>IF(N139="sníž. přenesená",J139,0)</f>
        <v>0</v>
      </c>
      <c r="BI139" s="145">
        <f>IF(N139="nulová",J139,0)</f>
        <v>0</v>
      </c>
      <c r="BJ139" s="18" t="s">
        <v>9</v>
      </c>
      <c r="BK139" s="145">
        <f>ROUND(I139*H139,0)</f>
        <v>0</v>
      </c>
      <c r="BL139" s="18" t="s">
        <v>188</v>
      </c>
      <c r="BM139" s="144" t="s">
        <v>6582</v>
      </c>
    </row>
    <row r="140" spans="2:65" s="1" customFormat="1" ht="11.25">
      <c r="B140" s="33"/>
      <c r="D140" s="146" t="s">
        <v>190</v>
      </c>
      <c r="F140" s="147" t="s">
        <v>6583</v>
      </c>
      <c r="I140" s="148"/>
      <c r="L140" s="33"/>
      <c r="M140" s="149"/>
      <c r="T140" s="54"/>
      <c r="AT140" s="18" t="s">
        <v>190</v>
      </c>
      <c r="AU140" s="18" t="s">
        <v>82</v>
      </c>
    </row>
    <row r="141" spans="2:65" s="1" customFormat="1" ht="11.25">
      <c r="B141" s="33"/>
      <c r="D141" s="150" t="s">
        <v>192</v>
      </c>
      <c r="F141" s="151" t="s">
        <v>6584</v>
      </c>
      <c r="I141" s="148"/>
      <c r="L141" s="33"/>
      <c r="M141" s="149"/>
      <c r="T141" s="54"/>
      <c r="AT141" s="18" t="s">
        <v>192</v>
      </c>
      <c r="AU141" s="18" t="s">
        <v>82</v>
      </c>
    </row>
    <row r="142" spans="2:65" s="13" customFormat="1" ht="11.25">
      <c r="B142" s="158"/>
      <c r="D142" s="146" t="s">
        <v>194</v>
      </c>
      <c r="E142" s="159" t="s">
        <v>3</v>
      </c>
      <c r="F142" s="160" t="s">
        <v>6585</v>
      </c>
      <c r="H142" s="161">
        <v>51.412999999999997</v>
      </c>
      <c r="I142" s="162"/>
      <c r="L142" s="158"/>
      <c r="M142" s="163"/>
      <c r="T142" s="164"/>
      <c r="AT142" s="159" t="s">
        <v>194</v>
      </c>
      <c r="AU142" s="159" t="s">
        <v>82</v>
      </c>
      <c r="AV142" s="13" t="s">
        <v>82</v>
      </c>
      <c r="AW142" s="13" t="s">
        <v>35</v>
      </c>
      <c r="AX142" s="13" t="s">
        <v>9</v>
      </c>
      <c r="AY142" s="159" t="s">
        <v>181</v>
      </c>
    </row>
    <row r="143" spans="2:65" s="11" customFormat="1" ht="22.9" customHeight="1">
      <c r="B143" s="120"/>
      <c r="D143" s="121" t="s">
        <v>73</v>
      </c>
      <c r="E143" s="130" t="s">
        <v>82</v>
      </c>
      <c r="F143" s="130" t="s">
        <v>408</v>
      </c>
      <c r="I143" s="123"/>
      <c r="J143" s="131">
        <f>BK143</f>
        <v>0</v>
      </c>
      <c r="L143" s="120"/>
      <c r="M143" s="125"/>
      <c r="P143" s="126">
        <f>SUM(P144:P206)</f>
        <v>0</v>
      </c>
      <c r="R143" s="126">
        <f>SUM(R144:R206)</f>
        <v>57.633327170000001</v>
      </c>
      <c r="T143" s="127">
        <f>SUM(T144:T206)</f>
        <v>0</v>
      </c>
      <c r="AR143" s="121" t="s">
        <v>9</v>
      </c>
      <c r="AT143" s="128" t="s">
        <v>73</v>
      </c>
      <c r="AU143" s="128" t="s">
        <v>9</v>
      </c>
      <c r="AY143" s="121" t="s">
        <v>181</v>
      </c>
      <c r="BK143" s="129">
        <f>SUM(BK144:BK206)</f>
        <v>0</v>
      </c>
    </row>
    <row r="144" spans="2:65" s="1" customFormat="1" ht="16.5" customHeight="1">
      <c r="B144" s="132"/>
      <c r="C144" s="133" t="s">
        <v>261</v>
      </c>
      <c r="D144" s="133" t="s">
        <v>183</v>
      </c>
      <c r="E144" s="134" t="s">
        <v>4964</v>
      </c>
      <c r="F144" s="135" t="s">
        <v>4965</v>
      </c>
      <c r="G144" s="136" t="s">
        <v>221</v>
      </c>
      <c r="H144" s="137">
        <v>7.3559999999999999</v>
      </c>
      <c r="I144" s="138"/>
      <c r="J144" s="139">
        <f>ROUND(I144*H144,0)</f>
        <v>0</v>
      </c>
      <c r="K144" s="135" t="s">
        <v>187</v>
      </c>
      <c r="L144" s="33"/>
      <c r="M144" s="140" t="s">
        <v>3</v>
      </c>
      <c r="N144" s="141" t="s">
        <v>45</v>
      </c>
      <c r="P144" s="142">
        <f>O144*H144</f>
        <v>0</v>
      </c>
      <c r="Q144" s="142">
        <v>2.16</v>
      </c>
      <c r="R144" s="142">
        <f>Q144*H144</f>
        <v>15.888960000000001</v>
      </c>
      <c r="S144" s="142">
        <v>0</v>
      </c>
      <c r="T144" s="143">
        <f>S144*H144</f>
        <v>0</v>
      </c>
      <c r="AR144" s="144" t="s">
        <v>188</v>
      </c>
      <c r="AT144" s="144" t="s">
        <v>183</v>
      </c>
      <c r="AU144" s="144" t="s">
        <v>82</v>
      </c>
      <c r="AY144" s="18" t="s">
        <v>181</v>
      </c>
      <c r="BE144" s="145">
        <f>IF(N144="základní",J144,0)</f>
        <v>0</v>
      </c>
      <c r="BF144" s="145">
        <f>IF(N144="snížená",J144,0)</f>
        <v>0</v>
      </c>
      <c r="BG144" s="145">
        <f>IF(N144="zákl. přenesená",J144,0)</f>
        <v>0</v>
      </c>
      <c r="BH144" s="145">
        <f>IF(N144="sníž. přenesená",J144,0)</f>
        <v>0</v>
      </c>
      <c r="BI144" s="145">
        <f>IF(N144="nulová",J144,0)</f>
        <v>0</v>
      </c>
      <c r="BJ144" s="18" t="s">
        <v>9</v>
      </c>
      <c r="BK144" s="145">
        <f>ROUND(I144*H144,0)</f>
        <v>0</v>
      </c>
      <c r="BL144" s="18" t="s">
        <v>188</v>
      </c>
      <c r="BM144" s="144" t="s">
        <v>6586</v>
      </c>
    </row>
    <row r="145" spans="2:65" s="1" customFormat="1" ht="11.25">
      <c r="B145" s="33"/>
      <c r="D145" s="146" t="s">
        <v>190</v>
      </c>
      <c r="F145" s="147" t="s">
        <v>4967</v>
      </c>
      <c r="I145" s="148"/>
      <c r="L145" s="33"/>
      <c r="M145" s="149"/>
      <c r="T145" s="54"/>
      <c r="AT145" s="18" t="s">
        <v>190</v>
      </c>
      <c r="AU145" s="18" t="s">
        <v>82</v>
      </c>
    </row>
    <row r="146" spans="2:65" s="1" customFormat="1" ht="11.25">
      <c r="B146" s="33"/>
      <c r="D146" s="150" t="s">
        <v>192</v>
      </c>
      <c r="F146" s="151" t="s">
        <v>4968</v>
      </c>
      <c r="I146" s="148"/>
      <c r="L146" s="33"/>
      <c r="M146" s="149"/>
      <c r="T146" s="54"/>
      <c r="AT146" s="18" t="s">
        <v>192</v>
      </c>
      <c r="AU146" s="18" t="s">
        <v>82</v>
      </c>
    </row>
    <row r="147" spans="2:65" s="12" customFormat="1" ht="11.25">
      <c r="B147" s="152"/>
      <c r="D147" s="146" t="s">
        <v>194</v>
      </c>
      <c r="E147" s="153" t="s">
        <v>3</v>
      </c>
      <c r="F147" s="154" t="s">
        <v>6587</v>
      </c>
      <c r="H147" s="153" t="s">
        <v>3</v>
      </c>
      <c r="I147" s="155"/>
      <c r="L147" s="152"/>
      <c r="M147" s="156"/>
      <c r="T147" s="157"/>
      <c r="AT147" s="153" t="s">
        <v>194</v>
      </c>
      <c r="AU147" s="153" t="s">
        <v>82</v>
      </c>
      <c r="AV147" s="12" t="s">
        <v>9</v>
      </c>
      <c r="AW147" s="12" t="s">
        <v>35</v>
      </c>
      <c r="AX147" s="12" t="s">
        <v>74</v>
      </c>
      <c r="AY147" s="153" t="s">
        <v>181</v>
      </c>
    </row>
    <row r="148" spans="2:65" s="13" customFormat="1" ht="11.25">
      <c r="B148" s="158"/>
      <c r="D148" s="146" t="s">
        <v>194</v>
      </c>
      <c r="E148" s="159" t="s">
        <v>3</v>
      </c>
      <c r="F148" s="160" t="s">
        <v>6588</v>
      </c>
      <c r="H148" s="161">
        <v>1.1479999999999999</v>
      </c>
      <c r="I148" s="162"/>
      <c r="L148" s="158"/>
      <c r="M148" s="163"/>
      <c r="T148" s="164"/>
      <c r="AT148" s="159" t="s">
        <v>194</v>
      </c>
      <c r="AU148" s="159" t="s">
        <v>82</v>
      </c>
      <c r="AV148" s="13" t="s">
        <v>82</v>
      </c>
      <c r="AW148" s="13" t="s">
        <v>35</v>
      </c>
      <c r="AX148" s="13" t="s">
        <v>74</v>
      </c>
      <c r="AY148" s="159" t="s">
        <v>181</v>
      </c>
    </row>
    <row r="149" spans="2:65" s="13" customFormat="1" ht="11.25">
      <c r="B149" s="158"/>
      <c r="D149" s="146" t="s">
        <v>194</v>
      </c>
      <c r="E149" s="159" t="s">
        <v>3</v>
      </c>
      <c r="F149" s="160" t="s">
        <v>6589</v>
      </c>
      <c r="H149" s="161">
        <v>1.345</v>
      </c>
      <c r="I149" s="162"/>
      <c r="L149" s="158"/>
      <c r="M149" s="163"/>
      <c r="T149" s="164"/>
      <c r="AT149" s="159" t="s">
        <v>194</v>
      </c>
      <c r="AU149" s="159" t="s">
        <v>82</v>
      </c>
      <c r="AV149" s="13" t="s">
        <v>82</v>
      </c>
      <c r="AW149" s="13" t="s">
        <v>35</v>
      </c>
      <c r="AX149" s="13" t="s">
        <v>74</v>
      </c>
      <c r="AY149" s="159" t="s">
        <v>181</v>
      </c>
    </row>
    <row r="150" spans="2:65" s="12" customFormat="1" ht="11.25">
      <c r="B150" s="152"/>
      <c r="D150" s="146" t="s">
        <v>194</v>
      </c>
      <c r="E150" s="153" t="s">
        <v>3</v>
      </c>
      <c r="F150" s="154" t="s">
        <v>6590</v>
      </c>
      <c r="H150" s="153" t="s">
        <v>3</v>
      </c>
      <c r="I150" s="155"/>
      <c r="L150" s="152"/>
      <c r="M150" s="156"/>
      <c r="T150" s="157"/>
      <c r="AT150" s="153" t="s">
        <v>194</v>
      </c>
      <c r="AU150" s="153" t="s">
        <v>82</v>
      </c>
      <c r="AV150" s="12" t="s">
        <v>9</v>
      </c>
      <c r="AW150" s="12" t="s">
        <v>35</v>
      </c>
      <c r="AX150" s="12" t="s">
        <v>74</v>
      </c>
      <c r="AY150" s="153" t="s">
        <v>181</v>
      </c>
    </row>
    <row r="151" spans="2:65" s="13" customFormat="1" ht="11.25">
      <c r="B151" s="158"/>
      <c r="D151" s="146" t="s">
        <v>194</v>
      </c>
      <c r="E151" s="159" t="s">
        <v>3</v>
      </c>
      <c r="F151" s="160" t="s">
        <v>6591</v>
      </c>
      <c r="H151" s="161">
        <v>4.0979999999999999</v>
      </c>
      <c r="I151" s="162"/>
      <c r="L151" s="158"/>
      <c r="M151" s="163"/>
      <c r="T151" s="164"/>
      <c r="AT151" s="159" t="s">
        <v>194</v>
      </c>
      <c r="AU151" s="159" t="s">
        <v>82</v>
      </c>
      <c r="AV151" s="13" t="s">
        <v>82</v>
      </c>
      <c r="AW151" s="13" t="s">
        <v>35</v>
      </c>
      <c r="AX151" s="13" t="s">
        <v>74</v>
      </c>
      <c r="AY151" s="159" t="s">
        <v>181</v>
      </c>
    </row>
    <row r="152" spans="2:65" s="12" customFormat="1" ht="11.25">
      <c r="B152" s="152"/>
      <c r="D152" s="146" t="s">
        <v>194</v>
      </c>
      <c r="E152" s="153" t="s">
        <v>3</v>
      </c>
      <c r="F152" s="154" t="s">
        <v>6592</v>
      </c>
      <c r="H152" s="153" t="s">
        <v>3</v>
      </c>
      <c r="I152" s="155"/>
      <c r="L152" s="152"/>
      <c r="M152" s="156"/>
      <c r="T152" s="157"/>
      <c r="AT152" s="153" t="s">
        <v>194</v>
      </c>
      <c r="AU152" s="153" t="s">
        <v>82</v>
      </c>
      <c r="AV152" s="12" t="s">
        <v>9</v>
      </c>
      <c r="AW152" s="12" t="s">
        <v>35</v>
      </c>
      <c r="AX152" s="12" t="s">
        <v>74</v>
      </c>
      <c r="AY152" s="153" t="s">
        <v>181</v>
      </c>
    </row>
    <row r="153" spans="2:65" s="13" customFormat="1" ht="11.25">
      <c r="B153" s="158"/>
      <c r="D153" s="146" t="s">
        <v>194</v>
      </c>
      <c r="E153" s="159" t="s">
        <v>3</v>
      </c>
      <c r="F153" s="160" t="s">
        <v>6593</v>
      </c>
      <c r="H153" s="161">
        <v>0.76500000000000001</v>
      </c>
      <c r="I153" s="162"/>
      <c r="L153" s="158"/>
      <c r="M153" s="163"/>
      <c r="T153" s="164"/>
      <c r="AT153" s="159" t="s">
        <v>194</v>
      </c>
      <c r="AU153" s="159" t="s">
        <v>82</v>
      </c>
      <c r="AV153" s="13" t="s">
        <v>82</v>
      </c>
      <c r="AW153" s="13" t="s">
        <v>35</v>
      </c>
      <c r="AX153" s="13" t="s">
        <v>74</v>
      </c>
      <c r="AY153" s="159" t="s">
        <v>181</v>
      </c>
    </row>
    <row r="154" spans="2:65" s="14" customFormat="1" ht="11.25">
      <c r="B154" s="165"/>
      <c r="D154" s="146" t="s">
        <v>194</v>
      </c>
      <c r="E154" s="166" t="s">
        <v>3</v>
      </c>
      <c r="F154" s="167" t="s">
        <v>204</v>
      </c>
      <c r="H154" s="168">
        <v>7.3559999999999999</v>
      </c>
      <c r="I154" s="169"/>
      <c r="L154" s="165"/>
      <c r="M154" s="170"/>
      <c r="T154" s="171"/>
      <c r="AT154" s="166" t="s">
        <v>194</v>
      </c>
      <c r="AU154" s="166" t="s">
        <v>82</v>
      </c>
      <c r="AV154" s="14" t="s">
        <v>188</v>
      </c>
      <c r="AW154" s="14" t="s">
        <v>35</v>
      </c>
      <c r="AX154" s="14" t="s">
        <v>9</v>
      </c>
      <c r="AY154" s="166" t="s">
        <v>181</v>
      </c>
    </row>
    <row r="155" spans="2:65" s="1" customFormat="1" ht="16.5" customHeight="1">
      <c r="B155" s="132"/>
      <c r="C155" s="133" t="s">
        <v>269</v>
      </c>
      <c r="D155" s="133" t="s">
        <v>183</v>
      </c>
      <c r="E155" s="134" t="s">
        <v>6594</v>
      </c>
      <c r="F155" s="135" t="s">
        <v>6595</v>
      </c>
      <c r="G155" s="136" t="s">
        <v>221</v>
      </c>
      <c r="H155" s="137">
        <v>7.2320000000000002</v>
      </c>
      <c r="I155" s="138"/>
      <c r="J155" s="139">
        <f>ROUND(I155*H155,0)</f>
        <v>0</v>
      </c>
      <c r="K155" s="135" t="s">
        <v>187</v>
      </c>
      <c r="L155" s="33"/>
      <c r="M155" s="140" t="s">
        <v>3</v>
      </c>
      <c r="N155" s="141" t="s">
        <v>45</v>
      </c>
      <c r="P155" s="142">
        <f>O155*H155</f>
        <v>0</v>
      </c>
      <c r="Q155" s="142">
        <v>2.5018699999999998</v>
      </c>
      <c r="R155" s="142">
        <f>Q155*H155</f>
        <v>18.09352384</v>
      </c>
      <c r="S155" s="142">
        <v>0</v>
      </c>
      <c r="T155" s="143">
        <f>S155*H155</f>
        <v>0</v>
      </c>
      <c r="AR155" s="144" t="s">
        <v>188</v>
      </c>
      <c r="AT155" s="144" t="s">
        <v>183</v>
      </c>
      <c r="AU155" s="144" t="s">
        <v>82</v>
      </c>
      <c r="AY155" s="18" t="s">
        <v>181</v>
      </c>
      <c r="BE155" s="145">
        <f>IF(N155="základní",J155,0)</f>
        <v>0</v>
      </c>
      <c r="BF155" s="145">
        <f>IF(N155="snížená",J155,0)</f>
        <v>0</v>
      </c>
      <c r="BG155" s="145">
        <f>IF(N155="zákl. přenesená",J155,0)</f>
        <v>0</v>
      </c>
      <c r="BH155" s="145">
        <f>IF(N155="sníž. přenesená",J155,0)</f>
        <v>0</v>
      </c>
      <c r="BI155" s="145">
        <f>IF(N155="nulová",J155,0)</f>
        <v>0</v>
      </c>
      <c r="BJ155" s="18" t="s">
        <v>9</v>
      </c>
      <c r="BK155" s="145">
        <f>ROUND(I155*H155,0)</f>
        <v>0</v>
      </c>
      <c r="BL155" s="18" t="s">
        <v>188</v>
      </c>
      <c r="BM155" s="144" t="s">
        <v>6596</v>
      </c>
    </row>
    <row r="156" spans="2:65" s="1" customFormat="1" ht="11.25">
      <c r="B156" s="33"/>
      <c r="D156" s="146" t="s">
        <v>190</v>
      </c>
      <c r="F156" s="147" t="s">
        <v>6597</v>
      </c>
      <c r="I156" s="148"/>
      <c r="L156" s="33"/>
      <c r="M156" s="149"/>
      <c r="T156" s="54"/>
      <c r="AT156" s="18" t="s">
        <v>190</v>
      </c>
      <c r="AU156" s="18" t="s">
        <v>82</v>
      </c>
    </row>
    <row r="157" spans="2:65" s="1" customFormat="1" ht="11.25">
      <c r="B157" s="33"/>
      <c r="D157" s="150" t="s">
        <v>192</v>
      </c>
      <c r="F157" s="151" t="s">
        <v>6598</v>
      </c>
      <c r="I157" s="148"/>
      <c r="L157" s="33"/>
      <c r="M157" s="149"/>
      <c r="T157" s="54"/>
      <c r="AT157" s="18" t="s">
        <v>192</v>
      </c>
      <c r="AU157" s="18" t="s">
        <v>82</v>
      </c>
    </row>
    <row r="158" spans="2:65" s="13" customFormat="1" ht="11.25">
      <c r="B158" s="158"/>
      <c r="D158" s="146" t="s">
        <v>194</v>
      </c>
      <c r="E158" s="159" t="s">
        <v>3</v>
      </c>
      <c r="F158" s="160" t="s">
        <v>6599</v>
      </c>
      <c r="H158" s="161">
        <v>7.2320000000000002</v>
      </c>
      <c r="I158" s="162"/>
      <c r="L158" s="158"/>
      <c r="M158" s="163"/>
      <c r="T158" s="164"/>
      <c r="AT158" s="159" t="s">
        <v>194</v>
      </c>
      <c r="AU158" s="159" t="s">
        <v>82</v>
      </c>
      <c r="AV158" s="13" t="s">
        <v>82</v>
      </c>
      <c r="AW158" s="13" t="s">
        <v>35</v>
      </c>
      <c r="AX158" s="13" t="s">
        <v>9</v>
      </c>
      <c r="AY158" s="159" t="s">
        <v>181</v>
      </c>
    </row>
    <row r="159" spans="2:65" s="1" customFormat="1" ht="16.5" customHeight="1">
      <c r="B159" s="132"/>
      <c r="C159" s="133" t="s">
        <v>300</v>
      </c>
      <c r="D159" s="133" t="s">
        <v>183</v>
      </c>
      <c r="E159" s="134" t="s">
        <v>6600</v>
      </c>
      <c r="F159" s="135" t="s">
        <v>6601</v>
      </c>
      <c r="G159" s="136" t="s">
        <v>186</v>
      </c>
      <c r="H159" s="137">
        <v>1.681</v>
      </c>
      <c r="I159" s="138"/>
      <c r="J159" s="139">
        <f>ROUND(I159*H159,0)</f>
        <v>0</v>
      </c>
      <c r="K159" s="135" t="s">
        <v>187</v>
      </c>
      <c r="L159" s="33"/>
      <c r="M159" s="140" t="s">
        <v>3</v>
      </c>
      <c r="N159" s="141" t="s">
        <v>45</v>
      </c>
      <c r="P159" s="142">
        <f>O159*H159</f>
        <v>0</v>
      </c>
      <c r="Q159" s="142">
        <v>2.47E-3</v>
      </c>
      <c r="R159" s="142">
        <f>Q159*H159</f>
        <v>4.1520699999999999E-3</v>
      </c>
      <c r="S159" s="142">
        <v>0</v>
      </c>
      <c r="T159" s="143">
        <f>S159*H159</f>
        <v>0</v>
      </c>
      <c r="AR159" s="144" t="s">
        <v>188</v>
      </c>
      <c r="AT159" s="144" t="s">
        <v>183</v>
      </c>
      <c r="AU159" s="144" t="s">
        <v>82</v>
      </c>
      <c r="AY159" s="18" t="s">
        <v>181</v>
      </c>
      <c r="BE159" s="145">
        <f>IF(N159="základní",J159,0)</f>
        <v>0</v>
      </c>
      <c r="BF159" s="145">
        <f>IF(N159="snížená",J159,0)</f>
        <v>0</v>
      </c>
      <c r="BG159" s="145">
        <f>IF(N159="zákl. přenesená",J159,0)</f>
        <v>0</v>
      </c>
      <c r="BH159" s="145">
        <f>IF(N159="sníž. přenesená",J159,0)</f>
        <v>0</v>
      </c>
      <c r="BI159" s="145">
        <f>IF(N159="nulová",J159,0)</f>
        <v>0</v>
      </c>
      <c r="BJ159" s="18" t="s">
        <v>9</v>
      </c>
      <c r="BK159" s="145">
        <f>ROUND(I159*H159,0)</f>
        <v>0</v>
      </c>
      <c r="BL159" s="18" t="s">
        <v>188</v>
      </c>
      <c r="BM159" s="144" t="s">
        <v>6602</v>
      </c>
    </row>
    <row r="160" spans="2:65" s="1" customFormat="1" ht="11.25">
      <c r="B160" s="33"/>
      <c r="D160" s="146" t="s">
        <v>190</v>
      </c>
      <c r="F160" s="147" t="s">
        <v>6603</v>
      </c>
      <c r="I160" s="148"/>
      <c r="L160" s="33"/>
      <c r="M160" s="149"/>
      <c r="T160" s="54"/>
      <c r="AT160" s="18" t="s">
        <v>190</v>
      </c>
      <c r="AU160" s="18" t="s">
        <v>82</v>
      </c>
    </row>
    <row r="161" spans="2:65" s="1" customFormat="1" ht="11.25">
      <c r="B161" s="33"/>
      <c r="D161" s="150" t="s">
        <v>192</v>
      </c>
      <c r="F161" s="151" t="s">
        <v>6604</v>
      </c>
      <c r="I161" s="148"/>
      <c r="L161" s="33"/>
      <c r="M161" s="149"/>
      <c r="T161" s="54"/>
      <c r="AT161" s="18" t="s">
        <v>192</v>
      </c>
      <c r="AU161" s="18" t="s">
        <v>82</v>
      </c>
    </row>
    <row r="162" spans="2:65" s="13" customFormat="1" ht="11.25">
      <c r="B162" s="158"/>
      <c r="D162" s="146" t="s">
        <v>194</v>
      </c>
      <c r="E162" s="159" t="s">
        <v>3</v>
      </c>
      <c r="F162" s="160" t="s">
        <v>6605</v>
      </c>
      <c r="H162" s="161">
        <v>1.681</v>
      </c>
      <c r="I162" s="162"/>
      <c r="L162" s="158"/>
      <c r="M162" s="163"/>
      <c r="T162" s="164"/>
      <c r="AT162" s="159" t="s">
        <v>194</v>
      </c>
      <c r="AU162" s="159" t="s">
        <v>82</v>
      </c>
      <c r="AV162" s="13" t="s">
        <v>82</v>
      </c>
      <c r="AW162" s="13" t="s">
        <v>35</v>
      </c>
      <c r="AX162" s="13" t="s">
        <v>9</v>
      </c>
      <c r="AY162" s="159" t="s">
        <v>181</v>
      </c>
    </row>
    <row r="163" spans="2:65" s="1" customFormat="1" ht="16.5" customHeight="1">
      <c r="B163" s="132"/>
      <c r="C163" s="133" t="s">
        <v>306</v>
      </c>
      <c r="D163" s="133" t="s">
        <v>183</v>
      </c>
      <c r="E163" s="134" t="s">
        <v>6606</v>
      </c>
      <c r="F163" s="135" t="s">
        <v>6607</v>
      </c>
      <c r="G163" s="136" t="s">
        <v>186</v>
      </c>
      <c r="H163" s="137">
        <v>1.681</v>
      </c>
      <c r="I163" s="138"/>
      <c r="J163" s="139">
        <f>ROUND(I163*H163,0)</f>
        <v>0</v>
      </c>
      <c r="K163" s="135" t="s">
        <v>187</v>
      </c>
      <c r="L163" s="33"/>
      <c r="M163" s="140" t="s">
        <v>3</v>
      </c>
      <c r="N163" s="141" t="s">
        <v>45</v>
      </c>
      <c r="P163" s="142">
        <f>O163*H163</f>
        <v>0</v>
      </c>
      <c r="Q163" s="142">
        <v>0</v>
      </c>
      <c r="R163" s="142">
        <f>Q163*H163</f>
        <v>0</v>
      </c>
      <c r="S163" s="142">
        <v>0</v>
      </c>
      <c r="T163" s="143">
        <f>S163*H163</f>
        <v>0</v>
      </c>
      <c r="AR163" s="144" t="s">
        <v>188</v>
      </c>
      <c r="AT163" s="144" t="s">
        <v>183</v>
      </c>
      <c r="AU163" s="144" t="s">
        <v>82</v>
      </c>
      <c r="AY163" s="18" t="s">
        <v>181</v>
      </c>
      <c r="BE163" s="145">
        <f>IF(N163="základní",J163,0)</f>
        <v>0</v>
      </c>
      <c r="BF163" s="145">
        <f>IF(N163="snížená",J163,0)</f>
        <v>0</v>
      </c>
      <c r="BG163" s="145">
        <f>IF(N163="zákl. přenesená",J163,0)</f>
        <v>0</v>
      </c>
      <c r="BH163" s="145">
        <f>IF(N163="sníž. přenesená",J163,0)</f>
        <v>0</v>
      </c>
      <c r="BI163" s="145">
        <f>IF(N163="nulová",J163,0)</f>
        <v>0</v>
      </c>
      <c r="BJ163" s="18" t="s">
        <v>9</v>
      </c>
      <c r="BK163" s="145">
        <f>ROUND(I163*H163,0)</f>
        <v>0</v>
      </c>
      <c r="BL163" s="18" t="s">
        <v>188</v>
      </c>
      <c r="BM163" s="144" t="s">
        <v>6608</v>
      </c>
    </row>
    <row r="164" spans="2:65" s="1" customFormat="1" ht="11.25">
      <c r="B164" s="33"/>
      <c r="D164" s="146" t="s">
        <v>190</v>
      </c>
      <c r="F164" s="147" t="s">
        <v>6609</v>
      </c>
      <c r="I164" s="148"/>
      <c r="L164" s="33"/>
      <c r="M164" s="149"/>
      <c r="T164" s="54"/>
      <c r="AT164" s="18" t="s">
        <v>190</v>
      </c>
      <c r="AU164" s="18" t="s">
        <v>82</v>
      </c>
    </row>
    <row r="165" spans="2:65" s="1" customFormat="1" ht="11.25">
      <c r="B165" s="33"/>
      <c r="D165" s="150" t="s">
        <v>192</v>
      </c>
      <c r="F165" s="151" t="s">
        <v>6610</v>
      </c>
      <c r="I165" s="148"/>
      <c r="L165" s="33"/>
      <c r="M165" s="149"/>
      <c r="T165" s="54"/>
      <c r="AT165" s="18" t="s">
        <v>192</v>
      </c>
      <c r="AU165" s="18" t="s">
        <v>82</v>
      </c>
    </row>
    <row r="166" spans="2:65" s="1" customFormat="1" ht="16.5" customHeight="1">
      <c r="B166" s="132"/>
      <c r="C166" s="133" t="s">
        <v>308</v>
      </c>
      <c r="D166" s="133" t="s">
        <v>183</v>
      </c>
      <c r="E166" s="134" t="s">
        <v>6611</v>
      </c>
      <c r="F166" s="135" t="s">
        <v>6612</v>
      </c>
      <c r="G166" s="136" t="s">
        <v>343</v>
      </c>
      <c r="H166" s="137">
        <v>0.217</v>
      </c>
      <c r="I166" s="138"/>
      <c r="J166" s="139">
        <f>ROUND(I166*H166,0)</f>
        <v>0</v>
      </c>
      <c r="K166" s="135" t="s">
        <v>187</v>
      </c>
      <c r="L166" s="33"/>
      <c r="M166" s="140" t="s">
        <v>3</v>
      </c>
      <c r="N166" s="141" t="s">
        <v>45</v>
      </c>
      <c r="P166" s="142">
        <f>O166*H166</f>
        <v>0</v>
      </c>
      <c r="Q166" s="142">
        <v>1.0606199999999999</v>
      </c>
      <c r="R166" s="142">
        <f>Q166*H166</f>
        <v>0.23015453999999996</v>
      </c>
      <c r="S166" s="142">
        <v>0</v>
      </c>
      <c r="T166" s="143">
        <f>S166*H166</f>
        <v>0</v>
      </c>
      <c r="AR166" s="144" t="s">
        <v>188</v>
      </c>
      <c r="AT166" s="144" t="s">
        <v>183</v>
      </c>
      <c r="AU166" s="144" t="s">
        <v>82</v>
      </c>
      <c r="AY166" s="18" t="s">
        <v>181</v>
      </c>
      <c r="BE166" s="145">
        <f>IF(N166="základní",J166,0)</f>
        <v>0</v>
      </c>
      <c r="BF166" s="145">
        <f>IF(N166="snížená",J166,0)</f>
        <v>0</v>
      </c>
      <c r="BG166" s="145">
        <f>IF(N166="zákl. přenesená",J166,0)</f>
        <v>0</v>
      </c>
      <c r="BH166" s="145">
        <f>IF(N166="sníž. přenesená",J166,0)</f>
        <v>0</v>
      </c>
      <c r="BI166" s="145">
        <f>IF(N166="nulová",J166,0)</f>
        <v>0</v>
      </c>
      <c r="BJ166" s="18" t="s">
        <v>9</v>
      </c>
      <c r="BK166" s="145">
        <f>ROUND(I166*H166,0)</f>
        <v>0</v>
      </c>
      <c r="BL166" s="18" t="s">
        <v>188</v>
      </c>
      <c r="BM166" s="144" t="s">
        <v>6613</v>
      </c>
    </row>
    <row r="167" spans="2:65" s="1" customFormat="1" ht="11.25">
      <c r="B167" s="33"/>
      <c r="D167" s="146" t="s">
        <v>190</v>
      </c>
      <c r="F167" s="147" t="s">
        <v>6614</v>
      </c>
      <c r="I167" s="148"/>
      <c r="L167" s="33"/>
      <c r="M167" s="149"/>
      <c r="T167" s="54"/>
      <c r="AT167" s="18" t="s">
        <v>190</v>
      </c>
      <c r="AU167" s="18" t="s">
        <v>82</v>
      </c>
    </row>
    <row r="168" spans="2:65" s="1" customFormat="1" ht="11.25">
      <c r="B168" s="33"/>
      <c r="D168" s="150" t="s">
        <v>192</v>
      </c>
      <c r="F168" s="151" t="s">
        <v>6615</v>
      </c>
      <c r="I168" s="148"/>
      <c r="L168" s="33"/>
      <c r="M168" s="149"/>
      <c r="T168" s="54"/>
      <c r="AT168" s="18" t="s">
        <v>192</v>
      </c>
      <c r="AU168" s="18" t="s">
        <v>82</v>
      </c>
    </row>
    <row r="169" spans="2:65" s="12" customFormat="1" ht="11.25">
      <c r="B169" s="152"/>
      <c r="D169" s="146" t="s">
        <v>194</v>
      </c>
      <c r="E169" s="153" t="s">
        <v>3</v>
      </c>
      <c r="F169" s="154" t="s">
        <v>6616</v>
      </c>
      <c r="H169" s="153" t="s">
        <v>3</v>
      </c>
      <c r="I169" s="155"/>
      <c r="L169" s="152"/>
      <c r="M169" s="156"/>
      <c r="T169" s="157"/>
      <c r="AT169" s="153" t="s">
        <v>194</v>
      </c>
      <c r="AU169" s="153" t="s">
        <v>82</v>
      </c>
      <c r="AV169" s="12" t="s">
        <v>9</v>
      </c>
      <c r="AW169" s="12" t="s">
        <v>35</v>
      </c>
      <c r="AX169" s="12" t="s">
        <v>74</v>
      </c>
      <c r="AY169" s="153" t="s">
        <v>181</v>
      </c>
    </row>
    <row r="170" spans="2:65" s="13" customFormat="1" ht="11.25">
      <c r="B170" s="158"/>
      <c r="D170" s="146" t="s">
        <v>194</v>
      </c>
      <c r="E170" s="159" t="s">
        <v>3</v>
      </c>
      <c r="F170" s="160" t="s">
        <v>6617</v>
      </c>
      <c r="H170" s="161">
        <v>0.217</v>
      </c>
      <c r="I170" s="162"/>
      <c r="L170" s="158"/>
      <c r="M170" s="163"/>
      <c r="T170" s="164"/>
      <c r="AT170" s="159" t="s">
        <v>194</v>
      </c>
      <c r="AU170" s="159" t="s">
        <v>82</v>
      </c>
      <c r="AV170" s="13" t="s">
        <v>82</v>
      </c>
      <c r="AW170" s="13" t="s">
        <v>35</v>
      </c>
      <c r="AX170" s="13" t="s">
        <v>9</v>
      </c>
      <c r="AY170" s="159" t="s">
        <v>181</v>
      </c>
    </row>
    <row r="171" spans="2:65" s="1" customFormat="1" ht="16.5" customHeight="1">
      <c r="B171" s="132"/>
      <c r="C171" s="133" t="s">
        <v>315</v>
      </c>
      <c r="D171" s="133" t="s">
        <v>183</v>
      </c>
      <c r="E171" s="134" t="s">
        <v>6618</v>
      </c>
      <c r="F171" s="135" t="s">
        <v>6619</v>
      </c>
      <c r="G171" s="136" t="s">
        <v>343</v>
      </c>
      <c r="H171" s="137">
        <v>0.36499999999999999</v>
      </c>
      <c r="I171" s="138"/>
      <c r="J171" s="139">
        <f>ROUND(I171*H171,0)</f>
        <v>0</v>
      </c>
      <c r="K171" s="135" t="s">
        <v>187</v>
      </c>
      <c r="L171" s="33"/>
      <c r="M171" s="140" t="s">
        <v>3</v>
      </c>
      <c r="N171" s="141" t="s">
        <v>45</v>
      </c>
      <c r="P171" s="142">
        <f>O171*H171</f>
        <v>0</v>
      </c>
      <c r="Q171" s="142">
        <v>1.06277</v>
      </c>
      <c r="R171" s="142">
        <f>Q171*H171</f>
        <v>0.38791104999999998</v>
      </c>
      <c r="S171" s="142">
        <v>0</v>
      </c>
      <c r="T171" s="143">
        <f>S171*H171</f>
        <v>0</v>
      </c>
      <c r="AR171" s="144" t="s">
        <v>188</v>
      </c>
      <c r="AT171" s="144" t="s">
        <v>183</v>
      </c>
      <c r="AU171" s="144" t="s">
        <v>82</v>
      </c>
      <c r="AY171" s="18" t="s">
        <v>181</v>
      </c>
      <c r="BE171" s="145">
        <f>IF(N171="základní",J171,0)</f>
        <v>0</v>
      </c>
      <c r="BF171" s="145">
        <f>IF(N171="snížená",J171,0)</f>
        <v>0</v>
      </c>
      <c r="BG171" s="145">
        <f>IF(N171="zákl. přenesená",J171,0)</f>
        <v>0</v>
      </c>
      <c r="BH171" s="145">
        <f>IF(N171="sníž. přenesená",J171,0)</f>
        <v>0</v>
      </c>
      <c r="BI171" s="145">
        <f>IF(N171="nulová",J171,0)</f>
        <v>0</v>
      </c>
      <c r="BJ171" s="18" t="s">
        <v>9</v>
      </c>
      <c r="BK171" s="145">
        <f>ROUND(I171*H171,0)</f>
        <v>0</v>
      </c>
      <c r="BL171" s="18" t="s">
        <v>188</v>
      </c>
      <c r="BM171" s="144" t="s">
        <v>6620</v>
      </c>
    </row>
    <row r="172" spans="2:65" s="1" customFormat="1" ht="11.25">
      <c r="B172" s="33"/>
      <c r="D172" s="146" t="s">
        <v>190</v>
      </c>
      <c r="F172" s="147" t="s">
        <v>6621</v>
      </c>
      <c r="I172" s="148"/>
      <c r="L172" s="33"/>
      <c r="M172" s="149"/>
      <c r="T172" s="54"/>
      <c r="AT172" s="18" t="s">
        <v>190</v>
      </c>
      <c r="AU172" s="18" t="s">
        <v>82</v>
      </c>
    </row>
    <row r="173" spans="2:65" s="1" customFormat="1" ht="11.25">
      <c r="B173" s="33"/>
      <c r="D173" s="150" t="s">
        <v>192</v>
      </c>
      <c r="F173" s="151" t="s">
        <v>6622</v>
      </c>
      <c r="I173" s="148"/>
      <c r="L173" s="33"/>
      <c r="M173" s="149"/>
      <c r="T173" s="54"/>
      <c r="AT173" s="18" t="s">
        <v>192</v>
      </c>
      <c r="AU173" s="18" t="s">
        <v>82</v>
      </c>
    </row>
    <row r="174" spans="2:65" s="13" customFormat="1" ht="11.25">
      <c r="B174" s="158"/>
      <c r="D174" s="146" t="s">
        <v>194</v>
      </c>
      <c r="E174" s="159" t="s">
        <v>3</v>
      </c>
      <c r="F174" s="160" t="s">
        <v>6623</v>
      </c>
      <c r="H174" s="161">
        <v>0.36499999999999999</v>
      </c>
      <c r="I174" s="162"/>
      <c r="L174" s="158"/>
      <c r="M174" s="163"/>
      <c r="T174" s="164"/>
      <c r="AT174" s="159" t="s">
        <v>194</v>
      </c>
      <c r="AU174" s="159" t="s">
        <v>82</v>
      </c>
      <c r="AV174" s="13" t="s">
        <v>82</v>
      </c>
      <c r="AW174" s="13" t="s">
        <v>35</v>
      </c>
      <c r="AX174" s="13" t="s">
        <v>9</v>
      </c>
      <c r="AY174" s="159" t="s">
        <v>181</v>
      </c>
    </row>
    <row r="175" spans="2:65" s="1" customFormat="1" ht="16.5" customHeight="1">
      <c r="B175" s="132"/>
      <c r="C175" s="133" t="s">
        <v>325</v>
      </c>
      <c r="D175" s="133" t="s">
        <v>183</v>
      </c>
      <c r="E175" s="134" t="s">
        <v>6624</v>
      </c>
      <c r="F175" s="135" t="s">
        <v>6625</v>
      </c>
      <c r="G175" s="136" t="s">
        <v>221</v>
      </c>
      <c r="H175" s="137">
        <v>7.4770000000000003</v>
      </c>
      <c r="I175" s="138"/>
      <c r="J175" s="139">
        <f>ROUND(I175*H175,0)</f>
        <v>0</v>
      </c>
      <c r="K175" s="135" t="s">
        <v>187</v>
      </c>
      <c r="L175" s="33"/>
      <c r="M175" s="140" t="s">
        <v>3</v>
      </c>
      <c r="N175" s="141" t="s">
        <v>45</v>
      </c>
      <c r="P175" s="142">
        <f>O175*H175</f>
        <v>0</v>
      </c>
      <c r="Q175" s="142">
        <v>2.5018699999999998</v>
      </c>
      <c r="R175" s="142">
        <f>Q175*H175</f>
        <v>18.70648199</v>
      </c>
      <c r="S175" s="142">
        <v>0</v>
      </c>
      <c r="T175" s="143">
        <f>S175*H175</f>
        <v>0</v>
      </c>
      <c r="AR175" s="144" t="s">
        <v>188</v>
      </c>
      <c r="AT175" s="144" t="s">
        <v>183</v>
      </c>
      <c r="AU175" s="144" t="s">
        <v>82</v>
      </c>
      <c r="AY175" s="18" t="s">
        <v>181</v>
      </c>
      <c r="BE175" s="145">
        <f>IF(N175="základní",J175,0)</f>
        <v>0</v>
      </c>
      <c r="BF175" s="145">
        <f>IF(N175="snížená",J175,0)</f>
        <v>0</v>
      </c>
      <c r="BG175" s="145">
        <f>IF(N175="zákl. přenesená",J175,0)</f>
        <v>0</v>
      </c>
      <c r="BH175" s="145">
        <f>IF(N175="sníž. přenesená",J175,0)</f>
        <v>0</v>
      </c>
      <c r="BI175" s="145">
        <f>IF(N175="nulová",J175,0)</f>
        <v>0</v>
      </c>
      <c r="BJ175" s="18" t="s">
        <v>9</v>
      </c>
      <c r="BK175" s="145">
        <f>ROUND(I175*H175,0)</f>
        <v>0</v>
      </c>
      <c r="BL175" s="18" t="s">
        <v>188</v>
      </c>
      <c r="BM175" s="144" t="s">
        <v>6626</v>
      </c>
    </row>
    <row r="176" spans="2:65" s="1" customFormat="1" ht="11.25">
      <c r="B176" s="33"/>
      <c r="D176" s="146" t="s">
        <v>190</v>
      </c>
      <c r="F176" s="147" t="s">
        <v>6627</v>
      </c>
      <c r="I176" s="148"/>
      <c r="L176" s="33"/>
      <c r="M176" s="149"/>
      <c r="T176" s="54"/>
      <c r="AT176" s="18" t="s">
        <v>190</v>
      </c>
      <c r="AU176" s="18" t="s">
        <v>82</v>
      </c>
    </row>
    <row r="177" spans="2:65" s="1" customFormat="1" ht="11.25">
      <c r="B177" s="33"/>
      <c r="D177" s="150" t="s">
        <v>192</v>
      </c>
      <c r="F177" s="151" t="s">
        <v>6628</v>
      </c>
      <c r="I177" s="148"/>
      <c r="L177" s="33"/>
      <c r="M177" s="149"/>
      <c r="T177" s="54"/>
      <c r="AT177" s="18" t="s">
        <v>192</v>
      </c>
      <c r="AU177" s="18" t="s">
        <v>82</v>
      </c>
    </row>
    <row r="178" spans="2:65" s="12" customFormat="1" ht="11.25">
      <c r="B178" s="152"/>
      <c r="D178" s="146" t="s">
        <v>194</v>
      </c>
      <c r="E178" s="153" t="s">
        <v>3</v>
      </c>
      <c r="F178" s="154" t="s">
        <v>6629</v>
      </c>
      <c r="H178" s="153" t="s">
        <v>3</v>
      </c>
      <c r="I178" s="155"/>
      <c r="L178" s="152"/>
      <c r="M178" s="156"/>
      <c r="T178" s="157"/>
      <c r="AT178" s="153" t="s">
        <v>194</v>
      </c>
      <c r="AU178" s="153" t="s">
        <v>82</v>
      </c>
      <c r="AV178" s="12" t="s">
        <v>9</v>
      </c>
      <c r="AW178" s="12" t="s">
        <v>35</v>
      </c>
      <c r="AX178" s="12" t="s">
        <v>74</v>
      </c>
      <c r="AY178" s="153" t="s">
        <v>181</v>
      </c>
    </row>
    <row r="179" spans="2:65" s="13" customFormat="1" ht="11.25">
      <c r="B179" s="158"/>
      <c r="D179" s="146" t="s">
        <v>194</v>
      </c>
      <c r="E179" s="159" t="s">
        <v>3</v>
      </c>
      <c r="F179" s="160" t="s">
        <v>6630</v>
      </c>
      <c r="H179" s="161">
        <v>3.4430000000000001</v>
      </c>
      <c r="I179" s="162"/>
      <c r="L179" s="158"/>
      <c r="M179" s="163"/>
      <c r="T179" s="164"/>
      <c r="AT179" s="159" t="s">
        <v>194</v>
      </c>
      <c r="AU179" s="159" t="s">
        <v>82</v>
      </c>
      <c r="AV179" s="13" t="s">
        <v>82</v>
      </c>
      <c r="AW179" s="13" t="s">
        <v>35</v>
      </c>
      <c r="AX179" s="13" t="s">
        <v>74</v>
      </c>
      <c r="AY179" s="159" t="s">
        <v>181</v>
      </c>
    </row>
    <row r="180" spans="2:65" s="13" customFormat="1" ht="11.25">
      <c r="B180" s="158"/>
      <c r="D180" s="146" t="s">
        <v>194</v>
      </c>
      <c r="E180" s="159" t="s">
        <v>3</v>
      </c>
      <c r="F180" s="160" t="s">
        <v>6631</v>
      </c>
      <c r="H180" s="161">
        <v>4.0339999999999998</v>
      </c>
      <c r="I180" s="162"/>
      <c r="L180" s="158"/>
      <c r="M180" s="163"/>
      <c r="T180" s="164"/>
      <c r="AT180" s="159" t="s">
        <v>194</v>
      </c>
      <c r="AU180" s="159" t="s">
        <v>82</v>
      </c>
      <c r="AV180" s="13" t="s">
        <v>82</v>
      </c>
      <c r="AW180" s="13" t="s">
        <v>35</v>
      </c>
      <c r="AX180" s="13" t="s">
        <v>74</v>
      </c>
      <c r="AY180" s="159" t="s">
        <v>181</v>
      </c>
    </row>
    <row r="181" spans="2:65" s="14" customFormat="1" ht="11.25">
      <c r="B181" s="165"/>
      <c r="D181" s="146" t="s">
        <v>194</v>
      </c>
      <c r="E181" s="166" t="s">
        <v>3</v>
      </c>
      <c r="F181" s="167" t="s">
        <v>204</v>
      </c>
      <c r="H181" s="168">
        <v>7.4770000000000003</v>
      </c>
      <c r="I181" s="169"/>
      <c r="L181" s="165"/>
      <c r="M181" s="170"/>
      <c r="T181" s="171"/>
      <c r="AT181" s="166" t="s">
        <v>194</v>
      </c>
      <c r="AU181" s="166" t="s">
        <v>82</v>
      </c>
      <c r="AV181" s="14" t="s">
        <v>188</v>
      </c>
      <c r="AW181" s="14" t="s">
        <v>35</v>
      </c>
      <c r="AX181" s="14" t="s">
        <v>9</v>
      </c>
      <c r="AY181" s="166" t="s">
        <v>181</v>
      </c>
    </row>
    <row r="182" spans="2:65" s="1" customFormat="1" ht="16.5" customHeight="1">
      <c r="B182" s="132"/>
      <c r="C182" s="133" t="s">
        <v>10</v>
      </c>
      <c r="D182" s="133" t="s">
        <v>183</v>
      </c>
      <c r="E182" s="134" t="s">
        <v>447</v>
      </c>
      <c r="F182" s="135" t="s">
        <v>448</v>
      </c>
      <c r="G182" s="136" t="s">
        <v>186</v>
      </c>
      <c r="H182" s="137">
        <v>21.486000000000001</v>
      </c>
      <c r="I182" s="138"/>
      <c r="J182" s="139">
        <f>ROUND(I182*H182,0)</f>
        <v>0</v>
      </c>
      <c r="K182" s="135" t="s">
        <v>187</v>
      </c>
      <c r="L182" s="33"/>
      <c r="M182" s="140" t="s">
        <v>3</v>
      </c>
      <c r="N182" s="141" t="s">
        <v>45</v>
      </c>
      <c r="P182" s="142">
        <f>O182*H182</f>
        <v>0</v>
      </c>
      <c r="Q182" s="142">
        <v>2.6900000000000001E-3</v>
      </c>
      <c r="R182" s="142">
        <f>Q182*H182</f>
        <v>5.7797340000000003E-2</v>
      </c>
      <c r="S182" s="142">
        <v>0</v>
      </c>
      <c r="T182" s="143">
        <f>S182*H182</f>
        <v>0</v>
      </c>
      <c r="AR182" s="144" t="s">
        <v>188</v>
      </c>
      <c r="AT182" s="144" t="s">
        <v>183</v>
      </c>
      <c r="AU182" s="144" t="s">
        <v>82</v>
      </c>
      <c r="AY182" s="18" t="s">
        <v>181</v>
      </c>
      <c r="BE182" s="145">
        <f>IF(N182="základní",J182,0)</f>
        <v>0</v>
      </c>
      <c r="BF182" s="145">
        <f>IF(N182="snížená",J182,0)</f>
        <v>0</v>
      </c>
      <c r="BG182" s="145">
        <f>IF(N182="zákl. přenesená",J182,0)</f>
        <v>0</v>
      </c>
      <c r="BH182" s="145">
        <f>IF(N182="sníž. přenesená",J182,0)</f>
        <v>0</v>
      </c>
      <c r="BI182" s="145">
        <f>IF(N182="nulová",J182,0)</f>
        <v>0</v>
      </c>
      <c r="BJ182" s="18" t="s">
        <v>9</v>
      </c>
      <c r="BK182" s="145">
        <f>ROUND(I182*H182,0)</f>
        <v>0</v>
      </c>
      <c r="BL182" s="18" t="s">
        <v>188</v>
      </c>
      <c r="BM182" s="144" t="s">
        <v>6632</v>
      </c>
    </row>
    <row r="183" spans="2:65" s="1" customFormat="1" ht="11.25">
      <c r="B183" s="33"/>
      <c r="D183" s="146" t="s">
        <v>190</v>
      </c>
      <c r="F183" s="147" t="s">
        <v>450</v>
      </c>
      <c r="I183" s="148"/>
      <c r="L183" s="33"/>
      <c r="M183" s="149"/>
      <c r="T183" s="54"/>
      <c r="AT183" s="18" t="s">
        <v>190</v>
      </c>
      <c r="AU183" s="18" t="s">
        <v>82</v>
      </c>
    </row>
    <row r="184" spans="2:65" s="1" customFormat="1" ht="11.25">
      <c r="B184" s="33"/>
      <c r="D184" s="150" t="s">
        <v>192</v>
      </c>
      <c r="F184" s="151" t="s">
        <v>451</v>
      </c>
      <c r="I184" s="148"/>
      <c r="L184" s="33"/>
      <c r="M184" s="149"/>
      <c r="T184" s="54"/>
      <c r="AT184" s="18" t="s">
        <v>192</v>
      </c>
      <c r="AU184" s="18" t="s">
        <v>82</v>
      </c>
    </row>
    <row r="185" spans="2:65" s="12" customFormat="1" ht="11.25">
      <c r="B185" s="152"/>
      <c r="D185" s="146" t="s">
        <v>194</v>
      </c>
      <c r="E185" s="153" t="s">
        <v>3</v>
      </c>
      <c r="F185" s="154" t="s">
        <v>6629</v>
      </c>
      <c r="H185" s="153" t="s">
        <v>3</v>
      </c>
      <c r="I185" s="155"/>
      <c r="L185" s="152"/>
      <c r="M185" s="156"/>
      <c r="T185" s="157"/>
      <c r="AT185" s="153" t="s">
        <v>194</v>
      </c>
      <c r="AU185" s="153" t="s">
        <v>82</v>
      </c>
      <c r="AV185" s="12" t="s">
        <v>9</v>
      </c>
      <c r="AW185" s="12" t="s">
        <v>35</v>
      </c>
      <c r="AX185" s="12" t="s">
        <v>74</v>
      </c>
      <c r="AY185" s="153" t="s">
        <v>181</v>
      </c>
    </row>
    <row r="186" spans="2:65" s="13" customFormat="1" ht="11.25">
      <c r="B186" s="158"/>
      <c r="D186" s="146" t="s">
        <v>194</v>
      </c>
      <c r="E186" s="159" t="s">
        <v>3</v>
      </c>
      <c r="F186" s="160" t="s">
        <v>6633</v>
      </c>
      <c r="H186" s="161">
        <v>8.3670000000000009</v>
      </c>
      <c r="I186" s="162"/>
      <c r="L186" s="158"/>
      <c r="M186" s="163"/>
      <c r="T186" s="164"/>
      <c r="AT186" s="159" t="s">
        <v>194</v>
      </c>
      <c r="AU186" s="159" t="s">
        <v>82</v>
      </c>
      <c r="AV186" s="13" t="s">
        <v>82</v>
      </c>
      <c r="AW186" s="13" t="s">
        <v>35</v>
      </c>
      <c r="AX186" s="13" t="s">
        <v>74</v>
      </c>
      <c r="AY186" s="159" t="s">
        <v>181</v>
      </c>
    </row>
    <row r="187" spans="2:65" s="13" customFormat="1" ht="11.25">
      <c r="B187" s="158"/>
      <c r="D187" s="146" t="s">
        <v>194</v>
      </c>
      <c r="E187" s="159" t="s">
        <v>3</v>
      </c>
      <c r="F187" s="160" t="s">
        <v>6634</v>
      </c>
      <c r="H187" s="161">
        <v>13.119</v>
      </c>
      <c r="I187" s="162"/>
      <c r="L187" s="158"/>
      <c r="M187" s="163"/>
      <c r="T187" s="164"/>
      <c r="AT187" s="159" t="s">
        <v>194</v>
      </c>
      <c r="AU187" s="159" t="s">
        <v>82</v>
      </c>
      <c r="AV187" s="13" t="s">
        <v>82</v>
      </c>
      <c r="AW187" s="13" t="s">
        <v>35</v>
      </c>
      <c r="AX187" s="13" t="s">
        <v>74</v>
      </c>
      <c r="AY187" s="159" t="s">
        <v>181</v>
      </c>
    </row>
    <row r="188" spans="2:65" s="14" customFormat="1" ht="11.25">
      <c r="B188" s="165"/>
      <c r="D188" s="146" t="s">
        <v>194</v>
      </c>
      <c r="E188" s="166" t="s">
        <v>3</v>
      </c>
      <c r="F188" s="167" t="s">
        <v>204</v>
      </c>
      <c r="H188" s="168">
        <v>21.486000000000001</v>
      </c>
      <c r="I188" s="169"/>
      <c r="L188" s="165"/>
      <c r="M188" s="170"/>
      <c r="T188" s="171"/>
      <c r="AT188" s="166" t="s">
        <v>194</v>
      </c>
      <c r="AU188" s="166" t="s">
        <v>82</v>
      </c>
      <c r="AV188" s="14" t="s">
        <v>188</v>
      </c>
      <c r="AW188" s="14" t="s">
        <v>35</v>
      </c>
      <c r="AX188" s="14" t="s">
        <v>9</v>
      </c>
      <c r="AY188" s="166" t="s">
        <v>181</v>
      </c>
    </row>
    <row r="189" spans="2:65" s="1" customFormat="1" ht="16.5" customHeight="1">
      <c r="B189" s="132"/>
      <c r="C189" s="133" t="s">
        <v>333</v>
      </c>
      <c r="D189" s="133" t="s">
        <v>183</v>
      </c>
      <c r="E189" s="134" t="s">
        <v>474</v>
      </c>
      <c r="F189" s="135" t="s">
        <v>475</v>
      </c>
      <c r="G189" s="136" t="s">
        <v>186</v>
      </c>
      <c r="H189" s="137">
        <v>21.486000000000001</v>
      </c>
      <c r="I189" s="138"/>
      <c r="J189" s="139">
        <f>ROUND(I189*H189,0)</f>
        <v>0</v>
      </c>
      <c r="K189" s="135" t="s">
        <v>187</v>
      </c>
      <c r="L189" s="33"/>
      <c r="M189" s="140" t="s">
        <v>3</v>
      </c>
      <c r="N189" s="141" t="s">
        <v>45</v>
      </c>
      <c r="P189" s="142">
        <f>O189*H189</f>
        <v>0</v>
      </c>
      <c r="Q189" s="142">
        <v>0</v>
      </c>
      <c r="R189" s="142">
        <f>Q189*H189</f>
        <v>0</v>
      </c>
      <c r="S189" s="142">
        <v>0</v>
      </c>
      <c r="T189" s="143">
        <f>S189*H189</f>
        <v>0</v>
      </c>
      <c r="AR189" s="144" t="s">
        <v>188</v>
      </c>
      <c r="AT189" s="144" t="s">
        <v>183</v>
      </c>
      <c r="AU189" s="144" t="s">
        <v>82</v>
      </c>
      <c r="AY189" s="18" t="s">
        <v>181</v>
      </c>
      <c r="BE189" s="145">
        <f>IF(N189="základní",J189,0)</f>
        <v>0</v>
      </c>
      <c r="BF189" s="145">
        <f>IF(N189="snížená",J189,0)</f>
        <v>0</v>
      </c>
      <c r="BG189" s="145">
        <f>IF(N189="zákl. přenesená",J189,0)</f>
        <v>0</v>
      </c>
      <c r="BH189" s="145">
        <f>IF(N189="sníž. přenesená",J189,0)</f>
        <v>0</v>
      </c>
      <c r="BI189" s="145">
        <f>IF(N189="nulová",J189,0)</f>
        <v>0</v>
      </c>
      <c r="BJ189" s="18" t="s">
        <v>9</v>
      </c>
      <c r="BK189" s="145">
        <f>ROUND(I189*H189,0)</f>
        <v>0</v>
      </c>
      <c r="BL189" s="18" t="s">
        <v>188</v>
      </c>
      <c r="BM189" s="144" t="s">
        <v>6635</v>
      </c>
    </row>
    <row r="190" spans="2:65" s="1" customFormat="1" ht="11.25">
      <c r="B190" s="33"/>
      <c r="D190" s="146" t="s">
        <v>190</v>
      </c>
      <c r="F190" s="147" t="s">
        <v>477</v>
      </c>
      <c r="I190" s="148"/>
      <c r="L190" s="33"/>
      <c r="M190" s="149"/>
      <c r="T190" s="54"/>
      <c r="AT190" s="18" t="s">
        <v>190</v>
      </c>
      <c r="AU190" s="18" t="s">
        <v>82</v>
      </c>
    </row>
    <row r="191" spans="2:65" s="1" customFormat="1" ht="11.25">
      <c r="B191" s="33"/>
      <c r="D191" s="150" t="s">
        <v>192</v>
      </c>
      <c r="F191" s="151" t="s">
        <v>478</v>
      </c>
      <c r="I191" s="148"/>
      <c r="L191" s="33"/>
      <c r="M191" s="149"/>
      <c r="T191" s="54"/>
      <c r="AT191" s="18" t="s">
        <v>192</v>
      </c>
      <c r="AU191" s="18" t="s">
        <v>82</v>
      </c>
    </row>
    <row r="192" spans="2:65" s="1" customFormat="1" ht="16.5" customHeight="1">
      <c r="B192" s="132"/>
      <c r="C192" s="133" t="s">
        <v>340</v>
      </c>
      <c r="D192" s="133" t="s">
        <v>183</v>
      </c>
      <c r="E192" s="134" t="s">
        <v>5002</v>
      </c>
      <c r="F192" s="135" t="s">
        <v>5003</v>
      </c>
      <c r="G192" s="136" t="s">
        <v>343</v>
      </c>
      <c r="H192" s="137">
        <v>0.185</v>
      </c>
      <c r="I192" s="138"/>
      <c r="J192" s="139">
        <f>ROUND(I192*H192,0)</f>
        <v>0</v>
      </c>
      <c r="K192" s="135" t="s">
        <v>187</v>
      </c>
      <c r="L192" s="33"/>
      <c r="M192" s="140" t="s">
        <v>3</v>
      </c>
      <c r="N192" s="141" t="s">
        <v>45</v>
      </c>
      <c r="P192" s="142">
        <f>O192*H192</f>
        <v>0</v>
      </c>
      <c r="Q192" s="142">
        <v>1.0606199999999999</v>
      </c>
      <c r="R192" s="142">
        <f>Q192*H192</f>
        <v>0.19621469999999999</v>
      </c>
      <c r="S192" s="142">
        <v>0</v>
      </c>
      <c r="T192" s="143">
        <f>S192*H192</f>
        <v>0</v>
      </c>
      <c r="AR192" s="144" t="s">
        <v>188</v>
      </c>
      <c r="AT192" s="144" t="s">
        <v>183</v>
      </c>
      <c r="AU192" s="144" t="s">
        <v>82</v>
      </c>
      <c r="AY192" s="18" t="s">
        <v>181</v>
      </c>
      <c r="BE192" s="145">
        <f>IF(N192="základní",J192,0)</f>
        <v>0</v>
      </c>
      <c r="BF192" s="145">
        <f>IF(N192="snížená",J192,0)</f>
        <v>0</v>
      </c>
      <c r="BG192" s="145">
        <f>IF(N192="zákl. přenesená",J192,0)</f>
        <v>0</v>
      </c>
      <c r="BH192" s="145">
        <f>IF(N192="sníž. přenesená",J192,0)</f>
        <v>0</v>
      </c>
      <c r="BI192" s="145">
        <f>IF(N192="nulová",J192,0)</f>
        <v>0</v>
      </c>
      <c r="BJ192" s="18" t="s">
        <v>9</v>
      </c>
      <c r="BK192" s="145">
        <f>ROUND(I192*H192,0)</f>
        <v>0</v>
      </c>
      <c r="BL192" s="18" t="s">
        <v>188</v>
      </c>
      <c r="BM192" s="144" t="s">
        <v>6636</v>
      </c>
    </row>
    <row r="193" spans="2:65" s="1" customFormat="1" ht="11.25">
      <c r="B193" s="33"/>
      <c r="D193" s="146" t="s">
        <v>190</v>
      </c>
      <c r="F193" s="147" t="s">
        <v>5005</v>
      </c>
      <c r="I193" s="148"/>
      <c r="L193" s="33"/>
      <c r="M193" s="149"/>
      <c r="T193" s="54"/>
      <c r="AT193" s="18" t="s">
        <v>190</v>
      </c>
      <c r="AU193" s="18" t="s">
        <v>82</v>
      </c>
    </row>
    <row r="194" spans="2:65" s="1" customFormat="1" ht="11.25">
      <c r="B194" s="33"/>
      <c r="D194" s="150" t="s">
        <v>192</v>
      </c>
      <c r="F194" s="151" t="s">
        <v>5006</v>
      </c>
      <c r="I194" s="148"/>
      <c r="L194" s="33"/>
      <c r="M194" s="149"/>
      <c r="T194" s="54"/>
      <c r="AT194" s="18" t="s">
        <v>192</v>
      </c>
      <c r="AU194" s="18" t="s">
        <v>82</v>
      </c>
    </row>
    <row r="195" spans="2:65" s="12" customFormat="1" ht="11.25">
      <c r="B195" s="152"/>
      <c r="D195" s="146" t="s">
        <v>194</v>
      </c>
      <c r="E195" s="153" t="s">
        <v>3</v>
      </c>
      <c r="F195" s="154" t="s">
        <v>6637</v>
      </c>
      <c r="H195" s="153" t="s">
        <v>3</v>
      </c>
      <c r="I195" s="155"/>
      <c r="L195" s="152"/>
      <c r="M195" s="156"/>
      <c r="T195" s="157"/>
      <c r="AT195" s="153" t="s">
        <v>194</v>
      </c>
      <c r="AU195" s="153" t="s">
        <v>82</v>
      </c>
      <c r="AV195" s="12" t="s">
        <v>9</v>
      </c>
      <c r="AW195" s="12" t="s">
        <v>35</v>
      </c>
      <c r="AX195" s="12" t="s">
        <v>74</v>
      </c>
      <c r="AY195" s="153" t="s">
        <v>181</v>
      </c>
    </row>
    <row r="196" spans="2:65" s="12" customFormat="1" ht="11.25">
      <c r="B196" s="152"/>
      <c r="D196" s="146" t="s">
        <v>194</v>
      </c>
      <c r="E196" s="153" t="s">
        <v>3</v>
      </c>
      <c r="F196" s="154" t="s">
        <v>6638</v>
      </c>
      <c r="H196" s="153" t="s">
        <v>3</v>
      </c>
      <c r="I196" s="155"/>
      <c r="L196" s="152"/>
      <c r="M196" s="156"/>
      <c r="T196" s="157"/>
      <c r="AT196" s="153" t="s">
        <v>194</v>
      </c>
      <c r="AU196" s="153" t="s">
        <v>82</v>
      </c>
      <c r="AV196" s="12" t="s">
        <v>9</v>
      </c>
      <c r="AW196" s="12" t="s">
        <v>35</v>
      </c>
      <c r="AX196" s="12" t="s">
        <v>74</v>
      </c>
      <c r="AY196" s="153" t="s">
        <v>181</v>
      </c>
    </row>
    <row r="197" spans="2:65" s="13" customFormat="1" ht="11.25">
      <c r="B197" s="158"/>
      <c r="D197" s="146" t="s">
        <v>194</v>
      </c>
      <c r="E197" s="159" t="s">
        <v>3</v>
      </c>
      <c r="F197" s="160" t="s">
        <v>6639</v>
      </c>
      <c r="H197" s="161">
        <v>0.185</v>
      </c>
      <c r="I197" s="162"/>
      <c r="L197" s="158"/>
      <c r="M197" s="163"/>
      <c r="T197" s="164"/>
      <c r="AT197" s="159" t="s">
        <v>194</v>
      </c>
      <c r="AU197" s="159" t="s">
        <v>82</v>
      </c>
      <c r="AV197" s="13" t="s">
        <v>82</v>
      </c>
      <c r="AW197" s="13" t="s">
        <v>35</v>
      </c>
      <c r="AX197" s="13" t="s">
        <v>9</v>
      </c>
      <c r="AY197" s="159" t="s">
        <v>181</v>
      </c>
    </row>
    <row r="198" spans="2:65" s="1" customFormat="1" ht="21.75" customHeight="1">
      <c r="B198" s="132"/>
      <c r="C198" s="133" t="s">
        <v>347</v>
      </c>
      <c r="D198" s="133" t="s">
        <v>183</v>
      </c>
      <c r="E198" s="134" t="s">
        <v>6640</v>
      </c>
      <c r="F198" s="135" t="s">
        <v>6641</v>
      </c>
      <c r="G198" s="136" t="s">
        <v>186</v>
      </c>
      <c r="H198" s="137">
        <v>3.661</v>
      </c>
      <c r="I198" s="138"/>
      <c r="J198" s="139">
        <f>ROUND(I198*H198,0)</f>
        <v>0</v>
      </c>
      <c r="K198" s="135" t="s">
        <v>187</v>
      </c>
      <c r="L198" s="33"/>
      <c r="M198" s="140" t="s">
        <v>3</v>
      </c>
      <c r="N198" s="141" t="s">
        <v>45</v>
      </c>
      <c r="P198" s="142">
        <f>O198*H198</f>
        <v>0</v>
      </c>
      <c r="Q198" s="142">
        <v>0.54959999999999998</v>
      </c>
      <c r="R198" s="142">
        <f>Q198*H198</f>
        <v>2.0120855999999998</v>
      </c>
      <c r="S198" s="142">
        <v>0</v>
      </c>
      <c r="T198" s="143">
        <f>S198*H198</f>
        <v>0</v>
      </c>
      <c r="AR198" s="144" t="s">
        <v>188</v>
      </c>
      <c r="AT198" s="144" t="s">
        <v>183</v>
      </c>
      <c r="AU198" s="144" t="s">
        <v>82</v>
      </c>
      <c r="AY198" s="18" t="s">
        <v>181</v>
      </c>
      <c r="BE198" s="145">
        <f>IF(N198="základní",J198,0)</f>
        <v>0</v>
      </c>
      <c r="BF198" s="145">
        <f>IF(N198="snížená",J198,0)</f>
        <v>0</v>
      </c>
      <c r="BG198" s="145">
        <f>IF(N198="zákl. přenesená",J198,0)</f>
        <v>0</v>
      </c>
      <c r="BH198" s="145">
        <f>IF(N198="sníž. přenesená",J198,0)</f>
        <v>0</v>
      </c>
      <c r="BI198" s="145">
        <f>IF(N198="nulová",J198,0)</f>
        <v>0</v>
      </c>
      <c r="BJ198" s="18" t="s">
        <v>9</v>
      </c>
      <c r="BK198" s="145">
        <f>ROUND(I198*H198,0)</f>
        <v>0</v>
      </c>
      <c r="BL198" s="18" t="s">
        <v>188</v>
      </c>
      <c r="BM198" s="144" t="s">
        <v>6642</v>
      </c>
    </row>
    <row r="199" spans="2:65" s="1" customFormat="1" ht="19.5">
      <c r="B199" s="33"/>
      <c r="D199" s="146" t="s">
        <v>190</v>
      </c>
      <c r="F199" s="147" t="s">
        <v>6643</v>
      </c>
      <c r="I199" s="148"/>
      <c r="L199" s="33"/>
      <c r="M199" s="149"/>
      <c r="T199" s="54"/>
      <c r="AT199" s="18" t="s">
        <v>190</v>
      </c>
      <c r="AU199" s="18" t="s">
        <v>82</v>
      </c>
    </row>
    <row r="200" spans="2:65" s="1" customFormat="1" ht="11.25">
      <c r="B200" s="33"/>
      <c r="D200" s="150" t="s">
        <v>192</v>
      </c>
      <c r="F200" s="151" t="s">
        <v>6644</v>
      </c>
      <c r="I200" s="148"/>
      <c r="L200" s="33"/>
      <c r="M200" s="149"/>
      <c r="T200" s="54"/>
      <c r="AT200" s="18" t="s">
        <v>192</v>
      </c>
      <c r="AU200" s="18" t="s">
        <v>82</v>
      </c>
    </row>
    <row r="201" spans="2:65" s="12" customFormat="1" ht="11.25">
      <c r="B201" s="152"/>
      <c r="D201" s="146" t="s">
        <v>194</v>
      </c>
      <c r="E201" s="153" t="s">
        <v>3</v>
      </c>
      <c r="F201" s="154" t="s">
        <v>6629</v>
      </c>
      <c r="H201" s="153" t="s">
        <v>3</v>
      </c>
      <c r="I201" s="155"/>
      <c r="L201" s="152"/>
      <c r="M201" s="156"/>
      <c r="T201" s="157"/>
      <c r="AT201" s="153" t="s">
        <v>194</v>
      </c>
      <c r="AU201" s="153" t="s">
        <v>82</v>
      </c>
      <c r="AV201" s="12" t="s">
        <v>9</v>
      </c>
      <c r="AW201" s="12" t="s">
        <v>35</v>
      </c>
      <c r="AX201" s="12" t="s">
        <v>74</v>
      </c>
      <c r="AY201" s="153" t="s">
        <v>181</v>
      </c>
    </row>
    <row r="202" spans="2:65" s="13" customFormat="1" ht="11.25">
      <c r="B202" s="158"/>
      <c r="D202" s="146" t="s">
        <v>194</v>
      </c>
      <c r="E202" s="159" t="s">
        <v>3</v>
      </c>
      <c r="F202" s="160" t="s">
        <v>6645</v>
      </c>
      <c r="H202" s="161">
        <v>3.661</v>
      </c>
      <c r="I202" s="162"/>
      <c r="L202" s="158"/>
      <c r="M202" s="163"/>
      <c r="T202" s="164"/>
      <c r="AT202" s="159" t="s">
        <v>194</v>
      </c>
      <c r="AU202" s="159" t="s">
        <v>82</v>
      </c>
      <c r="AV202" s="13" t="s">
        <v>82</v>
      </c>
      <c r="AW202" s="13" t="s">
        <v>35</v>
      </c>
      <c r="AX202" s="13" t="s">
        <v>9</v>
      </c>
      <c r="AY202" s="159" t="s">
        <v>181</v>
      </c>
    </row>
    <row r="203" spans="2:65" s="1" customFormat="1" ht="21.75" customHeight="1">
      <c r="B203" s="132"/>
      <c r="C203" s="133" t="s">
        <v>353</v>
      </c>
      <c r="D203" s="133" t="s">
        <v>183</v>
      </c>
      <c r="E203" s="134" t="s">
        <v>6646</v>
      </c>
      <c r="F203" s="135" t="s">
        <v>6647</v>
      </c>
      <c r="G203" s="136" t="s">
        <v>186</v>
      </c>
      <c r="H203" s="137">
        <v>2.8010000000000002</v>
      </c>
      <c r="I203" s="138"/>
      <c r="J203" s="139">
        <f>ROUND(I203*H203,0)</f>
        <v>0</v>
      </c>
      <c r="K203" s="135" t="s">
        <v>187</v>
      </c>
      <c r="L203" s="33"/>
      <c r="M203" s="140" t="s">
        <v>3</v>
      </c>
      <c r="N203" s="141" t="s">
        <v>45</v>
      </c>
      <c r="P203" s="142">
        <f>O203*H203</f>
        <v>0</v>
      </c>
      <c r="Q203" s="142">
        <v>0.73404000000000003</v>
      </c>
      <c r="R203" s="142">
        <f>Q203*H203</f>
        <v>2.05604604</v>
      </c>
      <c r="S203" s="142">
        <v>0</v>
      </c>
      <c r="T203" s="143">
        <f>S203*H203</f>
        <v>0</v>
      </c>
      <c r="AR203" s="144" t="s">
        <v>188</v>
      </c>
      <c r="AT203" s="144" t="s">
        <v>183</v>
      </c>
      <c r="AU203" s="144" t="s">
        <v>82</v>
      </c>
      <c r="AY203" s="18" t="s">
        <v>181</v>
      </c>
      <c r="BE203" s="145">
        <f>IF(N203="základní",J203,0)</f>
        <v>0</v>
      </c>
      <c r="BF203" s="145">
        <f>IF(N203="snížená",J203,0)</f>
        <v>0</v>
      </c>
      <c r="BG203" s="145">
        <f>IF(N203="zákl. přenesená",J203,0)</f>
        <v>0</v>
      </c>
      <c r="BH203" s="145">
        <f>IF(N203="sníž. přenesená",J203,0)</f>
        <v>0</v>
      </c>
      <c r="BI203" s="145">
        <f>IF(N203="nulová",J203,0)</f>
        <v>0</v>
      </c>
      <c r="BJ203" s="18" t="s">
        <v>9</v>
      </c>
      <c r="BK203" s="145">
        <f>ROUND(I203*H203,0)</f>
        <v>0</v>
      </c>
      <c r="BL203" s="18" t="s">
        <v>188</v>
      </c>
      <c r="BM203" s="144" t="s">
        <v>6648</v>
      </c>
    </row>
    <row r="204" spans="2:65" s="1" customFormat="1" ht="19.5">
      <c r="B204" s="33"/>
      <c r="D204" s="146" t="s">
        <v>190</v>
      </c>
      <c r="F204" s="147" t="s">
        <v>6649</v>
      </c>
      <c r="I204" s="148"/>
      <c r="L204" s="33"/>
      <c r="M204" s="149"/>
      <c r="T204" s="54"/>
      <c r="AT204" s="18" t="s">
        <v>190</v>
      </c>
      <c r="AU204" s="18" t="s">
        <v>82</v>
      </c>
    </row>
    <row r="205" spans="2:65" s="1" customFormat="1" ht="11.25">
      <c r="B205" s="33"/>
      <c r="D205" s="150" t="s">
        <v>192</v>
      </c>
      <c r="F205" s="151" t="s">
        <v>6650</v>
      </c>
      <c r="I205" s="148"/>
      <c r="L205" s="33"/>
      <c r="M205" s="149"/>
      <c r="T205" s="54"/>
      <c r="AT205" s="18" t="s">
        <v>192</v>
      </c>
      <c r="AU205" s="18" t="s">
        <v>82</v>
      </c>
    </row>
    <row r="206" spans="2:65" s="13" customFormat="1" ht="11.25">
      <c r="B206" s="158"/>
      <c r="D206" s="146" t="s">
        <v>194</v>
      </c>
      <c r="E206" s="159" t="s">
        <v>3</v>
      </c>
      <c r="F206" s="160" t="s">
        <v>6651</v>
      </c>
      <c r="H206" s="161">
        <v>2.8010000000000002</v>
      </c>
      <c r="I206" s="162"/>
      <c r="L206" s="158"/>
      <c r="M206" s="163"/>
      <c r="T206" s="164"/>
      <c r="AT206" s="159" t="s">
        <v>194</v>
      </c>
      <c r="AU206" s="159" t="s">
        <v>82</v>
      </c>
      <c r="AV206" s="13" t="s">
        <v>82</v>
      </c>
      <c r="AW206" s="13" t="s">
        <v>35</v>
      </c>
      <c r="AX206" s="13" t="s">
        <v>9</v>
      </c>
      <c r="AY206" s="159" t="s">
        <v>181</v>
      </c>
    </row>
    <row r="207" spans="2:65" s="11" customFormat="1" ht="22.9" customHeight="1">
      <c r="B207" s="120"/>
      <c r="D207" s="121" t="s">
        <v>73</v>
      </c>
      <c r="E207" s="130" t="s">
        <v>205</v>
      </c>
      <c r="F207" s="130" t="s">
        <v>485</v>
      </c>
      <c r="I207" s="123"/>
      <c r="J207" s="131">
        <f>BK207</f>
        <v>0</v>
      </c>
      <c r="L207" s="120"/>
      <c r="M207" s="125"/>
      <c r="P207" s="126">
        <f>SUM(P208:P261)</f>
        <v>0</v>
      </c>
      <c r="R207" s="126">
        <f>SUM(R208:R261)</f>
        <v>59.292514130000001</v>
      </c>
      <c r="T207" s="127">
        <f>SUM(T208:T261)</f>
        <v>0</v>
      </c>
      <c r="AR207" s="121" t="s">
        <v>9</v>
      </c>
      <c r="AT207" s="128" t="s">
        <v>73</v>
      </c>
      <c r="AU207" s="128" t="s">
        <v>9</v>
      </c>
      <c r="AY207" s="121" t="s">
        <v>181</v>
      </c>
      <c r="BK207" s="129">
        <f>SUM(BK208:BK261)</f>
        <v>0</v>
      </c>
    </row>
    <row r="208" spans="2:65" s="1" customFormat="1" ht="21.75" customHeight="1">
      <c r="B208" s="132"/>
      <c r="C208" s="133" t="s">
        <v>355</v>
      </c>
      <c r="D208" s="133" t="s">
        <v>183</v>
      </c>
      <c r="E208" s="134" t="s">
        <v>6652</v>
      </c>
      <c r="F208" s="135" t="s">
        <v>6653</v>
      </c>
      <c r="G208" s="136" t="s">
        <v>186</v>
      </c>
      <c r="H208" s="137">
        <v>20.963000000000001</v>
      </c>
      <c r="I208" s="138"/>
      <c r="J208" s="139">
        <f>ROUND(I208*H208,0)</f>
        <v>0</v>
      </c>
      <c r="K208" s="135" t="s">
        <v>187</v>
      </c>
      <c r="L208" s="33"/>
      <c r="M208" s="140" t="s">
        <v>3</v>
      </c>
      <c r="N208" s="141" t="s">
        <v>45</v>
      </c>
      <c r="P208" s="142">
        <f>O208*H208</f>
        <v>0</v>
      </c>
      <c r="Q208" s="142">
        <v>0.37678</v>
      </c>
      <c r="R208" s="142">
        <f>Q208*H208</f>
        <v>7.8984391400000007</v>
      </c>
      <c r="S208" s="142">
        <v>0</v>
      </c>
      <c r="T208" s="143">
        <f>S208*H208</f>
        <v>0</v>
      </c>
      <c r="AR208" s="144" t="s">
        <v>188</v>
      </c>
      <c r="AT208" s="144" t="s">
        <v>183</v>
      </c>
      <c r="AU208" s="144" t="s">
        <v>82</v>
      </c>
      <c r="AY208" s="18" t="s">
        <v>181</v>
      </c>
      <c r="BE208" s="145">
        <f>IF(N208="základní",J208,0)</f>
        <v>0</v>
      </c>
      <c r="BF208" s="145">
        <f>IF(N208="snížená",J208,0)</f>
        <v>0</v>
      </c>
      <c r="BG208" s="145">
        <f>IF(N208="zákl. přenesená",J208,0)</f>
        <v>0</v>
      </c>
      <c r="BH208" s="145">
        <f>IF(N208="sníž. přenesená",J208,0)</f>
        <v>0</v>
      </c>
      <c r="BI208" s="145">
        <f>IF(N208="nulová",J208,0)</f>
        <v>0</v>
      </c>
      <c r="BJ208" s="18" t="s">
        <v>9</v>
      </c>
      <c r="BK208" s="145">
        <f>ROUND(I208*H208,0)</f>
        <v>0</v>
      </c>
      <c r="BL208" s="18" t="s">
        <v>188</v>
      </c>
      <c r="BM208" s="144" t="s">
        <v>6654</v>
      </c>
    </row>
    <row r="209" spans="2:65" s="1" customFormat="1" ht="11.25">
      <c r="B209" s="33"/>
      <c r="D209" s="146" t="s">
        <v>190</v>
      </c>
      <c r="F209" s="147" t="s">
        <v>6655</v>
      </c>
      <c r="I209" s="148"/>
      <c r="L209" s="33"/>
      <c r="M209" s="149"/>
      <c r="T209" s="54"/>
      <c r="AT209" s="18" t="s">
        <v>190</v>
      </c>
      <c r="AU209" s="18" t="s">
        <v>82</v>
      </c>
    </row>
    <row r="210" spans="2:65" s="1" customFormat="1" ht="11.25">
      <c r="B210" s="33"/>
      <c r="D210" s="150" t="s">
        <v>192</v>
      </c>
      <c r="F210" s="151" t="s">
        <v>6656</v>
      </c>
      <c r="I210" s="148"/>
      <c r="L210" s="33"/>
      <c r="M210" s="149"/>
      <c r="T210" s="54"/>
      <c r="AT210" s="18" t="s">
        <v>192</v>
      </c>
      <c r="AU210" s="18" t="s">
        <v>82</v>
      </c>
    </row>
    <row r="211" spans="2:65" s="12" customFormat="1" ht="11.25">
      <c r="B211" s="152"/>
      <c r="D211" s="146" t="s">
        <v>194</v>
      </c>
      <c r="E211" s="153" t="s">
        <v>3</v>
      </c>
      <c r="F211" s="154" t="s">
        <v>4114</v>
      </c>
      <c r="H211" s="153" t="s">
        <v>3</v>
      </c>
      <c r="I211" s="155"/>
      <c r="L211" s="152"/>
      <c r="M211" s="156"/>
      <c r="T211" s="157"/>
      <c r="AT211" s="153" t="s">
        <v>194</v>
      </c>
      <c r="AU211" s="153" t="s">
        <v>82</v>
      </c>
      <c r="AV211" s="12" t="s">
        <v>9</v>
      </c>
      <c r="AW211" s="12" t="s">
        <v>35</v>
      </c>
      <c r="AX211" s="12" t="s">
        <v>74</v>
      </c>
      <c r="AY211" s="153" t="s">
        <v>181</v>
      </c>
    </row>
    <row r="212" spans="2:65" s="13" customFormat="1" ht="11.25">
      <c r="B212" s="158"/>
      <c r="D212" s="146" t="s">
        <v>194</v>
      </c>
      <c r="E212" s="159" t="s">
        <v>3</v>
      </c>
      <c r="F212" s="160" t="s">
        <v>6657</v>
      </c>
      <c r="H212" s="161">
        <v>36.082999999999998</v>
      </c>
      <c r="I212" s="162"/>
      <c r="L212" s="158"/>
      <c r="M212" s="163"/>
      <c r="T212" s="164"/>
      <c r="AT212" s="159" t="s">
        <v>194</v>
      </c>
      <c r="AU212" s="159" t="s">
        <v>82</v>
      </c>
      <c r="AV212" s="13" t="s">
        <v>82</v>
      </c>
      <c r="AW212" s="13" t="s">
        <v>35</v>
      </c>
      <c r="AX212" s="13" t="s">
        <v>74</v>
      </c>
      <c r="AY212" s="159" t="s">
        <v>181</v>
      </c>
    </row>
    <row r="213" spans="2:65" s="13" customFormat="1" ht="11.25">
      <c r="B213" s="158"/>
      <c r="D213" s="146" t="s">
        <v>194</v>
      </c>
      <c r="E213" s="159" t="s">
        <v>3</v>
      </c>
      <c r="F213" s="160" t="s">
        <v>6658</v>
      </c>
      <c r="H213" s="161">
        <v>-15.12</v>
      </c>
      <c r="I213" s="162"/>
      <c r="L213" s="158"/>
      <c r="M213" s="163"/>
      <c r="T213" s="164"/>
      <c r="AT213" s="159" t="s">
        <v>194</v>
      </c>
      <c r="AU213" s="159" t="s">
        <v>82</v>
      </c>
      <c r="AV213" s="13" t="s">
        <v>82</v>
      </c>
      <c r="AW213" s="13" t="s">
        <v>35</v>
      </c>
      <c r="AX213" s="13" t="s">
        <v>74</v>
      </c>
      <c r="AY213" s="159" t="s">
        <v>181</v>
      </c>
    </row>
    <row r="214" spans="2:65" s="14" customFormat="1" ht="11.25">
      <c r="B214" s="165"/>
      <c r="D214" s="146" t="s">
        <v>194</v>
      </c>
      <c r="E214" s="166" t="s">
        <v>3</v>
      </c>
      <c r="F214" s="167" t="s">
        <v>204</v>
      </c>
      <c r="H214" s="168">
        <v>20.963000000000001</v>
      </c>
      <c r="I214" s="169"/>
      <c r="L214" s="165"/>
      <c r="M214" s="170"/>
      <c r="T214" s="171"/>
      <c r="AT214" s="166" t="s">
        <v>194</v>
      </c>
      <c r="AU214" s="166" t="s">
        <v>82</v>
      </c>
      <c r="AV214" s="14" t="s">
        <v>188</v>
      </c>
      <c r="AW214" s="14" t="s">
        <v>35</v>
      </c>
      <c r="AX214" s="14" t="s">
        <v>9</v>
      </c>
      <c r="AY214" s="166" t="s">
        <v>181</v>
      </c>
    </row>
    <row r="215" spans="2:65" s="1" customFormat="1" ht="21.75" customHeight="1">
      <c r="B215" s="132"/>
      <c r="C215" s="133" t="s">
        <v>8</v>
      </c>
      <c r="D215" s="133" t="s">
        <v>183</v>
      </c>
      <c r="E215" s="134" t="s">
        <v>6659</v>
      </c>
      <c r="F215" s="135" t="s">
        <v>6660</v>
      </c>
      <c r="G215" s="136" t="s">
        <v>186</v>
      </c>
      <c r="H215" s="137">
        <v>96.216999999999999</v>
      </c>
      <c r="I215" s="138"/>
      <c r="J215" s="139">
        <f>ROUND(I215*H215,0)</f>
        <v>0</v>
      </c>
      <c r="K215" s="135" t="s">
        <v>187</v>
      </c>
      <c r="L215" s="33"/>
      <c r="M215" s="140" t="s">
        <v>3</v>
      </c>
      <c r="N215" s="141" t="s">
        <v>45</v>
      </c>
      <c r="P215" s="142">
        <f>O215*H215</f>
        <v>0</v>
      </c>
      <c r="Q215" s="142">
        <v>0.49689</v>
      </c>
      <c r="R215" s="142">
        <f>Q215*H215</f>
        <v>47.80926513</v>
      </c>
      <c r="S215" s="142">
        <v>0</v>
      </c>
      <c r="T215" s="143">
        <f>S215*H215</f>
        <v>0</v>
      </c>
      <c r="AR215" s="144" t="s">
        <v>188</v>
      </c>
      <c r="AT215" s="144" t="s">
        <v>183</v>
      </c>
      <c r="AU215" s="144" t="s">
        <v>82</v>
      </c>
      <c r="AY215" s="18" t="s">
        <v>181</v>
      </c>
      <c r="BE215" s="145">
        <f>IF(N215="základní",J215,0)</f>
        <v>0</v>
      </c>
      <c r="BF215" s="145">
        <f>IF(N215="snížená",J215,0)</f>
        <v>0</v>
      </c>
      <c r="BG215" s="145">
        <f>IF(N215="zákl. přenesená",J215,0)</f>
        <v>0</v>
      </c>
      <c r="BH215" s="145">
        <f>IF(N215="sníž. přenesená",J215,0)</f>
        <v>0</v>
      </c>
      <c r="BI215" s="145">
        <f>IF(N215="nulová",J215,0)</f>
        <v>0</v>
      </c>
      <c r="BJ215" s="18" t="s">
        <v>9</v>
      </c>
      <c r="BK215" s="145">
        <f>ROUND(I215*H215,0)</f>
        <v>0</v>
      </c>
      <c r="BL215" s="18" t="s">
        <v>188</v>
      </c>
      <c r="BM215" s="144" t="s">
        <v>6661</v>
      </c>
    </row>
    <row r="216" spans="2:65" s="1" customFormat="1" ht="19.5">
      <c r="B216" s="33"/>
      <c r="D216" s="146" t="s">
        <v>190</v>
      </c>
      <c r="F216" s="147" t="s">
        <v>6662</v>
      </c>
      <c r="I216" s="148"/>
      <c r="L216" s="33"/>
      <c r="M216" s="149"/>
      <c r="T216" s="54"/>
      <c r="AT216" s="18" t="s">
        <v>190</v>
      </c>
      <c r="AU216" s="18" t="s">
        <v>82</v>
      </c>
    </row>
    <row r="217" spans="2:65" s="1" customFormat="1" ht="11.25">
      <c r="B217" s="33"/>
      <c r="D217" s="150" t="s">
        <v>192</v>
      </c>
      <c r="F217" s="151" t="s">
        <v>6663</v>
      </c>
      <c r="I217" s="148"/>
      <c r="L217" s="33"/>
      <c r="M217" s="149"/>
      <c r="T217" s="54"/>
      <c r="AT217" s="18" t="s">
        <v>192</v>
      </c>
      <c r="AU217" s="18" t="s">
        <v>82</v>
      </c>
    </row>
    <row r="218" spans="2:65" s="12" customFormat="1" ht="11.25">
      <c r="B218" s="152"/>
      <c r="D218" s="146" t="s">
        <v>194</v>
      </c>
      <c r="E218" s="153" t="s">
        <v>3</v>
      </c>
      <c r="F218" s="154" t="s">
        <v>4221</v>
      </c>
      <c r="H218" s="153" t="s">
        <v>3</v>
      </c>
      <c r="I218" s="155"/>
      <c r="L218" s="152"/>
      <c r="M218" s="156"/>
      <c r="T218" s="157"/>
      <c r="AT218" s="153" t="s">
        <v>194</v>
      </c>
      <c r="AU218" s="153" t="s">
        <v>82</v>
      </c>
      <c r="AV218" s="12" t="s">
        <v>9</v>
      </c>
      <c r="AW218" s="12" t="s">
        <v>35</v>
      </c>
      <c r="AX218" s="12" t="s">
        <v>74</v>
      </c>
      <c r="AY218" s="153" t="s">
        <v>181</v>
      </c>
    </row>
    <row r="219" spans="2:65" s="13" customFormat="1" ht="11.25">
      <c r="B219" s="158"/>
      <c r="D219" s="146" t="s">
        <v>194</v>
      </c>
      <c r="E219" s="159" t="s">
        <v>3</v>
      </c>
      <c r="F219" s="160" t="s">
        <v>6664</v>
      </c>
      <c r="H219" s="161">
        <v>81.885000000000005</v>
      </c>
      <c r="I219" s="162"/>
      <c r="L219" s="158"/>
      <c r="M219" s="163"/>
      <c r="T219" s="164"/>
      <c r="AT219" s="159" t="s">
        <v>194</v>
      </c>
      <c r="AU219" s="159" t="s">
        <v>82</v>
      </c>
      <c r="AV219" s="13" t="s">
        <v>82</v>
      </c>
      <c r="AW219" s="13" t="s">
        <v>35</v>
      </c>
      <c r="AX219" s="13" t="s">
        <v>74</v>
      </c>
      <c r="AY219" s="159" t="s">
        <v>181</v>
      </c>
    </row>
    <row r="220" spans="2:65" s="13" customFormat="1" ht="11.25">
      <c r="B220" s="158"/>
      <c r="D220" s="146" t="s">
        <v>194</v>
      </c>
      <c r="E220" s="159" t="s">
        <v>3</v>
      </c>
      <c r="F220" s="160" t="s">
        <v>6665</v>
      </c>
      <c r="H220" s="161">
        <v>-10.53</v>
      </c>
      <c r="I220" s="162"/>
      <c r="L220" s="158"/>
      <c r="M220" s="163"/>
      <c r="T220" s="164"/>
      <c r="AT220" s="159" t="s">
        <v>194</v>
      </c>
      <c r="AU220" s="159" t="s">
        <v>82</v>
      </c>
      <c r="AV220" s="13" t="s">
        <v>82</v>
      </c>
      <c r="AW220" s="13" t="s">
        <v>35</v>
      </c>
      <c r="AX220" s="13" t="s">
        <v>74</v>
      </c>
      <c r="AY220" s="159" t="s">
        <v>181</v>
      </c>
    </row>
    <row r="221" spans="2:65" s="13" customFormat="1" ht="11.25">
      <c r="B221" s="158"/>
      <c r="D221" s="146" t="s">
        <v>194</v>
      </c>
      <c r="E221" s="159" t="s">
        <v>3</v>
      </c>
      <c r="F221" s="160" t="s">
        <v>6666</v>
      </c>
      <c r="H221" s="161">
        <v>-7.6050000000000004</v>
      </c>
      <c r="I221" s="162"/>
      <c r="L221" s="158"/>
      <c r="M221" s="163"/>
      <c r="T221" s="164"/>
      <c r="AT221" s="159" t="s">
        <v>194</v>
      </c>
      <c r="AU221" s="159" t="s">
        <v>82</v>
      </c>
      <c r="AV221" s="13" t="s">
        <v>82</v>
      </c>
      <c r="AW221" s="13" t="s">
        <v>35</v>
      </c>
      <c r="AX221" s="13" t="s">
        <v>74</v>
      </c>
      <c r="AY221" s="159" t="s">
        <v>181</v>
      </c>
    </row>
    <row r="222" spans="2:65" s="13" customFormat="1" ht="11.25">
      <c r="B222" s="158"/>
      <c r="D222" s="146" t="s">
        <v>194</v>
      </c>
      <c r="E222" s="159" t="s">
        <v>3</v>
      </c>
      <c r="F222" s="160" t="s">
        <v>6667</v>
      </c>
      <c r="H222" s="161">
        <v>-3.3250000000000002</v>
      </c>
      <c r="I222" s="162"/>
      <c r="L222" s="158"/>
      <c r="M222" s="163"/>
      <c r="T222" s="164"/>
      <c r="AT222" s="159" t="s">
        <v>194</v>
      </c>
      <c r="AU222" s="159" t="s">
        <v>82</v>
      </c>
      <c r="AV222" s="13" t="s">
        <v>82</v>
      </c>
      <c r="AW222" s="13" t="s">
        <v>35</v>
      </c>
      <c r="AX222" s="13" t="s">
        <v>74</v>
      </c>
      <c r="AY222" s="159" t="s">
        <v>181</v>
      </c>
    </row>
    <row r="223" spans="2:65" s="13" customFormat="1" ht="11.25">
      <c r="B223" s="158"/>
      <c r="D223" s="146" t="s">
        <v>194</v>
      </c>
      <c r="E223" s="159" t="s">
        <v>3</v>
      </c>
      <c r="F223" s="160" t="s">
        <v>6668</v>
      </c>
      <c r="H223" s="161">
        <v>-3.87</v>
      </c>
      <c r="I223" s="162"/>
      <c r="L223" s="158"/>
      <c r="M223" s="163"/>
      <c r="T223" s="164"/>
      <c r="AT223" s="159" t="s">
        <v>194</v>
      </c>
      <c r="AU223" s="159" t="s">
        <v>82</v>
      </c>
      <c r="AV223" s="13" t="s">
        <v>82</v>
      </c>
      <c r="AW223" s="13" t="s">
        <v>35</v>
      </c>
      <c r="AX223" s="13" t="s">
        <v>74</v>
      </c>
      <c r="AY223" s="159" t="s">
        <v>181</v>
      </c>
    </row>
    <row r="224" spans="2:65" s="12" customFormat="1" ht="11.25">
      <c r="B224" s="152"/>
      <c r="D224" s="146" t="s">
        <v>194</v>
      </c>
      <c r="E224" s="153" t="s">
        <v>3</v>
      </c>
      <c r="F224" s="154" t="s">
        <v>4114</v>
      </c>
      <c r="H224" s="153" t="s">
        <v>3</v>
      </c>
      <c r="I224" s="155"/>
      <c r="L224" s="152"/>
      <c r="M224" s="156"/>
      <c r="T224" s="157"/>
      <c r="AT224" s="153" t="s">
        <v>194</v>
      </c>
      <c r="AU224" s="153" t="s">
        <v>82</v>
      </c>
      <c r="AV224" s="12" t="s">
        <v>9</v>
      </c>
      <c r="AW224" s="12" t="s">
        <v>35</v>
      </c>
      <c r="AX224" s="12" t="s">
        <v>74</v>
      </c>
      <c r="AY224" s="153" t="s">
        <v>181</v>
      </c>
    </row>
    <row r="225" spans="2:65" s="13" customFormat="1" ht="11.25">
      <c r="B225" s="158"/>
      <c r="D225" s="146" t="s">
        <v>194</v>
      </c>
      <c r="E225" s="159" t="s">
        <v>3</v>
      </c>
      <c r="F225" s="160" t="s">
        <v>6669</v>
      </c>
      <c r="H225" s="161">
        <v>36.067999999999998</v>
      </c>
      <c r="I225" s="162"/>
      <c r="L225" s="158"/>
      <c r="M225" s="163"/>
      <c r="T225" s="164"/>
      <c r="AT225" s="159" t="s">
        <v>194</v>
      </c>
      <c r="AU225" s="159" t="s">
        <v>82</v>
      </c>
      <c r="AV225" s="13" t="s">
        <v>82</v>
      </c>
      <c r="AW225" s="13" t="s">
        <v>35</v>
      </c>
      <c r="AX225" s="13" t="s">
        <v>74</v>
      </c>
      <c r="AY225" s="159" t="s">
        <v>181</v>
      </c>
    </row>
    <row r="226" spans="2:65" s="13" customFormat="1" ht="11.25">
      <c r="B226" s="158"/>
      <c r="D226" s="146" t="s">
        <v>194</v>
      </c>
      <c r="E226" s="159" t="s">
        <v>3</v>
      </c>
      <c r="F226" s="160" t="s">
        <v>6670</v>
      </c>
      <c r="H226" s="161">
        <v>-8.6</v>
      </c>
      <c r="I226" s="162"/>
      <c r="L226" s="158"/>
      <c r="M226" s="163"/>
      <c r="T226" s="164"/>
      <c r="AT226" s="159" t="s">
        <v>194</v>
      </c>
      <c r="AU226" s="159" t="s">
        <v>82</v>
      </c>
      <c r="AV226" s="13" t="s">
        <v>82</v>
      </c>
      <c r="AW226" s="13" t="s">
        <v>35</v>
      </c>
      <c r="AX226" s="13" t="s">
        <v>74</v>
      </c>
      <c r="AY226" s="159" t="s">
        <v>181</v>
      </c>
    </row>
    <row r="227" spans="2:65" s="12" customFormat="1" ht="11.25">
      <c r="B227" s="152"/>
      <c r="D227" s="146" t="s">
        <v>194</v>
      </c>
      <c r="E227" s="153" t="s">
        <v>3</v>
      </c>
      <c r="F227" s="154" t="s">
        <v>6671</v>
      </c>
      <c r="H227" s="153" t="s">
        <v>3</v>
      </c>
      <c r="I227" s="155"/>
      <c r="L227" s="152"/>
      <c r="M227" s="156"/>
      <c r="T227" s="157"/>
      <c r="AT227" s="153" t="s">
        <v>194</v>
      </c>
      <c r="AU227" s="153" t="s">
        <v>82</v>
      </c>
      <c r="AV227" s="12" t="s">
        <v>9</v>
      </c>
      <c r="AW227" s="12" t="s">
        <v>35</v>
      </c>
      <c r="AX227" s="12" t="s">
        <v>74</v>
      </c>
      <c r="AY227" s="153" t="s">
        <v>181</v>
      </c>
    </row>
    <row r="228" spans="2:65" s="13" customFormat="1" ht="11.25">
      <c r="B228" s="158"/>
      <c r="D228" s="146" t="s">
        <v>194</v>
      </c>
      <c r="E228" s="159" t="s">
        <v>3</v>
      </c>
      <c r="F228" s="160" t="s">
        <v>6672</v>
      </c>
      <c r="H228" s="161">
        <v>12.194000000000001</v>
      </c>
      <c r="I228" s="162"/>
      <c r="L228" s="158"/>
      <c r="M228" s="163"/>
      <c r="T228" s="164"/>
      <c r="AT228" s="159" t="s">
        <v>194</v>
      </c>
      <c r="AU228" s="159" t="s">
        <v>82</v>
      </c>
      <c r="AV228" s="13" t="s">
        <v>82</v>
      </c>
      <c r="AW228" s="13" t="s">
        <v>35</v>
      </c>
      <c r="AX228" s="13" t="s">
        <v>74</v>
      </c>
      <c r="AY228" s="159" t="s">
        <v>181</v>
      </c>
    </row>
    <row r="229" spans="2:65" s="14" customFormat="1" ht="11.25">
      <c r="B229" s="165"/>
      <c r="D229" s="146" t="s">
        <v>194</v>
      </c>
      <c r="E229" s="166" t="s">
        <v>3</v>
      </c>
      <c r="F229" s="167" t="s">
        <v>204</v>
      </c>
      <c r="H229" s="168">
        <v>96.216999999999999</v>
      </c>
      <c r="I229" s="169"/>
      <c r="L229" s="165"/>
      <c r="M229" s="170"/>
      <c r="T229" s="171"/>
      <c r="AT229" s="166" t="s">
        <v>194</v>
      </c>
      <c r="AU229" s="166" t="s">
        <v>82</v>
      </c>
      <c r="AV229" s="14" t="s">
        <v>188</v>
      </c>
      <c r="AW229" s="14" t="s">
        <v>35</v>
      </c>
      <c r="AX229" s="14" t="s">
        <v>9</v>
      </c>
      <c r="AY229" s="166" t="s">
        <v>181</v>
      </c>
    </row>
    <row r="230" spans="2:65" s="1" customFormat="1" ht="16.5" customHeight="1">
      <c r="B230" s="132"/>
      <c r="C230" s="133" t="s">
        <v>380</v>
      </c>
      <c r="D230" s="133" t="s">
        <v>183</v>
      </c>
      <c r="E230" s="134" t="s">
        <v>6673</v>
      </c>
      <c r="F230" s="135" t="s">
        <v>6674</v>
      </c>
      <c r="G230" s="136" t="s">
        <v>343</v>
      </c>
      <c r="H230" s="137">
        <v>2.2389999999999999</v>
      </c>
      <c r="I230" s="138"/>
      <c r="J230" s="139">
        <f>ROUND(I230*H230,0)</f>
        <v>0</v>
      </c>
      <c r="K230" s="135" t="s">
        <v>187</v>
      </c>
      <c r="L230" s="33"/>
      <c r="M230" s="140" t="s">
        <v>3</v>
      </c>
      <c r="N230" s="141" t="s">
        <v>45</v>
      </c>
      <c r="P230" s="142">
        <f>O230*H230</f>
        <v>0</v>
      </c>
      <c r="Q230" s="142">
        <v>1.04922</v>
      </c>
      <c r="R230" s="142">
        <f>Q230*H230</f>
        <v>2.3492035800000002</v>
      </c>
      <c r="S230" s="142">
        <v>0</v>
      </c>
      <c r="T230" s="143">
        <f>S230*H230</f>
        <v>0</v>
      </c>
      <c r="AR230" s="144" t="s">
        <v>188</v>
      </c>
      <c r="AT230" s="144" t="s">
        <v>183</v>
      </c>
      <c r="AU230" s="144" t="s">
        <v>82</v>
      </c>
      <c r="AY230" s="18" t="s">
        <v>181</v>
      </c>
      <c r="BE230" s="145">
        <f>IF(N230="základní",J230,0)</f>
        <v>0</v>
      </c>
      <c r="BF230" s="145">
        <f>IF(N230="snížená",J230,0)</f>
        <v>0</v>
      </c>
      <c r="BG230" s="145">
        <f>IF(N230="zákl. přenesená",J230,0)</f>
        <v>0</v>
      </c>
      <c r="BH230" s="145">
        <f>IF(N230="sníž. přenesená",J230,0)</f>
        <v>0</v>
      </c>
      <c r="BI230" s="145">
        <f>IF(N230="nulová",J230,0)</f>
        <v>0</v>
      </c>
      <c r="BJ230" s="18" t="s">
        <v>9</v>
      </c>
      <c r="BK230" s="145">
        <f>ROUND(I230*H230,0)</f>
        <v>0</v>
      </c>
      <c r="BL230" s="18" t="s">
        <v>188</v>
      </c>
      <c r="BM230" s="144" t="s">
        <v>6675</v>
      </c>
    </row>
    <row r="231" spans="2:65" s="1" customFormat="1" ht="19.5">
      <c r="B231" s="33"/>
      <c r="D231" s="146" t="s">
        <v>190</v>
      </c>
      <c r="F231" s="147" t="s">
        <v>6676</v>
      </c>
      <c r="I231" s="148"/>
      <c r="L231" s="33"/>
      <c r="M231" s="149"/>
      <c r="T231" s="54"/>
      <c r="AT231" s="18" t="s">
        <v>190</v>
      </c>
      <c r="AU231" s="18" t="s">
        <v>82</v>
      </c>
    </row>
    <row r="232" spans="2:65" s="1" customFormat="1" ht="11.25">
      <c r="B232" s="33"/>
      <c r="D232" s="150" t="s">
        <v>192</v>
      </c>
      <c r="F232" s="151" t="s">
        <v>6677</v>
      </c>
      <c r="I232" s="148"/>
      <c r="L232" s="33"/>
      <c r="M232" s="149"/>
      <c r="T232" s="54"/>
      <c r="AT232" s="18" t="s">
        <v>192</v>
      </c>
      <c r="AU232" s="18" t="s">
        <v>82</v>
      </c>
    </row>
    <row r="233" spans="2:65" s="12" customFormat="1" ht="11.25">
      <c r="B233" s="152"/>
      <c r="D233" s="146" t="s">
        <v>194</v>
      </c>
      <c r="E233" s="153" t="s">
        <v>3</v>
      </c>
      <c r="F233" s="154" t="s">
        <v>6637</v>
      </c>
      <c r="H233" s="153" t="s">
        <v>3</v>
      </c>
      <c r="I233" s="155"/>
      <c r="L233" s="152"/>
      <c r="M233" s="156"/>
      <c r="T233" s="157"/>
      <c r="AT233" s="153" t="s">
        <v>194</v>
      </c>
      <c r="AU233" s="153" t="s">
        <v>82</v>
      </c>
      <c r="AV233" s="12" t="s">
        <v>9</v>
      </c>
      <c r="AW233" s="12" t="s">
        <v>35</v>
      </c>
      <c r="AX233" s="12" t="s">
        <v>74</v>
      </c>
      <c r="AY233" s="153" t="s">
        <v>181</v>
      </c>
    </row>
    <row r="234" spans="2:65" s="12" customFormat="1" ht="11.25">
      <c r="B234" s="152"/>
      <c r="D234" s="146" t="s">
        <v>194</v>
      </c>
      <c r="E234" s="153" t="s">
        <v>3</v>
      </c>
      <c r="F234" s="154" t="s">
        <v>6678</v>
      </c>
      <c r="H234" s="153" t="s">
        <v>3</v>
      </c>
      <c r="I234" s="155"/>
      <c r="L234" s="152"/>
      <c r="M234" s="156"/>
      <c r="T234" s="157"/>
      <c r="AT234" s="153" t="s">
        <v>194</v>
      </c>
      <c r="AU234" s="153" t="s">
        <v>82</v>
      </c>
      <c r="AV234" s="12" t="s">
        <v>9</v>
      </c>
      <c r="AW234" s="12" t="s">
        <v>35</v>
      </c>
      <c r="AX234" s="12" t="s">
        <v>74</v>
      </c>
      <c r="AY234" s="153" t="s">
        <v>181</v>
      </c>
    </row>
    <row r="235" spans="2:65" s="13" customFormat="1" ht="11.25">
      <c r="B235" s="158"/>
      <c r="D235" s="146" t="s">
        <v>194</v>
      </c>
      <c r="E235" s="159" t="s">
        <v>3</v>
      </c>
      <c r="F235" s="160" t="s">
        <v>6679</v>
      </c>
      <c r="H235" s="161">
        <v>2.2389999999999999</v>
      </c>
      <c r="I235" s="162"/>
      <c r="L235" s="158"/>
      <c r="M235" s="163"/>
      <c r="T235" s="164"/>
      <c r="AT235" s="159" t="s">
        <v>194</v>
      </c>
      <c r="AU235" s="159" t="s">
        <v>82</v>
      </c>
      <c r="AV235" s="13" t="s">
        <v>82</v>
      </c>
      <c r="AW235" s="13" t="s">
        <v>35</v>
      </c>
      <c r="AX235" s="13" t="s">
        <v>9</v>
      </c>
      <c r="AY235" s="159" t="s">
        <v>181</v>
      </c>
    </row>
    <row r="236" spans="2:65" s="1" customFormat="1" ht="21.75" customHeight="1">
      <c r="B236" s="132"/>
      <c r="C236" s="133" t="s">
        <v>386</v>
      </c>
      <c r="D236" s="133" t="s">
        <v>183</v>
      </c>
      <c r="E236" s="134" t="s">
        <v>6680</v>
      </c>
      <c r="F236" s="135" t="s">
        <v>6681</v>
      </c>
      <c r="G236" s="136" t="s">
        <v>343</v>
      </c>
      <c r="H236" s="137">
        <v>5.3999999999999999E-2</v>
      </c>
      <c r="I236" s="138"/>
      <c r="J236" s="139">
        <f>ROUND(I236*H236,0)</f>
        <v>0</v>
      </c>
      <c r="K236" s="135" t="s">
        <v>187</v>
      </c>
      <c r="L236" s="33"/>
      <c r="M236" s="140" t="s">
        <v>3</v>
      </c>
      <c r="N236" s="141" t="s">
        <v>45</v>
      </c>
      <c r="P236" s="142">
        <f>O236*H236</f>
        <v>0</v>
      </c>
      <c r="Q236" s="142">
        <v>1.9539999999999998E-2</v>
      </c>
      <c r="R236" s="142">
        <f>Q236*H236</f>
        <v>1.0551599999999999E-3</v>
      </c>
      <c r="S236" s="142">
        <v>0</v>
      </c>
      <c r="T236" s="143">
        <f>S236*H236</f>
        <v>0</v>
      </c>
      <c r="AR236" s="144" t="s">
        <v>188</v>
      </c>
      <c r="AT236" s="144" t="s">
        <v>183</v>
      </c>
      <c r="AU236" s="144" t="s">
        <v>82</v>
      </c>
      <c r="AY236" s="18" t="s">
        <v>181</v>
      </c>
      <c r="BE236" s="145">
        <f>IF(N236="základní",J236,0)</f>
        <v>0</v>
      </c>
      <c r="BF236" s="145">
        <f>IF(N236="snížená",J236,0)</f>
        <v>0</v>
      </c>
      <c r="BG236" s="145">
        <f>IF(N236="zákl. přenesená",J236,0)</f>
        <v>0</v>
      </c>
      <c r="BH236" s="145">
        <f>IF(N236="sníž. přenesená",J236,0)</f>
        <v>0</v>
      </c>
      <c r="BI236" s="145">
        <f>IF(N236="nulová",J236,0)</f>
        <v>0</v>
      </c>
      <c r="BJ236" s="18" t="s">
        <v>9</v>
      </c>
      <c r="BK236" s="145">
        <f>ROUND(I236*H236,0)</f>
        <v>0</v>
      </c>
      <c r="BL236" s="18" t="s">
        <v>188</v>
      </c>
      <c r="BM236" s="144" t="s">
        <v>6682</v>
      </c>
    </row>
    <row r="237" spans="2:65" s="1" customFormat="1" ht="11.25">
      <c r="B237" s="33"/>
      <c r="D237" s="146" t="s">
        <v>190</v>
      </c>
      <c r="F237" s="147" t="s">
        <v>6683</v>
      </c>
      <c r="I237" s="148"/>
      <c r="L237" s="33"/>
      <c r="M237" s="149"/>
      <c r="T237" s="54"/>
      <c r="AT237" s="18" t="s">
        <v>190</v>
      </c>
      <c r="AU237" s="18" t="s">
        <v>82</v>
      </c>
    </row>
    <row r="238" spans="2:65" s="1" customFormat="1" ht="11.25">
      <c r="B238" s="33"/>
      <c r="D238" s="150" t="s">
        <v>192</v>
      </c>
      <c r="F238" s="151" t="s">
        <v>6684</v>
      </c>
      <c r="I238" s="148"/>
      <c r="L238" s="33"/>
      <c r="M238" s="149"/>
      <c r="T238" s="54"/>
      <c r="AT238" s="18" t="s">
        <v>192</v>
      </c>
      <c r="AU238" s="18" t="s">
        <v>82</v>
      </c>
    </row>
    <row r="239" spans="2:65" s="12" customFormat="1" ht="11.25">
      <c r="B239" s="152"/>
      <c r="D239" s="146" t="s">
        <v>194</v>
      </c>
      <c r="E239" s="153" t="s">
        <v>3</v>
      </c>
      <c r="F239" s="154" t="s">
        <v>6685</v>
      </c>
      <c r="H239" s="153" t="s">
        <v>3</v>
      </c>
      <c r="I239" s="155"/>
      <c r="L239" s="152"/>
      <c r="M239" s="156"/>
      <c r="T239" s="157"/>
      <c r="AT239" s="153" t="s">
        <v>194</v>
      </c>
      <c r="AU239" s="153" t="s">
        <v>82</v>
      </c>
      <c r="AV239" s="12" t="s">
        <v>9</v>
      </c>
      <c r="AW239" s="12" t="s">
        <v>35</v>
      </c>
      <c r="AX239" s="12" t="s">
        <v>74</v>
      </c>
      <c r="AY239" s="153" t="s">
        <v>181</v>
      </c>
    </row>
    <row r="240" spans="2:65" s="13" customFormat="1" ht="11.25">
      <c r="B240" s="158"/>
      <c r="D240" s="146" t="s">
        <v>194</v>
      </c>
      <c r="E240" s="159" t="s">
        <v>3</v>
      </c>
      <c r="F240" s="160" t="s">
        <v>6686</v>
      </c>
      <c r="H240" s="161">
        <v>5.3999999999999999E-2</v>
      </c>
      <c r="I240" s="162"/>
      <c r="L240" s="158"/>
      <c r="M240" s="163"/>
      <c r="T240" s="164"/>
      <c r="AT240" s="159" t="s">
        <v>194</v>
      </c>
      <c r="AU240" s="159" t="s">
        <v>82</v>
      </c>
      <c r="AV240" s="13" t="s">
        <v>82</v>
      </c>
      <c r="AW240" s="13" t="s">
        <v>35</v>
      </c>
      <c r="AX240" s="13" t="s">
        <v>9</v>
      </c>
      <c r="AY240" s="159" t="s">
        <v>181</v>
      </c>
    </row>
    <row r="241" spans="2:65" s="1" customFormat="1" ht="16.5" customHeight="1">
      <c r="B241" s="132"/>
      <c r="C241" s="172" t="s">
        <v>395</v>
      </c>
      <c r="D241" s="172" t="s">
        <v>403</v>
      </c>
      <c r="E241" s="173" t="s">
        <v>6687</v>
      </c>
      <c r="F241" s="174" t="s">
        <v>6688</v>
      </c>
      <c r="G241" s="175" t="s">
        <v>343</v>
      </c>
      <c r="H241" s="176">
        <v>5.3999999999999999E-2</v>
      </c>
      <c r="I241" s="177"/>
      <c r="J241" s="178">
        <f>ROUND(I241*H241,0)</f>
        <v>0</v>
      </c>
      <c r="K241" s="174" t="s">
        <v>187</v>
      </c>
      <c r="L241" s="179"/>
      <c r="M241" s="180" t="s">
        <v>3</v>
      </c>
      <c r="N241" s="181" t="s">
        <v>45</v>
      </c>
      <c r="P241" s="142">
        <f>O241*H241</f>
        <v>0</v>
      </c>
      <c r="Q241" s="142">
        <v>1</v>
      </c>
      <c r="R241" s="142">
        <f>Q241*H241</f>
        <v>5.3999999999999999E-2</v>
      </c>
      <c r="S241" s="142">
        <v>0</v>
      </c>
      <c r="T241" s="143">
        <f>S241*H241</f>
        <v>0</v>
      </c>
      <c r="AR241" s="144" t="s">
        <v>261</v>
      </c>
      <c r="AT241" s="144" t="s">
        <v>403</v>
      </c>
      <c r="AU241" s="144" t="s">
        <v>82</v>
      </c>
      <c r="AY241" s="18" t="s">
        <v>181</v>
      </c>
      <c r="BE241" s="145">
        <f>IF(N241="základní",J241,0)</f>
        <v>0</v>
      </c>
      <c r="BF241" s="145">
        <f>IF(N241="snížená",J241,0)</f>
        <v>0</v>
      </c>
      <c r="BG241" s="145">
        <f>IF(N241="zákl. přenesená",J241,0)</f>
        <v>0</v>
      </c>
      <c r="BH241" s="145">
        <f>IF(N241="sníž. přenesená",J241,0)</f>
        <v>0</v>
      </c>
      <c r="BI241" s="145">
        <f>IF(N241="nulová",J241,0)</f>
        <v>0</v>
      </c>
      <c r="BJ241" s="18" t="s">
        <v>9</v>
      </c>
      <c r="BK241" s="145">
        <f>ROUND(I241*H241,0)</f>
        <v>0</v>
      </c>
      <c r="BL241" s="18" t="s">
        <v>188</v>
      </c>
      <c r="BM241" s="144" t="s">
        <v>6689</v>
      </c>
    </row>
    <row r="242" spans="2:65" s="1" customFormat="1" ht="11.25">
      <c r="B242" s="33"/>
      <c r="D242" s="146" t="s">
        <v>190</v>
      </c>
      <c r="F242" s="147" t="s">
        <v>6688</v>
      </c>
      <c r="I242" s="148"/>
      <c r="L242" s="33"/>
      <c r="M242" s="149"/>
      <c r="T242" s="54"/>
      <c r="AT242" s="18" t="s">
        <v>190</v>
      </c>
      <c r="AU242" s="18" t="s">
        <v>82</v>
      </c>
    </row>
    <row r="243" spans="2:65" s="1" customFormat="1" ht="24.2" customHeight="1">
      <c r="B243" s="132"/>
      <c r="C243" s="133" t="s">
        <v>402</v>
      </c>
      <c r="D243" s="133" t="s">
        <v>183</v>
      </c>
      <c r="E243" s="134" t="s">
        <v>6690</v>
      </c>
      <c r="F243" s="135" t="s">
        <v>6691</v>
      </c>
      <c r="G243" s="136" t="s">
        <v>343</v>
      </c>
      <c r="H243" s="137">
        <v>0.48799999999999999</v>
      </c>
      <c r="I243" s="138"/>
      <c r="J243" s="139">
        <f>ROUND(I243*H243,0)</f>
        <v>0</v>
      </c>
      <c r="K243" s="135" t="s">
        <v>187</v>
      </c>
      <c r="L243" s="33"/>
      <c r="M243" s="140" t="s">
        <v>3</v>
      </c>
      <c r="N243" s="141" t="s">
        <v>45</v>
      </c>
      <c r="P243" s="142">
        <f>O243*H243</f>
        <v>0</v>
      </c>
      <c r="Q243" s="142">
        <v>1.7090000000000001E-2</v>
      </c>
      <c r="R243" s="142">
        <f>Q243*H243</f>
        <v>8.3399200000000007E-3</v>
      </c>
      <c r="S243" s="142">
        <v>0</v>
      </c>
      <c r="T243" s="143">
        <f>S243*H243</f>
        <v>0</v>
      </c>
      <c r="AR243" s="144" t="s">
        <v>188</v>
      </c>
      <c r="AT243" s="144" t="s">
        <v>183</v>
      </c>
      <c r="AU243" s="144" t="s">
        <v>82</v>
      </c>
      <c r="AY243" s="18" t="s">
        <v>181</v>
      </c>
      <c r="BE243" s="145">
        <f>IF(N243="základní",J243,0)</f>
        <v>0</v>
      </c>
      <c r="BF243" s="145">
        <f>IF(N243="snížená",J243,0)</f>
        <v>0</v>
      </c>
      <c r="BG243" s="145">
        <f>IF(N243="zákl. přenesená",J243,0)</f>
        <v>0</v>
      </c>
      <c r="BH243" s="145">
        <f>IF(N243="sníž. přenesená",J243,0)</f>
        <v>0</v>
      </c>
      <c r="BI243" s="145">
        <f>IF(N243="nulová",J243,0)</f>
        <v>0</v>
      </c>
      <c r="BJ243" s="18" t="s">
        <v>9</v>
      </c>
      <c r="BK243" s="145">
        <f>ROUND(I243*H243,0)</f>
        <v>0</v>
      </c>
      <c r="BL243" s="18" t="s">
        <v>188</v>
      </c>
      <c r="BM243" s="144" t="s">
        <v>6692</v>
      </c>
    </row>
    <row r="244" spans="2:65" s="1" customFormat="1" ht="11.25">
      <c r="B244" s="33"/>
      <c r="D244" s="146" t="s">
        <v>190</v>
      </c>
      <c r="F244" s="147" t="s">
        <v>6693</v>
      </c>
      <c r="I244" s="148"/>
      <c r="L244" s="33"/>
      <c r="M244" s="149"/>
      <c r="T244" s="54"/>
      <c r="AT244" s="18" t="s">
        <v>190</v>
      </c>
      <c r="AU244" s="18" t="s">
        <v>82</v>
      </c>
    </row>
    <row r="245" spans="2:65" s="1" customFormat="1" ht="11.25">
      <c r="B245" s="33"/>
      <c r="D245" s="150" t="s">
        <v>192</v>
      </c>
      <c r="F245" s="151" t="s">
        <v>6694</v>
      </c>
      <c r="I245" s="148"/>
      <c r="L245" s="33"/>
      <c r="M245" s="149"/>
      <c r="T245" s="54"/>
      <c r="AT245" s="18" t="s">
        <v>192</v>
      </c>
      <c r="AU245" s="18" t="s">
        <v>82</v>
      </c>
    </row>
    <row r="246" spans="2:65" s="12" customFormat="1" ht="11.25">
      <c r="B246" s="152"/>
      <c r="D246" s="146" t="s">
        <v>194</v>
      </c>
      <c r="E246" s="153" t="s">
        <v>3</v>
      </c>
      <c r="F246" s="154" t="s">
        <v>6695</v>
      </c>
      <c r="H246" s="153" t="s">
        <v>3</v>
      </c>
      <c r="I246" s="155"/>
      <c r="L246" s="152"/>
      <c r="M246" s="156"/>
      <c r="T246" s="157"/>
      <c r="AT246" s="153" t="s">
        <v>194</v>
      </c>
      <c r="AU246" s="153" t="s">
        <v>82</v>
      </c>
      <c r="AV246" s="12" t="s">
        <v>9</v>
      </c>
      <c r="AW246" s="12" t="s">
        <v>35</v>
      </c>
      <c r="AX246" s="12" t="s">
        <v>74</v>
      </c>
      <c r="AY246" s="153" t="s">
        <v>181</v>
      </c>
    </row>
    <row r="247" spans="2:65" s="13" customFormat="1" ht="11.25">
      <c r="B247" s="158"/>
      <c r="D247" s="146" t="s">
        <v>194</v>
      </c>
      <c r="E247" s="159" t="s">
        <v>3</v>
      </c>
      <c r="F247" s="160" t="s">
        <v>6696</v>
      </c>
      <c r="H247" s="161">
        <v>0.13800000000000001</v>
      </c>
      <c r="I247" s="162"/>
      <c r="L247" s="158"/>
      <c r="M247" s="163"/>
      <c r="T247" s="164"/>
      <c r="AT247" s="159" t="s">
        <v>194</v>
      </c>
      <c r="AU247" s="159" t="s">
        <v>82</v>
      </c>
      <c r="AV247" s="13" t="s">
        <v>82</v>
      </c>
      <c r="AW247" s="13" t="s">
        <v>35</v>
      </c>
      <c r="AX247" s="13" t="s">
        <v>74</v>
      </c>
      <c r="AY247" s="159" t="s">
        <v>181</v>
      </c>
    </row>
    <row r="248" spans="2:65" s="12" customFormat="1" ht="11.25">
      <c r="B248" s="152"/>
      <c r="D248" s="146" t="s">
        <v>194</v>
      </c>
      <c r="E248" s="153" t="s">
        <v>3</v>
      </c>
      <c r="F248" s="154" t="s">
        <v>6697</v>
      </c>
      <c r="H248" s="153" t="s">
        <v>3</v>
      </c>
      <c r="I248" s="155"/>
      <c r="L248" s="152"/>
      <c r="M248" s="156"/>
      <c r="T248" s="157"/>
      <c r="AT248" s="153" t="s">
        <v>194</v>
      </c>
      <c r="AU248" s="153" t="s">
        <v>82</v>
      </c>
      <c r="AV248" s="12" t="s">
        <v>9</v>
      </c>
      <c r="AW248" s="12" t="s">
        <v>35</v>
      </c>
      <c r="AX248" s="12" t="s">
        <v>74</v>
      </c>
      <c r="AY248" s="153" t="s">
        <v>181</v>
      </c>
    </row>
    <row r="249" spans="2:65" s="13" customFormat="1" ht="11.25">
      <c r="B249" s="158"/>
      <c r="D249" s="146" t="s">
        <v>194</v>
      </c>
      <c r="E249" s="159" t="s">
        <v>3</v>
      </c>
      <c r="F249" s="160" t="s">
        <v>6698</v>
      </c>
      <c r="H249" s="161">
        <v>0.35</v>
      </c>
      <c r="I249" s="162"/>
      <c r="L249" s="158"/>
      <c r="M249" s="163"/>
      <c r="T249" s="164"/>
      <c r="AT249" s="159" t="s">
        <v>194</v>
      </c>
      <c r="AU249" s="159" t="s">
        <v>82</v>
      </c>
      <c r="AV249" s="13" t="s">
        <v>82</v>
      </c>
      <c r="AW249" s="13" t="s">
        <v>35</v>
      </c>
      <c r="AX249" s="13" t="s">
        <v>74</v>
      </c>
      <c r="AY249" s="159" t="s">
        <v>181</v>
      </c>
    </row>
    <row r="250" spans="2:65" s="14" customFormat="1" ht="11.25">
      <c r="B250" s="165"/>
      <c r="D250" s="146" t="s">
        <v>194</v>
      </c>
      <c r="E250" s="166" t="s">
        <v>3</v>
      </c>
      <c r="F250" s="167" t="s">
        <v>204</v>
      </c>
      <c r="H250" s="168">
        <v>0.48799999999999999</v>
      </c>
      <c r="I250" s="169"/>
      <c r="L250" s="165"/>
      <c r="M250" s="170"/>
      <c r="T250" s="171"/>
      <c r="AT250" s="166" t="s">
        <v>194</v>
      </c>
      <c r="AU250" s="166" t="s">
        <v>82</v>
      </c>
      <c r="AV250" s="14" t="s">
        <v>188</v>
      </c>
      <c r="AW250" s="14" t="s">
        <v>35</v>
      </c>
      <c r="AX250" s="14" t="s">
        <v>9</v>
      </c>
      <c r="AY250" s="166" t="s">
        <v>181</v>
      </c>
    </row>
    <row r="251" spans="2:65" s="1" customFormat="1" ht="16.5" customHeight="1">
      <c r="B251" s="132"/>
      <c r="C251" s="172" t="s">
        <v>409</v>
      </c>
      <c r="D251" s="172" t="s">
        <v>403</v>
      </c>
      <c r="E251" s="173" t="s">
        <v>6699</v>
      </c>
      <c r="F251" s="174" t="s">
        <v>6700</v>
      </c>
      <c r="G251" s="175" t="s">
        <v>343</v>
      </c>
      <c r="H251" s="176">
        <v>0.13800000000000001</v>
      </c>
      <c r="I251" s="177"/>
      <c r="J251" s="178">
        <f>ROUND(I251*H251,0)</f>
        <v>0</v>
      </c>
      <c r="K251" s="174" t="s">
        <v>187</v>
      </c>
      <c r="L251" s="179"/>
      <c r="M251" s="180" t="s">
        <v>3</v>
      </c>
      <c r="N251" s="181" t="s">
        <v>45</v>
      </c>
      <c r="P251" s="142">
        <f>O251*H251</f>
        <v>0</v>
      </c>
      <c r="Q251" s="142">
        <v>1</v>
      </c>
      <c r="R251" s="142">
        <f>Q251*H251</f>
        <v>0.13800000000000001</v>
      </c>
      <c r="S251" s="142">
        <v>0</v>
      </c>
      <c r="T251" s="143">
        <f>S251*H251</f>
        <v>0</v>
      </c>
      <c r="AR251" s="144" t="s">
        <v>261</v>
      </c>
      <c r="AT251" s="144" t="s">
        <v>403</v>
      </c>
      <c r="AU251" s="144" t="s">
        <v>82</v>
      </c>
      <c r="AY251" s="18" t="s">
        <v>181</v>
      </c>
      <c r="BE251" s="145">
        <f>IF(N251="základní",J251,0)</f>
        <v>0</v>
      </c>
      <c r="BF251" s="145">
        <f>IF(N251="snížená",J251,0)</f>
        <v>0</v>
      </c>
      <c r="BG251" s="145">
        <f>IF(N251="zákl. přenesená",J251,0)</f>
        <v>0</v>
      </c>
      <c r="BH251" s="145">
        <f>IF(N251="sníž. přenesená",J251,0)</f>
        <v>0</v>
      </c>
      <c r="BI251" s="145">
        <f>IF(N251="nulová",J251,0)</f>
        <v>0</v>
      </c>
      <c r="BJ251" s="18" t="s">
        <v>9</v>
      </c>
      <c r="BK251" s="145">
        <f>ROUND(I251*H251,0)</f>
        <v>0</v>
      </c>
      <c r="BL251" s="18" t="s">
        <v>188</v>
      </c>
      <c r="BM251" s="144" t="s">
        <v>6701</v>
      </c>
    </row>
    <row r="252" spans="2:65" s="1" customFormat="1" ht="11.25">
      <c r="B252" s="33"/>
      <c r="D252" s="146" t="s">
        <v>190</v>
      </c>
      <c r="F252" s="147" t="s">
        <v>6700</v>
      </c>
      <c r="I252" s="148"/>
      <c r="L252" s="33"/>
      <c r="M252" s="149"/>
      <c r="T252" s="54"/>
      <c r="AT252" s="18" t="s">
        <v>190</v>
      </c>
      <c r="AU252" s="18" t="s">
        <v>82</v>
      </c>
    </row>
    <row r="253" spans="2:65" s="1" customFormat="1" ht="16.5" customHeight="1">
      <c r="B253" s="132"/>
      <c r="C253" s="172" t="s">
        <v>415</v>
      </c>
      <c r="D253" s="172" t="s">
        <v>403</v>
      </c>
      <c r="E253" s="173" t="s">
        <v>5272</v>
      </c>
      <c r="F253" s="174" t="s">
        <v>5273</v>
      </c>
      <c r="G253" s="175" t="s">
        <v>343</v>
      </c>
      <c r="H253" s="176">
        <v>0.35</v>
      </c>
      <c r="I253" s="177"/>
      <c r="J253" s="178">
        <f>ROUND(I253*H253,0)</f>
        <v>0</v>
      </c>
      <c r="K253" s="174" t="s">
        <v>187</v>
      </c>
      <c r="L253" s="179"/>
      <c r="M253" s="180" t="s">
        <v>3</v>
      </c>
      <c r="N253" s="181" t="s">
        <v>45</v>
      </c>
      <c r="P253" s="142">
        <f>O253*H253</f>
        <v>0</v>
      </c>
      <c r="Q253" s="142">
        <v>1</v>
      </c>
      <c r="R253" s="142">
        <f>Q253*H253</f>
        <v>0.35</v>
      </c>
      <c r="S253" s="142">
        <v>0</v>
      </c>
      <c r="T253" s="143">
        <f>S253*H253</f>
        <v>0</v>
      </c>
      <c r="AR253" s="144" t="s">
        <v>261</v>
      </c>
      <c r="AT253" s="144" t="s">
        <v>403</v>
      </c>
      <c r="AU253" s="144" t="s">
        <v>82</v>
      </c>
      <c r="AY253" s="18" t="s">
        <v>181</v>
      </c>
      <c r="BE253" s="145">
        <f>IF(N253="základní",J253,0)</f>
        <v>0</v>
      </c>
      <c r="BF253" s="145">
        <f>IF(N253="snížená",J253,0)</f>
        <v>0</v>
      </c>
      <c r="BG253" s="145">
        <f>IF(N253="zákl. přenesená",J253,0)</f>
        <v>0</v>
      </c>
      <c r="BH253" s="145">
        <f>IF(N253="sníž. přenesená",J253,0)</f>
        <v>0</v>
      </c>
      <c r="BI253" s="145">
        <f>IF(N253="nulová",J253,0)</f>
        <v>0</v>
      </c>
      <c r="BJ253" s="18" t="s">
        <v>9</v>
      </c>
      <c r="BK253" s="145">
        <f>ROUND(I253*H253,0)</f>
        <v>0</v>
      </c>
      <c r="BL253" s="18" t="s">
        <v>188</v>
      </c>
      <c r="BM253" s="144" t="s">
        <v>6702</v>
      </c>
    </row>
    <row r="254" spans="2:65" s="1" customFormat="1" ht="11.25">
      <c r="B254" s="33"/>
      <c r="D254" s="146" t="s">
        <v>190</v>
      </c>
      <c r="F254" s="147" t="s">
        <v>5273</v>
      </c>
      <c r="I254" s="148"/>
      <c r="L254" s="33"/>
      <c r="M254" s="149"/>
      <c r="T254" s="54"/>
      <c r="AT254" s="18" t="s">
        <v>190</v>
      </c>
      <c r="AU254" s="18" t="s">
        <v>82</v>
      </c>
    </row>
    <row r="255" spans="2:65" s="1" customFormat="1" ht="16.5" customHeight="1">
      <c r="B255" s="132"/>
      <c r="C255" s="133" t="s">
        <v>422</v>
      </c>
      <c r="D255" s="133" t="s">
        <v>183</v>
      </c>
      <c r="E255" s="134" t="s">
        <v>660</v>
      </c>
      <c r="F255" s="135" t="s">
        <v>661</v>
      </c>
      <c r="G255" s="136" t="s">
        <v>186</v>
      </c>
      <c r="H255" s="137">
        <v>3.84</v>
      </c>
      <c r="I255" s="138"/>
      <c r="J255" s="139">
        <f>ROUND(I255*H255,0)</f>
        <v>0</v>
      </c>
      <c r="K255" s="135" t="s">
        <v>187</v>
      </c>
      <c r="L255" s="33"/>
      <c r="M255" s="140" t="s">
        <v>3</v>
      </c>
      <c r="N255" s="141" t="s">
        <v>45</v>
      </c>
      <c r="P255" s="142">
        <f>O255*H255</f>
        <v>0</v>
      </c>
      <c r="Q255" s="142">
        <v>0.17818000000000001</v>
      </c>
      <c r="R255" s="142">
        <f>Q255*H255</f>
        <v>0.68421120000000002</v>
      </c>
      <c r="S255" s="142">
        <v>0</v>
      </c>
      <c r="T255" s="143">
        <f>S255*H255</f>
        <v>0</v>
      </c>
      <c r="AR255" s="144" t="s">
        <v>188</v>
      </c>
      <c r="AT255" s="144" t="s">
        <v>183</v>
      </c>
      <c r="AU255" s="144" t="s">
        <v>82</v>
      </c>
      <c r="AY255" s="18" t="s">
        <v>181</v>
      </c>
      <c r="BE255" s="145">
        <f>IF(N255="základní",J255,0)</f>
        <v>0</v>
      </c>
      <c r="BF255" s="145">
        <f>IF(N255="snížená",J255,0)</f>
        <v>0</v>
      </c>
      <c r="BG255" s="145">
        <f>IF(N255="zákl. přenesená",J255,0)</f>
        <v>0</v>
      </c>
      <c r="BH255" s="145">
        <f>IF(N255="sníž. přenesená",J255,0)</f>
        <v>0</v>
      </c>
      <c r="BI255" s="145">
        <f>IF(N255="nulová",J255,0)</f>
        <v>0</v>
      </c>
      <c r="BJ255" s="18" t="s">
        <v>9</v>
      </c>
      <c r="BK255" s="145">
        <f>ROUND(I255*H255,0)</f>
        <v>0</v>
      </c>
      <c r="BL255" s="18" t="s">
        <v>188</v>
      </c>
      <c r="BM255" s="144" t="s">
        <v>6703</v>
      </c>
    </row>
    <row r="256" spans="2:65" s="1" customFormat="1" ht="11.25">
      <c r="B256" s="33"/>
      <c r="D256" s="146" t="s">
        <v>190</v>
      </c>
      <c r="F256" s="147" t="s">
        <v>663</v>
      </c>
      <c r="I256" s="148"/>
      <c r="L256" s="33"/>
      <c r="M256" s="149"/>
      <c r="T256" s="54"/>
      <c r="AT256" s="18" t="s">
        <v>190</v>
      </c>
      <c r="AU256" s="18" t="s">
        <v>82</v>
      </c>
    </row>
    <row r="257" spans="2:65" s="1" customFormat="1" ht="11.25">
      <c r="B257" s="33"/>
      <c r="D257" s="150" t="s">
        <v>192</v>
      </c>
      <c r="F257" s="151" t="s">
        <v>664</v>
      </c>
      <c r="I257" s="148"/>
      <c r="L257" s="33"/>
      <c r="M257" s="149"/>
      <c r="T257" s="54"/>
      <c r="AT257" s="18" t="s">
        <v>192</v>
      </c>
      <c r="AU257" s="18" t="s">
        <v>82</v>
      </c>
    </row>
    <row r="258" spans="2:65" s="13" customFormat="1" ht="11.25">
      <c r="B258" s="158"/>
      <c r="D258" s="146" t="s">
        <v>194</v>
      </c>
      <c r="E258" s="159" t="s">
        <v>3</v>
      </c>
      <c r="F258" s="160" t="s">
        <v>4235</v>
      </c>
      <c r="H258" s="161">
        <v>0.28799999999999998</v>
      </c>
      <c r="I258" s="162"/>
      <c r="L258" s="158"/>
      <c r="M258" s="163"/>
      <c r="T258" s="164"/>
      <c r="AT258" s="159" t="s">
        <v>194</v>
      </c>
      <c r="AU258" s="159" t="s">
        <v>82</v>
      </c>
      <c r="AV258" s="13" t="s">
        <v>82</v>
      </c>
      <c r="AW258" s="13" t="s">
        <v>35</v>
      </c>
      <c r="AX258" s="13" t="s">
        <v>74</v>
      </c>
      <c r="AY258" s="159" t="s">
        <v>181</v>
      </c>
    </row>
    <row r="259" spans="2:65" s="13" customFormat="1" ht="11.25">
      <c r="B259" s="158"/>
      <c r="D259" s="146" t="s">
        <v>194</v>
      </c>
      <c r="E259" s="159" t="s">
        <v>3</v>
      </c>
      <c r="F259" s="160" t="s">
        <v>6704</v>
      </c>
      <c r="H259" s="161">
        <v>0.67200000000000004</v>
      </c>
      <c r="I259" s="162"/>
      <c r="L259" s="158"/>
      <c r="M259" s="163"/>
      <c r="T259" s="164"/>
      <c r="AT259" s="159" t="s">
        <v>194</v>
      </c>
      <c r="AU259" s="159" t="s">
        <v>82</v>
      </c>
      <c r="AV259" s="13" t="s">
        <v>82</v>
      </c>
      <c r="AW259" s="13" t="s">
        <v>35</v>
      </c>
      <c r="AX259" s="13" t="s">
        <v>74</v>
      </c>
      <c r="AY259" s="159" t="s">
        <v>181</v>
      </c>
    </row>
    <row r="260" spans="2:65" s="13" customFormat="1" ht="11.25">
      <c r="B260" s="158"/>
      <c r="D260" s="146" t="s">
        <v>194</v>
      </c>
      <c r="E260" s="159" t="s">
        <v>3</v>
      </c>
      <c r="F260" s="160" t="s">
        <v>6705</v>
      </c>
      <c r="H260" s="161">
        <v>2.88</v>
      </c>
      <c r="I260" s="162"/>
      <c r="L260" s="158"/>
      <c r="M260" s="163"/>
      <c r="T260" s="164"/>
      <c r="AT260" s="159" t="s">
        <v>194</v>
      </c>
      <c r="AU260" s="159" t="s">
        <v>82</v>
      </c>
      <c r="AV260" s="13" t="s">
        <v>82</v>
      </c>
      <c r="AW260" s="13" t="s">
        <v>35</v>
      </c>
      <c r="AX260" s="13" t="s">
        <v>74</v>
      </c>
      <c r="AY260" s="159" t="s">
        <v>181</v>
      </c>
    </row>
    <row r="261" spans="2:65" s="14" customFormat="1" ht="11.25">
      <c r="B261" s="165"/>
      <c r="D261" s="146" t="s">
        <v>194</v>
      </c>
      <c r="E261" s="166" t="s">
        <v>3</v>
      </c>
      <c r="F261" s="167" t="s">
        <v>204</v>
      </c>
      <c r="H261" s="168">
        <v>3.84</v>
      </c>
      <c r="I261" s="169"/>
      <c r="L261" s="165"/>
      <c r="M261" s="170"/>
      <c r="T261" s="171"/>
      <c r="AT261" s="166" t="s">
        <v>194</v>
      </c>
      <c r="AU261" s="166" t="s">
        <v>82</v>
      </c>
      <c r="AV261" s="14" t="s">
        <v>188</v>
      </c>
      <c r="AW261" s="14" t="s">
        <v>35</v>
      </c>
      <c r="AX261" s="14" t="s">
        <v>9</v>
      </c>
      <c r="AY261" s="166" t="s">
        <v>181</v>
      </c>
    </row>
    <row r="262" spans="2:65" s="11" customFormat="1" ht="22.9" customHeight="1">
      <c r="B262" s="120"/>
      <c r="D262" s="121" t="s">
        <v>73</v>
      </c>
      <c r="E262" s="130" t="s">
        <v>188</v>
      </c>
      <c r="F262" s="130" t="s">
        <v>704</v>
      </c>
      <c r="I262" s="123"/>
      <c r="J262" s="131">
        <f>BK262</f>
        <v>0</v>
      </c>
      <c r="L262" s="120"/>
      <c r="M262" s="125"/>
      <c r="P262" s="126">
        <f>SUM(P263:P289)</f>
        <v>0</v>
      </c>
      <c r="R262" s="126">
        <f>SUM(R263:R289)</f>
        <v>42.601997689999997</v>
      </c>
      <c r="T262" s="127">
        <f>SUM(T263:T289)</f>
        <v>0</v>
      </c>
      <c r="AR262" s="121" t="s">
        <v>9</v>
      </c>
      <c r="AT262" s="128" t="s">
        <v>73</v>
      </c>
      <c r="AU262" s="128" t="s">
        <v>9</v>
      </c>
      <c r="AY262" s="121" t="s">
        <v>181</v>
      </c>
      <c r="BK262" s="129">
        <f>SUM(BK263:BK289)</f>
        <v>0</v>
      </c>
    </row>
    <row r="263" spans="2:65" s="1" customFormat="1" ht="16.5" customHeight="1">
      <c r="B263" s="132"/>
      <c r="C263" s="133" t="s">
        <v>427</v>
      </c>
      <c r="D263" s="133" t="s">
        <v>183</v>
      </c>
      <c r="E263" s="134" t="s">
        <v>6706</v>
      </c>
      <c r="F263" s="135" t="s">
        <v>6707</v>
      </c>
      <c r="G263" s="136" t="s">
        <v>221</v>
      </c>
      <c r="H263" s="137">
        <v>16.263999999999999</v>
      </c>
      <c r="I263" s="138"/>
      <c r="J263" s="139">
        <f>ROUND(I263*H263,0)</f>
        <v>0</v>
      </c>
      <c r="K263" s="135" t="s">
        <v>187</v>
      </c>
      <c r="L263" s="33"/>
      <c r="M263" s="140" t="s">
        <v>3</v>
      </c>
      <c r="N263" s="141" t="s">
        <v>45</v>
      </c>
      <c r="P263" s="142">
        <f>O263*H263</f>
        <v>0</v>
      </c>
      <c r="Q263" s="142">
        <v>2.5020099999999998</v>
      </c>
      <c r="R263" s="142">
        <f>Q263*H263</f>
        <v>40.692690639999995</v>
      </c>
      <c r="S263" s="142">
        <v>0</v>
      </c>
      <c r="T263" s="143">
        <f>S263*H263</f>
        <v>0</v>
      </c>
      <c r="AR263" s="144" t="s">
        <v>188</v>
      </c>
      <c r="AT263" s="144" t="s">
        <v>183</v>
      </c>
      <c r="AU263" s="144" t="s">
        <v>82</v>
      </c>
      <c r="AY263" s="18" t="s">
        <v>181</v>
      </c>
      <c r="BE263" s="145">
        <f>IF(N263="základní",J263,0)</f>
        <v>0</v>
      </c>
      <c r="BF263" s="145">
        <f>IF(N263="snížená",J263,0)</f>
        <v>0</v>
      </c>
      <c r="BG263" s="145">
        <f>IF(N263="zákl. přenesená",J263,0)</f>
        <v>0</v>
      </c>
      <c r="BH263" s="145">
        <f>IF(N263="sníž. přenesená",J263,0)</f>
        <v>0</v>
      </c>
      <c r="BI263" s="145">
        <f>IF(N263="nulová",J263,0)</f>
        <v>0</v>
      </c>
      <c r="BJ263" s="18" t="s">
        <v>9</v>
      </c>
      <c r="BK263" s="145">
        <f>ROUND(I263*H263,0)</f>
        <v>0</v>
      </c>
      <c r="BL263" s="18" t="s">
        <v>188</v>
      </c>
      <c r="BM263" s="144" t="s">
        <v>6708</v>
      </c>
    </row>
    <row r="264" spans="2:65" s="1" customFormat="1" ht="19.5">
      <c r="B264" s="33"/>
      <c r="D264" s="146" t="s">
        <v>190</v>
      </c>
      <c r="F264" s="147" t="s">
        <v>6709</v>
      </c>
      <c r="I264" s="148"/>
      <c r="L264" s="33"/>
      <c r="M264" s="149"/>
      <c r="T264" s="54"/>
      <c r="AT264" s="18" t="s">
        <v>190</v>
      </c>
      <c r="AU264" s="18" t="s">
        <v>82</v>
      </c>
    </row>
    <row r="265" spans="2:65" s="1" customFormat="1" ht="11.25">
      <c r="B265" s="33"/>
      <c r="D265" s="150" t="s">
        <v>192</v>
      </c>
      <c r="F265" s="151" t="s">
        <v>6710</v>
      </c>
      <c r="I265" s="148"/>
      <c r="L265" s="33"/>
      <c r="M265" s="149"/>
      <c r="T265" s="54"/>
      <c r="AT265" s="18" t="s">
        <v>192</v>
      </c>
      <c r="AU265" s="18" t="s">
        <v>82</v>
      </c>
    </row>
    <row r="266" spans="2:65" s="12" customFormat="1" ht="11.25">
      <c r="B266" s="152"/>
      <c r="D266" s="146" t="s">
        <v>194</v>
      </c>
      <c r="E266" s="153" t="s">
        <v>3</v>
      </c>
      <c r="F266" s="154" t="s">
        <v>6711</v>
      </c>
      <c r="H266" s="153" t="s">
        <v>3</v>
      </c>
      <c r="I266" s="155"/>
      <c r="L266" s="152"/>
      <c r="M266" s="156"/>
      <c r="T266" s="157"/>
      <c r="AT266" s="153" t="s">
        <v>194</v>
      </c>
      <c r="AU266" s="153" t="s">
        <v>82</v>
      </c>
      <c r="AV266" s="12" t="s">
        <v>9</v>
      </c>
      <c r="AW266" s="12" t="s">
        <v>35</v>
      </c>
      <c r="AX266" s="12" t="s">
        <v>74</v>
      </c>
      <c r="AY266" s="153" t="s">
        <v>181</v>
      </c>
    </row>
    <row r="267" spans="2:65" s="13" customFormat="1" ht="11.25">
      <c r="B267" s="158"/>
      <c r="D267" s="146" t="s">
        <v>194</v>
      </c>
      <c r="E267" s="159" t="s">
        <v>3</v>
      </c>
      <c r="F267" s="160" t="s">
        <v>6712</v>
      </c>
      <c r="H267" s="161">
        <v>16.263999999999999</v>
      </c>
      <c r="I267" s="162"/>
      <c r="L267" s="158"/>
      <c r="M267" s="163"/>
      <c r="T267" s="164"/>
      <c r="AT267" s="159" t="s">
        <v>194</v>
      </c>
      <c r="AU267" s="159" t="s">
        <v>82</v>
      </c>
      <c r="AV267" s="13" t="s">
        <v>82</v>
      </c>
      <c r="AW267" s="13" t="s">
        <v>35</v>
      </c>
      <c r="AX267" s="13" t="s">
        <v>9</v>
      </c>
      <c r="AY267" s="159" t="s">
        <v>181</v>
      </c>
    </row>
    <row r="268" spans="2:65" s="1" customFormat="1" ht="16.5" customHeight="1">
      <c r="B268" s="132"/>
      <c r="C268" s="133" t="s">
        <v>435</v>
      </c>
      <c r="D268" s="133" t="s">
        <v>183</v>
      </c>
      <c r="E268" s="134" t="s">
        <v>714</v>
      </c>
      <c r="F268" s="135" t="s">
        <v>715</v>
      </c>
      <c r="G268" s="136" t="s">
        <v>186</v>
      </c>
      <c r="H268" s="137">
        <v>86.897999999999996</v>
      </c>
      <c r="I268" s="138"/>
      <c r="J268" s="139">
        <f>ROUND(I268*H268,0)</f>
        <v>0</v>
      </c>
      <c r="K268" s="135" t="s">
        <v>187</v>
      </c>
      <c r="L268" s="33"/>
      <c r="M268" s="140" t="s">
        <v>3</v>
      </c>
      <c r="N268" s="141" t="s">
        <v>45</v>
      </c>
      <c r="P268" s="142">
        <f>O268*H268</f>
        <v>0</v>
      </c>
      <c r="Q268" s="142">
        <v>5.3299999999999997E-3</v>
      </c>
      <c r="R268" s="142">
        <f>Q268*H268</f>
        <v>0.46316633999999995</v>
      </c>
      <c r="S268" s="142">
        <v>0</v>
      </c>
      <c r="T268" s="143">
        <f>S268*H268</f>
        <v>0</v>
      </c>
      <c r="AR268" s="144" t="s">
        <v>188</v>
      </c>
      <c r="AT268" s="144" t="s">
        <v>183</v>
      </c>
      <c r="AU268" s="144" t="s">
        <v>82</v>
      </c>
      <c r="AY268" s="18" t="s">
        <v>181</v>
      </c>
      <c r="BE268" s="145">
        <f>IF(N268="základní",J268,0)</f>
        <v>0</v>
      </c>
      <c r="BF268" s="145">
        <f>IF(N268="snížená",J268,0)</f>
        <v>0</v>
      </c>
      <c r="BG268" s="145">
        <f>IF(N268="zákl. přenesená",J268,0)</f>
        <v>0</v>
      </c>
      <c r="BH268" s="145">
        <f>IF(N268="sníž. přenesená",J268,0)</f>
        <v>0</v>
      </c>
      <c r="BI268" s="145">
        <f>IF(N268="nulová",J268,0)</f>
        <v>0</v>
      </c>
      <c r="BJ268" s="18" t="s">
        <v>9</v>
      </c>
      <c r="BK268" s="145">
        <f>ROUND(I268*H268,0)</f>
        <v>0</v>
      </c>
      <c r="BL268" s="18" t="s">
        <v>188</v>
      </c>
      <c r="BM268" s="144" t="s">
        <v>6713</v>
      </c>
    </row>
    <row r="269" spans="2:65" s="1" customFormat="1" ht="11.25">
      <c r="B269" s="33"/>
      <c r="D269" s="146" t="s">
        <v>190</v>
      </c>
      <c r="F269" s="147" t="s">
        <v>717</v>
      </c>
      <c r="I269" s="148"/>
      <c r="L269" s="33"/>
      <c r="M269" s="149"/>
      <c r="T269" s="54"/>
      <c r="AT269" s="18" t="s">
        <v>190</v>
      </c>
      <c r="AU269" s="18" t="s">
        <v>82</v>
      </c>
    </row>
    <row r="270" spans="2:65" s="1" customFormat="1" ht="11.25">
      <c r="B270" s="33"/>
      <c r="D270" s="150" t="s">
        <v>192</v>
      </c>
      <c r="F270" s="151" t="s">
        <v>718</v>
      </c>
      <c r="I270" s="148"/>
      <c r="L270" s="33"/>
      <c r="M270" s="149"/>
      <c r="T270" s="54"/>
      <c r="AT270" s="18" t="s">
        <v>192</v>
      </c>
      <c r="AU270" s="18" t="s">
        <v>82</v>
      </c>
    </row>
    <row r="271" spans="2:65" s="13" customFormat="1" ht="11.25">
      <c r="B271" s="158"/>
      <c r="D271" s="146" t="s">
        <v>194</v>
      </c>
      <c r="E271" s="159" t="s">
        <v>3</v>
      </c>
      <c r="F271" s="160" t="s">
        <v>6714</v>
      </c>
      <c r="H271" s="161">
        <v>82.807000000000002</v>
      </c>
      <c r="I271" s="162"/>
      <c r="L271" s="158"/>
      <c r="M271" s="163"/>
      <c r="T271" s="164"/>
      <c r="AT271" s="159" t="s">
        <v>194</v>
      </c>
      <c r="AU271" s="159" t="s">
        <v>82</v>
      </c>
      <c r="AV271" s="13" t="s">
        <v>82</v>
      </c>
      <c r="AW271" s="13" t="s">
        <v>35</v>
      </c>
      <c r="AX271" s="13" t="s">
        <v>74</v>
      </c>
      <c r="AY271" s="159" t="s">
        <v>181</v>
      </c>
    </row>
    <row r="272" spans="2:65" s="13" customFormat="1" ht="11.25">
      <c r="B272" s="158"/>
      <c r="D272" s="146" t="s">
        <v>194</v>
      </c>
      <c r="E272" s="159" t="s">
        <v>3</v>
      </c>
      <c r="F272" s="160" t="s">
        <v>6715</v>
      </c>
      <c r="H272" s="161">
        <v>4.0910000000000002</v>
      </c>
      <c r="I272" s="162"/>
      <c r="L272" s="158"/>
      <c r="M272" s="163"/>
      <c r="T272" s="164"/>
      <c r="AT272" s="159" t="s">
        <v>194</v>
      </c>
      <c r="AU272" s="159" t="s">
        <v>82</v>
      </c>
      <c r="AV272" s="13" t="s">
        <v>82</v>
      </c>
      <c r="AW272" s="13" t="s">
        <v>35</v>
      </c>
      <c r="AX272" s="13" t="s">
        <v>74</v>
      </c>
      <c r="AY272" s="159" t="s">
        <v>181</v>
      </c>
    </row>
    <row r="273" spans="2:65" s="14" customFormat="1" ht="11.25">
      <c r="B273" s="165"/>
      <c r="D273" s="146" t="s">
        <v>194</v>
      </c>
      <c r="E273" s="166" t="s">
        <v>3</v>
      </c>
      <c r="F273" s="167" t="s">
        <v>204</v>
      </c>
      <c r="H273" s="168">
        <v>86.897999999999996</v>
      </c>
      <c r="I273" s="169"/>
      <c r="L273" s="165"/>
      <c r="M273" s="170"/>
      <c r="T273" s="171"/>
      <c r="AT273" s="166" t="s">
        <v>194</v>
      </c>
      <c r="AU273" s="166" t="s">
        <v>82</v>
      </c>
      <c r="AV273" s="14" t="s">
        <v>188</v>
      </c>
      <c r="AW273" s="14" t="s">
        <v>35</v>
      </c>
      <c r="AX273" s="14" t="s">
        <v>9</v>
      </c>
      <c r="AY273" s="166" t="s">
        <v>181</v>
      </c>
    </row>
    <row r="274" spans="2:65" s="1" customFormat="1" ht="16.5" customHeight="1">
      <c r="B274" s="132"/>
      <c r="C274" s="133" t="s">
        <v>440</v>
      </c>
      <c r="D274" s="133" t="s">
        <v>183</v>
      </c>
      <c r="E274" s="134" t="s">
        <v>721</v>
      </c>
      <c r="F274" s="135" t="s">
        <v>722</v>
      </c>
      <c r="G274" s="136" t="s">
        <v>186</v>
      </c>
      <c r="H274" s="137">
        <v>86.897999999999996</v>
      </c>
      <c r="I274" s="138"/>
      <c r="J274" s="139">
        <f>ROUND(I274*H274,0)</f>
        <v>0</v>
      </c>
      <c r="K274" s="135" t="s">
        <v>187</v>
      </c>
      <c r="L274" s="33"/>
      <c r="M274" s="140" t="s">
        <v>3</v>
      </c>
      <c r="N274" s="141" t="s">
        <v>45</v>
      </c>
      <c r="P274" s="142">
        <f>O274*H274</f>
        <v>0</v>
      </c>
      <c r="Q274" s="142">
        <v>0</v>
      </c>
      <c r="R274" s="142">
        <f>Q274*H274</f>
        <v>0</v>
      </c>
      <c r="S274" s="142">
        <v>0</v>
      </c>
      <c r="T274" s="143">
        <f>S274*H274</f>
        <v>0</v>
      </c>
      <c r="AR274" s="144" t="s">
        <v>188</v>
      </c>
      <c r="AT274" s="144" t="s">
        <v>183</v>
      </c>
      <c r="AU274" s="144" t="s">
        <v>82</v>
      </c>
      <c r="AY274" s="18" t="s">
        <v>181</v>
      </c>
      <c r="BE274" s="145">
        <f>IF(N274="základní",J274,0)</f>
        <v>0</v>
      </c>
      <c r="BF274" s="145">
        <f>IF(N274="snížená",J274,0)</f>
        <v>0</v>
      </c>
      <c r="BG274" s="145">
        <f>IF(N274="zákl. přenesená",J274,0)</f>
        <v>0</v>
      </c>
      <c r="BH274" s="145">
        <f>IF(N274="sníž. přenesená",J274,0)</f>
        <v>0</v>
      </c>
      <c r="BI274" s="145">
        <f>IF(N274="nulová",J274,0)</f>
        <v>0</v>
      </c>
      <c r="BJ274" s="18" t="s">
        <v>9</v>
      </c>
      <c r="BK274" s="145">
        <f>ROUND(I274*H274,0)</f>
        <v>0</v>
      </c>
      <c r="BL274" s="18" t="s">
        <v>188</v>
      </c>
      <c r="BM274" s="144" t="s">
        <v>6716</v>
      </c>
    </row>
    <row r="275" spans="2:65" s="1" customFormat="1" ht="11.25">
      <c r="B275" s="33"/>
      <c r="D275" s="146" t="s">
        <v>190</v>
      </c>
      <c r="F275" s="147" t="s">
        <v>724</v>
      </c>
      <c r="I275" s="148"/>
      <c r="L275" s="33"/>
      <c r="M275" s="149"/>
      <c r="T275" s="54"/>
      <c r="AT275" s="18" t="s">
        <v>190</v>
      </c>
      <c r="AU275" s="18" t="s">
        <v>82</v>
      </c>
    </row>
    <row r="276" spans="2:65" s="1" customFormat="1" ht="11.25">
      <c r="B276" s="33"/>
      <c r="D276" s="150" t="s">
        <v>192</v>
      </c>
      <c r="F276" s="151" t="s">
        <v>725</v>
      </c>
      <c r="I276" s="148"/>
      <c r="L276" s="33"/>
      <c r="M276" s="149"/>
      <c r="T276" s="54"/>
      <c r="AT276" s="18" t="s">
        <v>192</v>
      </c>
      <c r="AU276" s="18" t="s">
        <v>82</v>
      </c>
    </row>
    <row r="277" spans="2:65" s="1" customFormat="1" ht="16.5" customHeight="1">
      <c r="B277" s="132"/>
      <c r="C277" s="133" t="s">
        <v>446</v>
      </c>
      <c r="D277" s="133" t="s">
        <v>183</v>
      </c>
      <c r="E277" s="134" t="s">
        <v>735</v>
      </c>
      <c r="F277" s="135" t="s">
        <v>736</v>
      </c>
      <c r="G277" s="136" t="s">
        <v>186</v>
      </c>
      <c r="H277" s="137">
        <v>82.807000000000002</v>
      </c>
      <c r="I277" s="138"/>
      <c r="J277" s="139">
        <f>ROUND(I277*H277,0)</f>
        <v>0</v>
      </c>
      <c r="K277" s="135" t="s">
        <v>187</v>
      </c>
      <c r="L277" s="33"/>
      <c r="M277" s="140" t="s">
        <v>3</v>
      </c>
      <c r="N277" s="141" t="s">
        <v>45</v>
      </c>
      <c r="P277" s="142">
        <f>O277*H277</f>
        <v>0</v>
      </c>
      <c r="Q277" s="142">
        <v>8.8000000000000003E-4</v>
      </c>
      <c r="R277" s="142">
        <f>Q277*H277</f>
        <v>7.2870160000000003E-2</v>
      </c>
      <c r="S277" s="142">
        <v>0</v>
      </c>
      <c r="T277" s="143">
        <f>S277*H277</f>
        <v>0</v>
      </c>
      <c r="AR277" s="144" t="s">
        <v>188</v>
      </c>
      <c r="AT277" s="144" t="s">
        <v>183</v>
      </c>
      <c r="AU277" s="144" t="s">
        <v>82</v>
      </c>
      <c r="AY277" s="18" t="s">
        <v>181</v>
      </c>
      <c r="BE277" s="145">
        <f>IF(N277="základní",J277,0)</f>
        <v>0</v>
      </c>
      <c r="BF277" s="145">
        <f>IF(N277="snížená",J277,0)</f>
        <v>0</v>
      </c>
      <c r="BG277" s="145">
        <f>IF(N277="zákl. přenesená",J277,0)</f>
        <v>0</v>
      </c>
      <c r="BH277" s="145">
        <f>IF(N277="sníž. přenesená",J277,0)</f>
        <v>0</v>
      </c>
      <c r="BI277" s="145">
        <f>IF(N277="nulová",J277,0)</f>
        <v>0</v>
      </c>
      <c r="BJ277" s="18" t="s">
        <v>9</v>
      </c>
      <c r="BK277" s="145">
        <f>ROUND(I277*H277,0)</f>
        <v>0</v>
      </c>
      <c r="BL277" s="18" t="s">
        <v>188</v>
      </c>
      <c r="BM277" s="144" t="s">
        <v>6717</v>
      </c>
    </row>
    <row r="278" spans="2:65" s="1" customFormat="1" ht="11.25">
      <c r="B278" s="33"/>
      <c r="D278" s="146" t="s">
        <v>190</v>
      </c>
      <c r="F278" s="147" t="s">
        <v>738</v>
      </c>
      <c r="I278" s="148"/>
      <c r="L278" s="33"/>
      <c r="M278" s="149"/>
      <c r="T278" s="54"/>
      <c r="AT278" s="18" t="s">
        <v>190</v>
      </c>
      <c r="AU278" s="18" t="s">
        <v>82</v>
      </c>
    </row>
    <row r="279" spans="2:65" s="1" customFormat="1" ht="11.25">
      <c r="B279" s="33"/>
      <c r="D279" s="150" t="s">
        <v>192</v>
      </c>
      <c r="F279" s="151" t="s">
        <v>739</v>
      </c>
      <c r="I279" s="148"/>
      <c r="L279" s="33"/>
      <c r="M279" s="149"/>
      <c r="T279" s="54"/>
      <c r="AT279" s="18" t="s">
        <v>192</v>
      </c>
      <c r="AU279" s="18" t="s">
        <v>82</v>
      </c>
    </row>
    <row r="280" spans="2:65" s="13" customFormat="1" ht="11.25">
      <c r="B280" s="158"/>
      <c r="D280" s="146" t="s">
        <v>194</v>
      </c>
      <c r="E280" s="159" t="s">
        <v>3</v>
      </c>
      <c r="F280" s="160" t="s">
        <v>6714</v>
      </c>
      <c r="H280" s="161">
        <v>82.807000000000002</v>
      </c>
      <c r="I280" s="162"/>
      <c r="L280" s="158"/>
      <c r="M280" s="163"/>
      <c r="T280" s="164"/>
      <c r="AT280" s="159" t="s">
        <v>194</v>
      </c>
      <c r="AU280" s="159" t="s">
        <v>82</v>
      </c>
      <c r="AV280" s="13" t="s">
        <v>82</v>
      </c>
      <c r="AW280" s="13" t="s">
        <v>35</v>
      </c>
      <c r="AX280" s="13" t="s">
        <v>74</v>
      </c>
      <c r="AY280" s="159" t="s">
        <v>181</v>
      </c>
    </row>
    <row r="281" spans="2:65" s="14" customFormat="1" ht="11.25">
      <c r="B281" s="165"/>
      <c r="D281" s="146" t="s">
        <v>194</v>
      </c>
      <c r="E281" s="166" t="s">
        <v>3</v>
      </c>
      <c r="F281" s="167" t="s">
        <v>204</v>
      </c>
      <c r="H281" s="168">
        <v>82.807000000000002</v>
      </c>
      <c r="I281" s="169"/>
      <c r="L281" s="165"/>
      <c r="M281" s="170"/>
      <c r="T281" s="171"/>
      <c r="AT281" s="166" t="s">
        <v>194</v>
      </c>
      <c r="AU281" s="166" t="s">
        <v>82</v>
      </c>
      <c r="AV281" s="14" t="s">
        <v>188</v>
      </c>
      <c r="AW281" s="14" t="s">
        <v>35</v>
      </c>
      <c r="AX281" s="14" t="s">
        <v>9</v>
      </c>
      <c r="AY281" s="166" t="s">
        <v>181</v>
      </c>
    </row>
    <row r="282" spans="2:65" s="1" customFormat="1" ht="16.5" customHeight="1">
      <c r="B282" s="132"/>
      <c r="C282" s="133" t="s">
        <v>473</v>
      </c>
      <c r="D282" s="133" t="s">
        <v>183</v>
      </c>
      <c r="E282" s="134" t="s">
        <v>742</v>
      </c>
      <c r="F282" s="135" t="s">
        <v>743</v>
      </c>
      <c r="G282" s="136" t="s">
        <v>186</v>
      </c>
      <c r="H282" s="137">
        <v>82.807000000000002</v>
      </c>
      <c r="I282" s="138"/>
      <c r="J282" s="139">
        <f>ROUND(I282*H282,0)</f>
        <v>0</v>
      </c>
      <c r="K282" s="135" t="s">
        <v>187</v>
      </c>
      <c r="L282" s="33"/>
      <c r="M282" s="140" t="s">
        <v>3</v>
      </c>
      <c r="N282" s="141" t="s">
        <v>45</v>
      </c>
      <c r="P282" s="142">
        <f>O282*H282</f>
        <v>0</v>
      </c>
      <c r="Q282" s="142">
        <v>0</v>
      </c>
      <c r="R282" s="142">
        <f>Q282*H282</f>
        <v>0</v>
      </c>
      <c r="S282" s="142">
        <v>0</v>
      </c>
      <c r="T282" s="143">
        <f>S282*H282</f>
        <v>0</v>
      </c>
      <c r="AR282" s="144" t="s">
        <v>188</v>
      </c>
      <c r="AT282" s="144" t="s">
        <v>183</v>
      </c>
      <c r="AU282" s="144" t="s">
        <v>82</v>
      </c>
      <c r="AY282" s="18" t="s">
        <v>181</v>
      </c>
      <c r="BE282" s="145">
        <f>IF(N282="základní",J282,0)</f>
        <v>0</v>
      </c>
      <c r="BF282" s="145">
        <f>IF(N282="snížená",J282,0)</f>
        <v>0</v>
      </c>
      <c r="BG282" s="145">
        <f>IF(N282="zákl. přenesená",J282,0)</f>
        <v>0</v>
      </c>
      <c r="BH282" s="145">
        <f>IF(N282="sníž. přenesená",J282,0)</f>
        <v>0</v>
      </c>
      <c r="BI282" s="145">
        <f>IF(N282="nulová",J282,0)</f>
        <v>0</v>
      </c>
      <c r="BJ282" s="18" t="s">
        <v>9</v>
      </c>
      <c r="BK282" s="145">
        <f>ROUND(I282*H282,0)</f>
        <v>0</v>
      </c>
      <c r="BL282" s="18" t="s">
        <v>188</v>
      </c>
      <c r="BM282" s="144" t="s">
        <v>6718</v>
      </c>
    </row>
    <row r="283" spans="2:65" s="1" customFormat="1" ht="11.25">
      <c r="B283" s="33"/>
      <c r="D283" s="146" t="s">
        <v>190</v>
      </c>
      <c r="F283" s="147" t="s">
        <v>745</v>
      </c>
      <c r="I283" s="148"/>
      <c r="L283" s="33"/>
      <c r="M283" s="149"/>
      <c r="T283" s="54"/>
      <c r="AT283" s="18" t="s">
        <v>190</v>
      </c>
      <c r="AU283" s="18" t="s">
        <v>82</v>
      </c>
    </row>
    <row r="284" spans="2:65" s="1" customFormat="1" ht="11.25">
      <c r="B284" s="33"/>
      <c r="D284" s="150" t="s">
        <v>192</v>
      </c>
      <c r="F284" s="151" t="s">
        <v>746</v>
      </c>
      <c r="I284" s="148"/>
      <c r="L284" s="33"/>
      <c r="M284" s="149"/>
      <c r="T284" s="54"/>
      <c r="AT284" s="18" t="s">
        <v>192</v>
      </c>
      <c r="AU284" s="18" t="s">
        <v>82</v>
      </c>
    </row>
    <row r="285" spans="2:65" s="1" customFormat="1" ht="16.5" customHeight="1">
      <c r="B285" s="132"/>
      <c r="C285" s="133" t="s">
        <v>479</v>
      </c>
      <c r="D285" s="133" t="s">
        <v>183</v>
      </c>
      <c r="E285" s="134" t="s">
        <v>6719</v>
      </c>
      <c r="F285" s="135" t="s">
        <v>6720</v>
      </c>
      <c r="G285" s="136" t="s">
        <v>343</v>
      </c>
      <c r="H285" s="137">
        <v>1.3009999999999999</v>
      </c>
      <c r="I285" s="138"/>
      <c r="J285" s="139">
        <f>ROUND(I285*H285,0)</f>
        <v>0</v>
      </c>
      <c r="K285" s="135" t="s">
        <v>187</v>
      </c>
      <c r="L285" s="33"/>
      <c r="M285" s="140" t="s">
        <v>3</v>
      </c>
      <c r="N285" s="141" t="s">
        <v>45</v>
      </c>
      <c r="P285" s="142">
        <f>O285*H285</f>
        <v>0</v>
      </c>
      <c r="Q285" s="142">
        <v>1.05555</v>
      </c>
      <c r="R285" s="142">
        <f>Q285*H285</f>
        <v>1.37327055</v>
      </c>
      <c r="S285" s="142">
        <v>0</v>
      </c>
      <c r="T285" s="143">
        <f>S285*H285</f>
        <v>0</v>
      </c>
      <c r="AR285" s="144" t="s">
        <v>188</v>
      </c>
      <c r="AT285" s="144" t="s">
        <v>183</v>
      </c>
      <c r="AU285" s="144" t="s">
        <v>82</v>
      </c>
      <c r="AY285" s="18" t="s">
        <v>181</v>
      </c>
      <c r="BE285" s="145">
        <f>IF(N285="základní",J285,0)</f>
        <v>0</v>
      </c>
      <c r="BF285" s="145">
        <f>IF(N285="snížená",J285,0)</f>
        <v>0</v>
      </c>
      <c r="BG285" s="145">
        <f>IF(N285="zákl. přenesená",J285,0)</f>
        <v>0</v>
      </c>
      <c r="BH285" s="145">
        <f>IF(N285="sníž. přenesená",J285,0)</f>
        <v>0</v>
      </c>
      <c r="BI285" s="145">
        <f>IF(N285="nulová",J285,0)</f>
        <v>0</v>
      </c>
      <c r="BJ285" s="18" t="s">
        <v>9</v>
      </c>
      <c r="BK285" s="145">
        <f>ROUND(I285*H285,0)</f>
        <v>0</v>
      </c>
      <c r="BL285" s="18" t="s">
        <v>188</v>
      </c>
      <c r="BM285" s="144" t="s">
        <v>6721</v>
      </c>
    </row>
    <row r="286" spans="2:65" s="1" customFormat="1" ht="29.25">
      <c r="B286" s="33"/>
      <c r="D286" s="146" t="s">
        <v>190</v>
      </c>
      <c r="F286" s="147" t="s">
        <v>6722</v>
      </c>
      <c r="I286" s="148"/>
      <c r="L286" s="33"/>
      <c r="M286" s="149"/>
      <c r="T286" s="54"/>
      <c r="AT286" s="18" t="s">
        <v>190</v>
      </c>
      <c r="AU286" s="18" t="s">
        <v>82</v>
      </c>
    </row>
    <row r="287" spans="2:65" s="1" customFormat="1" ht="11.25">
      <c r="B287" s="33"/>
      <c r="D287" s="150" t="s">
        <v>192</v>
      </c>
      <c r="F287" s="151" t="s">
        <v>6723</v>
      </c>
      <c r="I287" s="148"/>
      <c r="L287" s="33"/>
      <c r="M287" s="149"/>
      <c r="T287" s="54"/>
      <c r="AT287" s="18" t="s">
        <v>192</v>
      </c>
      <c r="AU287" s="18" t="s">
        <v>82</v>
      </c>
    </row>
    <row r="288" spans="2:65" s="12" customFormat="1" ht="11.25">
      <c r="B288" s="152"/>
      <c r="D288" s="146" t="s">
        <v>194</v>
      </c>
      <c r="E288" s="153" t="s">
        <v>3</v>
      </c>
      <c r="F288" s="154" t="s">
        <v>6724</v>
      </c>
      <c r="H288" s="153" t="s">
        <v>3</v>
      </c>
      <c r="I288" s="155"/>
      <c r="L288" s="152"/>
      <c r="M288" s="156"/>
      <c r="T288" s="157"/>
      <c r="AT288" s="153" t="s">
        <v>194</v>
      </c>
      <c r="AU288" s="153" t="s">
        <v>82</v>
      </c>
      <c r="AV288" s="12" t="s">
        <v>9</v>
      </c>
      <c r="AW288" s="12" t="s">
        <v>35</v>
      </c>
      <c r="AX288" s="12" t="s">
        <v>74</v>
      </c>
      <c r="AY288" s="153" t="s">
        <v>181</v>
      </c>
    </row>
    <row r="289" spans="2:65" s="13" customFormat="1" ht="11.25">
      <c r="B289" s="158"/>
      <c r="D289" s="146" t="s">
        <v>194</v>
      </c>
      <c r="E289" s="159" t="s">
        <v>3</v>
      </c>
      <c r="F289" s="160" t="s">
        <v>6725</v>
      </c>
      <c r="H289" s="161">
        <v>1.3009999999999999</v>
      </c>
      <c r="I289" s="162"/>
      <c r="L289" s="158"/>
      <c r="M289" s="163"/>
      <c r="T289" s="164"/>
      <c r="AT289" s="159" t="s">
        <v>194</v>
      </c>
      <c r="AU289" s="159" t="s">
        <v>82</v>
      </c>
      <c r="AV289" s="13" t="s">
        <v>82</v>
      </c>
      <c r="AW289" s="13" t="s">
        <v>35</v>
      </c>
      <c r="AX289" s="13" t="s">
        <v>9</v>
      </c>
      <c r="AY289" s="159" t="s">
        <v>181</v>
      </c>
    </row>
    <row r="290" spans="2:65" s="11" customFormat="1" ht="22.9" customHeight="1">
      <c r="B290" s="120"/>
      <c r="D290" s="121" t="s">
        <v>73</v>
      </c>
      <c r="E290" s="130" t="s">
        <v>229</v>
      </c>
      <c r="F290" s="130" t="s">
        <v>791</v>
      </c>
      <c r="I290" s="123"/>
      <c r="J290" s="131">
        <f>BK290</f>
        <v>0</v>
      </c>
      <c r="L290" s="120"/>
      <c r="M290" s="125"/>
      <c r="P290" s="126">
        <f>SUM(P291:P444)</f>
        <v>0</v>
      </c>
      <c r="R290" s="126">
        <f>SUM(R291:R444)</f>
        <v>21.455560150000004</v>
      </c>
      <c r="T290" s="127">
        <f>SUM(T291:T444)</f>
        <v>0</v>
      </c>
      <c r="AR290" s="121" t="s">
        <v>9</v>
      </c>
      <c r="AT290" s="128" t="s">
        <v>73</v>
      </c>
      <c r="AU290" s="128" t="s">
        <v>9</v>
      </c>
      <c r="AY290" s="121" t="s">
        <v>181</v>
      </c>
      <c r="BK290" s="129">
        <f>SUM(BK291:BK444)</f>
        <v>0</v>
      </c>
    </row>
    <row r="291" spans="2:65" s="1" customFormat="1" ht="16.5" customHeight="1">
      <c r="B291" s="132"/>
      <c r="C291" s="133" t="s">
        <v>486</v>
      </c>
      <c r="D291" s="133" t="s">
        <v>183</v>
      </c>
      <c r="E291" s="134" t="s">
        <v>793</v>
      </c>
      <c r="F291" s="135" t="s">
        <v>794</v>
      </c>
      <c r="G291" s="136" t="s">
        <v>186</v>
      </c>
      <c r="H291" s="137">
        <v>87.14</v>
      </c>
      <c r="I291" s="138"/>
      <c r="J291" s="139">
        <f>ROUND(I291*H291,0)</f>
        <v>0</v>
      </c>
      <c r="K291" s="135" t="s">
        <v>187</v>
      </c>
      <c r="L291" s="33"/>
      <c r="M291" s="140" t="s">
        <v>3</v>
      </c>
      <c r="N291" s="141" t="s">
        <v>45</v>
      </c>
      <c r="P291" s="142">
        <f>O291*H291</f>
        <v>0</v>
      </c>
      <c r="Q291" s="142">
        <v>7.3499999999999998E-3</v>
      </c>
      <c r="R291" s="142">
        <f>Q291*H291</f>
        <v>0.64047900000000002</v>
      </c>
      <c r="S291" s="142">
        <v>0</v>
      </c>
      <c r="T291" s="143">
        <f>S291*H291</f>
        <v>0</v>
      </c>
      <c r="AR291" s="144" t="s">
        <v>188</v>
      </c>
      <c r="AT291" s="144" t="s">
        <v>183</v>
      </c>
      <c r="AU291" s="144" t="s">
        <v>82</v>
      </c>
      <c r="AY291" s="18" t="s">
        <v>181</v>
      </c>
      <c r="BE291" s="145">
        <f>IF(N291="základní",J291,0)</f>
        <v>0</v>
      </c>
      <c r="BF291" s="145">
        <f>IF(N291="snížená",J291,0)</f>
        <v>0</v>
      </c>
      <c r="BG291" s="145">
        <f>IF(N291="zákl. přenesená",J291,0)</f>
        <v>0</v>
      </c>
      <c r="BH291" s="145">
        <f>IF(N291="sníž. přenesená",J291,0)</f>
        <v>0</v>
      </c>
      <c r="BI291" s="145">
        <f>IF(N291="nulová",J291,0)</f>
        <v>0</v>
      </c>
      <c r="BJ291" s="18" t="s">
        <v>9</v>
      </c>
      <c r="BK291" s="145">
        <f>ROUND(I291*H291,0)</f>
        <v>0</v>
      </c>
      <c r="BL291" s="18" t="s">
        <v>188</v>
      </c>
      <c r="BM291" s="144" t="s">
        <v>6726</v>
      </c>
    </row>
    <row r="292" spans="2:65" s="1" customFormat="1" ht="11.25">
      <c r="B292" s="33"/>
      <c r="D292" s="146" t="s">
        <v>190</v>
      </c>
      <c r="F292" s="147" t="s">
        <v>796</v>
      </c>
      <c r="I292" s="148"/>
      <c r="L292" s="33"/>
      <c r="M292" s="149"/>
      <c r="T292" s="54"/>
      <c r="AT292" s="18" t="s">
        <v>190</v>
      </c>
      <c r="AU292" s="18" t="s">
        <v>82</v>
      </c>
    </row>
    <row r="293" spans="2:65" s="1" customFormat="1" ht="11.25">
      <c r="B293" s="33"/>
      <c r="D293" s="150" t="s">
        <v>192</v>
      </c>
      <c r="F293" s="151" t="s">
        <v>797</v>
      </c>
      <c r="I293" s="148"/>
      <c r="L293" s="33"/>
      <c r="M293" s="149"/>
      <c r="T293" s="54"/>
      <c r="AT293" s="18" t="s">
        <v>192</v>
      </c>
      <c r="AU293" s="18" t="s">
        <v>82</v>
      </c>
    </row>
    <row r="294" spans="2:65" s="12" customFormat="1" ht="11.25">
      <c r="B294" s="152"/>
      <c r="D294" s="146" t="s">
        <v>194</v>
      </c>
      <c r="E294" s="153" t="s">
        <v>3</v>
      </c>
      <c r="F294" s="154" t="s">
        <v>6727</v>
      </c>
      <c r="H294" s="153" t="s">
        <v>3</v>
      </c>
      <c r="I294" s="155"/>
      <c r="L294" s="152"/>
      <c r="M294" s="156"/>
      <c r="T294" s="157"/>
      <c r="AT294" s="153" t="s">
        <v>194</v>
      </c>
      <c r="AU294" s="153" t="s">
        <v>82</v>
      </c>
      <c r="AV294" s="12" t="s">
        <v>9</v>
      </c>
      <c r="AW294" s="12" t="s">
        <v>35</v>
      </c>
      <c r="AX294" s="12" t="s">
        <v>74</v>
      </c>
      <c r="AY294" s="153" t="s">
        <v>181</v>
      </c>
    </row>
    <row r="295" spans="2:65" s="13" customFormat="1" ht="11.25">
      <c r="B295" s="158"/>
      <c r="D295" s="146" t="s">
        <v>194</v>
      </c>
      <c r="E295" s="159" t="s">
        <v>3</v>
      </c>
      <c r="F295" s="160" t="s">
        <v>585</v>
      </c>
      <c r="H295" s="161">
        <v>42</v>
      </c>
      <c r="I295" s="162"/>
      <c r="L295" s="158"/>
      <c r="M295" s="163"/>
      <c r="T295" s="164"/>
      <c r="AT295" s="159" t="s">
        <v>194</v>
      </c>
      <c r="AU295" s="159" t="s">
        <v>82</v>
      </c>
      <c r="AV295" s="13" t="s">
        <v>82</v>
      </c>
      <c r="AW295" s="13" t="s">
        <v>35</v>
      </c>
      <c r="AX295" s="13" t="s">
        <v>74</v>
      </c>
      <c r="AY295" s="159" t="s">
        <v>181</v>
      </c>
    </row>
    <row r="296" spans="2:65" s="12" customFormat="1" ht="11.25">
      <c r="B296" s="152"/>
      <c r="D296" s="146" t="s">
        <v>194</v>
      </c>
      <c r="E296" s="153" t="s">
        <v>3</v>
      </c>
      <c r="F296" s="154" t="s">
        <v>6728</v>
      </c>
      <c r="H296" s="153" t="s">
        <v>3</v>
      </c>
      <c r="I296" s="155"/>
      <c r="L296" s="152"/>
      <c r="M296" s="156"/>
      <c r="T296" s="157"/>
      <c r="AT296" s="153" t="s">
        <v>194</v>
      </c>
      <c r="AU296" s="153" t="s">
        <v>82</v>
      </c>
      <c r="AV296" s="12" t="s">
        <v>9</v>
      </c>
      <c r="AW296" s="12" t="s">
        <v>35</v>
      </c>
      <c r="AX296" s="12" t="s">
        <v>74</v>
      </c>
      <c r="AY296" s="153" t="s">
        <v>181</v>
      </c>
    </row>
    <row r="297" spans="2:65" s="13" customFormat="1" ht="11.25">
      <c r="B297" s="158"/>
      <c r="D297" s="146" t="s">
        <v>194</v>
      </c>
      <c r="E297" s="159" t="s">
        <v>3</v>
      </c>
      <c r="F297" s="160" t="s">
        <v>6729</v>
      </c>
      <c r="H297" s="161">
        <v>45.14</v>
      </c>
      <c r="I297" s="162"/>
      <c r="L297" s="158"/>
      <c r="M297" s="163"/>
      <c r="T297" s="164"/>
      <c r="AT297" s="159" t="s">
        <v>194</v>
      </c>
      <c r="AU297" s="159" t="s">
        <v>82</v>
      </c>
      <c r="AV297" s="13" t="s">
        <v>82</v>
      </c>
      <c r="AW297" s="13" t="s">
        <v>35</v>
      </c>
      <c r="AX297" s="13" t="s">
        <v>74</v>
      </c>
      <c r="AY297" s="159" t="s">
        <v>181</v>
      </c>
    </row>
    <row r="298" spans="2:65" s="14" customFormat="1" ht="11.25">
      <c r="B298" s="165"/>
      <c r="D298" s="146" t="s">
        <v>194</v>
      </c>
      <c r="E298" s="166" t="s">
        <v>3</v>
      </c>
      <c r="F298" s="167" t="s">
        <v>204</v>
      </c>
      <c r="H298" s="168">
        <v>87.14</v>
      </c>
      <c r="I298" s="169"/>
      <c r="L298" s="165"/>
      <c r="M298" s="170"/>
      <c r="T298" s="171"/>
      <c r="AT298" s="166" t="s">
        <v>194</v>
      </c>
      <c r="AU298" s="166" t="s">
        <v>82</v>
      </c>
      <c r="AV298" s="14" t="s">
        <v>188</v>
      </c>
      <c r="AW298" s="14" t="s">
        <v>35</v>
      </c>
      <c r="AX298" s="14" t="s">
        <v>9</v>
      </c>
      <c r="AY298" s="166" t="s">
        <v>181</v>
      </c>
    </row>
    <row r="299" spans="2:65" s="1" customFormat="1" ht="16.5" customHeight="1">
      <c r="B299" s="132"/>
      <c r="C299" s="133" t="s">
        <v>497</v>
      </c>
      <c r="D299" s="133" t="s">
        <v>183</v>
      </c>
      <c r="E299" s="134" t="s">
        <v>6730</v>
      </c>
      <c r="F299" s="135" t="s">
        <v>6731</v>
      </c>
      <c r="G299" s="136" t="s">
        <v>186</v>
      </c>
      <c r="H299" s="137">
        <v>87.14</v>
      </c>
      <c r="I299" s="138"/>
      <c r="J299" s="139">
        <f>ROUND(I299*H299,0)</f>
        <v>0</v>
      </c>
      <c r="K299" s="135" t="s">
        <v>187</v>
      </c>
      <c r="L299" s="33"/>
      <c r="M299" s="140" t="s">
        <v>3</v>
      </c>
      <c r="N299" s="141" t="s">
        <v>45</v>
      </c>
      <c r="P299" s="142">
        <f>O299*H299</f>
        <v>0</v>
      </c>
      <c r="Q299" s="142">
        <v>1.8380000000000001E-2</v>
      </c>
      <c r="R299" s="142">
        <f>Q299*H299</f>
        <v>1.6016332</v>
      </c>
      <c r="S299" s="142">
        <v>0</v>
      </c>
      <c r="T299" s="143">
        <f>S299*H299</f>
        <v>0</v>
      </c>
      <c r="AR299" s="144" t="s">
        <v>188</v>
      </c>
      <c r="AT299" s="144" t="s">
        <v>183</v>
      </c>
      <c r="AU299" s="144" t="s">
        <v>82</v>
      </c>
      <c r="AY299" s="18" t="s">
        <v>181</v>
      </c>
      <c r="BE299" s="145">
        <f>IF(N299="základní",J299,0)</f>
        <v>0</v>
      </c>
      <c r="BF299" s="145">
        <f>IF(N299="snížená",J299,0)</f>
        <v>0</v>
      </c>
      <c r="BG299" s="145">
        <f>IF(N299="zákl. přenesená",J299,0)</f>
        <v>0</v>
      </c>
      <c r="BH299" s="145">
        <f>IF(N299="sníž. přenesená",J299,0)</f>
        <v>0</v>
      </c>
      <c r="BI299" s="145">
        <f>IF(N299="nulová",J299,0)</f>
        <v>0</v>
      </c>
      <c r="BJ299" s="18" t="s">
        <v>9</v>
      </c>
      <c r="BK299" s="145">
        <f>ROUND(I299*H299,0)</f>
        <v>0</v>
      </c>
      <c r="BL299" s="18" t="s">
        <v>188</v>
      </c>
      <c r="BM299" s="144" t="s">
        <v>6732</v>
      </c>
    </row>
    <row r="300" spans="2:65" s="1" customFormat="1" ht="19.5">
      <c r="B300" s="33"/>
      <c r="D300" s="146" t="s">
        <v>190</v>
      </c>
      <c r="F300" s="147" t="s">
        <v>6733</v>
      </c>
      <c r="I300" s="148"/>
      <c r="L300" s="33"/>
      <c r="M300" s="149"/>
      <c r="T300" s="54"/>
      <c r="AT300" s="18" t="s">
        <v>190</v>
      </c>
      <c r="AU300" s="18" t="s">
        <v>82</v>
      </c>
    </row>
    <row r="301" spans="2:65" s="1" customFormat="1" ht="11.25">
      <c r="B301" s="33"/>
      <c r="D301" s="150" t="s">
        <v>192</v>
      </c>
      <c r="F301" s="151" t="s">
        <v>6734</v>
      </c>
      <c r="I301" s="148"/>
      <c r="L301" s="33"/>
      <c r="M301" s="149"/>
      <c r="T301" s="54"/>
      <c r="AT301" s="18" t="s">
        <v>192</v>
      </c>
      <c r="AU301" s="18" t="s">
        <v>82</v>
      </c>
    </row>
    <row r="302" spans="2:65" s="12" customFormat="1" ht="11.25">
      <c r="B302" s="152"/>
      <c r="D302" s="146" t="s">
        <v>194</v>
      </c>
      <c r="E302" s="153" t="s">
        <v>3</v>
      </c>
      <c r="F302" s="154" t="s">
        <v>6727</v>
      </c>
      <c r="H302" s="153" t="s">
        <v>3</v>
      </c>
      <c r="I302" s="155"/>
      <c r="L302" s="152"/>
      <c r="M302" s="156"/>
      <c r="T302" s="157"/>
      <c r="AT302" s="153" t="s">
        <v>194</v>
      </c>
      <c r="AU302" s="153" t="s">
        <v>82</v>
      </c>
      <c r="AV302" s="12" t="s">
        <v>9</v>
      </c>
      <c r="AW302" s="12" t="s">
        <v>35</v>
      </c>
      <c r="AX302" s="12" t="s">
        <v>74</v>
      </c>
      <c r="AY302" s="153" t="s">
        <v>181</v>
      </c>
    </row>
    <row r="303" spans="2:65" s="13" customFormat="1" ht="11.25">
      <c r="B303" s="158"/>
      <c r="D303" s="146" t="s">
        <v>194</v>
      </c>
      <c r="E303" s="159" t="s">
        <v>3</v>
      </c>
      <c r="F303" s="160" t="s">
        <v>585</v>
      </c>
      <c r="H303" s="161">
        <v>42</v>
      </c>
      <c r="I303" s="162"/>
      <c r="L303" s="158"/>
      <c r="M303" s="163"/>
      <c r="T303" s="164"/>
      <c r="AT303" s="159" t="s">
        <v>194</v>
      </c>
      <c r="AU303" s="159" t="s">
        <v>82</v>
      </c>
      <c r="AV303" s="13" t="s">
        <v>82</v>
      </c>
      <c r="AW303" s="13" t="s">
        <v>35</v>
      </c>
      <c r="AX303" s="13" t="s">
        <v>74</v>
      </c>
      <c r="AY303" s="159" t="s">
        <v>181</v>
      </c>
    </row>
    <row r="304" spans="2:65" s="12" customFormat="1" ht="11.25">
      <c r="B304" s="152"/>
      <c r="D304" s="146" t="s">
        <v>194</v>
      </c>
      <c r="E304" s="153" t="s">
        <v>3</v>
      </c>
      <c r="F304" s="154" t="s">
        <v>6728</v>
      </c>
      <c r="H304" s="153" t="s">
        <v>3</v>
      </c>
      <c r="I304" s="155"/>
      <c r="L304" s="152"/>
      <c r="M304" s="156"/>
      <c r="T304" s="157"/>
      <c r="AT304" s="153" t="s">
        <v>194</v>
      </c>
      <c r="AU304" s="153" t="s">
        <v>82</v>
      </c>
      <c r="AV304" s="12" t="s">
        <v>9</v>
      </c>
      <c r="AW304" s="12" t="s">
        <v>35</v>
      </c>
      <c r="AX304" s="12" t="s">
        <v>74</v>
      </c>
      <c r="AY304" s="153" t="s">
        <v>181</v>
      </c>
    </row>
    <row r="305" spans="2:65" s="13" customFormat="1" ht="11.25">
      <c r="B305" s="158"/>
      <c r="D305" s="146" t="s">
        <v>194</v>
      </c>
      <c r="E305" s="159" t="s">
        <v>3</v>
      </c>
      <c r="F305" s="160" t="s">
        <v>6729</v>
      </c>
      <c r="H305" s="161">
        <v>45.14</v>
      </c>
      <c r="I305" s="162"/>
      <c r="L305" s="158"/>
      <c r="M305" s="163"/>
      <c r="T305" s="164"/>
      <c r="AT305" s="159" t="s">
        <v>194</v>
      </c>
      <c r="AU305" s="159" t="s">
        <v>82</v>
      </c>
      <c r="AV305" s="13" t="s">
        <v>82</v>
      </c>
      <c r="AW305" s="13" t="s">
        <v>35</v>
      </c>
      <c r="AX305" s="13" t="s">
        <v>74</v>
      </c>
      <c r="AY305" s="159" t="s">
        <v>181</v>
      </c>
    </row>
    <row r="306" spans="2:65" s="14" customFormat="1" ht="11.25">
      <c r="B306" s="165"/>
      <c r="D306" s="146" t="s">
        <v>194</v>
      </c>
      <c r="E306" s="166" t="s">
        <v>3</v>
      </c>
      <c r="F306" s="167" t="s">
        <v>204</v>
      </c>
      <c r="H306" s="168">
        <v>87.14</v>
      </c>
      <c r="I306" s="169"/>
      <c r="L306" s="165"/>
      <c r="M306" s="170"/>
      <c r="T306" s="171"/>
      <c r="AT306" s="166" t="s">
        <v>194</v>
      </c>
      <c r="AU306" s="166" t="s">
        <v>82</v>
      </c>
      <c r="AV306" s="14" t="s">
        <v>188</v>
      </c>
      <c r="AW306" s="14" t="s">
        <v>35</v>
      </c>
      <c r="AX306" s="14" t="s">
        <v>9</v>
      </c>
      <c r="AY306" s="166" t="s">
        <v>181</v>
      </c>
    </row>
    <row r="307" spans="2:65" s="1" customFormat="1" ht="16.5" customHeight="1">
      <c r="B307" s="132"/>
      <c r="C307" s="133" t="s">
        <v>508</v>
      </c>
      <c r="D307" s="133" t="s">
        <v>183</v>
      </c>
      <c r="E307" s="134" t="s">
        <v>6735</v>
      </c>
      <c r="F307" s="135" t="s">
        <v>6736</v>
      </c>
      <c r="G307" s="136" t="s">
        <v>186</v>
      </c>
      <c r="H307" s="137">
        <v>87.14</v>
      </c>
      <c r="I307" s="138"/>
      <c r="J307" s="139">
        <f>ROUND(I307*H307,0)</f>
        <v>0</v>
      </c>
      <c r="K307" s="135" t="s">
        <v>187</v>
      </c>
      <c r="L307" s="33"/>
      <c r="M307" s="140" t="s">
        <v>3</v>
      </c>
      <c r="N307" s="141" t="s">
        <v>45</v>
      </c>
      <c r="P307" s="142">
        <f>O307*H307</f>
        <v>0</v>
      </c>
      <c r="Q307" s="142">
        <v>7.9000000000000008E-3</v>
      </c>
      <c r="R307" s="142">
        <f>Q307*H307</f>
        <v>0.68840600000000007</v>
      </c>
      <c r="S307" s="142">
        <v>0</v>
      </c>
      <c r="T307" s="143">
        <f>S307*H307</f>
        <v>0</v>
      </c>
      <c r="AR307" s="144" t="s">
        <v>188</v>
      </c>
      <c r="AT307" s="144" t="s">
        <v>183</v>
      </c>
      <c r="AU307" s="144" t="s">
        <v>82</v>
      </c>
      <c r="AY307" s="18" t="s">
        <v>181</v>
      </c>
      <c r="BE307" s="145">
        <f>IF(N307="základní",J307,0)</f>
        <v>0</v>
      </c>
      <c r="BF307" s="145">
        <f>IF(N307="snížená",J307,0)</f>
        <v>0</v>
      </c>
      <c r="BG307" s="145">
        <f>IF(N307="zákl. přenesená",J307,0)</f>
        <v>0</v>
      </c>
      <c r="BH307" s="145">
        <f>IF(N307="sníž. přenesená",J307,0)</f>
        <v>0</v>
      </c>
      <c r="BI307" s="145">
        <f>IF(N307="nulová",J307,0)</f>
        <v>0</v>
      </c>
      <c r="BJ307" s="18" t="s">
        <v>9</v>
      </c>
      <c r="BK307" s="145">
        <f>ROUND(I307*H307,0)</f>
        <v>0</v>
      </c>
      <c r="BL307" s="18" t="s">
        <v>188</v>
      </c>
      <c r="BM307" s="144" t="s">
        <v>6737</v>
      </c>
    </row>
    <row r="308" spans="2:65" s="1" customFormat="1" ht="19.5">
      <c r="B308" s="33"/>
      <c r="D308" s="146" t="s">
        <v>190</v>
      </c>
      <c r="F308" s="147" t="s">
        <v>6738</v>
      </c>
      <c r="I308" s="148"/>
      <c r="L308" s="33"/>
      <c r="M308" s="149"/>
      <c r="T308" s="54"/>
      <c r="AT308" s="18" t="s">
        <v>190</v>
      </c>
      <c r="AU308" s="18" t="s">
        <v>82</v>
      </c>
    </row>
    <row r="309" spans="2:65" s="1" customFormat="1" ht="11.25">
      <c r="B309" s="33"/>
      <c r="D309" s="150" t="s">
        <v>192</v>
      </c>
      <c r="F309" s="151" t="s">
        <v>6739</v>
      </c>
      <c r="I309" s="148"/>
      <c r="L309" s="33"/>
      <c r="M309" s="149"/>
      <c r="T309" s="54"/>
      <c r="AT309" s="18" t="s">
        <v>192</v>
      </c>
      <c r="AU309" s="18" t="s">
        <v>82</v>
      </c>
    </row>
    <row r="310" spans="2:65" s="1" customFormat="1" ht="16.5" customHeight="1">
      <c r="B310" s="132"/>
      <c r="C310" s="133" t="s">
        <v>514</v>
      </c>
      <c r="D310" s="133" t="s">
        <v>183</v>
      </c>
      <c r="E310" s="134" t="s">
        <v>866</v>
      </c>
      <c r="F310" s="135" t="s">
        <v>867</v>
      </c>
      <c r="G310" s="136" t="s">
        <v>186</v>
      </c>
      <c r="H310" s="137">
        <v>141.85900000000001</v>
      </c>
      <c r="I310" s="138"/>
      <c r="J310" s="139">
        <f>ROUND(I310*H310,0)</f>
        <v>0</v>
      </c>
      <c r="K310" s="135" t="s">
        <v>3</v>
      </c>
      <c r="L310" s="33"/>
      <c r="M310" s="140" t="s">
        <v>3</v>
      </c>
      <c r="N310" s="141" t="s">
        <v>45</v>
      </c>
      <c r="P310" s="142">
        <f>O310*H310</f>
        <v>0</v>
      </c>
      <c r="Q310" s="142">
        <v>7.3499999999999998E-3</v>
      </c>
      <c r="R310" s="142">
        <f>Q310*H310</f>
        <v>1.0426636499999999</v>
      </c>
      <c r="S310" s="142">
        <v>0</v>
      </c>
      <c r="T310" s="143">
        <f>S310*H310</f>
        <v>0</v>
      </c>
      <c r="AR310" s="144" t="s">
        <v>188</v>
      </c>
      <c r="AT310" s="144" t="s">
        <v>183</v>
      </c>
      <c r="AU310" s="144" t="s">
        <v>82</v>
      </c>
      <c r="AY310" s="18" t="s">
        <v>181</v>
      </c>
      <c r="BE310" s="145">
        <f>IF(N310="základní",J310,0)</f>
        <v>0</v>
      </c>
      <c r="BF310" s="145">
        <f>IF(N310="snížená",J310,0)</f>
        <v>0</v>
      </c>
      <c r="BG310" s="145">
        <f>IF(N310="zákl. přenesená",J310,0)</f>
        <v>0</v>
      </c>
      <c r="BH310" s="145">
        <f>IF(N310="sníž. přenesená",J310,0)</f>
        <v>0</v>
      </c>
      <c r="BI310" s="145">
        <f>IF(N310="nulová",J310,0)</f>
        <v>0</v>
      </c>
      <c r="BJ310" s="18" t="s">
        <v>9</v>
      </c>
      <c r="BK310" s="145">
        <f>ROUND(I310*H310,0)</f>
        <v>0</v>
      </c>
      <c r="BL310" s="18" t="s">
        <v>188</v>
      </c>
      <c r="BM310" s="144" t="s">
        <v>6740</v>
      </c>
    </row>
    <row r="311" spans="2:65" s="1" customFormat="1" ht="11.25">
      <c r="B311" s="33"/>
      <c r="D311" s="146" t="s">
        <v>190</v>
      </c>
      <c r="F311" s="147" t="s">
        <v>869</v>
      </c>
      <c r="I311" s="148"/>
      <c r="L311" s="33"/>
      <c r="M311" s="149"/>
      <c r="T311" s="54"/>
      <c r="AT311" s="18" t="s">
        <v>190</v>
      </c>
      <c r="AU311" s="18" t="s">
        <v>82</v>
      </c>
    </row>
    <row r="312" spans="2:65" s="12" customFormat="1" ht="11.25">
      <c r="B312" s="152"/>
      <c r="D312" s="146" t="s">
        <v>194</v>
      </c>
      <c r="E312" s="153" t="s">
        <v>3</v>
      </c>
      <c r="F312" s="154" t="s">
        <v>6727</v>
      </c>
      <c r="H312" s="153" t="s">
        <v>3</v>
      </c>
      <c r="I312" s="155"/>
      <c r="L312" s="152"/>
      <c r="M312" s="156"/>
      <c r="T312" s="157"/>
      <c r="AT312" s="153" t="s">
        <v>194</v>
      </c>
      <c r="AU312" s="153" t="s">
        <v>82</v>
      </c>
      <c r="AV312" s="12" t="s">
        <v>9</v>
      </c>
      <c r="AW312" s="12" t="s">
        <v>35</v>
      </c>
      <c r="AX312" s="12" t="s">
        <v>74</v>
      </c>
      <c r="AY312" s="153" t="s">
        <v>181</v>
      </c>
    </row>
    <row r="313" spans="2:65" s="13" customFormat="1" ht="11.25">
      <c r="B313" s="158"/>
      <c r="D313" s="146" t="s">
        <v>194</v>
      </c>
      <c r="E313" s="159" t="s">
        <v>3</v>
      </c>
      <c r="F313" s="160" t="s">
        <v>6741</v>
      </c>
      <c r="H313" s="161">
        <v>90.049000000000007</v>
      </c>
      <c r="I313" s="162"/>
      <c r="L313" s="158"/>
      <c r="M313" s="163"/>
      <c r="T313" s="164"/>
      <c r="AT313" s="159" t="s">
        <v>194</v>
      </c>
      <c r="AU313" s="159" t="s">
        <v>82</v>
      </c>
      <c r="AV313" s="13" t="s">
        <v>82</v>
      </c>
      <c r="AW313" s="13" t="s">
        <v>35</v>
      </c>
      <c r="AX313" s="13" t="s">
        <v>74</v>
      </c>
      <c r="AY313" s="159" t="s">
        <v>181</v>
      </c>
    </row>
    <row r="314" spans="2:65" s="13" customFormat="1" ht="11.25">
      <c r="B314" s="158"/>
      <c r="D314" s="146" t="s">
        <v>194</v>
      </c>
      <c r="E314" s="159" t="s">
        <v>3</v>
      </c>
      <c r="F314" s="160" t="s">
        <v>6742</v>
      </c>
      <c r="H314" s="161">
        <v>-9.1129999999999995</v>
      </c>
      <c r="I314" s="162"/>
      <c r="L314" s="158"/>
      <c r="M314" s="163"/>
      <c r="T314" s="164"/>
      <c r="AT314" s="159" t="s">
        <v>194</v>
      </c>
      <c r="AU314" s="159" t="s">
        <v>82</v>
      </c>
      <c r="AV314" s="13" t="s">
        <v>82</v>
      </c>
      <c r="AW314" s="13" t="s">
        <v>35</v>
      </c>
      <c r="AX314" s="13" t="s">
        <v>74</v>
      </c>
      <c r="AY314" s="159" t="s">
        <v>181</v>
      </c>
    </row>
    <row r="315" spans="2:65" s="13" customFormat="1" ht="11.25">
      <c r="B315" s="158"/>
      <c r="D315" s="146" t="s">
        <v>194</v>
      </c>
      <c r="E315" s="159" t="s">
        <v>3</v>
      </c>
      <c r="F315" s="160" t="s">
        <v>6743</v>
      </c>
      <c r="H315" s="161">
        <v>-9.3930000000000007</v>
      </c>
      <c r="I315" s="162"/>
      <c r="L315" s="158"/>
      <c r="M315" s="163"/>
      <c r="T315" s="164"/>
      <c r="AT315" s="159" t="s">
        <v>194</v>
      </c>
      <c r="AU315" s="159" t="s">
        <v>82</v>
      </c>
      <c r="AV315" s="13" t="s">
        <v>82</v>
      </c>
      <c r="AW315" s="13" t="s">
        <v>35</v>
      </c>
      <c r="AX315" s="13" t="s">
        <v>74</v>
      </c>
      <c r="AY315" s="159" t="s">
        <v>181</v>
      </c>
    </row>
    <row r="316" spans="2:65" s="13" customFormat="1" ht="11.25">
      <c r="B316" s="158"/>
      <c r="D316" s="146" t="s">
        <v>194</v>
      </c>
      <c r="E316" s="159" t="s">
        <v>3</v>
      </c>
      <c r="F316" s="160" t="s">
        <v>6744</v>
      </c>
      <c r="H316" s="161">
        <v>-1.79</v>
      </c>
      <c r="I316" s="162"/>
      <c r="L316" s="158"/>
      <c r="M316" s="163"/>
      <c r="T316" s="164"/>
      <c r="AT316" s="159" t="s">
        <v>194</v>
      </c>
      <c r="AU316" s="159" t="s">
        <v>82</v>
      </c>
      <c r="AV316" s="13" t="s">
        <v>82</v>
      </c>
      <c r="AW316" s="13" t="s">
        <v>35</v>
      </c>
      <c r="AX316" s="13" t="s">
        <v>74</v>
      </c>
      <c r="AY316" s="159" t="s">
        <v>181</v>
      </c>
    </row>
    <row r="317" spans="2:65" s="12" customFormat="1" ht="11.25">
      <c r="B317" s="152"/>
      <c r="D317" s="146" t="s">
        <v>194</v>
      </c>
      <c r="E317" s="153" t="s">
        <v>3</v>
      </c>
      <c r="F317" s="154" t="s">
        <v>6728</v>
      </c>
      <c r="H317" s="153" t="s">
        <v>3</v>
      </c>
      <c r="I317" s="155"/>
      <c r="L317" s="152"/>
      <c r="M317" s="156"/>
      <c r="T317" s="157"/>
      <c r="AT317" s="153" t="s">
        <v>194</v>
      </c>
      <c r="AU317" s="153" t="s">
        <v>82</v>
      </c>
      <c r="AV317" s="12" t="s">
        <v>9</v>
      </c>
      <c r="AW317" s="12" t="s">
        <v>35</v>
      </c>
      <c r="AX317" s="12" t="s">
        <v>74</v>
      </c>
      <c r="AY317" s="153" t="s">
        <v>181</v>
      </c>
    </row>
    <row r="318" spans="2:65" s="13" customFormat="1" ht="11.25">
      <c r="B318" s="158"/>
      <c r="D318" s="146" t="s">
        <v>194</v>
      </c>
      <c r="E318" s="159" t="s">
        <v>3</v>
      </c>
      <c r="F318" s="160" t="s">
        <v>6745</v>
      </c>
      <c r="H318" s="161">
        <v>80.885999999999996</v>
      </c>
      <c r="I318" s="162"/>
      <c r="L318" s="158"/>
      <c r="M318" s="163"/>
      <c r="T318" s="164"/>
      <c r="AT318" s="159" t="s">
        <v>194</v>
      </c>
      <c r="AU318" s="159" t="s">
        <v>82</v>
      </c>
      <c r="AV318" s="13" t="s">
        <v>82</v>
      </c>
      <c r="AW318" s="13" t="s">
        <v>35</v>
      </c>
      <c r="AX318" s="13" t="s">
        <v>74</v>
      </c>
      <c r="AY318" s="159" t="s">
        <v>181</v>
      </c>
    </row>
    <row r="319" spans="2:65" s="13" customFormat="1" ht="11.25">
      <c r="B319" s="158"/>
      <c r="D319" s="146" t="s">
        <v>194</v>
      </c>
      <c r="E319" s="159" t="s">
        <v>3</v>
      </c>
      <c r="F319" s="160" t="s">
        <v>6746</v>
      </c>
      <c r="H319" s="161">
        <v>-12.78</v>
      </c>
      <c r="I319" s="162"/>
      <c r="L319" s="158"/>
      <c r="M319" s="163"/>
      <c r="T319" s="164"/>
      <c r="AT319" s="159" t="s">
        <v>194</v>
      </c>
      <c r="AU319" s="159" t="s">
        <v>82</v>
      </c>
      <c r="AV319" s="13" t="s">
        <v>82</v>
      </c>
      <c r="AW319" s="13" t="s">
        <v>35</v>
      </c>
      <c r="AX319" s="13" t="s">
        <v>74</v>
      </c>
      <c r="AY319" s="159" t="s">
        <v>181</v>
      </c>
    </row>
    <row r="320" spans="2:65" s="13" customFormat="1" ht="11.25">
      <c r="B320" s="158"/>
      <c r="D320" s="146" t="s">
        <v>194</v>
      </c>
      <c r="E320" s="159" t="s">
        <v>3</v>
      </c>
      <c r="F320" s="160" t="s">
        <v>6747</v>
      </c>
      <c r="H320" s="161">
        <v>4</v>
      </c>
      <c r="I320" s="162"/>
      <c r="L320" s="158"/>
      <c r="M320" s="163"/>
      <c r="T320" s="164"/>
      <c r="AT320" s="159" t="s">
        <v>194</v>
      </c>
      <c r="AU320" s="159" t="s">
        <v>82</v>
      </c>
      <c r="AV320" s="13" t="s">
        <v>82</v>
      </c>
      <c r="AW320" s="13" t="s">
        <v>35</v>
      </c>
      <c r="AX320" s="13" t="s">
        <v>74</v>
      </c>
      <c r="AY320" s="159" t="s">
        <v>181</v>
      </c>
    </row>
    <row r="321" spans="2:65" s="14" customFormat="1" ht="11.25">
      <c r="B321" s="165"/>
      <c r="D321" s="146" t="s">
        <v>194</v>
      </c>
      <c r="E321" s="166" t="s">
        <v>3</v>
      </c>
      <c r="F321" s="167" t="s">
        <v>204</v>
      </c>
      <c r="H321" s="168">
        <v>141.85900000000001</v>
      </c>
      <c r="I321" s="169"/>
      <c r="L321" s="165"/>
      <c r="M321" s="170"/>
      <c r="T321" s="171"/>
      <c r="AT321" s="166" t="s">
        <v>194</v>
      </c>
      <c r="AU321" s="166" t="s">
        <v>82</v>
      </c>
      <c r="AV321" s="14" t="s">
        <v>188</v>
      </c>
      <c r="AW321" s="14" t="s">
        <v>35</v>
      </c>
      <c r="AX321" s="14" t="s">
        <v>9</v>
      </c>
      <c r="AY321" s="166" t="s">
        <v>181</v>
      </c>
    </row>
    <row r="322" spans="2:65" s="1" customFormat="1" ht="16.5" customHeight="1">
      <c r="B322" s="132"/>
      <c r="C322" s="133" t="s">
        <v>520</v>
      </c>
      <c r="D322" s="133" t="s">
        <v>183</v>
      </c>
      <c r="E322" s="134" t="s">
        <v>4274</v>
      </c>
      <c r="F322" s="135" t="s">
        <v>4275</v>
      </c>
      <c r="G322" s="136" t="s">
        <v>186</v>
      </c>
      <c r="H322" s="137">
        <v>30</v>
      </c>
      <c r="I322" s="138"/>
      <c r="J322" s="139">
        <f>ROUND(I322*H322,0)</f>
        <v>0</v>
      </c>
      <c r="K322" s="135" t="s">
        <v>187</v>
      </c>
      <c r="L322" s="33"/>
      <c r="M322" s="140" t="s">
        <v>3</v>
      </c>
      <c r="N322" s="141" t="s">
        <v>45</v>
      </c>
      <c r="P322" s="142">
        <f>O322*H322</f>
        <v>0</v>
      </c>
      <c r="Q322" s="142">
        <v>4.3800000000000002E-3</v>
      </c>
      <c r="R322" s="142">
        <f>Q322*H322</f>
        <v>0.13140000000000002</v>
      </c>
      <c r="S322" s="142">
        <v>0</v>
      </c>
      <c r="T322" s="143">
        <f>S322*H322</f>
        <v>0</v>
      </c>
      <c r="AR322" s="144" t="s">
        <v>188</v>
      </c>
      <c r="AT322" s="144" t="s">
        <v>183</v>
      </c>
      <c r="AU322" s="144" t="s">
        <v>82</v>
      </c>
      <c r="AY322" s="18" t="s">
        <v>181</v>
      </c>
      <c r="BE322" s="145">
        <f>IF(N322="základní",J322,0)</f>
        <v>0</v>
      </c>
      <c r="BF322" s="145">
        <f>IF(N322="snížená",J322,0)</f>
        <v>0</v>
      </c>
      <c r="BG322" s="145">
        <f>IF(N322="zákl. přenesená",J322,0)</f>
        <v>0</v>
      </c>
      <c r="BH322" s="145">
        <f>IF(N322="sníž. přenesená",J322,0)</f>
        <v>0</v>
      </c>
      <c r="BI322" s="145">
        <f>IF(N322="nulová",J322,0)</f>
        <v>0</v>
      </c>
      <c r="BJ322" s="18" t="s">
        <v>9</v>
      </c>
      <c r="BK322" s="145">
        <f>ROUND(I322*H322,0)</f>
        <v>0</v>
      </c>
      <c r="BL322" s="18" t="s">
        <v>188</v>
      </c>
      <c r="BM322" s="144" t="s">
        <v>6748</v>
      </c>
    </row>
    <row r="323" spans="2:65" s="1" customFormat="1" ht="11.25">
      <c r="B323" s="33"/>
      <c r="D323" s="146" t="s">
        <v>190</v>
      </c>
      <c r="F323" s="147" t="s">
        <v>4277</v>
      </c>
      <c r="I323" s="148"/>
      <c r="L323" s="33"/>
      <c r="M323" s="149"/>
      <c r="T323" s="54"/>
      <c r="AT323" s="18" t="s">
        <v>190</v>
      </c>
      <c r="AU323" s="18" t="s">
        <v>82</v>
      </c>
    </row>
    <row r="324" spans="2:65" s="1" customFormat="1" ht="11.25">
      <c r="B324" s="33"/>
      <c r="D324" s="150" t="s">
        <v>192</v>
      </c>
      <c r="F324" s="151" t="s">
        <v>4278</v>
      </c>
      <c r="I324" s="148"/>
      <c r="L324" s="33"/>
      <c r="M324" s="149"/>
      <c r="T324" s="54"/>
      <c r="AT324" s="18" t="s">
        <v>192</v>
      </c>
      <c r="AU324" s="18" t="s">
        <v>82</v>
      </c>
    </row>
    <row r="325" spans="2:65" s="12" customFormat="1" ht="11.25">
      <c r="B325" s="152"/>
      <c r="D325" s="146" t="s">
        <v>194</v>
      </c>
      <c r="E325" s="153" t="s">
        <v>3</v>
      </c>
      <c r="F325" s="154" t="s">
        <v>6749</v>
      </c>
      <c r="H325" s="153" t="s">
        <v>3</v>
      </c>
      <c r="I325" s="155"/>
      <c r="L325" s="152"/>
      <c r="M325" s="156"/>
      <c r="T325" s="157"/>
      <c r="AT325" s="153" t="s">
        <v>194</v>
      </c>
      <c r="AU325" s="153" t="s">
        <v>82</v>
      </c>
      <c r="AV325" s="12" t="s">
        <v>9</v>
      </c>
      <c r="AW325" s="12" t="s">
        <v>35</v>
      </c>
      <c r="AX325" s="12" t="s">
        <v>74</v>
      </c>
      <c r="AY325" s="153" t="s">
        <v>181</v>
      </c>
    </row>
    <row r="326" spans="2:65" s="13" customFormat="1" ht="11.25">
      <c r="B326" s="158"/>
      <c r="D326" s="146" t="s">
        <v>194</v>
      </c>
      <c r="E326" s="159" t="s">
        <v>3</v>
      </c>
      <c r="F326" s="160" t="s">
        <v>435</v>
      </c>
      <c r="H326" s="161">
        <v>30</v>
      </c>
      <c r="I326" s="162"/>
      <c r="L326" s="158"/>
      <c r="M326" s="163"/>
      <c r="T326" s="164"/>
      <c r="AT326" s="159" t="s">
        <v>194</v>
      </c>
      <c r="AU326" s="159" t="s">
        <v>82</v>
      </c>
      <c r="AV326" s="13" t="s">
        <v>82</v>
      </c>
      <c r="AW326" s="13" t="s">
        <v>35</v>
      </c>
      <c r="AX326" s="13" t="s">
        <v>9</v>
      </c>
      <c r="AY326" s="159" t="s">
        <v>181</v>
      </c>
    </row>
    <row r="327" spans="2:65" s="1" customFormat="1" ht="16.5" customHeight="1">
      <c r="B327" s="132"/>
      <c r="C327" s="133" t="s">
        <v>526</v>
      </c>
      <c r="D327" s="133" t="s">
        <v>183</v>
      </c>
      <c r="E327" s="134" t="s">
        <v>927</v>
      </c>
      <c r="F327" s="135" t="s">
        <v>928</v>
      </c>
      <c r="G327" s="136" t="s">
        <v>186</v>
      </c>
      <c r="H327" s="137">
        <v>142</v>
      </c>
      <c r="I327" s="138"/>
      <c r="J327" s="139">
        <f>ROUND(I327*H327,0)</f>
        <v>0</v>
      </c>
      <c r="K327" s="135" t="s">
        <v>3</v>
      </c>
      <c r="L327" s="33"/>
      <c r="M327" s="140" t="s">
        <v>3</v>
      </c>
      <c r="N327" s="141" t="s">
        <v>45</v>
      </c>
      <c r="P327" s="142">
        <f>O327*H327</f>
        <v>0</v>
      </c>
      <c r="Q327" s="142">
        <v>1.8380000000000001E-2</v>
      </c>
      <c r="R327" s="142">
        <f>Q327*H327</f>
        <v>2.6099600000000001</v>
      </c>
      <c r="S327" s="142">
        <v>0</v>
      </c>
      <c r="T327" s="143">
        <f>S327*H327</f>
        <v>0</v>
      </c>
      <c r="AR327" s="144" t="s">
        <v>188</v>
      </c>
      <c r="AT327" s="144" t="s">
        <v>183</v>
      </c>
      <c r="AU327" s="144" t="s">
        <v>82</v>
      </c>
      <c r="AY327" s="18" t="s">
        <v>181</v>
      </c>
      <c r="BE327" s="145">
        <f>IF(N327="základní",J327,0)</f>
        <v>0</v>
      </c>
      <c r="BF327" s="145">
        <f>IF(N327="snížená",J327,0)</f>
        <v>0</v>
      </c>
      <c r="BG327" s="145">
        <f>IF(N327="zákl. přenesená",J327,0)</f>
        <v>0</v>
      </c>
      <c r="BH327" s="145">
        <f>IF(N327="sníž. přenesená",J327,0)</f>
        <v>0</v>
      </c>
      <c r="BI327" s="145">
        <f>IF(N327="nulová",J327,0)</f>
        <v>0</v>
      </c>
      <c r="BJ327" s="18" t="s">
        <v>9</v>
      </c>
      <c r="BK327" s="145">
        <f>ROUND(I327*H327,0)</f>
        <v>0</v>
      </c>
      <c r="BL327" s="18" t="s">
        <v>188</v>
      </c>
      <c r="BM327" s="144" t="s">
        <v>6750</v>
      </c>
    </row>
    <row r="328" spans="2:65" s="1" customFormat="1" ht="19.5">
      <c r="B328" s="33"/>
      <c r="D328" s="146" t="s">
        <v>190</v>
      </c>
      <c r="F328" s="147" t="s">
        <v>930</v>
      </c>
      <c r="I328" s="148"/>
      <c r="L328" s="33"/>
      <c r="M328" s="149"/>
      <c r="T328" s="54"/>
      <c r="AT328" s="18" t="s">
        <v>190</v>
      </c>
      <c r="AU328" s="18" t="s">
        <v>82</v>
      </c>
    </row>
    <row r="329" spans="2:65" s="12" customFormat="1" ht="11.25">
      <c r="B329" s="152"/>
      <c r="D329" s="146" t="s">
        <v>194</v>
      </c>
      <c r="E329" s="153" t="s">
        <v>3</v>
      </c>
      <c r="F329" s="154" t="s">
        <v>6751</v>
      </c>
      <c r="H329" s="153" t="s">
        <v>3</v>
      </c>
      <c r="I329" s="155"/>
      <c r="L329" s="152"/>
      <c r="M329" s="156"/>
      <c r="T329" s="157"/>
      <c r="AT329" s="153" t="s">
        <v>194</v>
      </c>
      <c r="AU329" s="153" t="s">
        <v>82</v>
      </c>
      <c r="AV329" s="12" t="s">
        <v>9</v>
      </c>
      <c r="AW329" s="12" t="s">
        <v>35</v>
      </c>
      <c r="AX329" s="12" t="s">
        <v>74</v>
      </c>
      <c r="AY329" s="153" t="s">
        <v>181</v>
      </c>
    </row>
    <row r="330" spans="2:65" s="13" customFormat="1" ht="11.25">
      <c r="B330" s="158"/>
      <c r="D330" s="146" t="s">
        <v>194</v>
      </c>
      <c r="E330" s="159" t="s">
        <v>3</v>
      </c>
      <c r="F330" s="160" t="s">
        <v>1533</v>
      </c>
      <c r="H330" s="161">
        <v>142</v>
      </c>
      <c r="I330" s="162"/>
      <c r="L330" s="158"/>
      <c r="M330" s="163"/>
      <c r="T330" s="164"/>
      <c r="AT330" s="159" t="s">
        <v>194</v>
      </c>
      <c r="AU330" s="159" t="s">
        <v>82</v>
      </c>
      <c r="AV330" s="13" t="s">
        <v>82</v>
      </c>
      <c r="AW330" s="13" t="s">
        <v>35</v>
      </c>
      <c r="AX330" s="13" t="s">
        <v>9</v>
      </c>
      <c r="AY330" s="159" t="s">
        <v>181</v>
      </c>
    </row>
    <row r="331" spans="2:65" s="1" customFormat="1" ht="16.5" customHeight="1">
      <c r="B331" s="132"/>
      <c r="C331" s="133" t="s">
        <v>562</v>
      </c>
      <c r="D331" s="133" t="s">
        <v>183</v>
      </c>
      <c r="E331" s="134" t="s">
        <v>5443</v>
      </c>
      <c r="F331" s="135" t="s">
        <v>5444</v>
      </c>
      <c r="G331" s="136" t="s">
        <v>186</v>
      </c>
      <c r="H331" s="137">
        <v>142</v>
      </c>
      <c r="I331" s="138"/>
      <c r="J331" s="139">
        <f>ROUND(I331*H331,0)</f>
        <v>0</v>
      </c>
      <c r="K331" s="135" t="s">
        <v>3</v>
      </c>
      <c r="L331" s="33"/>
      <c r="M331" s="140" t="s">
        <v>3</v>
      </c>
      <c r="N331" s="141" t="s">
        <v>45</v>
      </c>
      <c r="P331" s="142">
        <f>O331*H331</f>
        <v>0</v>
      </c>
      <c r="Q331" s="142">
        <v>7.9000000000000008E-3</v>
      </c>
      <c r="R331" s="142">
        <f>Q331*H331</f>
        <v>1.1218000000000001</v>
      </c>
      <c r="S331" s="142">
        <v>0</v>
      </c>
      <c r="T331" s="143">
        <f>S331*H331</f>
        <v>0</v>
      </c>
      <c r="AR331" s="144" t="s">
        <v>188</v>
      </c>
      <c r="AT331" s="144" t="s">
        <v>183</v>
      </c>
      <c r="AU331" s="144" t="s">
        <v>82</v>
      </c>
      <c r="AY331" s="18" t="s">
        <v>181</v>
      </c>
      <c r="BE331" s="145">
        <f>IF(N331="základní",J331,0)</f>
        <v>0</v>
      </c>
      <c r="BF331" s="145">
        <f>IF(N331="snížená",J331,0)</f>
        <v>0</v>
      </c>
      <c r="BG331" s="145">
        <f>IF(N331="zákl. přenesená",J331,0)</f>
        <v>0</v>
      </c>
      <c r="BH331" s="145">
        <f>IF(N331="sníž. přenesená",J331,0)</f>
        <v>0</v>
      </c>
      <c r="BI331" s="145">
        <f>IF(N331="nulová",J331,0)</f>
        <v>0</v>
      </c>
      <c r="BJ331" s="18" t="s">
        <v>9</v>
      </c>
      <c r="BK331" s="145">
        <f>ROUND(I331*H331,0)</f>
        <v>0</v>
      </c>
      <c r="BL331" s="18" t="s">
        <v>188</v>
      </c>
      <c r="BM331" s="144" t="s">
        <v>6752</v>
      </c>
    </row>
    <row r="332" spans="2:65" s="1" customFormat="1" ht="19.5">
      <c r="B332" s="33"/>
      <c r="D332" s="146" t="s">
        <v>190</v>
      </c>
      <c r="F332" s="147" t="s">
        <v>5446</v>
      </c>
      <c r="I332" s="148"/>
      <c r="L332" s="33"/>
      <c r="M332" s="149"/>
      <c r="T332" s="54"/>
      <c r="AT332" s="18" t="s">
        <v>190</v>
      </c>
      <c r="AU332" s="18" t="s">
        <v>82</v>
      </c>
    </row>
    <row r="333" spans="2:65" s="1" customFormat="1" ht="16.5" customHeight="1">
      <c r="B333" s="132"/>
      <c r="C333" s="133" t="s">
        <v>585</v>
      </c>
      <c r="D333" s="133" t="s">
        <v>183</v>
      </c>
      <c r="E333" s="134" t="s">
        <v>1134</v>
      </c>
      <c r="F333" s="135" t="s">
        <v>1135</v>
      </c>
      <c r="G333" s="136" t="s">
        <v>186</v>
      </c>
      <c r="H333" s="137">
        <v>3.53</v>
      </c>
      <c r="I333" s="138"/>
      <c r="J333" s="139">
        <f>ROUND(I333*H333,0)</f>
        <v>0</v>
      </c>
      <c r="K333" s="135" t="s">
        <v>3</v>
      </c>
      <c r="L333" s="33"/>
      <c r="M333" s="140" t="s">
        <v>3</v>
      </c>
      <c r="N333" s="141" t="s">
        <v>45</v>
      </c>
      <c r="P333" s="142">
        <f>O333*H333</f>
        <v>0</v>
      </c>
      <c r="Q333" s="142">
        <v>4.3800000000000002E-3</v>
      </c>
      <c r="R333" s="142">
        <f>Q333*H333</f>
        <v>1.54614E-2</v>
      </c>
      <c r="S333" s="142">
        <v>0</v>
      </c>
      <c r="T333" s="143">
        <f>S333*H333</f>
        <v>0</v>
      </c>
      <c r="AR333" s="144" t="s">
        <v>188</v>
      </c>
      <c r="AT333" s="144" t="s">
        <v>183</v>
      </c>
      <c r="AU333" s="144" t="s">
        <v>82</v>
      </c>
      <c r="AY333" s="18" t="s">
        <v>181</v>
      </c>
      <c r="BE333" s="145">
        <f>IF(N333="základní",J333,0)</f>
        <v>0</v>
      </c>
      <c r="BF333" s="145">
        <f>IF(N333="snížená",J333,0)</f>
        <v>0</v>
      </c>
      <c r="BG333" s="145">
        <f>IF(N333="zákl. přenesená",J333,0)</f>
        <v>0</v>
      </c>
      <c r="BH333" s="145">
        <f>IF(N333="sníž. přenesená",J333,0)</f>
        <v>0</v>
      </c>
      <c r="BI333" s="145">
        <f>IF(N333="nulová",J333,0)</f>
        <v>0</v>
      </c>
      <c r="BJ333" s="18" t="s">
        <v>9</v>
      </c>
      <c r="BK333" s="145">
        <f>ROUND(I333*H333,0)</f>
        <v>0</v>
      </c>
      <c r="BL333" s="18" t="s">
        <v>188</v>
      </c>
      <c r="BM333" s="144" t="s">
        <v>6753</v>
      </c>
    </row>
    <row r="334" spans="2:65" s="1" customFormat="1" ht="11.25">
      <c r="B334" s="33"/>
      <c r="D334" s="146" t="s">
        <v>190</v>
      </c>
      <c r="F334" s="147" t="s">
        <v>1137</v>
      </c>
      <c r="I334" s="148"/>
      <c r="L334" s="33"/>
      <c r="M334" s="149"/>
      <c r="T334" s="54"/>
      <c r="AT334" s="18" t="s">
        <v>190</v>
      </c>
      <c r="AU334" s="18" t="s">
        <v>82</v>
      </c>
    </row>
    <row r="335" spans="2:65" s="12" customFormat="1" ht="11.25">
      <c r="B335" s="152"/>
      <c r="D335" s="146" t="s">
        <v>194</v>
      </c>
      <c r="E335" s="153" t="s">
        <v>3</v>
      </c>
      <c r="F335" s="154" t="s">
        <v>6754</v>
      </c>
      <c r="H335" s="153" t="s">
        <v>3</v>
      </c>
      <c r="I335" s="155"/>
      <c r="L335" s="152"/>
      <c r="M335" s="156"/>
      <c r="T335" s="157"/>
      <c r="AT335" s="153" t="s">
        <v>194</v>
      </c>
      <c r="AU335" s="153" t="s">
        <v>82</v>
      </c>
      <c r="AV335" s="12" t="s">
        <v>9</v>
      </c>
      <c r="AW335" s="12" t="s">
        <v>35</v>
      </c>
      <c r="AX335" s="12" t="s">
        <v>74</v>
      </c>
      <c r="AY335" s="153" t="s">
        <v>181</v>
      </c>
    </row>
    <row r="336" spans="2:65" s="13" customFormat="1" ht="11.25">
      <c r="B336" s="158"/>
      <c r="D336" s="146" t="s">
        <v>194</v>
      </c>
      <c r="E336" s="159" t="s">
        <v>3</v>
      </c>
      <c r="F336" s="160" t="s">
        <v>6755</v>
      </c>
      <c r="H336" s="161">
        <v>0.94499999999999995</v>
      </c>
      <c r="I336" s="162"/>
      <c r="L336" s="158"/>
      <c r="M336" s="163"/>
      <c r="T336" s="164"/>
      <c r="AT336" s="159" t="s">
        <v>194</v>
      </c>
      <c r="AU336" s="159" t="s">
        <v>82</v>
      </c>
      <c r="AV336" s="13" t="s">
        <v>82</v>
      </c>
      <c r="AW336" s="13" t="s">
        <v>35</v>
      </c>
      <c r="AX336" s="13" t="s">
        <v>74</v>
      </c>
      <c r="AY336" s="159" t="s">
        <v>181</v>
      </c>
    </row>
    <row r="337" spans="2:65" s="13" customFormat="1" ht="11.25">
      <c r="B337" s="158"/>
      <c r="D337" s="146" t="s">
        <v>194</v>
      </c>
      <c r="E337" s="159" t="s">
        <v>3</v>
      </c>
      <c r="F337" s="160" t="s">
        <v>6756</v>
      </c>
      <c r="H337" s="161">
        <v>1.0249999999999999</v>
      </c>
      <c r="I337" s="162"/>
      <c r="L337" s="158"/>
      <c r="M337" s="163"/>
      <c r="T337" s="164"/>
      <c r="AT337" s="159" t="s">
        <v>194</v>
      </c>
      <c r="AU337" s="159" t="s">
        <v>82</v>
      </c>
      <c r="AV337" s="13" t="s">
        <v>82</v>
      </c>
      <c r="AW337" s="13" t="s">
        <v>35</v>
      </c>
      <c r="AX337" s="13" t="s">
        <v>74</v>
      </c>
      <c r="AY337" s="159" t="s">
        <v>181</v>
      </c>
    </row>
    <row r="338" spans="2:65" s="13" customFormat="1" ht="11.25">
      <c r="B338" s="158"/>
      <c r="D338" s="146" t="s">
        <v>194</v>
      </c>
      <c r="E338" s="159" t="s">
        <v>3</v>
      </c>
      <c r="F338" s="160" t="s">
        <v>6757</v>
      </c>
      <c r="H338" s="161">
        <v>1.56</v>
      </c>
      <c r="I338" s="162"/>
      <c r="L338" s="158"/>
      <c r="M338" s="163"/>
      <c r="T338" s="164"/>
      <c r="AT338" s="159" t="s">
        <v>194</v>
      </c>
      <c r="AU338" s="159" t="s">
        <v>82</v>
      </c>
      <c r="AV338" s="13" t="s">
        <v>82</v>
      </c>
      <c r="AW338" s="13" t="s">
        <v>35</v>
      </c>
      <c r="AX338" s="13" t="s">
        <v>74</v>
      </c>
      <c r="AY338" s="159" t="s">
        <v>181</v>
      </c>
    </row>
    <row r="339" spans="2:65" s="14" customFormat="1" ht="11.25">
      <c r="B339" s="165"/>
      <c r="D339" s="146" t="s">
        <v>194</v>
      </c>
      <c r="E339" s="166" t="s">
        <v>3</v>
      </c>
      <c r="F339" s="167" t="s">
        <v>204</v>
      </c>
      <c r="H339" s="168">
        <v>3.53</v>
      </c>
      <c r="I339" s="169"/>
      <c r="L339" s="165"/>
      <c r="M339" s="170"/>
      <c r="T339" s="171"/>
      <c r="AT339" s="166" t="s">
        <v>194</v>
      </c>
      <c r="AU339" s="166" t="s">
        <v>82</v>
      </c>
      <c r="AV339" s="14" t="s">
        <v>188</v>
      </c>
      <c r="AW339" s="14" t="s">
        <v>35</v>
      </c>
      <c r="AX339" s="14" t="s">
        <v>9</v>
      </c>
      <c r="AY339" s="166" t="s">
        <v>181</v>
      </c>
    </row>
    <row r="340" spans="2:65" s="1" customFormat="1" ht="16.5" customHeight="1">
      <c r="B340" s="132"/>
      <c r="C340" s="133" t="s">
        <v>606</v>
      </c>
      <c r="D340" s="133" t="s">
        <v>183</v>
      </c>
      <c r="E340" s="134" t="s">
        <v>5490</v>
      </c>
      <c r="F340" s="135" t="s">
        <v>5491</v>
      </c>
      <c r="G340" s="136" t="s">
        <v>186</v>
      </c>
      <c r="H340" s="137">
        <v>56.19</v>
      </c>
      <c r="I340" s="138"/>
      <c r="J340" s="139">
        <f>ROUND(I340*H340,0)</f>
        <v>0</v>
      </c>
      <c r="K340" s="135" t="s">
        <v>3</v>
      </c>
      <c r="L340" s="33"/>
      <c r="M340" s="140" t="s">
        <v>3</v>
      </c>
      <c r="N340" s="141" t="s">
        <v>45</v>
      </c>
      <c r="P340" s="142">
        <f>O340*H340</f>
        <v>0</v>
      </c>
      <c r="Q340" s="142">
        <v>2.0000000000000001E-4</v>
      </c>
      <c r="R340" s="142">
        <f>Q340*H340</f>
        <v>1.1238E-2</v>
      </c>
      <c r="S340" s="142">
        <v>0</v>
      </c>
      <c r="T340" s="143">
        <f>S340*H340</f>
        <v>0</v>
      </c>
      <c r="AR340" s="144" t="s">
        <v>188</v>
      </c>
      <c r="AT340" s="144" t="s">
        <v>183</v>
      </c>
      <c r="AU340" s="144" t="s">
        <v>82</v>
      </c>
      <c r="AY340" s="18" t="s">
        <v>181</v>
      </c>
      <c r="BE340" s="145">
        <f>IF(N340="základní",J340,0)</f>
        <v>0</v>
      </c>
      <c r="BF340" s="145">
        <f>IF(N340="snížená",J340,0)</f>
        <v>0</v>
      </c>
      <c r="BG340" s="145">
        <f>IF(N340="zákl. přenesená",J340,0)</f>
        <v>0</v>
      </c>
      <c r="BH340" s="145">
        <f>IF(N340="sníž. přenesená",J340,0)</f>
        <v>0</v>
      </c>
      <c r="BI340" s="145">
        <f>IF(N340="nulová",J340,0)</f>
        <v>0</v>
      </c>
      <c r="BJ340" s="18" t="s">
        <v>9</v>
      </c>
      <c r="BK340" s="145">
        <f>ROUND(I340*H340,0)</f>
        <v>0</v>
      </c>
      <c r="BL340" s="18" t="s">
        <v>188</v>
      </c>
      <c r="BM340" s="144" t="s">
        <v>6758</v>
      </c>
    </row>
    <row r="341" spans="2:65" s="1" customFormat="1" ht="11.25">
      <c r="B341" s="33"/>
      <c r="D341" s="146" t="s">
        <v>190</v>
      </c>
      <c r="F341" s="147" t="s">
        <v>5493</v>
      </c>
      <c r="I341" s="148"/>
      <c r="L341" s="33"/>
      <c r="M341" s="149"/>
      <c r="T341" s="54"/>
      <c r="AT341" s="18" t="s">
        <v>190</v>
      </c>
      <c r="AU341" s="18" t="s">
        <v>82</v>
      </c>
    </row>
    <row r="342" spans="2:65" s="12" customFormat="1" ht="11.25">
      <c r="B342" s="152"/>
      <c r="D342" s="146" t="s">
        <v>194</v>
      </c>
      <c r="E342" s="153" t="s">
        <v>3</v>
      </c>
      <c r="F342" s="154" t="s">
        <v>6759</v>
      </c>
      <c r="H342" s="153" t="s">
        <v>3</v>
      </c>
      <c r="I342" s="155"/>
      <c r="L342" s="152"/>
      <c r="M342" s="156"/>
      <c r="T342" s="157"/>
      <c r="AT342" s="153" t="s">
        <v>194</v>
      </c>
      <c r="AU342" s="153" t="s">
        <v>82</v>
      </c>
      <c r="AV342" s="12" t="s">
        <v>9</v>
      </c>
      <c r="AW342" s="12" t="s">
        <v>35</v>
      </c>
      <c r="AX342" s="12" t="s">
        <v>74</v>
      </c>
      <c r="AY342" s="153" t="s">
        <v>181</v>
      </c>
    </row>
    <row r="343" spans="2:65" s="13" customFormat="1" ht="11.25">
      <c r="B343" s="158"/>
      <c r="D343" s="146" t="s">
        <v>194</v>
      </c>
      <c r="E343" s="159" t="s">
        <v>3</v>
      </c>
      <c r="F343" s="160" t="s">
        <v>6760</v>
      </c>
      <c r="H343" s="161">
        <v>56.19</v>
      </c>
      <c r="I343" s="162"/>
      <c r="L343" s="158"/>
      <c r="M343" s="163"/>
      <c r="T343" s="164"/>
      <c r="AT343" s="159" t="s">
        <v>194</v>
      </c>
      <c r="AU343" s="159" t="s">
        <v>82</v>
      </c>
      <c r="AV343" s="13" t="s">
        <v>82</v>
      </c>
      <c r="AW343" s="13" t="s">
        <v>35</v>
      </c>
      <c r="AX343" s="13" t="s">
        <v>9</v>
      </c>
      <c r="AY343" s="159" t="s">
        <v>181</v>
      </c>
    </row>
    <row r="344" spans="2:65" s="1" customFormat="1" ht="16.5" customHeight="1">
      <c r="B344" s="132"/>
      <c r="C344" s="133" t="s">
        <v>617</v>
      </c>
      <c r="D344" s="133" t="s">
        <v>183</v>
      </c>
      <c r="E344" s="134" t="s">
        <v>5513</v>
      </c>
      <c r="F344" s="135" t="s">
        <v>5514</v>
      </c>
      <c r="G344" s="136" t="s">
        <v>186</v>
      </c>
      <c r="H344" s="137">
        <v>3.45</v>
      </c>
      <c r="I344" s="138"/>
      <c r="J344" s="139">
        <f>ROUND(I344*H344,0)</f>
        <v>0</v>
      </c>
      <c r="K344" s="135" t="s">
        <v>3</v>
      </c>
      <c r="L344" s="33"/>
      <c r="M344" s="140" t="s">
        <v>3</v>
      </c>
      <c r="N344" s="141" t="s">
        <v>45</v>
      </c>
      <c r="P344" s="142">
        <f>O344*H344</f>
        <v>0</v>
      </c>
      <c r="Q344" s="142">
        <v>1.8000000000000001E-4</v>
      </c>
      <c r="R344" s="142">
        <f>Q344*H344</f>
        <v>6.2100000000000002E-4</v>
      </c>
      <c r="S344" s="142">
        <v>0</v>
      </c>
      <c r="T344" s="143">
        <f>S344*H344</f>
        <v>0</v>
      </c>
      <c r="AR344" s="144" t="s">
        <v>188</v>
      </c>
      <c r="AT344" s="144" t="s">
        <v>183</v>
      </c>
      <c r="AU344" s="144" t="s">
        <v>82</v>
      </c>
      <c r="AY344" s="18" t="s">
        <v>181</v>
      </c>
      <c r="BE344" s="145">
        <f>IF(N344="základní",J344,0)</f>
        <v>0</v>
      </c>
      <c r="BF344" s="145">
        <f>IF(N344="snížená",J344,0)</f>
        <v>0</v>
      </c>
      <c r="BG344" s="145">
        <f>IF(N344="zákl. přenesená",J344,0)</f>
        <v>0</v>
      </c>
      <c r="BH344" s="145">
        <f>IF(N344="sníž. přenesená",J344,0)</f>
        <v>0</v>
      </c>
      <c r="BI344" s="145">
        <f>IF(N344="nulová",J344,0)</f>
        <v>0</v>
      </c>
      <c r="BJ344" s="18" t="s">
        <v>9</v>
      </c>
      <c r="BK344" s="145">
        <f>ROUND(I344*H344,0)</f>
        <v>0</v>
      </c>
      <c r="BL344" s="18" t="s">
        <v>188</v>
      </c>
      <c r="BM344" s="144" t="s">
        <v>6761</v>
      </c>
    </row>
    <row r="345" spans="2:65" s="1" customFormat="1" ht="11.25">
      <c r="B345" s="33"/>
      <c r="D345" s="146" t="s">
        <v>190</v>
      </c>
      <c r="F345" s="147" t="s">
        <v>5516</v>
      </c>
      <c r="I345" s="148"/>
      <c r="L345" s="33"/>
      <c r="M345" s="149"/>
      <c r="T345" s="54"/>
      <c r="AT345" s="18" t="s">
        <v>190</v>
      </c>
      <c r="AU345" s="18" t="s">
        <v>82</v>
      </c>
    </row>
    <row r="346" spans="2:65" s="12" customFormat="1" ht="11.25">
      <c r="B346" s="152"/>
      <c r="D346" s="146" t="s">
        <v>194</v>
      </c>
      <c r="E346" s="153" t="s">
        <v>3</v>
      </c>
      <c r="F346" s="154" t="s">
        <v>5519</v>
      </c>
      <c r="H346" s="153" t="s">
        <v>3</v>
      </c>
      <c r="I346" s="155"/>
      <c r="L346" s="152"/>
      <c r="M346" s="156"/>
      <c r="T346" s="157"/>
      <c r="AT346" s="153" t="s">
        <v>194</v>
      </c>
      <c r="AU346" s="153" t="s">
        <v>82</v>
      </c>
      <c r="AV346" s="12" t="s">
        <v>9</v>
      </c>
      <c r="AW346" s="12" t="s">
        <v>35</v>
      </c>
      <c r="AX346" s="12" t="s">
        <v>74</v>
      </c>
      <c r="AY346" s="153" t="s">
        <v>181</v>
      </c>
    </row>
    <row r="347" spans="2:65" s="13" customFormat="1" ht="11.25">
      <c r="B347" s="158"/>
      <c r="D347" s="146" t="s">
        <v>194</v>
      </c>
      <c r="E347" s="159" t="s">
        <v>3</v>
      </c>
      <c r="F347" s="160" t="s">
        <v>6762</v>
      </c>
      <c r="H347" s="161">
        <v>3.45</v>
      </c>
      <c r="I347" s="162"/>
      <c r="L347" s="158"/>
      <c r="M347" s="163"/>
      <c r="T347" s="164"/>
      <c r="AT347" s="159" t="s">
        <v>194</v>
      </c>
      <c r="AU347" s="159" t="s">
        <v>82</v>
      </c>
      <c r="AV347" s="13" t="s">
        <v>82</v>
      </c>
      <c r="AW347" s="13" t="s">
        <v>35</v>
      </c>
      <c r="AX347" s="13" t="s">
        <v>9</v>
      </c>
      <c r="AY347" s="159" t="s">
        <v>181</v>
      </c>
    </row>
    <row r="348" spans="2:65" s="1" customFormat="1" ht="24.2" customHeight="1">
      <c r="B348" s="132"/>
      <c r="C348" s="133" t="s">
        <v>625</v>
      </c>
      <c r="D348" s="133" t="s">
        <v>183</v>
      </c>
      <c r="E348" s="134" t="s">
        <v>6763</v>
      </c>
      <c r="F348" s="135" t="s">
        <v>6764</v>
      </c>
      <c r="G348" s="136" t="s">
        <v>186</v>
      </c>
      <c r="H348" s="137">
        <v>11.5</v>
      </c>
      <c r="I348" s="138"/>
      <c r="J348" s="139">
        <f>ROUND(I348*H348,0)</f>
        <v>0</v>
      </c>
      <c r="K348" s="135" t="s">
        <v>187</v>
      </c>
      <c r="L348" s="33"/>
      <c r="M348" s="140" t="s">
        <v>3</v>
      </c>
      <c r="N348" s="141" t="s">
        <v>45</v>
      </c>
      <c r="P348" s="142">
        <f>O348*H348</f>
        <v>0</v>
      </c>
      <c r="Q348" s="142">
        <v>8.5199999999999998E-3</v>
      </c>
      <c r="R348" s="142">
        <f>Q348*H348</f>
        <v>9.7979999999999998E-2</v>
      </c>
      <c r="S348" s="142">
        <v>0</v>
      </c>
      <c r="T348" s="143">
        <f>S348*H348</f>
        <v>0</v>
      </c>
      <c r="AR348" s="144" t="s">
        <v>188</v>
      </c>
      <c r="AT348" s="144" t="s">
        <v>183</v>
      </c>
      <c r="AU348" s="144" t="s">
        <v>82</v>
      </c>
      <c r="AY348" s="18" t="s">
        <v>181</v>
      </c>
      <c r="BE348" s="145">
        <f>IF(N348="základní",J348,0)</f>
        <v>0</v>
      </c>
      <c r="BF348" s="145">
        <f>IF(N348="snížená",J348,0)</f>
        <v>0</v>
      </c>
      <c r="BG348" s="145">
        <f>IF(N348="zákl. přenesená",J348,0)</f>
        <v>0</v>
      </c>
      <c r="BH348" s="145">
        <f>IF(N348="sníž. přenesená",J348,0)</f>
        <v>0</v>
      </c>
      <c r="BI348" s="145">
        <f>IF(N348="nulová",J348,0)</f>
        <v>0</v>
      </c>
      <c r="BJ348" s="18" t="s">
        <v>9</v>
      </c>
      <c r="BK348" s="145">
        <f>ROUND(I348*H348,0)</f>
        <v>0</v>
      </c>
      <c r="BL348" s="18" t="s">
        <v>188</v>
      </c>
      <c r="BM348" s="144" t="s">
        <v>6765</v>
      </c>
    </row>
    <row r="349" spans="2:65" s="1" customFormat="1" ht="19.5">
      <c r="B349" s="33"/>
      <c r="D349" s="146" t="s">
        <v>190</v>
      </c>
      <c r="F349" s="147" t="s">
        <v>6766</v>
      </c>
      <c r="I349" s="148"/>
      <c r="L349" s="33"/>
      <c r="M349" s="149"/>
      <c r="T349" s="54"/>
      <c r="AT349" s="18" t="s">
        <v>190</v>
      </c>
      <c r="AU349" s="18" t="s">
        <v>82</v>
      </c>
    </row>
    <row r="350" spans="2:65" s="1" customFormat="1" ht="11.25">
      <c r="B350" s="33"/>
      <c r="D350" s="150" t="s">
        <v>192</v>
      </c>
      <c r="F350" s="151" t="s">
        <v>6767</v>
      </c>
      <c r="I350" s="148"/>
      <c r="L350" s="33"/>
      <c r="M350" s="149"/>
      <c r="T350" s="54"/>
      <c r="AT350" s="18" t="s">
        <v>192</v>
      </c>
      <c r="AU350" s="18" t="s">
        <v>82</v>
      </c>
    </row>
    <row r="351" spans="2:65" s="12" customFormat="1" ht="11.25">
      <c r="B351" s="152"/>
      <c r="D351" s="146" t="s">
        <v>194</v>
      </c>
      <c r="E351" s="153" t="s">
        <v>3</v>
      </c>
      <c r="F351" s="154" t="s">
        <v>6768</v>
      </c>
      <c r="H351" s="153" t="s">
        <v>3</v>
      </c>
      <c r="I351" s="155"/>
      <c r="L351" s="152"/>
      <c r="M351" s="156"/>
      <c r="T351" s="157"/>
      <c r="AT351" s="153" t="s">
        <v>194</v>
      </c>
      <c r="AU351" s="153" t="s">
        <v>82</v>
      </c>
      <c r="AV351" s="12" t="s">
        <v>9</v>
      </c>
      <c r="AW351" s="12" t="s">
        <v>35</v>
      </c>
      <c r="AX351" s="12" t="s">
        <v>74</v>
      </c>
      <c r="AY351" s="153" t="s">
        <v>181</v>
      </c>
    </row>
    <row r="352" spans="2:65" s="13" customFormat="1" ht="11.25">
      <c r="B352" s="158"/>
      <c r="D352" s="146" t="s">
        <v>194</v>
      </c>
      <c r="E352" s="159" t="s">
        <v>3</v>
      </c>
      <c r="F352" s="160" t="s">
        <v>6769</v>
      </c>
      <c r="H352" s="161">
        <v>11.5</v>
      </c>
      <c r="I352" s="162"/>
      <c r="L352" s="158"/>
      <c r="M352" s="163"/>
      <c r="T352" s="164"/>
      <c r="AT352" s="159" t="s">
        <v>194</v>
      </c>
      <c r="AU352" s="159" t="s">
        <v>82</v>
      </c>
      <c r="AV352" s="13" t="s">
        <v>82</v>
      </c>
      <c r="AW352" s="13" t="s">
        <v>35</v>
      </c>
      <c r="AX352" s="13" t="s">
        <v>9</v>
      </c>
      <c r="AY352" s="159" t="s">
        <v>181</v>
      </c>
    </row>
    <row r="353" spans="2:65" s="1" customFormat="1" ht="16.5" customHeight="1">
      <c r="B353" s="132"/>
      <c r="C353" s="172" t="s">
        <v>633</v>
      </c>
      <c r="D353" s="172" t="s">
        <v>403</v>
      </c>
      <c r="E353" s="173" t="s">
        <v>6770</v>
      </c>
      <c r="F353" s="174" t="s">
        <v>6771</v>
      </c>
      <c r="G353" s="175" t="s">
        <v>186</v>
      </c>
      <c r="H353" s="176">
        <v>12.074999999999999</v>
      </c>
      <c r="I353" s="177"/>
      <c r="J353" s="178">
        <f>ROUND(I353*H353,0)</f>
        <v>0</v>
      </c>
      <c r="K353" s="174" t="s">
        <v>187</v>
      </c>
      <c r="L353" s="179"/>
      <c r="M353" s="180" t="s">
        <v>3</v>
      </c>
      <c r="N353" s="181" t="s">
        <v>45</v>
      </c>
      <c r="P353" s="142">
        <f>O353*H353</f>
        <v>0</v>
      </c>
      <c r="Q353" s="142">
        <v>2.8999999999999998E-3</v>
      </c>
      <c r="R353" s="142">
        <f>Q353*H353</f>
        <v>3.5017499999999993E-2</v>
      </c>
      <c r="S353" s="142">
        <v>0</v>
      </c>
      <c r="T353" s="143">
        <f>S353*H353</f>
        <v>0</v>
      </c>
      <c r="AR353" s="144" t="s">
        <v>261</v>
      </c>
      <c r="AT353" s="144" t="s">
        <v>403</v>
      </c>
      <c r="AU353" s="144" t="s">
        <v>82</v>
      </c>
      <c r="AY353" s="18" t="s">
        <v>181</v>
      </c>
      <c r="BE353" s="145">
        <f>IF(N353="základní",J353,0)</f>
        <v>0</v>
      </c>
      <c r="BF353" s="145">
        <f>IF(N353="snížená",J353,0)</f>
        <v>0</v>
      </c>
      <c r="BG353" s="145">
        <f>IF(N353="zákl. přenesená",J353,0)</f>
        <v>0</v>
      </c>
      <c r="BH353" s="145">
        <f>IF(N353="sníž. přenesená",J353,0)</f>
        <v>0</v>
      </c>
      <c r="BI353" s="145">
        <f>IF(N353="nulová",J353,0)</f>
        <v>0</v>
      </c>
      <c r="BJ353" s="18" t="s">
        <v>9</v>
      </c>
      <c r="BK353" s="145">
        <f>ROUND(I353*H353,0)</f>
        <v>0</v>
      </c>
      <c r="BL353" s="18" t="s">
        <v>188</v>
      </c>
      <c r="BM353" s="144" t="s">
        <v>6772</v>
      </c>
    </row>
    <row r="354" spans="2:65" s="1" customFormat="1" ht="11.25">
      <c r="B354" s="33"/>
      <c r="D354" s="146" t="s">
        <v>190</v>
      </c>
      <c r="F354" s="147" t="s">
        <v>6771</v>
      </c>
      <c r="I354" s="148"/>
      <c r="L354" s="33"/>
      <c r="M354" s="149"/>
      <c r="T354" s="54"/>
      <c r="AT354" s="18" t="s">
        <v>190</v>
      </c>
      <c r="AU354" s="18" t="s">
        <v>82</v>
      </c>
    </row>
    <row r="355" spans="2:65" s="13" customFormat="1" ht="11.25">
      <c r="B355" s="158"/>
      <c r="D355" s="146" t="s">
        <v>194</v>
      </c>
      <c r="F355" s="160" t="s">
        <v>6773</v>
      </c>
      <c r="H355" s="161">
        <v>12.074999999999999</v>
      </c>
      <c r="I355" s="162"/>
      <c r="L355" s="158"/>
      <c r="M355" s="163"/>
      <c r="T355" s="164"/>
      <c r="AT355" s="159" t="s">
        <v>194</v>
      </c>
      <c r="AU355" s="159" t="s">
        <v>82</v>
      </c>
      <c r="AV355" s="13" t="s">
        <v>82</v>
      </c>
      <c r="AW355" s="13" t="s">
        <v>4</v>
      </c>
      <c r="AX355" s="13" t="s">
        <v>9</v>
      </c>
      <c r="AY355" s="159" t="s">
        <v>181</v>
      </c>
    </row>
    <row r="356" spans="2:65" s="1" customFormat="1" ht="24.2" customHeight="1">
      <c r="B356" s="132"/>
      <c r="C356" s="133" t="s">
        <v>643</v>
      </c>
      <c r="D356" s="133" t="s">
        <v>183</v>
      </c>
      <c r="E356" s="134" t="s">
        <v>6774</v>
      </c>
      <c r="F356" s="135" t="s">
        <v>6775</v>
      </c>
      <c r="G356" s="136" t="s">
        <v>186</v>
      </c>
      <c r="H356" s="137">
        <v>52.66</v>
      </c>
      <c r="I356" s="138"/>
      <c r="J356" s="139">
        <f>ROUND(I356*H356,0)</f>
        <v>0</v>
      </c>
      <c r="K356" s="135" t="s">
        <v>187</v>
      </c>
      <c r="L356" s="33"/>
      <c r="M356" s="140" t="s">
        <v>3</v>
      </c>
      <c r="N356" s="141" t="s">
        <v>45</v>
      </c>
      <c r="P356" s="142">
        <f>O356*H356</f>
        <v>0</v>
      </c>
      <c r="Q356" s="142">
        <v>1.3440000000000001E-2</v>
      </c>
      <c r="R356" s="142">
        <f>Q356*H356</f>
        <v>0.7077504</v>
      </c>
      <c r="S356" s="142">
        <v>0</v>
      </c>
      <c r="T356" s="143">
        <f>S356*H356</f>
        <v>0</v>
      </c>
      <c r="AR356" s="144" t="s">
        <v>188</v>
      </c>
      <c r="AT356" s="144" t="s">
        <v>183</v>
      </c>
      <c r="AU356" s="144" t="s">
        <v>82</v>
      </c>
      <c r="AY356" s="18" t="s">
        <v>181</v>
      </c>
      <c r="BE356" s="145">
        <f>IF(N356="základní",J356,0)</f>
        <v>0</v>
      </c>
      <c r="BF356" s="145">
        <f>IF(N356="snížená",J356,0)</f>
        <v>0</v>
      </c>
      <c r="BG356" s="145">
        <f>IF(N356="zákl. přenesená",J356,0)</f>
        <v>0</v>
      </c>
      <c r="BH356" s="145">
        <f>IF(N356="sníž. přenesená",J356,0)</f>
        <v>0</v>
      </c>
      <c r="BI356" s="145">
        <f>IF(N356="nulová",J356,0)</f>
        <v>0</v>
      </c>
      <c r="BJ356" s="18" t="s">
        <v>9</v>
      </c>
      <c r="BK356" s="145">
        <f>ROUND(I356*H356,0)</f>
        <v>0</v>
      </c>
      <c r="BL356" s="18" t="s">
        <v>188</v>
      </c>
      <c r="BM356" s="144" t="s">
        <v>6776</v>
      </c>
    </row>
    <row r="357" spans="2:65" s="1" customFormat="1" ht="19.5">
      <c r="B357" s="33"/>
      <c r="D357" s="146" t="s">
        <v>190</v>
      </c>
      <c r="F357" s="147" t="s">
        <v>6777</v>
      </c>
      <c r="I357" s="148"/>
      <c r="L357" s="33"/>
      <c r="M357" s="149"/>
      <c r="T357" s="54"/>
      <c r="AT357" s="18" t="s">
        <v>190</v>
      </c>
      <c r="AU357" s="18" t="s">
        <v>82</v>
      </c>
    </row>
    <row r="358" spans="2:65" s="1" customFormat="1" ht="11.25">
      <c r="B358" s="33"/>
      <c r="D358" s="150" t="s">
        <v>192</v>
      </c>
      <c r="F358" s="151" t="s">
        <v>6778</v>
      </c>
      <c r="I358" s="148"/>
      <c r="L358" s="33"/>
      <c r="M358" s="149"/>
      <c r="T358" s="54"/>
      <c r="AT358" s="18" t="s">
        <v>192</v>
      </c>
      <c r="AU358" s="18" t="s">
        <v>82</v>
      </c>
    </row>
    <row r="359" spans="2:65" s="12" customFormat="1" ht="11.25">
      <c r="B359" s="152"/>
      <c r="D359" s="146" t="s">
        <v>194</v>
      </c>
      <c r="E359" s="153" t="s">
        <v>3</v>
      </c>
      <c r="F359" s="154" t="s">
        <v>6779</v>
      </c>
      <c r="H359" s="153" t="s">
        <v>3</v>
      </c>
      <c r="I359" s="155"/>
      <c r="L359" s="152"/>
      <c r="M359" s="156"/>
      <c r="T359" s="157"/>
      <c r="AT359" s="153" t="s">
        <v>194</v>
      </c>
      <c r="AU359" s="153" t="s">
        <v>82</v>
      </c>
      <c r="AV359" s="12" t="s">
        <v>9</v>
      </c>
      <c r="AW359" s="12" t="s">
        <v>35</v>
      </c>
      <c r="AX359" s="12" t="s">
        <v>74</v>
      </c>
      <c r="AY359" s="153" t="s">
        <v>181</v>
      </c>
    </row>
    <row r="360" spans="2:65" s="13" customFormat="1" ht="11.25">
      <c r="B360" s="158"/>
      <c r="D360" s="146" t="s">
        <v>194</v>
      </c>
      <c r="E360" s="159" t="s">
        <v>3</v>
      </c>
      <c r="F360" s="160" t="s">
        <v>6780</v>
      </c>
      <c r="H360" s="161">
        <v>89.24</v>
      </c>
      <c r="I360" s="162"/>
      <c r="L360" s="158"/>
      <c r="M360" s="163"/>
      <c r="T360" s="164"/>
      <c r="AT360" s="159" t="s">
        <v>194</v>
      </c>
      <c r="AU360" s="159" t="s">
        <v>82</v>
      </c>
      <c r="AV360" s="13" t="s">
        <v>82</v>
      </c>
      <c r="AW360" s="13" t="s">
        <v>35</v>
      </c>
      <c r="AX360" s="13" t="s">
        <v>74</v>
      </c>
      <c r="AY360" s="159" t="s">
        <v>181</v>
      </c>
    </row>
    <row r="361" spans="2:65" s="13" customFormat="1" ht="11.25">
      <c r="B361" s="158"/>
      <c r="D361" s="146" t="s">
        <v>194</v>
      </c>
      <c r="E361" s="159" t="s">
        <v>3</v>
      </c>
      <c r="F361" s="160" t="s">
        <v>6665</v>
      </c>
      <c r="H361" s="161">
        <v>-10.53</v>
      </c>
      <c r="I361" s="162"/>
      <c r="L361" s="158"/>
      <c r="M361" s="163"/>
      <c r="T361" s="164"/>
      <c r="AT361" s="159" t="s">
        <v>194</v>
      </c>
      <c r="AU361" s="159" t="s">
        <v>82</v>
      </c>
      <c r="AV361" s="13" t="s">
        <v>82</v>
      </c>
      <c r="AW361" s="13" t="s">
        <v>35</v>
      </c>
      <c r="AX361" s="13" t="s">
        <v>74</v>
      </c>
      <c r="AY361" s="159" t="s">
        <v>181</v>
      </c>
    </row>
    <row r="362" spans="2:65" s="13" customFormat="1" ht="11.25">
      <c r="B362" s="158"/>
      <c r="D362" s="146" t="s">
        <v>194</v>
      </c>
      <c r="E362" s="159" t="s">
        <v>3</v>
      </c>
      <c r="F362" s="160" t="s">
        <v>6781</v>
      </c>
      <c r="H362" s="161">
        <v>-10.93</v>
      </c>
      <c r="I362" s="162"/>
      <c r="L362" s="158"/>
      <c r="M362" s="163"/>
      <c r="T362" s="164"/>
      <c r="AT362" s="159" t="s">
        <v>194</v>
      </c>
      <c r="AU362" s="159" t="s">
        <v>82</v>
      </c>
      <c r="AV362" s="13" t="s">
        <v>82</v>
      </c>
      <c r="AW362" s="13" t="s">
        <v>35</v>
      </c>
      <c r="AX362" s="13" t="s">
        <v>74</v>
      </c>
      <c r="AY362" s="159" t="s">
        <v>181</v>
      </c>
    </row>
    <row r="363" spans="2:65" s="13" customFormat="1" ht="11.25">
      <c r="B363" s="158"/>
      <c r="D363" s="146" t="s">
        <v>194</v>
      </c>
      <c r="E363" s="159" t="s">
        <v>3</v>
      </c>
      <c r="F363" s="160" t="s">
        <v>6658</v>
      </c>
      <c r="H363" s="161">
        <v>-15.12</v>
      </c>
      <c r="I363" s="162"/>
      <c r="L363" s="158"/>
      <c r="M363" s="163"/>
      <c r="T363" s="164"/>
      <c r="AT363" s="159" t="s">
        <v>194</v>
      </c>
      <c r="AU363" s="159" t="s">
        <v>82</v>
      </c>
      <c r="AV363" s="13" t="s">
        <v>82</v>
      </c>
      <c r="AW363" s="13" t="s">
        <v>35</v>
      </c>
      <c r="AX363" s="13" t="s">
        <v>74</v>
      </c>
      <c r="AY363" s="159" t="s">
        <v>181</v>
      </c>
    </row>
    <row r="364" spans="2:65" s="14" customFormat="1" ht="11.25">
      <c r="B364" s="165"/>
      <c r="D364" s="146" t="s">
        <v>194</v>
      </c>
      <c r="E364" s="166" t="s">
        <v>3</v>
      </c>
      <c r="F364" s="167" t="s">
        <v>204</v>
      </c>
      <c r="H364" s="168">
        <v>52.66</v>
      </c>
      <c r="I364" s="169"/>
      <c r="L364" s="165"/>
      <c r="M364" s="170"/>
      <c r="T364" s="171"/>
      <c r="AT364" s="166" t="s">
        <v>194</v>
      </c>
      <c r="AU364" s="166" t="s">
        <v>82</v>
      </c>
      <c r="AV364" s="14" t="s">
        <v>188</v>
      </c>
      <c r="AW364" s="14" t="s">
        <v>35</v>
      </c>
      <c r="AX364" s="14" t="s">
        <v>9</v>
      </c>
      <c r="AY364" s="166" t="s">
        <v>181</v>
      </c>
    </row>
    <row r="365" spans="2:65" s="1" customFormat="1" ht="16.5" customHeight="1">
      <c r="B365" s="132"/>
      <c r="C365" s="172" t="s">
        <v>652</v>
      </c>
      <c r="D365" s="172" t="s">
        <v>403</v>
      </c>
      <c r="E365" s="173" t="s">
        <v>6782</v>
      </c>
      <c r="F365" s="174" t="s">
        <v>6783</v>
      </c>
      <c r="G365" s="175" t="s">
        <v>186</v>
      </c>
      <c r="H365" s="176">
        <v>55.292999999999999</v>
      </c>
      <c r="I365" s="177"/>
      <c r="J365" s="178">
        <f>ROUND(I365*H365,0)</f>
        <v>0</v>
      </c>
      <c r="K365" s="174" t="s">
        <v>187</v>
      </c>
      <c r="L365" s="179"/>
      <c r="M365" s="180" t="s">
        <v>3</v>
      </c>
      <c r="N365" s="181" t="s">
        <v>45</v>
      </c>
      <c r="P365" s="142">
        <f>O365*H365</f>
        <v>0</v>
      </c>
      <c r="Q365" s="142">
        <v>3.0000000000000001E-3</v>
      </c>
      <c r="R365" s="142">
        <f>Q365*H365</f>
        <v>0.165879</v>
      </c>
      <c r="S365" s="142">
        <v>0</v>
      </c>
      <c r="T365" s="143">
        <f>S365*H365</f>
        <v>0</v>
      </c>
      <c r="AR365" s="144" t="s">
        <v>261</v>
      </c>
      <c r="AT365" s="144" t="s">
        <v>403</v>
      </c>
      <c r="AU365" s="144" t="s">
        <v>82</v>
      </c>
      <c r="AY365" s="18" t="s">
        <v>181</v>
      </c>
      <c r="BE365" s="145">
        <f>IF(N365="základní",J365,0)</f>
        <v>0</v>
      </c>
      <c r="BF365" s="145">
        <f>IF(N365="snížená",J365,0)</f>
        <v>0</v>
      </c>
      <c r="BG365" s="145">
        <f>IF(N365="zákl. přenesená",J365,0)</f>
        <v>0</v>
      </c>
      <c r="BH365" s="145">
        <f>IF(N365="sníž. přenesená",J365,0)</f>
        <v>0</v>
      </c>
      <c r="BI365" s="145">
        <f>IF(N365="nulová",J365,0)</f>
        <v>0</v>
      </c>
      <c r="BJ365" s="18" t="s">
        <v>9</v>
      </c>
      <c r="BK365" s="145">
        <f>ROUND(I365*H365,0)</f>
        <v>0</v>
      </c>
      <c r="BL365" s="18" t="s">
        <v>188</v>
      </c>
      <c r="BM365" s="144" t="s">
        <v>6784</v>
      </c>
    </row>
    <row r="366" spans="2:65" s="1" customFormat="1" ht="11.25">
      <c r="B366" s="33"/>
      <c r="D366" s="146" t="s">
        <v>190</v>
      </c>
      <c r="F366" s="147" t="s">
        <v>6783</v>
      </c>
      <c r="I366" s="148"/>
      <c r="L366" s="33"/>
      <c r="M366" s="149"/>
      <c r="T366" s="54"/>
      <c r="AT366" s="18" t="s">
        <v>190</v>
      </c>
      <c r="AU366" s="18" t="s">
        <v>82</v>
      </c>
    </row>
    <row r="367" spans="2:65" s="1" customFormat="1" ht="16.5" customHeight="1">
      <c r="B367" s="132"/>
      <c r="C367" s="133" t="s">
        <v>659</v>
      </c>
      <c r="D367" s="133" t="s">
        <v>183</v>
      </c>
      <c r="E367" s="134" t="s">
        <v>1215</v>
      </c>
      <c r="F367" s="135" t="s">
        <v>1216</v>
      </c>
      <c r="G367" s="136" t="s">
        <v>214</v>
      </c>
      <c r="H367" s="137">
        <v>11.5</v>
      </c>
      <c r="I367" s="138"/>
      <c r="J367" s="139">
        <f>ROUND(I367*H367,0)</f>
        <v>0</v>
      </c>
      <c r="K367" s="135" t="s">
        <v>3</v>
      </c>
      <c r="L367" s="33"/>
      <c r="M367" s="140" t="s">
        <v>3</v>
      </c>
      <c r="N367" s="141" t="s">
        <v>45</v>
      </c>
      <c r="P367" s="142">
        <f>O367*H367</f>
        <v>0</v>
      </c>
      <c r="Q367" s="142">
        <v>3.0000000000000001E-5</v>
      </c>
      <c r="R367" s="142">
        <f>Q367*H367</f>
        <v>3.4499999999999998E-4</v>
      </c>
      <c r="S367" s="142">
        <v>0</v>
      </c>
      <c r="T367" s="143">
        <f>S367*H367</f>
        <v>0</v>
      </c>
      <c r="AR367" s="144" t="s">
        <v>188</v>
      </c>
      <c r="AT367" s="144" t="s">
        <v>183</v>
      </c>
      <c r="AU367" s="144" t="s">
        <v>82</v>
      </c>
      <c r="AY367" s="18" t="s">
        <v>181</v>
      </c>
      <c r="BE367" s="145">
        <f>IF(N367="základní",J367,0)</f>
        <v>0</v>
      </c>
      <c r="BF367" s="145">
        <f>IF(N367="snížená",J367,0)</f>
        <v>0</v>
      </c>
      <c r="BG367" s="145">
        <f>IF(N367="zákl. přenesená",J367,0)</f>
        <v>0</v>
      </c>
      <c r="BH367" s="145">
        <f>IF(N367="sníž. přenesená",J367,0)</f>
        <v>0</v>
      </c>
      <c r="BI367" s="145">
        <f>IF(N367="nulová",J367,0)</f>
        <v>0</v>
      </c>
      <c r="BJ367" s="18" t="s">
        <v>9</v>
      </c>
      <c r="BK367" s="145">
        <f>ROUND(I367*H367,0)</f>
        <v>0</v>
      </c>
      <c r="BL367" s="18" t="s">
        <v>188</v>
      </c>
      <c r="BM367" s="144" t="s">
        <v>6785</v>
      </c>
    </row>
    <row r="368" spans="2:65" s="1" customFormat="1" ht="11.25">
      <c r="B368" s="33"/>
      <c r="D368" s="146" t="s">
        <v>190</v>
      </c>
      <c r="F368" s="147" t="s">
        <v>1218</v>
      </c>
      <c r="I368" s="148"/>
      <c r="L368" s="33"/>
      <c r="M368" s="149"/>
      <c r="T368" s="54"/>
      <c r="AT368" s="18" t="s">
        <v>190</v>
      </c>
      <c r="AU368" s="18" t="s">
        <v>82</v>
      </c>
    </row>
    <row r="369" spans="2:65" s="12" customFormat="1" ht="11.25">
      <c r="B369" s="152"/>
      <c r="D369" s="146" t="s">
        <v>194</v>
      </c>
      <c r="E369" s="153" t="s">
        <v>3</v>
      </c>
      <c r="F369" s="154" t="s">
        <v>5537</v>
      </c>
      <c r="H369" s="153" t="s">
        <v>3</v>
      </c>
      <c r="I369" s="155"/>
      <c r="L369" s="152"/>
      <c r="M369" s="156"/>
      <c r="T369" s="157"/>
      <c r="AT369" s="153" t="s">
        <v>194</v>
      </c>
      <c r="AU369" s="153" t="s">
        <v>82</v>
      </c>
      <c r="AV369" s="12" t="s">
        <v>9</v>
      </c>
      <c r="AW369" s="12" t="s">
        <v>35</v>
      </c>
      <c r="AX369" s="12" t="s">
        <v>74</v>
      </c>
      <c r="AY369" s="153" t="s">
        <v>181</v>
      </c>
    </row>
    <row r="370" spans="2:65" s="13" customFormat="1" ht="11.25">
      <c r="B370" s="158"/>
      <c r="D370" s="146" t="s">
        <v>194</v>
      </c>
      <c r="E370" s="159" t="s">
        <v>3</v>
      </c>
      <c r="F370" s="160" t="s">
        <v>6786</v>
      </c>
      <c r="H370" s="161">
        <v>11.5</v>
      </c>
      <c r="I370" s="162"/>
      <c r="L370" s="158"/>
      <c r="M370" s="163"/>
      <c r="T370" s="164"/>
      <c r="AT370" s="159" t="s">
        <v>194</v>
      </c>
      <c r="AU370" s="159" t="s">
        <v>82</v>
      </c>
      <c r="AV370" s="13" t="s">
        <v>82</v>
      </c>
      <c r="AW370" s="13" t="s">
        <v>35</v>
      </c>
      <c r="AX370" s="13" t="s">
        <v>9</v>
      </c>
      <c r="AY370" s="159" t="s">
        <v>181</v>
      </c>
    </row>
    <row r="371" spans="2:65" s="1" customFormat="1" ht="16.5" customHeight="1">
      <c r="B371" s="132"/>
      <c r="C371" s="172" t="s">
        <v>682</v>
      </c>
      <c r="D371" s="172" t="s">
        <v>403</v>
      </c>
      <c r="E371" s="173" t="s">
        <v>6787</v>
      </c>
      <c r="F371" s="174" t="s">
        <v>6788</v>
      </c>
      <c r="G371" s="175" t="s">
        <v>214</v>
      </c>
      <c r="H371" s="176">
        <v>11.5</v>
      </c>
      <c r="I371" s="177"/>
      <c r="J371" s="178">
        <f>ROUND(I371*H371,0)</f>
        <v>0</v>
      </c>
      <c r="K371" s="174" t="s">
        <v>187</v>
      </c>
      <c r="L371" s="179"/>
      <c r="M371" s="180" t="s">
        <v>3</v>
      </c>
      <c r="N371" s="181" t="s">
        <v>45</v>
      </c>
      <c r="P371" s="142">
        <f>O371*H371</f>
        <v>0</v>
      </c>
      <c r="Q371" s="142">
        <v>3.2000000000000003E-4</v>
      </c>
      <c r="R371" s="142">
        <f>Q371*H371</f>
        <v>3.6800000000000001E-3</v>
      </c>
      <c r="S371" s="142">
        <v>0</v>
      </c>
      <c r="T371" s="143">
        <f>S371*H371</f>
        <v>0</v>
      </c>
      <c r="AR371" s="144" t="s">
        <v>261</v>
      </c>
      <c r="AT371" s="144" t="s">
        <v>403</v>
      </c>
      <c r="AU371" s="144" t="s">
        <v>82</v>
      </c>
      <c r="AY371" s="18" t="s">
        <v>181</v>
      </c>
      <c r="BE371" s="145">
        <f>IF(N371="základní",J371,0)</f>
        <v>0</v>
      </c>
      <c r="BF371" s="145">
        <f>IF(N371="snížená",J371,0)</f>
        <v>0</v>
      </c>
      <c r="BG371" s="145">
        <f>IF(N371="zákl. přenesená",J371,0)</f>
        <v>0</v>
      </c>
      <c r="BH371" s="145">
        <f>IF(N371="sníž. přenesená",J371,0)</f>
        <v>0</v>
      </c>
      <c r="BI371" s="145">
        <f>IF(N371="nulová",J371,0)</f>
        <v>0</v>
      </c>
      <c r="BJ371" s="18" t="s">
        <v>9</v>
      </c>
      <c r="BK371" s="145">
        <f>ROUND(I371*H371,0)</f>
        <v>0</v>
      </c>
      <c r="BL371" s="18" t="s">
        <v>188</v>
      </c>
      <c r="BM371" s="144" t="s">
        <v>6789</v>
      </c>
    </row>
    <row r="372" spans="2:65" s="1" customFormat="1" ht="11.25">
      <c r="B372" s="33"/>
      <c r="D372" s="146" t="s">
        <v>190</v>
      </c>
      <c r="F372" s="147" t="s">
        <v>6788</v>
      </c>
      <c r="I372" s="148"/>
      <c r="L372" s="33"/>
      <c r="M372" s="149"/>
      <c r="T372" s="54"/>
      <c r="AT372" s="18" t="s">
        <v>190</v>
      </c>
      <c r="AU372" s="18" t="s">
        <v>82</v>
      </c>
    </row>
    <row r="373" spans="2:65" s="1" customFormat="1" ht="16.5" customHeight="1">
      <c r="B373" s="132"/>
      <c r="C373" s="133" t="s">
        <v>694</v>
      </c>
      <c r="D373" s="133" t="s">
        <v>183</v>
      </c>
      <c r="E373" s="134" t="s">
        <v>1246</v>
      </c>
      <c r="F373" s="135" t="s">
        <v>1247</v>
      </c>
      <c r="G373" s="136" t="s">
        <v>214</v>
      </c>
      <c r="H373" s="137">
        <v>170.6</v>
      </c>
      <c r="I373" s="138"/>
      <c r="J373" s="139">
        <f>ROUND(I373*H373,0)</f>
        <v>0</v>
      </c>
      <c r="K373" s="135" t="s">
        <v>3</v>
      </c>
      <c r="L373" s="33"/>
      <c r="M373" s="140" t="s">
        <v>3</v>
      </c>
      <c r="N373" s="141" t="s">
        <v>45</v>
      </c>
      <c r="P373" s="142">
        <f>O373*H373</f>
        <v>0</v>
      </c>
      <c r="Q373" s="142">
        <v>0</v>
      </c>
      <c r="R373" s="142">
        <f>Q373*H373</f>
        <v>0</v>
      </c>
      <c r="S373" s="142">
        <v>0</v>
      </c>
      <c r="T373" s="143">
        <f>S373*H373</f>
        <v>0</v>
      </c>
      <c r="AR373" s="144" t="s">
        <v>188</v>
      </c>
      <c r="AT373" s="144" t="s">
        <v>183</v>
      </c>
      <c r="AU373" s="144" t="s">
        <v>82</v>
      </c>
      <c r="AY373" s="18" t="s">
        <v>181</v>
      </c>
      <c r="BE373" s="145">
        <f>IF(N373="základní",J373,0)</f>
        <v>0</v>
      </c>
      <c r="BF373" s="145">
        <f>IF(N373="snížená",J373,0)</f>
        <v>0</v>
      </c>
      <c r="BG373" s="145">
        <f>IF(N373="zákl. přenesená",J373,0)</f>
        <v>0</v>
      </c>
      <c r="BH373" s="145">
        <f>IF(N373="sníž. přenesená",J373,0)</f>
        <v>0</v>
      </c>
      <c r="BI373" s="145">
        <f>IF(N373="nulová",J373,0)</f>
        <v>0</v>
      </c>
      <c r="BJ373" s="18" t="s">
        <v>9</v>
      </c>
      <c r="BK373" s="145">
        <f>ROUND(I373*H373,0)</f>
        <v>0</v>
      </c>
      <c r="BL373" s="18" t="s">
        <v>188</v>
      </c>
      <c r="BM373" s="144" t="s">
        <v>6790</v>
      </c>
    </row>
    <row r="374" spans="2:65" s="1" customFormat="1" ht="11.25">
      <c r="B374" s="33"/>
      <c r="D374" s="146" t="s">
        <v>190</v>
      </c>
      <c r="F374" s="147" t="s">
        <v>1249</v>
      </c>
      <c r="I374" s="148"/>
      <c r="L374" s="33"/>
      <c r="M374" s="149"/>
      <c r="T374" s="54"/>
      <c r="AT374" s="18" t="s">
        <v>190</v>
      </c>
      <c r="AU374" s="18" t="s">
        <v>82</v>
      </c>
    </row>
    <row r="375" spans="2:65" s="12" customFormat="1" ht="11.25">
      <c r="B375" s="152"/>
      <c r="D375" s="146" t="s">
        <v>194</v>
      </c>
      <c r="E375" s="153" t="s">
        <v>3</v>
      </c>
      <c r="F375" s="154" t="s">
        <v>6791</v>
      </c>
      <c r="H375" s="153" t="s">
        <v>3</v>
      </c>
      <c r="I375" s="155"/>
      <c r="L375" s="152"/>
      <c r="M375" s="156"/>
      <c r="T375" s="157"/>
      <c r="AT375" s="153" t="s">
        <v>194</v>
      </c>
      <c r="AU375" s="153" t="s">
        <v>82</v>
      </c>
      <c r="AV375" s="12" t="s">
        <v>9</v>
      </c>
      <c r="AW375" s="12" t="s">
        <v>35</v>
      </c>
      <c r="AX375" s="12" t="s">
        <v>74</v>
      </c>
      <c r="AY375" s="153" t="s">
        <v>181</v>
      </c>
    </row>
    <row r="376" spans="2:65" s="13" customFormat="1" ht="11.25">
      <c r="B376" s="158"/>
      <c r="D376" s="146" t="s">
        <v>194</v>
      </c>
      <c r="E376" s="159" t="s">
        <v>3</v>
      </c>
      <c r="F376" s="160" t="s">
        <v>6792</v>
      </c>
      <c r="H376" s="161">
        <v>5.85</v>
      </c>
      <c r="I376" s="162"/>
      <c r="L376" s="158"/>
      <c r="M376" s="163"/>
      <c r="T376" s="164"/>
      <c r="AT376" s="159" t="s">
        <v>194</v>
      </c>
      <c r="AU376" s="159" t="s">
        <v>82</v>
      </c>
      <c r="AV376" s="13" t="s">
        <v>82</v>
      </c>
      <c r="AW376" s="13" t="s">
        <v>35</v>
      </c>
      <c r="AX376" s="13" t="s">
        <v>74</v>
      </c>
      <c r="AY376" s="159" t="s">
        <v>181</v>
      </c>
    </row>
    <row r="377" spans="2:65" s="13" customFormat="1" ht="11.25">
      <c r="B377" s="158"/>
      <c r="D377" s="146" t="s">
        <v>194</v>
      </c>
      <c r="E377" s="159" t="s">
        <v>3</v>
      </c>
      <c r="F377" s="160" t="s">
        <v>6793</v>
      </c>
      <c r="H377" s="161">
        <v>6.65</v>
      </c>
      <c r="I377" s="162"/>
      <c r="L377" s="158"/>
      <c r="M377" s="163"/>
      <c r="T377" s="164"/>
      <c r="AT377" s="159" t="s">
        <v>194</v>
      </c>
      <c r="AU377" s="159" t="s">
        <v>82</v>
      </c>
      <c r="AV377" s="13" t="s">
        <v>82</v>
      </c>
      <c r="AW377" s="13" t="s">
        <v>35</v>
      </c>
      <c r="AX377" s="13" t="s">
        <v>74</v>
      </c>
      <c r="AY377" s="159" t="s">
        <v>181</v>
      </c>
    </row>
    <row r="378" spans="2:65" s="13" customFormat="1" ht="11.25">
      <c r="B378" s="158"/>
      <c r="D378" s="146" t="s">
        <v>194</v>
      </c>
      <c r="E378" s="159" t="s">
        <v>3</v>
      </c>
      <c r="F378" s="160" t="s">
        <v>6794</v>
      </c>
      <c r="H378" s="161">
        <v>8.4</v>
      </c>
      <c r="I378" s="162"/>
      <c r="L378" s="158"/>
      <c r="M378" s="163"/>
      <c r="T378" s="164"/>
      <c r="AT378" s="159" t="s">
        <v>194</v>
      </c>
      <c r="AU378" s="159" t="s">
        <v>82</v>
      </c>
      <c r="AV378" s="13" t="s">
        <v>82</v>
      </c>
      <c r="AW378" s="13" t="s">
        <v>35</v>
      </c>
      <c r="AX378" s="13" t="s">
        <v>74</v>
      </c>
      <c r="AY378" s="159" t="s">
        <v>181</v>
      </c>
    </row>
    <row r="379" spans="2:65" s="15" customFormat="1" ht="11.25">
      <c r="B379" s="182"/>
      <c r="D379" s="146" t="s">
        <v>194</v>
      </c>
      <c r="E379" s="183" t="s">
        <v>3</v>
      </c>
      <c r="F379" s="184" t="s">
        <v>595</v>
      </c>
      <c r="H379" s="185">
        <v>20.9</v>
      </c>
      <c r="I379" s="186"/>
      <c r="L379" s="182"/>
      <c r="M379" s="187"/>
      <c r="T379" s="188"/>
      <c r="AT379" s="183" t="s">
        <v>194</v>
      </c>
      <c r="AU379" s="183" t="s">
        <v>82</v>
      </c>
      <c r="AV379" s="15" t="s">
        <v>205</v>
      </c>
      <c r="AW379" s="15" t="s">
        <v>35</v>
      </c>
      <c r="AX379" s="15" t="s">
        <v>74</v>
      </c>
      <c r="AY379" s="183" t="s">
        <v>181</v>
      </c>
    </row>
    <row r="380" spans="2:65" s="12" customFormat="1" ht="11.25">
      <c r="B380" s="152"/>
      <c r="D380" s="146" t="s">
        <v>194</v>
      </c>
      <c r="E380" s="153" t="s">
        <v>3</v>
      </c>
      <c r="F380" s="154" t="s">
        <v>6795</v>
      </c>
      <c r="H380" s="153" t="s">
        <v>3</v>
      </c>
      <c r="I380" s="155"/>
      <c r="L380" s="152"/>
      <c r="M380" s="156"/>
      <c r="T380" s="157"/>
      <c r="AT380" s="153" t="s">
        <v>194</v>
      </c>
      <c r="AU380" s="153" t="s">
        <v>82</v>
      </c>
      <c r="AV380" s="12" t="s">
        <v>9</v>
      </c>
      <c r="AW380" s="12" t="s">
        <v>35</v>
      </c>
      <c r="AX380" s="12" t="s">
        <v>74</v>
      </c>
      <c r="AY380" s="153" t="s">
        <v>181</v>
      </c>
    </row>
    <row r="381" spans="2:65" s="13" customFormat="1" ht="11.25">
      <c r="B381" s="158"/>
      <c r="D381" s="146" t="s">
        <v>194</v>
      </c>
      <c r="E381" s="159" t="s">
        <v>3</v>
      </c>
      <c r="F381" s="160" t="s">
        <v>6796</v>
      </c>
      <c r="H381" s="161">
        <v>13.4</v>
      </c>
      <c r="I381" s="162"/>
      <c r="L381" s="158"/>
      <c r="M381" s="163"/>
      <c r="T381" s="164"/>
      <c r="AT381" s="159" t="s">
        <v>194</v>
      </c>
      <c r="AU381" s="159" t="s">
        <v>82</v>
      </c>
      <c r="AV381" s="13" t="s">
        <v>82</v>
      </c>
      <c r="AW381" s="13" t="s">
        <v>35</v>
      </c>
      <c r="AX381" s="13" t="s">
        <v>74</v>
      </c>
      <c r="AY381" s="159" t="s">
        <v>181</v>
      </c>
    </row>
    <row r="382" spans="2:65" s="15" customFormat="1" ht="11.25">
      <c r="B382" s="182"/>
      <c r="D382" s="146" t="s">
        <v>194</v>
      </c>
      <c r="E382" s="183" t="s">
        <v>3</v>
      </c>
      <c r="F382" s="184" t="s">
        <v>595</v>
      </c>
      <c r="H382" s="185">
        <v>13.4</v>
      </c>
      <c r="I382" s="186"/>
      <c r="L382" s="182"/>
      <c r="M382" s="187"/>
      <c r="T382" s="188"/>
      <c r="AT382" s="183" t="s">
        <v>194</v>
      </c>
      <c r="AU382" s="183" t="s">
        <v>82</v>
      </c>
      <c r="AV382" s="15" t="s">
        <v>205</v>
      </c>
      <c r="AW382" s="15" t="s">
        <v>35</v>
      </c>
      <c r="AX382" s="15" t="s">
        <v>74</v>
      </c>
      <c r="AY382" s="183" t="s">
        <v>181</v>
      </c>
    </row>
    <row r="383" spans="2:65" s="12" customFormat="1" ht="11.25">
      <c r="B383" s="152"/>
      <c r="D383" s="146" t="s">
        <v>194</v>
      </c>
      <c r="E383" s="153" t="s">
        <v>3</v>
      </c>
      <c r="F383" s="154" t="s">
        <v>6797</v>
      </c>
      <c r="H383" s="153" t="s">
        <v>3</v>
      </c>
      <c r="I383" s="155"/>
      <c r="L383" s="152"/>
      <c r="M383" s="156"/>
      <c r="T383" s="157"/>
      <c r="AT383" s="153" t="s">
        <v>194</v>
      </c>
      <c r="AU383" s="153" t="s">
        <v>82</v>
      </c>
      <c r="AV383" s="12" t="s">
        <v>9</v>
      </c>
      <c r="AW383" s="12" t="s">
        <v>35</v>
      </c>
      <c r="AX383" s="12" t="s">
        <v>74</v>
      </c>
      <c r="AY383" s="153" t="s">
        <v>181</v>
      </c>
    </row>
    <row r="384" spans="2:65" s="13" customFormat="1" ht="11.25">
      <c r="B384" s="158"/>
      <c r="D384" s="146" t="s">
        <v>194</v>
      </c>
      <c r="E384" s="159" t="s">
        <v>3</v>
      </c>
      <c r="F384" s="160" t="s">
        <v>6798</v>
      </c>
      <c r="H384" s="161">
        <v>13.4</v>
      </c>
      <c r="I384" s="162"/>
      <c r="L384" s="158"/>
      <c r="M384" s="163"/>
      <c r="T384" s="164"/>
      <c r="AT384" s="159" t="s">
        <v>194</v>
      </c>
      <c r="AU384" s="159" t="s">
        <v>82</v>
      </c>
      <c r="AV384" s="13" t="s">
        <v>82</v>
      </c>
      <c r="AW384" s="13" t="s">
        <v>35</v>
      </c>
      <c r="AX384" s="13" t="s">
        <v>74</v>
      </c>
      <c r="AY384" s="159" t="s">
        <v>181</v>
      </c>
    </row>
    <row r="385" spans="2:65" s="15" customFormat="1" ht="11.25">
      <c r="B385" s="182"/>
      <c r="D385" s="146" t="s">
        <v>194</v>
      </c>
      <c r="E385" s="183" t="s">
        <v>3</v>
      </c>
      <c r="F385" s="184" t="s">
        <v>595</v>
      </c>
      <c r="H385" s="185">
        <v>13.4</v>
      </c>
      <c r="I385" s="186"/>
      <c r="L385" s="182"/>
      <c r="M385" s="187"/>
      <c r="T385" s="188"/>
      <c r="AT385" s="183" t="s">
        <v>194</v>
      </c>
      <c r="AU385" s="183" t="s">
        <v>82</v>
      </c>
      <c r="AV385" s="15" t="s">
        <v>205</v>
      </c>
      <c r="AW385" s="15" t="s">
        <v>35</v>
      </c>
      <c r="AX385" s="15" t="s">
        <v>74</v>
      </c>
      <c r="AY385" s="183" t="s">
        <v>181</v>
      </c>
    </row>
    <row r="386" spans="2:65" s="12" customFormat="1" ht="11.25">
      <c r="B386" s="152"/>
      <c r="D386" s="146" t="s">
        <v>194</v>
      </c>
      <c r="E386" s="153" t="s">
        <v>3</v>
      </c>
      <c r="F386" s="154" t="s">
        <v>6799</v>
      </c>
      <c r="H386" s="153" t="s">
        <v>3</v>
      </c>
      <c r="I386" s="155"/>
      <c r="L386" s="152"/>
      <c r="M386" s="156"/>
      <c r="T386" s="157"/>
      <c r="AT386" s="153" t="s">
        <v>194</v>
      </c>
      <c r="AU386" s="153" t="s">
        <v>82</v>
      </c>
      <c r="AV386" s="12" t="s">
        <v>9</v>
      </c>
      <c r="AW386" s="12" t="s">
        <v>35</v>
      </c>
      <c r="AX386" s="12" t="s">
        <v>74</v>
      </c>
      <c r="AY386" s="153" t="s">
        <v>181</v>
      </c>
    </row>
    <row r="387" spans="2:65" s="13" customFormat="1" ht="11.25">
      <c r="B387" s="158"/>
      <c r="D387" s="146" t="s">
        <v>194</v>
      </c>
      <c r="E387" s="159" t="s">
        <v>3</v>
      </c>
      <c r="F387" s="160" t="s">
        <v>6800</v>
      </c>
      <c r="H387" s="161">
        <v>16</v>
      </c>
      <c r="I387" s="162"/>
      <c r="L387" s="158"/>
      <c r="M387" s="163"/>
      <c r="T387" s="164"/>
      <c r="AT387" s="159" t="s">
        <v>194</v>
      </c>
      <c r="AU387" s="159" t="s">
        <v>82</v>
      </c>
      <c r="AV387" s="13" t="s">
        <v>82</v>
      </c>
      <c r="AW387" s="13" t="s">
        <v>35</v>
      </c>
      <c r="AX387" s="13" t="s">
        <v>74</v>
      </c>
      <c r="AY387" s="159" t="s">
        <v>181</v>
      </c>
    </row>
    <row r="388" spans="2:65" s="15" customFormat="1" ht="11.25">
      <c r="B388" s="182"/>
      <c r="D388" s="146" t="s">
        <v>194</v>
      </c>
      <c r="E388" s="183" t="s">
        <v>3</v>
      </c>
      <c r="F388" s="184" t="s">
        <v>595</v>
      </c>
      <c r="H388" s="185">
        <v>16</v>
      </c>
      <c r="I388" s="186"/>
      <c r="L388" s="182"/>
      <c r="M388" s="187"/>
      <c r="T388" s="188"/>
      <c r="AT388" s="183" t="s">
        <v>194</v>
      </c>
      <c r="AU388" s="183" t="s">
        <v>82</v>
      </c>
      <c r="AV388" s="15" t="s">
        <v>205</v>
      </c>
      <c r="AW388" s="15" t="s">
        <v>35</v>
      </c>
      <c r="AX388" s="15" t="s">
        <v>74</v>
      </c>
      <c r="AY388" s="183" t="s">
        <v>181</v>
      </c>
    </row>
    <row r="389" spans="2:65" s="12" customFormat="1" ht="11.25">
      <c r="B389" s="152"/>
      <c r="D389" s="146" t="s">
        <v>194</v>
      </c>
      <c r="E389" s="153" t="s">
        <v>3</v>
      </c>
      <c r="F389" s="154" t="s">
        <v>6801</v>
      </c>
      <c r="H389" s="153" t="s">
        <v>3</v>
      </c>
      <c r="I389" s="155"/>
      <c r="L389" s="152"/>
      <c r="M389" s="156"/>
      <c r="T389" s="157"/>
      <c r="AT389" s="153" t="s">
        <v>194</v>
      </c>
      <c r="AU389" s="153" t="s">
        <v>82</v>
      </c>
      <c r="AV389" s="12" t="s">
        <v>9</v>
      </c>
      <c r="AW389" s="12" t="s">
        <v>35</v>
      </c>
      <c r="AX389" s="12" t="s">
        <v>74</v>
      </c>
      <c r="AY389" s="153" t="s">
        <v>181</v>
      </c>
    </row>
    <row r="390" spans="2:65" s="13" customFormat="1" ht="11.25">
      <c r="B390" s="158"/>
      <c r="D390" s="146" t="s">
        <v>194</v>
      </c>
      <c r="E390" s="159" t="s">
        <v>3</v>
      </c>
      <c r="F390" s="160" t="s">
        <v>6786</v>
      </c>
      <c r="H390" s="161">
        <v>11.5</v>
      </c>
      <c r="I390" s="162"/>
      <c r="L390" s="158"/>
      <c r="M390" s="163"/>
      <c r="T390" s="164"/>
      <c r="AT390" s="159" t="s">
        <v>194</v>
      </c>
      <c r="AU390" s="159" t="s">
        <v>82</v>
      </c>
      <c r="AV390" s="13" t="s">
        <v>82</v>
      </c>
      <c r="AW390" s="13" t="s">
        <v>35</v>
      </c>
      <c r="AX390" s="13" t="s">
        <v>74</v>
      </c>
      <c r="AY390" s="159" t="s">
        <v>181</v>
      </c>
    </row>
    <row r="391" spans="2:65" s="15" customFormat="1" ht="11.25">
      <c r="B391" s="182"/>
      <c r="D391" s="146" t="s">
        <v>194</v>
      </c>
      <c r="E391" s="183" t="s">
        <v>3</v>
      </c>
      <c r="F391" s="184" t="s">
        <v>595</v>
      </c>
      <c r="H391" s="185">
        <v>11.5</v>
      </c>
      <c r="I391" s="186"/>
      <c r="L391" s="182"/>
      <c r="M391" s="187"/>
      <c r="T391" s="188"/>
      <c r="AT391" s="183" t="s">
        <v>194</v>
      </c>
      <c r="AU391" s="183" t="s">
        <v>82</v>
      </c>
      <c r="AV391" s="15" t="s">
        <v>205</v>
      </c>
      <c r="AW391" s="15" t="s">
        <v>35</v>
      </c>
      <c r="AX391" s="15" t="s">
        <v>74</v>
      </c>
      <c r="AY391" s="183" t="s">
        <v>181</v>
      </c>
    </row>
    <row r="392" spans="2:65" s="12" customFormat="1" ht="11.25">
      <c r="B392" s="152"/>
      <c r="D392" s="146" t="s">
        <v>194</v>
      </c>
      <c r="E392" s="153" t="s">
        <v>3</v>
      </c>
      <c r="F392" s="154" t="s">
        <v>6802</v>
      </c>
      <c r="H392" s="153" t="s">
        <v>3</v>
      </c>
      <c r="I392" s="155"/>
      <c r="L392" s="152"/>
      <c r="M392" s="156"/>
      <c r="T392" s="157"/>
      <c r="AT392" s="153" t="s">
        <v>194</v>
      </c>
      <c r="AU392" s="153" t="s">
        <v>82</v>
      </c>
      <c r="AV392" s="12" t="s">
        <v>9</v>
      </c>
      <c r="AW392" s="12" t="s">
        <v>35</v>
      </c>
      <c r="AX392" s="12" t="s">
        <v>74</v>
      </c>
      <c r="AY392" s="153" t="s">
        <v>181</v>
      </c>
    </row>
    <row r="393" spans="2:65" s="13" customFormat="1" ht="11.25">
      <c r="B393" s="158"/>
      <c r="D393" s="146" t="s">
        <v>194</v>
      </c>
      <c r="E393" s="159" t="s">
        <v>3</v>
      </c>
      <c r="F393" s="160" t="s">
        <v>6803</v>
      </c>
      <c r="H393" s="161">
        <v>95.4</v>
      </c>
      <c r="I393" s="162"/>
      <c r="L393" s="158"/>
      <c r="M393" s="163"/>
      <c r="T393" s="164"/>
      <c r="AT393" s="159" t="s">
        <v>194</v>
      </c>
      <c r="AU393" s="159" t="s">
        <v>82</v>
      </c>
      <c r="AV393" s="13" t="s">
        <v>82</v>
      </c>
      <c r="AW393" s="13" t="s">
        <v>35</v>
      </c>
      <c r="AX393" s="13" t="s">
        <v>74</v>
      </c>
      <c r="AY393" s="159" t="s">
        <v>181</v>
      </c>
    </row>
    <row r="394" spans="2:65" s="14" customFormat="1" ht="11.25">
      <c r="B394" s="165"/>
      <c r="D394" s="146" t="s">
        <v>194</v>
      </c>
      <c r="E394" s="166" t="s">
        <v>3</v>
      </c>
      <c r="F394" s="167" t="s">
        <v>204</v>
      </c>
      <c r="H394" s="168">
        <v>170.6</v>
      </c>
      <c r="I394" s="169"/>
      <c r="L394" s="165"/>
      <c r="M394" s="170"/>
      <c r="T394" s="171"/>
      <c r="AT394" s="166" t="s">
        <v>194</v>
      </c>
      <c r="AU394" s="166" t="s">
        <v>82</v>
      </c>
      <c r="AV394" s="14" t="s">
        <v>188</v>
      </c>
      <c r="AW394" s="14" t="s">
        <v>35</v>
      </c>
      <c r="AX394" s="14" t="s">
        <v>9</v>
      </c>
      <c r="AY394" s="166" t="s">
        <v>181</v>
      </c>
    </row>
    <row r="395" spans="2:65" s="1" customFormat="1" ht="16.5" customHeight="1">
      <c r="B395" s="132"/>
      <c r="C395" s="172" t="s">
        <v>705</v>
      </c>
      <c r="D395" s="172" t="s">
        <v>403</v>
      </c>
      <c r="E395" s="173" t="s">
        <v>6804</v>
      </c>
      <c r="F395" s="174" t="s">
        <v>6805</v>
      </c>
      <c r="G395" s="175" t="s">
        <v>214</v>
      </c>
      <c r="H395" s="176">
        <v>16</v>
      </c>
      <c r="I395" s="177"/>
      <c r="J395" s="178">
        <f>ROUND(I395*H395,0)</f>
        <v>0</v>
      </c>
      <c r="K395" s="174" t="s">
        <v>187</v>
      </c>
      <c r="L395" s="179"/>
      <c r="M395" s="180" t="s">
        <v>3</v>
      </c>
      <c r="N395" s="181" t="s">
        <v>45</v>
      </c>
      <c r="P395" s="142">
        <f>O395*H395</f>
        <v>0</v>
      </c>
      <c r="Q395" s="142">
        <v>5.0000000000000001E-4</v>
      </c>
      <c r="R395" s="142">
        <f>Q395*H395</f>
        <v>8.0000000000000002E-3</v>
      </c>
      <c r="S395" s="142">
        <v>0</v>
      </c>
      <c r="T395" s="143">
        <f>S395*H395</f>
        <v>0</v>
      </c>
      <c r="AR395" s="144" t="s">
        <v>261</v>
      </c>
      <c r="AT395" s="144" t="s">
        <v>403</v>
      </c>
      <c r="AU395" s="144" t="s">
        <v>82</v>
      </c>
      <c r="AY395" s="18" t="s">
        <v>181</v>
      </c>
      <c r="BE395" s="145">
        <f>IF(N395="základní",J395,0)</f>
        <v>0</v>
      </c>
      <c r="BF395" s="145">
        <f>IF(N395="snížená",J395,0)</f>
        <v>0</v>
      </c>
      <c r="BG395" s="145">
        <f>IF(N395="zákl. přenesená",J395,0)</f>
        <v>0</v>
      </c>
      <c r="BH395" s="145">
        <f>IF(N395="sníž. přenesená",J395,0)</f>
        <v>0</v>
      </c>
      <c r="BI395" s="145">
        <f>IF(N395="nulová",J395,0)</f>
        <v>0</v>
      </c>
      <c r="BJ395" s="18" t="s">
        <v>9</v>
      </c>
      <c r="BK395" s="145">
        <f>ROUND(I395*H395,0)</f>
        <v>0</v>
      </c>
      <c r="BL395" s="18" t="s">
        <v>188</v>
      </c>
      <c r="BM395" s="144" t="s">
        <v>6806</v>
      </c>
    </row>
    <row r="396" spans="2:65" s="1" customFormat="1" ht="11.25">
      <c r="B396" s="33"/>
      <c r="D396" s="146" t="s">
        <v>190</v>
      </c>
      <c r="F396" s="147" t="s">
        <v>6805</v>
      </c>
      <c r="I396" s="148"/>
      <c r="L396" s="33"/>
      <c r="M396" s="149"/>
      <c r="T396" s="54"/>
      <c r="AT396" s="18" t="s">
        <v>190</v>
      </c>
      <c r="AU396" s="18" t="s">
        <v>82</v>
      </c>
    </row>
    <row r="397" spans="2:65" s="1" customFormat="1" ht="16.5" customHeight="1">
      <c r="B397" s="132"/>
      <c r="C397" s="172" t="s">
        <v>713</v>
      </c>
      <c r="D397" s="172" t="s">
        <v>403</v>
      </c>
      <c r="E397" s="173" t="s">
        <v>6807</v>
      </c>
      <c r="F397" s="174" t="s">
        <v>6808</v>
      </c>
      <c r="G397" s="175" t="s">
        <v>214</v>
      </c>
      <c r="H397" s="176">
        <v>47.7</v>
      </c>
      <c r="I397" s="177"/>
      <c r="J397" s="178">
        <f>ROUND(I397*H397,0)</f>
        <v>0</v>
      </c>
      <c r="K397" s="174" t="s">
        <v>187</v>
      </c>
      <c r="L397" s="179"/>
      <c r="M397" s="180" t="s">
        <v>3</v>
      </c>
      <c r="N397" s="181" t="s">
        <v>45</v>
      </c>
      <c r="P397" s="142">
        <f>O397*H397</f>
        <v>0</v>
      </c>
      <c r="Q397" s="142">
        <v>1E-4</v>
      </c>
      <c r="R397" s="142">
        <f>Q397*H397</f>
        <v>4.7700000000000008E-3</v>
      </c>
      <c r="S397" s="142">
        <v>0</v>
      </c>
      <c r="T397" s="143">
        <f>S397*H397</f>
        <v>0</v>
      </c>
      <c r="AR397" s="144" t="s">
        <v>261</v>
      </c>
      <c r="AT397" s="144" t="s">
        <v>403</v>
      </c>
      <c r="AU397" s="144" t="s">
        <v>82</v>
      </c>
      <c r="AY397" s="18" t="s">
        <v>181</v>
      </c>
      <c r="BE397" s="145">
        <f>IF(N397="základní",J397,0)</f>
        <v>0</v>
      </c>
      <c r="BF397" s="145">
        <f>IF(N397="snížená",J397,0)</f>
        <v>0</v>
      </c>
      <c r="BG397" s="145">
        <f>IF(N397="zákl. přenesená",J397,0)</f>
        <v>0</v>
      </c>
      <c r="BH397" s="145">
        <f>IF(N397="sníž. přenesená",J397,0)</f>
        <v>0</v>
      </c>
      <c r="BI397" s="145">
        <f>IF(N397="nulová",J397,0)</f>
        <v>0</v>
      </c>
      <c r="BJ397" s="18" t="s">
        <v>9</v>
      </c>
      <c r="BK397" s="145">
        <f>ROUND(I397*H397,0)</f>
        <v>0</v>
      </c>
      <c r="BL397" s="18" t="s">
        <v>188</v>
      </c>
      <c r="BM397" s="144" t="s">
        <v>6809</v>
      </c>
    </row>
    <row r="398" spans="2:65" s="1" customFormat="1" ht="11.25">
      <c r="B398" s="33"/>
      <c r="D398" s="146" t="s">
        <v>190</v>
      </c>
      <c r="F398" s="147" t="s">
        <v>6808</v>
      </c>
      <c r="I398" s="148"/>
      <c r="L398" s="33"/>
      <c r="M398" s="149"/>
      <c r="T398" s="54"/>
      <c r="AT398" s="18" t="s">
        <v>190</v>
      </c>
      <c r="AU398" s="18" t="s">
        <v>82</v>
      </c>
    </row>
    <row r="399" spans="2:65" s="13" customFormat="1" ht="11.25">
      <c r="B399" s="158"/>
      <c r="D399" s="146" t="s">
        <v>194</v>
      </c>
      <c r="E399" s="159" t="s">
        <v>3</v>
      </c>
      <c r="F399" s="160" t="s">
        <v>6810</v>
      </c>
      <c r="H399" s="161">
        <v>47.7</v>
      </c>
      <c r="I399" s="162"/>
      <c r="L399" s="158"/>
      <c r="M399" s="163"/>
      <c r="T399" s="164"/>
      <c r="AT399" s="159" t="s">
        <v>194</v>
      </c>
      <c r="AU399" s="159" t="s">
        <v>82</v>
      </c>
      <c r="AV399" s="13" t="s">
        <v>82</v>
      </c>
      <c r="AW399" s="13" t="s">
        <v>35</v>
      </c>
      <c r="AX399" s="13" t="s">
        <v>9</v>
      </c>
      <c r="AY399" s="159" t="s">
        <v>181</v>
      </c>
    </row>
    <row r="400" spans="2:65" s="1" customFormat="1" ht="16.5" customHeight="1">
      <c r="B400" s="132"/>
      <c r="C400" s="172" t="s">
        <v>720</v>
      </c>
      <c r="D400" s="172" t="s">
        <v>403</v>
      </c>
      <c r="E400" s="173" t="s">
        <v>1255</v>
      </c>
      <c r="F400" s="174" t="s">
        <v>1256</v>
      </c>
      <c r="G400" s="175" t="s">
        <v>214</v>
      </c>
      <c r="H400" s="176">
        <v>20.9</v>
      </c>
      <c r="I400" s="177"/>
      <c r="J400" s="178">
        <f>ROUND(I400*H400,0)</f>
        <v>0</v>
      </c>
      <c r="K400" s="174" t="s">
        <v>3</v>
      </c>
      <c r="L400" s="179"/>
      <c r="M400" s="180" t="s">
        <v>3</v>
      </c>
      <c r="N400" s="181" t="s">
        <v>45</v>
      </c>
      <c r="P400" s="142">
        <f>O400*H400</f>
        <v>0</v>
      </c>
      <c r="Q400" s="142">
        <v>4.0000000000000003E-5</v>
      </c>
      <c r="R400" s="142">
        <f>Q400*H400</f>
        <v>8.3600000000000005E-4</v>
      </c>
      <c r="S400" s="142">
        <v>0</v>
      </c>
      <c r="T400" s="143">
        <f>S400*H400</f>
        <v>0</v>
      </c>
      <c r="AR400" s="144" t="s">
        <v>261</v>
      </c>
      <c r="AT400" s="144" t="s">
        <v>403</v>
      </c>
      <c r="AU400" s="144" t="s">
        <v>82</v>
      </c>
      <c r="AY400" s="18" t="s">
        <v>181</v>
      </c>
      <c r="BE400" s="145">
        <f>IF(N400="základní",J400,0)</f>
        <v>0</v>
      </c>
      <c r="BF400" s="145">
        <f>IF(N400="snížená",J400,0)</f>
        <v>0</v>
      </c>
      <c r="BG400" s="145">
        <f>IF(N400="zákl. přenesená",J400,0)</f>
        <v>0</v>
      </c>
      <c r="BH400" s="145">
        <f>IF(N400="sníž. přenesená",J400,0)</f>
        <v>0</v>
      </c>
      <c r="BI400" s="145">
        <f>IF(N400="nulová",J400,0)</f>
        <v>0</v>
      </c>
      <c r="BJ400" s="18" t="s">
        <v>9</v>
      </c>
      <c r="BK400" s="145">
        <f>ROUND(I400*H400,0)</f>
        <v>0</v>
      </c>
      <c r="BL400" s="18" t="s">
        <v>188</v>
      </c>
      <c r="BM400" s="144" t="s">
        <v>6811</v>
      </c>
    </row>
    <row r="401" spans="2:65" s="1" customFormat="1" ht="11.25">
      <c r="B401" s="33"/>
      <c r="D401" s="146" t="s">
        <v>190</v>
      </c>
      <c r="F401" s="147" t="s">
        <v>1256</v>
      </c>
      <c r="I401" s="148"/>
      <c r="L401" s="33"/>
      <c r="M401" s="149"/>
      <c r="T401" s="54"/>
      <c r="AT401" s="18" t="s">
        <v>190</v>
      </c>
      <c r="AU401" s="18" t="s">
        <v>82</v>
      </c>
    </row>
    <row r="402" spans="2:65" s="1" customFormat="1" ht="16.5" customHeight="1">
      <c r="B402" s="132"/>
      <c r="C402" s="172" t="s">
        <v>726</v>
      </c>
      <c r="D402" s="172" t="s">
        <v>403</v>
      </c>
      <c r="E402" s="173" t="s">
        <v>4338</v>
      </c>
      <c r="F402" s="174" t="s">
        <v>4339</v>
      </c>
      <c r="G402" s="175" t="s">
        <v>214</v>
      </c>
      <c r="H402" s="176">
        <v>13.4</v>
      </c>
      <c r="I402" s="177"/>
      <c r="J402" s="178">
        <f>ROUND(I402*H402,0)</f>
        <v>0</v>
      </c>
      <c r="K402" s="174" t="s">
        <v>3</v>
      </c>
      <c r="L402" s="179"/>
      <c r="M402" s="180" t="s">
        <v>3</v>
      </c>
      <c r="N402" s="181" t="s">
        <v>45</v>
      </c>
      <c r="P402" s="142">
        <f>O402*H402</f>
        <v>0</v>
      </c>
      <c r="Q402" s="142">
        <v>2.9999999999999997E-4</v>
      </c>
      <c r="R402" s="142">
        <f>Q402*H402</f>
        <v>4.0200000000000001E-3</v>
      </c>
      <c r="S402" s="142">
        <v>0</v>
      </c>
      <c r="T402" s="143">
        <f>S402*H402</f>
        <v>0</v>
      </c>
      <c r="AR402" s="144" t="s">
        <v>261</v>
      </c>
      <c r="AT402" s="144" t="s">
        <v>403</v>
      </c>
      <c r="AU402" s="144" t="s">
        <v>82</v>
      </c>
      <c r="AY402" s="18" t="s">
        <v>181</v>
      </c>
      <c r="BE402" s="145">
        <f>IF(N402="základní",J402,0)</f>
        <v>0</v>
      </c>
      <c r="BF402" s="145">
        <f>IF(N402="snížená",J402,0)</f>
        <v>0</v>
      </c>
      <c r="BG402" s="145">
        <f>IF(N402="zákl. přenesená",J402,0)</f>
        <v>0</v>
      </c>
      <c r="BH402" s="145">
        <f>IF(N402="sníž. přenesená",J402,0)</f>
        <v>0</v>
      </c>
      <c r="BI402" s="145">
        <f>IF(N402="nulová",J402,0)</f>
        <v>0</v>
      </c>
      <c r="BJ402" s="18" t="s">
        <v>9</v>
      </c>
      <c r="BK402" s="145">
        <f>ROUND(I402*H402,0)</f>
        <v>0</v>
      </c>
      <c r="BL402" s="18" t="s">
        <v>188</v>
      </c>
      <c r="BM402" s="144" t="s">
        <v>6812</v>
      </c>
    </row>
    <row r="403" spans="2:65" s="1" customFormat="1" ht="11.25">
      <c r="B403" s="33"/>
      <c r="D403" s="146" t="s">
        <v>190</v>
      </c>
      <c r="F403" s="147" t="s">
        <v>4339</v>
      </c>
      <c r="I403" s="148"/>
      <c r="L403" s="33"/>
      <c r="M403" s="149"/>
      <c r="T403" s="54"/>
      <c r="AT403" s="18" t="s">
        <v>190</v>
      </c>
      <c r="AU403" s="18" t="s">
        <v>82</v>
      </c>
    </row>
    <row r="404" spans="2:65" s="1" customFormat="1" ht="16.5" customHeight="1">
      <c r="B404" s="132"/>
      <c r="C404" s="172" t="s">
        <v>734</v>
      </c>
      <c r="D404" s="172" t="s">
        <v>403</v>
      </c>
      <c r="E404" s="173" t="s">
        <v>1274</v>
      </c>
      <c r="F404" s="174" t="s">
        <v>1275</v>
      </c>
      <c r="G404" s="175" t="s">
        <v>214</v>
      </c>
      <c r="H404" s="176">
        <v>13.4</v>
      </c>
      <c r="I404" s="177"/>
      <c r="J404" s="178">
        <f>ROUND(I404*H404,0)</f>
        <v>0</v>
      </c>
      <c r="K404" s="174" t="s">
        <v>3</v>
      </c>
      <c r="L404" s="179"/>
      <c r="M404" s="180" t="s">
        <v>3</v>
      </c>
      <c r="N404" s="181" t="s">
        <v>45</v>
      </c>
      <c r="P404" s="142">
        <f>O404*H404</f>
        <v>0</v>
      </c>
      <c r="Q404" s="142">
        <v>2.0000000000000001E-4</v>
      </c>
      <c r="R404" s="142">
        <f>Q404*H404</f>
        <v>2.6800000000000001E-3</v>
      </c>
      <c r="S404" s="142">
        <v>0</v>
      </c>
      <c r="T404" s="143">
        <f>S404*H404</f>
        <v>0</v>
      </c>
      <c r="AR404" s="144" t="s">
        <v>261</v>
      </c>
      <c r="AT404" s="144" t="s">
        <v>403</v>
      </c>
      <c r="AU404" s="144" t="s">
        <v>82</v>
      </c>
      <c r="AY404" s="18" t="s">
        <v>181</v>
      </c>
      <c r="BE404" s="145">
        <f>IF(N404="základní",J404,0)</f>
        <v>0</v>
      </c>
      <c r="BF404" s="145">
        <f>IF(N404="snížená",J404,0)</f>
        <v>0</v>
      </c>
      <c r="BG404" s="145">
        <f>IF(N404="zákl. přenesená",J404,0)</f>
        <v>0</v>
      </c>
      <c r="BH404" s="145">
        <f>IF(N404="sníž. přenesená",J404,0)</f>
        <v>0</v>
      </c>
      <c r="BI404" s="145">
        <f>IF(N404="nulová",J404,0)</f>
        <v>0</v>
      </c>
      <c r="BJ404" s="18" t="s">
        <v>9</v>
      </c>
      <c r="BK404" s="145">
        <f>ROUND(I404*H404,0)</f>
        <v>0</v>
      </c>
      <c r="BL404" s="18" t="s">
        <v>188</v>
      </c>
      <c r="BM404" s="144" t="s">
        <v>6813</v>
      </c>
    </row>
    <row r="405" spans="2:65" s="1" customFormat="1" ht="11.25">
      <c r="B405" s="33"/>
      <c r="D405" s="146" t="s">
        <v>190</v>
      </c>
      <c r="F405" s="147" t="s">
        <v>1275</v>
      </c>
      <c r="I405" s="148"/>
      <c r="L405" s="33"/>
      <c r="M405" s="149"/>
      <c r="T405" s="54"/>
      <c r="AT405" s="18" t="s">
        <v>190</v>
      </c>
      <c r="AU405" s="18" t="s">
        <v>82</v>
      </c>
    </row>
    <row r="406" spans="2:65" s="1" customFormat="1" ht="16.5" customHeight="1">
      <c r="B406" s="132"/>
      <c r="C406" s="172" t="s">
        <v>741</v>
      </c>
      <c r="D406" s="172" t="s">
        <v>403</v>
      </c>
      <c r="E406" s="173" t="s">
        <v>6814</v>
      </c>
      <c r="F406" s="174" t="s">
        <v>6815</v>
      </c>
      <c r="G406" s="175" t="s">
        <v>214</v>
      </c>
      <c r="H406" s="176">
        <v>11.5</v>
      </c>
      <c r="I406" s="177"/>
      <c r="J406" s="178">
        <f>ROUND(I406*H406,0)</f>
        <v>0</v>
      </c>
      <c r="K406" s="174" t="s">
        <v>187</v>
      </c>
      <c r="L406" s="179"/>
      <c r="M406" s="180" t="s">
        <v>3</v>
      </c>
      <c r="N406" s="181" t="s">
        <v>45</v>
      </c>
      <c r="P406" s="142">
        <f>O406*H406</f>
        <v>0</v>
      </c>
      <c r="Q406" s="142">
        <v>2.0000000000000001E-4</v>
      </c>
      <c r="R406" s="142">
        <f>Q406*H406</f>
        <v>2.3E-3</v>
      </c>
      <c r="S406" s="142">
        <v>0</v>
      </c>
      <c r="T406" s="143">
        <f>S406*H406</f>
        <v>0</v>
      </c>
      <c r="AR406" s="144" t="s">
        <v>261</v>
      </c>
      <c r="AT406" s="144" t="s">
        <v>403</v>
      </c>
      <c r="AU406" s="144" t="s">
        <v>82</v>
      </c>
      <c r="AY406" s="18" t="s">
        <v>181</v>
      </c>
      <c r="BE406" s="145">
        <f>IF(N406="základní",J406,0)</f>
        <v>0</v>
      </c>
      <c r="BF406" s="145">
        <f>IF(N406="snížená",J406,0)</f>
        <v>0</v>
      </c>
      <c r="BG406" s="145">
        <f>IF(N406="zákl. přenesená",J406,0)</f>
        <v>0</v>
      </c>
      <c r="BH406" s="145">
        <f>IF(N406="sníž. přenesená",J406,0)</f>
        <v>0</v>
      </c>
      <c r="BI406" s="145">
        <f>IF(N406="nulová",J406,0)</f>
        <v>0</v>
      </c>
      <c r="BJ406" s="18" t="s">
        <v>9</v>
      </c>
      <c r="BK406" s="145">
        <f>ROUND(I406*H406,0)</f>
        <v>0</v>
      </c>
      <c r="BL406" s="18" t="s">
        <v>188</v>
      </c>
      <c r="BM406" s="144" t="s">
        <v>6816</v>
      </c>
    </row>
    <row r="407" spans="2:65" s="1" customFormat="1" ht="11.25">
      <c r="B407" s="33"/>
      <c r="D407" s="146" t="s">
        <v>190</v>
      </c>
      <c r="F407" s="147" t="s">
        <v>6815</v>
      </c>
      <c r="I407" s="148"/>
      <c r="L407" s="33"/>
      <c r="M407" s="149"/>
      <c r="T407" s="54"/>
      <c r="AT407" s="18" t="s">
        <v>190</v>
      </c>
      <c r="AU407" s="18" t="s">
        <v>82</v>
      </c>
    </row>
    <row r="408" spans="2:65" s="1" customFormat="1" ht="16.5" customHeight="1">
      <c r="B408" s="132"/>
      <c r="C408" s="133" t="s">
        <v>747</v>
      </c>
      <c r="D408" s="133" t="s">
        <v>183</v>
      </c>
      <c r="E408" s="134" t="s">
        <v>1351</v>
      </c>
      <c r="F408" s="135" t="s">
        <v>1352</v>
      </c>
      <c r="G408" s="136" t="s">
        <v>186</v>
      </c>
      <c r="H408" s="137">
        <v>3.45</v>
      </c>
      <c r="I408" s="138"/>
      <c r="J408" s="139">
        <f>ROUND(I408*H408,0)</f>
        <v>0</v>
      </c>
      <c r="K408" s="135" t="s">
        <v>3</v>
      </c>
      <c r="L408" s="33"/>
      <c r="M408" s="140" t="s">
        <v>3</v>
      </c>
      <c r="N408" s="141" t="s">
        <v>45</v>
      </c>
      <c r="P408" s="142">
        <f>O408*H408</f>
        <v>0</v>
      </c>
      <c r="Q408" s="142">
        <v>5.7000000000000002E-3</v>
      </c>
      <c r="R408" s="142">
        <f>Q408*H408</f>
        <v>1.9665000000000002E-2</v>
      </c>
      <c r="S408" s="142">
        <v>0</v>
      </c>
      <c r="T408" s="143">
        <f>S408*H408</f>
        <v>0</v>
      </c>
      <c r="AR408" s="144" t="s">
        <v>188</v>
      </c>
      <c r="AT408" s="144" t="s">
        <v>183</v>
      </c>
      <c r="AU408" s="144" t="s">
        <v>82</v>
      </c>
      <c r="AY408" s="18" t="s">
        <v>181</v>
      </c>
      <c r="BE408" s="145">
        <f>IF(N408="základní",J408,0)</f>
        <v>0</v>
      </c>
      <c r="BF408" s="145">
        <f>IF(N408="snížená",J408,0)</f>
        <v>0</v>
      </c>
      <c r="BG408" s="145">
        <f>IF(N408="zákl. přenesená",J408,0)</f>
        <v>0</v>
      </c>
      <c r="BH408" s="145">
        <f>IF(N408="sníž. přenesená",J408,0)</f>
        <v>0</v>
      </c>
      <c r="BI408" s="145">
        <f>IF(N408="nulová",J408,0)</f>
        <v>0</v>
      </c>
      <c r="BJ408" s="18" t="s">
        <v>9</v>
      </c>
      <c r="BK408" s="145">
        <f>ROUND(I408*H408,0)</f>
        <v>0</v>
      </c>
      <c r="BL408" s="18" t="s">
        <v>188</v>
      </c>
      <c r="BM408" s="144" t="s">
        <v>6817</v>
      </c>
    </row>
    <row r="409" spans="2:65" s="1" customFormat="1" ht="11.25">
      <c r="B409" s="33"/>
      <c r="D409" s="146" t="s">
        <v>190</v>
      </c>
      <c r="F409" s="147" t="s">
        <v>1354</v>
      </c>
      <c r="I409" s="148"/>
      <c r="L409" s="33"/>
      <c r="M409" s="149"/>
      <c r="T409" s="54"/>
      <c r="AT409" s="18" t="s">
        <v>190</v>
      </c>
      <c r="AU409" s="18" t="s">
        <v>82</v>
      </c>
    </row>
    <row r="410" spans="2:65" s="12" customFormat="1" ht="11.25">
      <c r="B410" s="152"/>
      <c r="D410" s="146" t="s">
        <v>194</v>
      </c>
      <c r="E410" s="153" t="s">
        <v>3</v>
      </c>
      <c r="F410" s="154" t="s">
        <v>5519</v>
      </c>
      <c r="H410" s="153" t="s">
        <v>3</v>
      </c>
      <c r="I410" s="155"/>
      <c r="L410" s="152"/>
      <c r="M410" s="156"/>
      <c r="T410" s="157"/>
      <c r="AT410" s="153" t="s">
        <v>194</v>
      </c>
      <c r="AU410" s="153" t="s">
        <v>82</v>
      </c>
      <c r="AV410" s="12" t="s">
        <v>9</v>
      </c>
      <c r="AW410" s="12" t="s">
        <v>35</v>
      </c>
      <c r="AX410" s="12" t="s">
        <v>74</v>
      </c>
      <c r="AY410" s="153" t="s">
        <v>181</v>
      </c>
    </row>
    <row r="411" spans="2:65" s="13" customFormat="1" ht="11.25">
      <c r="B411" s="158"/>
      <c r="D411" s="146" t="s">
        <v>194</v>
      </c>
      <c r="E411" s="159" t="s">
        <v>3</v>
      </c>
      <c r="F411" s="160" t="s">
        <v>6762</v>
      </c>
      <c r="H411" s="161">
        <v>3.45</v>
      </c>
      <c r="I411" s="162"/>
      <c r="L411" s="158"/>
      <c r="M411" s="163"/>
      <c r="T411" s="164"/>
      <c r="AT411" s="159" t="s">
        <v>194</v>
      </c>
      <c r="AU411" s="159" t="s">
        <v>82</v>
      </c>
      <c r="AV411" s="13" t="s">
        <v>82</v>
      </c>
      <c r="AW411" s="13" t="s">
        <v>35</v>
      </c>
      <c r="AX411" s="13" t="s">
        <v>9</v>
      </c>
      <c r="AY411" s="159" t="s">
        <v>181</v>
      </c>
    </row>
    <row r="412" spans="2:65" s="1" customFormat="1" ht="16.5" customHeight="1">
      <c r="B412" s="132"/>
      <c r="C412" s="133" t="s">
        <v>756</v>
      </c>
      <c r="D412" s="133" t="s">
        <v>183</v>
      </c>
      <c r="E412" s="134" t="s">
        <v>1358</v>
      </c>
      <c r="F412" s="135" t="s">
        <v>1359</v>
      </c>
      <c r="G412" s="136" t="s">
        <v>186</v>
      </c>
      <c r="H412" s="137">
        <v>56.19</v>
      </c>
      <c r="I412" s="138"/>
      <c r="J412" s="139">
        <f>ROUND(I412*H412,0)</f>
        <v>0</v>
      </c>
      <c r="K412" s="135" t="s">
        <v>3</v>
      </c>
      <c r="L412" s="33"/>
      <c r="M412" s="140" t="s">
        <v>3</v>
      </c>
      <c r="N412" s="141" t="s">
        <v>45</v>
      </c>
      <c r="P412" s="142">
        <f>O412*H412</f>
        <v>0</v>
      </c>
      <c r="Q412" s="142">
        <v>3.3E-3</v>
      </c>
      <c r="R412" s="142">
        <f>Q412*H412</f>
        <v>0.18542699999999998</v>
      </c>
      <c r="S412" s="142">
        <v>0</v>
      </c>
      <c r="T412" s="143">
        <f>S412*H412</f>
        <v>0</v>
      </c>
      <c r="AR412" s="144" t="s">
        <v>188</v>
      </c>
      <c r="AT412" s="144" t="s">
        <v>183</v>
      </c>
      <c r="AU412" s="144" t="s">
        <v>82</v>
      </c>
      <c r="AY412" s="18" t="s">
        <v>181</v>
      </c>
      <c r="BE412" s="145">
        <f>IF(N412="základní",J412,0)</f>
        <v>0</v>
      </c>
      <c r="BF412" s="145">
        <f>IF(N412="snížená",J412,0)</f>
        <v>0</v>
      </c>
      <c r="BG412" s="145">
        <f>IF(N412="zákl. přenesená",J412,0)</f>
        <v>0</v>
      </c>
      <c r="BH412" s="145">
        <f>IF(N412="sníž. přenesená",J412,0)</f>
        <v>0</v>
      </c>
      <c r="BI412" s="145">
        <f>IF(N412="nulová",J412,0)</f>
        <v>0</v>
      </c>
      <c r="BJ412" s="18" t="s">
        <v>9</v>
      </c>
      <c r="BK412" s="145">
        <f>ROUND(I412*H412,0)</f>
        <v>0</v>
      </c>
      <c r="BL412" s="18" t="s">
        <v>188</v>
      </c>
      <c r="BM412" s="144" t="s">
        <v>6818</v>
      </c>
    </row>
    <row r="413" spans="2:65" s="1" customFormat="1" ht="11.25">
      <c r="B413" s="33"/>
      <c r="D413" s="146" t="s">
        <v>190</v>
      </c>
      <c r="F413" s="147" t="s">
        <v>1361</v>
      </c>
      <c r="I413" s="148"/>
      <c r="L413" s="33"/>
      <c r="M413" s="149"/>
      <c r="T413" s="54"/>
      <c r="AT413" s="18" t="s">
        <v>190</v>
      </c>
      <c r="AU413" s="18" t="s">
        <v>82</v>
      </c>
    </row>
    <row r="414" spans="2:65" s="12" customFormat="1" ht="11.25">
      <c r="B414" s="152"/>
      <c r="D414" s="146" t="s">
        <v>194</v>
      </c>
      <c r="E414" s="153" t="s">
        <v>3</v>
      </c>
      <c r="F414" s="154" t="s">
        <v>6779</v>
      </c>
      <c r="H414" s="153" t="s">
        <v>3</v>
      </c>
      <c r="I414" s="155"/>
      <c r="L414" s="152"/>
      <c r="M414" s="156"/>
      <c r="T414" s="157"/>
      <c r="AT414" s="153" t="s">
        <v>194</v>
      </c>
      <c r="AU414" s="153" t="s">
        <v>82</v>
      </c>
      <c r="AV414" s="12" t="s">
        <v>9</v>
      </c>
      <c r="AW414" s="12" t="s">
        <v>35</v>
      </c>
      <c r="AX414" s="12" t="s">
        <v>74</v>
      </c>
      <c r="AY414" s="153" t="s">
        <v>181</v>
      </c>
    </row>
    <row r="415" spans="2:65" s="13" customFormat="1" ht="11.25">
      <c r="B415" s="158"/>
      <c r="D415" s="146" t="s">
        <v>194</v>
      </c>
      <c r="E415" s="159" t="s">
        <v>3</v>
      </c>
      <c r="F415" s="160" t="s">
        <v>6780</v>
      </c>
      <c r="H415" s="161">
        <v>89.24</v>
      </c>
      <c r="I415" s="162"/>
      <c r="L415" s="158"/>
      <c r="M415" s="163"/>
      <c r="T415" s="164"/>
      <c r="AT415" s="159" t="s">
        <v>194</v>
      </c>
      <c r="AU415" s="159" t="s">
        <v>82</v>
      </c>
      <c r="AV415" s="13" t="s">
        <v>82</v>
      </c>
      <c r="AW415" s="13" t="s">
        <v>35</v>
      </c>
      <c r="AX415" s="13" t="s">
        <v>74</v>
      </c>
      <c r="AY415" s="159" t="s">
        <v>181</v>
      </c>
    </row>
    <row r="416" spans="2:65" s="13" customFormat="1" ht="11.25">
      <c r="B416" s="158"/>
      <c r="D416" s="146" t="s">
        <v>194</v>
      </c>
      <c r="E416" s="159" t="s">
        <v>3</v>
      </c>
      <c r="F416" s="160" t="s">
        <v>6819</v>
      </c>
      <c r="H416" s="161">
        <v>-9.5850000000000009</v>
      </c>
      <c r="I416" s="162"/>
      <c r="L416" s="158"/>
      <c r="M416" s="163"/>
      <c r="T416" s="164"/>
      <c r="AT416" s="159" t="s">
        <v>194</v>
      </c>
      <c r="AU416" s="159" t="s">
        <v>82</v>
      </c>
      <c r="AV416" s="13" t="s">
        <v>82</v>
      </c>
      <c r="AW416" s="13" t="s">
        <v>35</v>
      </c>
      <c r="AX416" s="13" t="s">
        <v>74</v>
      </c>
      <c r="AY416" s="159" t="s">
        <v>181</v>
      </c>
    </row>
    <row r="417" spans="2:65" s="13" customFormat="1" ht="11.25">
      <c r="B417" s="158"/>
      <c r="D417" s="146" t="s">
        <v>194</v>
      </c>
      <c r="E417" s="159" t="s">
        <v>3</v>
      </c>
      <c r="F417" s="160" t="s">
        <v>6820</v>
      </c>
      <c r="H417" s="161">
        <v>-9.9049999999999994</v>
      </c>
      <c r="I417" s="162"/>
      <c r="L417" s="158"/>
      <c r="M417" s="163"/>
      <c r="T417" s="164"/>
      <c r="AT417" s="159" t="s">
        <v>194</v>
      </c>
      <c r="AU417" s="159" t="s">
        <v>82</v>
      </c>
      <c r="AV417" s="13" t="s">
        <v>82</v>
      </c>
      <c r="AW417" s="13" t="s">
        <v>35</v>
      </c>
      <c r="AX417" s="13" t="s">
        <v>74</v>
      </c>
      <c r="AY417" s="159" t="s">
        <v>181</v>
      </c>
    </row>
    <row r="418" spans="2:65" s="13" customFormat="1" ht="11.25">
      <c r="B418" s="158"/>
      <c r="D418" s="146" t="s">
        <v>194</v>
      </c>
      <c r="E418" s="159" t="s">
        <v>3</v>
      </c>
      <c r="F418" s="160" t="s">
        <v>6821</v>
      </c>
      <c r="H418" s="161">
        <v>-13.56</v>
      </c>
      <c r="I418" s="162"/>
      <c r="L418" s="158"/>
      <c r="M418" s="163"/>
      <c r="T418" s="164"/>
      <c r="AT418" s="159" t="s">
        <v>194</v>
      </c>
      <c r="AU418" s="159" t="s">
        <v>82</v>
      </c>
      <c r="AV418" s="13" t="s">
        <v>82</v>
      </c>
      <c r="AW418" s="13" t="s">
        <v>35</v>
      </c>
      <c r="AX418" s="13" t="s">
        <v>74</v>
      </c>
      <c r="AY418" s="159" t="s">
        <v>181</v>
      </c>
    </row>
    <row r="419" spans="2:65" s="14" customFormat="1" ht="11.25">
      <c r="B419" s="165"/>
      <c r="D419" s="146" t="s">
        <v>194</v>
      </c>
      <c r="E419" s="166" t="s">
        <v>3</v>
      </c>
      <c r="F419" s="167" t="s">
        <v>204</v>
      </c>
      <c r="H419" s="168">
        <v>56.19</v>
      </c>
      <c r="I419" s="169"/>
      <c r="L419" s="165"/>
      <c r="M419" s="170"/>
      <c r="T419" s="171"/>
      <c r="AT419" s="166" t="s">
        <v>194</v>
      </c>
      <c r="AU419" s="166" t="s">
        <v>82</v>
      </c>
      <c r="AV419" s="14" t="s">
        <v>188</v>
      </c>
      <c r="AW419" s="14" t="s">
        <v>35</v>
      </c>
      <c r="AX419" s="14" t="s">
        <v>9</v>
      </c>
      <c r="AY419" s="166" t="s">
        <v>181</v>
      </c>
    </row>
    <row r="420" spans="2:65" s="1" customFormat="1" ht="16.5" customHeight="1">
      <c r="B420" s="132"/>
      <c r="C420" s="133" t="s">
        <v>764</v>
      </c>
      <c r="D420" s="133" t="s">
        <v>183</v>
      </c>
      <c r="E420" s="134" t="s">
        <v>1372</v>
      </c>
      <c r="F420" s="135" t="s">
        <v>1373</v>
      </c>
      <c r="G420" s="136" t="s">
        <v>186</v>
      </c>
      <c r="H420" s="137">
        <v>36.58</v>
      </c>
      <c r="I420" s="138"/>
      <c r="J420" s="139">
        <f>ROUND(I420*H420,0)</f>
        <v>0</v>
      </c>
      <c r="K420" s="135" t="s">
        <v>3</v>
      </c>
      <c r="L420" s="33"/>
      <c r="M420" s="140" t="s">
        <v>3</v>
      </c>
      <c r="N420" s="141" t="s">
        <v>45</v>
      </c>
      <c r="P420" s="142">
        <f>O420*H420</f>
        <v>0</v>
      </c>
      <c r="Q420" s="142">
        <v>0</v>
      </c>
      <c r="R420" s="142">
        <f>Q420*H420</f>
        <v>0</v>
      </c>
      <c r="S420" s="142">
        <v>0</v>
      </c>
      <c r="T420" s="143">
        <f>S420*H420</f>
        <v>0</v>
      </c>
      <c r="AR420" s="144" t="s">
        <v>188</v>
      </c>
      <c r="AT420" s="144" t="s">
        <v>183</v>
      </c>
      <c r="AU420" s="144" t="s">
        <v>82</v>
      </c>
      <c r="AY420" s="18" t="s">
        <v>181</v>
      </c>
      <c r="BE420" s="145">
        <f>IF(N420="základní",J420,0)</f>
        <v>0</v>
      </c>
      <c r="BF420" s="145">
        <f>IF(N420="snížená",J420,0)</f>
        <v>0</v>
      </c>
      <c r="BG420" s="145">
        <f>IF(N420="zákl. přenesená",J420,0)</f>
        <v>0</v>
      </c>
      <c r="BH420" s="145">
        <f>IF(N420="sníž. přenesená",J420,0)</f>
        <v>0</v>
      </c>
      <c r="BI420" s="145">
        <f>IF(N420="nulová",J420,0)</f>
        <v>0</v>
      </c>
      <c r="BJ420" s="18" t="s">
        <v>9</v>
      </c>
      <c r="BK420" s="145">
        <f>ROUND(I420*H420,0)</f>
        <v>0</v>
      </c>
      <c r="BL420" s="18" t="s">
        <v>188</v>
      </c>
      <c r="BM420" s="144" t="s">
        <v>6822</v>
      </c>
    </row>
    <row r="421" spans="2:65" s="1" customFormat="1" ht="11.25">
      <c r="B421" s="33"/>
      <c r="D421" s="146" t="s">
        <v>190</v>
      </c>
      <c r="F421" s="147" t="s">
        <v>1375</v>
      </c>
      <c r="I421" s="148"/>
      <c r="L421" s="33"/>
      <c r="M421" s="149"/>
      <c r="T421" s="54"/>
      <c r="AT421" s="18" t="s">
        <v>190</v>
      </c>
      <c r="AU421" s="18" t="s">
        <v>82</v>
      </c>
    </row>
    <row r="422" spans="2:65" s="13" customFormat="1" ht="11.25">
      <c r="B422" s="158"/>
      <c r="D422" s="146" t="s">
        <v>194</v>
      </c>
      <c r="E422" s="159" t="s">
        <v>3</v>
      </c>
      <c r="F422" s="160" t="s">
        <v>6823</v>
      </c>
      <c r="H422" s="161">
        <v>10.53</v>
      </c>
      <c r="I422" s="162"/>
      <c r="L422" s="158"/>
      <c r="M422" s="163"/>
      <c r="T422" s="164"/>
      <c r="AT422" s="159" t="s">
        <v>194</v>
      </c>
      <c r="AU422" s="159" t="s">
        <v>82</v>
      </c>
      <c r="AV422" s="13" t="s">
        <v>82</v>
      </c>
      <c r="AW422" s="13" t="s">
        <v>35</v>
      </c>
      <c r="AX422" s="13" t="s">
        <v>74</v>
      </c>
      <c r="AY422" s="159" t="s">
        <v>181</v>
      </c>
    </row>
    <row r="423" spans="2:65" s="13" customFormat="1" ht="11.25">
      <c r="B423" s="158"/>
      <c r="D423" s="146" t="s">
        <v>194</v>
      </c>
      <c r="E423" s="159" t="s">
        <v>3</v>
      </c>
      <c r="F423" s="160" t="s">
        <v>6824</v>
      </c>
      <c r="H423" s="161">
        <v>10.93</v>
      </c>
      <c r="I423" s="162"/>
      <c r="L423" s="158"/>
      <c r="M423" s="163"/>
      <c r="T423" s="164"/>
      <c r="AT423" s="159" t="s">
        <v>194</v>
      </c>
      <c r="AU423" s="159" t="s">
        <v>82</v>
      </c>
      <c r="AV423" s="13" t="s">
        <v>82</v>
      </c>
      <c r="AW423" s="13" t="s">
        <v>35</v>
      </c>
      <c r="AX423" s="13" t="s">
        <v>74</v>
      </c>
      <c r="AY423" s="159" t="s">
        <v>181</v>
      </c>
    </row>
    <row r="424" spans="2:65" s="13" customFormat="1" ht="11.25">
      <c r="B424" s="158"/>
      <c r="D424" s="146" t="s">
        <v>194</v>
      </c>
      <c r="E424" s="159" t="s">
        <v>3</v>
      </c>
      <c r="F424" s="160" t="s">
        <v>6825</v>
      </c>
      <c r="H424" s="161">
        <v>15.12</v>
      </c>
      <c r="I424" s="162"/>
      <c r="L424" s="158"/>
      <c r="M424" s="163"/>
      <c r="T424" s="164"/>
      <c r="AT424" s="159" t="s">
        <v>194</v>
      </c>
      <c r="AU424" s="159" t="s">
        <v>82</v>
      </c>
      <c r="AV424" s="13" t="s">
        <v>82</v>
      </c>
      <c r="AW424" s="13" t="s">
        <v>35</v>
      </c>
      <c r="AX424" s="13" t="s">
        <v>74</v>
      </c>
      <c r="AY424" s="159" t="s">
        <v>181</v>
      </c>
    </row>
    <row r="425" spans="2:65" s="14" customFormat="1" ht="11.25">
      <c r="B425" s="165"/>
      <c r="D425" s="146" t="s">
        <v>194</v>
      </c>
      <c r="E425" s="166" t="s">
        <v>3</v>
      </c>
      <c r="F425" s="167" t="s">
        <v>204</v>
      </c>
      <c r="H425" s="168">
        <v>36.58</v>
      </c>
      <c r="I425" s="169"/>
      <c r="L425" s="165"/>
      <c r="M425" s="170"/>
      <c r="T425" s="171"/>
      <c r="AT425" s="166" t="s">
        <v>194</v>
      </c>
      <c r="AU425" s="166" t="s">
        <v>82</v>
      </c>
      <c r="AV425" s="14" t="s">
        <v>188</v>
      </c>
      <c r="AW425" s="14" t="s">
        <v>35</v>
      </c>
      <c r="AX425" s="14" t="s">
        <v>9</v>
      </c>
      <c r="AY425" s="166" t="s">
        <v>181</v>
      </c>
    </row>
    <row r="426" spans="2:65" s="1" customFormat="1" ht="16.5" customHeight="1">
      <c r="B426" s="132"/>
      <c r="C426" s="133" t="s">
        <v>773</v>
      </c>
      <c r="D426" s="133" t="s">
        <v>183</v>
      </c>
      <c r="E426" s="134" t="s">
        <v>6826</v>
      </c>
      <c r="F426" s="135" t="s">
        <v>6827</v>
      </c>
      <c r="G426" s="136" t="s">
        <v>186</v>
      </c>
      <c r="H426" s="137">
        <v>2.88</v>
      </c>
      <c r="I426" s="138"/>
      <c r="J426" s="139">
        <f>ROUND(I426*H426,0)</f>
        <v>0</v>
      </c>
      <c r="K426" s="135" t="s">
        <v>187</v>
      </c>
      <c r="L426" s="33"/>
      <c r="M426" s="140" t="s">
        <v>3</v>
      </c>
      <c r="N426" s="141" t="s">
        <v>45</v>
      </c>
      <c r="P426" s="142">
        <f>O426*H426</f>
        <v>0</v>
      </c>
      <c r="Q426" s="142">
        <v>0.1231</v>
      </c>
      <c r="R426" s="142">
        <f>Q426*H426</f>
        <v>0.35452800000000001</v>
      </c>
      <c r="S426" s="142">
        <v>0</v>
      </c>
      <c r="T426" s="143">
        <f>S426*H426</f>
        <v>0</v>
      </c>
      <c r="AR426" s="144" t="s">
        <v>188</v>
      </c>
      <c r="AT426" s="144" t="s">
        <v>183</v>
      </c>
      <c r="AU426" s="144" t="s">
        <v>82</v>
      </c>
      <c r="AY426" s="18" t="s">
        <v>181</v>
      </c>
      <c r="BE426" s="145">
        <f>IF(N426="základní",J426,0)</f>
        <v>0</v>
      </c>
      <c r="BF426" s="145">
        <f>IF(N426="snížená",J426,0)</f>
        <v>0</v>
      </c>
      <c r="BG426" s="145">
        <f>IF(N426="zákl. přenesená",J426,0)</f>
        <v>0</v>
      </c>
      <c r="BH426" s="145">
        <f>IF(N426="sníž. přenesená",J426,0)</f>
        <v>0</v>
      </c>
      <c r="BI426" s="145">
        <f>IF(N426="nulová",J426,0)</f>
        <v>0</v>
      </c>
      <c r="BJ426" s="18" t="s">
        <v>9</v>
      </c>
      <c r="BK426" s="145">
        <f>ROUND(I426*H426,0)</f>
        <v>0</v>
      </c>
      <c r="BL426" s="18" t="s">
        <v>188</v>
      </c>
      <c r="BM426" s="144" t="s">
        <v>6828</v>
      </c>
    </row>
    <row r="427" spans="2:65" s="1" customFormat="1" ht="11.25">
      <c r="B427" s="33"/>
      <c r="D427" s="146" t="s">
        <v>190</v>
      </c>
      <c r="F427" s="147" t="s">
        <v>6829</v>
      </c>
      <c r="I427" s="148"/>
      <c r="L427" s="33"/>
      <c r="M427" s="149"/>
      <c r="T427" s="54"/>
      <c r="AT427" s="18" t="s">
        <v>190</v>
      </c>
      <c r="AU427" s="18" t="s">
        <v>82</v>
      </c>
    </row>
    <row r="428" spans="2:65" s="1" customFormat="1" ht="11.25">
      <c r="B428" s="33"/>
      <c r="D428" s="150" t="s">
        <v>192</v>
      </c>
      <c r="F428" s="151" t="s">
        <v>6830</v>
      </c>
      <c r="I428" s="148"/>
      <c r="L428" s="33"/>
      <c r="M428" s="149"/>
      <c r="T428" s="54"/>
      <c r="AT428" s="18" t="s">
        <v>192</v>
      </c>
      <c r="AU428" s="18" t="s">
        <v>82</v>
      </c>
    </row>
    <row r="429" spans="2:65" s="12" customFormat="1" ht="11.25">
      <c r="B429" s="152"/>
      <c r="D429" s="146" t="s">
        <v>194</v>
      </c>
      <c r="E429" s="153" t="s">
        <v>3</v>
      </c>
      <c r="F429" s="154" t="s">
        <v>6831</v>
      </c>
      <c r="H429" s="153" t="s">
        <v>3</v>
      </c>
      <c r="I429" s="155"/>
      <c r="L429" s="152"/>
      <c r="M429" s="156"/>
      <c r="T429" s="157"/>
      <c r="AT429" s="153" t="s">
        <v>194</v>
      </c>
      <c r="AU429" s="153" t="s">
        <v>82</v>
      </c>
      <c r="AV429" s="12" t="s">
        <v>9</v>
      </c>
      <c r="AW429" s="12" t="s">
        <v>35</v>
      </c>
      <c r="AX429" s="12" t="s">
        <v>74</v>
      </c>
      <c r="AY429" s="153" t="s">
        <v>181</v>
      </c>
    </row>
    <row r="430" spans="2:65" s="13" customFormat="1" ht="11.25">
      <c r="B430" s="158"/>
      <c r="D430" s="146" t="s">
        <v>194</v>
      </c>
      <c r="E430" s="159" t="s">
        <v>3</v>
      </c>
      <c r="F430" s="160" t="s">
        <v>6832</v>
      </c>
      <c r="H430" s="161">
        <v>2.88</v>
      </c>
      <c r="I430" s="162"/>
      <c r="L430" s="158"/>
      <c r="M430" s="163"/>
      <c r="T430" s="164"/>
      <c r="AT430" s="159" t="s">
        <v>194</v>
      </c>
      <c r="AU430" s="159" t="s">
        <v>82</v>
      </c>
      <c r="AV430" s="13" t="s">
        <v>82</v>
      </c>
      <c r="AW430" s="13" t="s">
        <v>35</v>
      </c>
      <c r="AX430" s="13" t="s">
        <v>9</v>
      </c>
      <c r="AY430" s="159" t="s">
        <v>181</v>
      </c>
    </row>
    <row r="431" spans="2:65" s="1" customFormat="1" ht="16.5" customHeight="1">
      <c r="B431" s="132"/>
      <c r="C431" s="133" t="s">
        <v>779</v>
      </c>
      <c r="D431" s="133" t="s">
        <v>183</v>
      </c>
      <c r="E431" s="134" t="s">
        <v>6833</v>
      </c>
      <c r="F431" s="135" t="s">
        <v>6834</v>
      </c>
      <c r="G431" s="136" t="s">
        <v>186</v>
      </c>
      <c r="H431" s="137">
        <v>87.14</v>
      </c>
      <c r="I431" s="138"/>
      <c r="J431" s="139">
        <f>ROUND(I431*H431,0)</f>
        <v>0</v>
      </c>
      <c r="K431" s="135" t="s">
        <v>3</v>
      </c>
      <c r="L431" s="33"/>
      <c r="M431" s="140" t="s">
        <v>3</v>
      </c>
      <c r="N431" s="141" t="s">
        <v>45</v>
      </c>
      <c r="P431" s="142">
        <f>O431*H431</f>
        <v>0</v>
      </c>
      <c r="Q431" s="142">
        <v>0.11</v>
      </c>
      <c r="R431" s="142">
        <f>Q431*H431</f>
        <v>9.5853999999999999</v>
      </c>
      <c r="S431" s="142">
        <v>0</v>
      </c>
      <c r="T431" s="143">
        <f>S431*H431</f>
        <v>0</v>
      </c>
      <c r="AR431" s="144" t="s">
        <v>188</v>
      </c>
      <c r="AT431" s="144" t="s">
        <v>183</v>
      </c>
      <c r="AU431" s="144" t="s">
        <v>82</v>
      </c>
      <c r="AY431" s="18" t="s">
        <v>181</v>
      </c>
      <c r="BE431" s="145">
        <f>IF(N431="základní",J431,0)</f>
        <v>0</v>
      </c>
      <c r="BF431" s="145">
        <f>IF(N431="snížená",J431,0)</f>
        <v>0</v>
      </c>
      <c r="BG431" s="145">
        <f>IF(N431="zákl. přenesená",J431,0)</f>
        <v>0</v>
      </c>
      <c r="BH431" s="145">
        <f>IF(N431="sníž. přenesená",J431,0)</f>
        <v>0</v>
      </c>
      <c r="BI431" s="145">
        <f>IF(N431="nulová",J431,0)</f>
        <v>0</v>
      </c>
      <c r="BJ431" s="18" t="s">
        <v>9</v>
      </c>
      <c r="BK431" s="145">
        <f>ROUND(I431*H431,0)</f>
        <v>0</v>
      </c>
      <c r="BL431" s="18" t="s">
        <v>188</v>
      </c>
      <c r="BM431" s="144" t="s">
        <v>6835</v>
      </c>
    </row>
    <row r="432" spans="2:65" s="1" customFormat="1" ht="11.25">
      <c r="B432" s="33"/>
      <c r="D432" s="146" t="s">
        <v>190</v>
      </c>
      <c r="F432" s="147" t="s">
        <v>6834</v>
      </c>
      <c r="I432" s="148"/>
      <c r="L432" s="33"/>
      <c r="M432" s="149"/>
      <c r="T432" s="54"/>
      <c r="AT432" s="18" t="s">
        <v>190</v>
      </c>
      <c r="AU432" s="18" t="s">
        <v>82</v>
      </c>
    </row>
    <row r="433" spans="2:65" s="12" customFormat="1" ht="11.25">
      <c r="B433" s="152"/>
      <c r="D433" s="146" t="s">
        <v>194</v>
      </c>
      <c r="E433" s="153" t="s">
        <v>3</v>
      </c>
      <c r="F433" s="154" t="s">
        <v>6836</v>
      </c>
      <c r="H433" s="153" t="s">
        <v>3</v>
      </c>
      <c r="I433" s="155"/>
      <c r="L433" s="152"/>
      <c r="M433" s="156"/>
      <c r="T433" s="157"/>
      <c r="AT433" s="153" t="s">
        <v>194</v>
      </c>
      <c r="AU433" s="153" t="s">
        <v>82</v>
      </c>
      <c r="AV433" s="12" t="s">
        <v>9</v>
      </c>
      <c r="AW433" s="12" t="s">
        <v>35</v>
      </c>
      <c r="AX433" s="12" t="s">
        <v>74</v>
      </c>
      <c r="AY433" s="153" t="s">
        <v>181</v>
      </c>
    </row>
    <row r="434" spans="2:65" s="13" customFormat="1" ht="11.25">
      <c r="B434" s="158"/>
      <c r="D434" s="146" t="s">
        <v>194</v>
      </c>
      <c r="E434" s="159" t="s">
        <v>3</v>
      </c>
      <c r="F434" s="160" t="s">
        <v>585</v>
      </c>
      <c r="H434" s="161">
        <v>42</v>
      </c>
      <c r="I434" s="162"/>
      <c r="L434" s="158"/>
      <c r="M434" s="163"/>
      <c r="T434" s="164"/>
      <c r="AT434" s="159" t="s">
        <v>194</v>
      </c>
      <c r="AU434" s="159" t="s">
        <v>82</v>
      </c>
      <c r="AV434" s="13" t="s">
        <v>82</v>
      </c>
      <c r="AW434" s="13" t="s">
        <v>35</v>
      </c>
      <c r="AX434" s="13" t="s">
        <v>74</v>
      </c>
      <c r="AY434" s="159" t="s">
        <v>181</v>
      </c>
    </row>
    <row r="435" spans="2:65" s="12" customFormat="1" ht="11.25">
      <c r="B435" s="152"/>
      <c r="D435" s="146" t="s">
        <v>194</v>
      </c>
      <c r="E435" s="153" t="s">
        <v>3</v>
      </c>
      <c r="F435" s="154" t="s">
        <v>6837</v>
      </c>
      <c r="H435" s="153" t="s">
        <v>3</v>
      </c>
      <c r="I435" s="155"/>
      <c r="L435" s="152"/>
      <c r="M435" s="156"/>
      <c r="T435" s="157"/>
      <c r="AT435" s="153" t="s">
        <v>194</v>
      </c>
      <c r="AU435" s="153" t="s">
        <v>82</v>
      </c>
      <c r="AV435" s="12" t="s">
        <v>9</v>
      </c>
      <c r="AW435" s="12" t="s">
        <v>35</v>
      </c>
      <c r="AX435" s="12" t="s">
        <v>74</v>
      </c>
      <c r="AY435" s="153" t="s">
        <v>181</v>
      </c>
    </row>
    <row r="436" spans="2:65" s="13" customFormat="1" ht="11.25">
      <c r="B436" s="158"/>
      <c r="D436" s="146" t="s">
        <v>194</v>
      </c>
      <c r="E436" s="159" t="s">
        <v>3</v>
      </c>
      <c r="F436" s="160" t="s">
        <v>6729</v>
      </c>
      <c r="H436" s="161">
        <v>45.14</v>
      </c>
      <c r="I436" s="162"/>
      <c r="L436" s="158"/>
      <c r="M436" s="163"/>
      <c r="T436" s="164"/>
      <c r="AT436" s="159" t="s">
        <v>194</v>
      </c>
      <c r="AU436" s="159" t="s">
        <v>82</v>
      </c>
      <c r="AV436" s="13" t="s">
        <v>82</v>
      </c>
      <c r="AW436" s="13" t="s">
        <v>35</v>
      </c>
      <c r="AX436" s="13" t="s">
        <v>74</v>
      </c>
      <c r="AY436" s="159" t="s">
        <v>181</v>
      </c>
    </row>
    <row r="437" spans="2:65" s="14" customFormat="1" ht="11.25">
      <c r="B437" s="165"/>
      <c r="D437" s="146" t="s">
        <v>194</v>
      </c>
      <c r="E437" s="166" t="s">
        <v>3</v>
      </c>
      <c r="F437" s="167" t="s">
        <v>204</v>
      </c>
      <c r="H437" s="168">
        <v>87.14</v>
      </c>
      <c r="I437" s="169"/>
      <c r="L437" s="165"/>
      <c r="M437" s="170"/>
      <c r="T437" s="171"/>
      <c r="AT437" s="166" t="s">
        <v>194</v>
      </c>
      <c r="AU437" s="166" t="s">
        <v>82</v>
      </c>
      <c r="AV437" s="14" t="s">
        <v>188</v>
      </c>
      <c r="AW437" s="14" t="s">
        <v>35</v>
      </c>
      <c r="AX437" s="14" t="s">
        <v>9</v>
      </c>
      <c r="AY437" s="166" t="s">
        <v>181</v>
      </c>
    </row>
    <row r="438" spans="2:65" s="1" customFormat="1" ht="24.2" customHeight="1">
      <c r="B438" s="132"/>
      <c r="C438" s="133" t="s">
        <v>784</v>
      </c>
      <c r="D438" s="133" t="s">
        <v>183</v>
      </c>
      <c r="E438" s="134" t="s">
        <v>6838</v>
      </c>
      <c r="F438" s="135" t="s">
        <v>6839</v>
      </c>
      <c r="G438" s="136" t="s">
        <v>186</v>
      </c>
      <c r="H438" s="137">
        <v>219.42</v>
      </c>
      <c r="I438" s="138"/>
      <c r="J438" s="139">
        <f>ROUND(I438*H438,0)</f>
        <v>0</v>
      </c>
      <c r="K438" s="135" t="s">
        <v>3</v>
      </c>
      <c r="L438" s="33"/>
      <c r="M438" s="140" t="s">
        <v>3</v>
      </c>
      <c r="N438" s="141" t="s">
        <v>45</v>
      </c>
      <c r="P438" s="142">
        <f>O438*H438</f>
        <v>0</v>
      </c>
      <c r="Q438" s="142">
        <v>1.0999999999999999E-2</v>
      </c>
      <c r="R438" s="142">
        <f>Q438*H438</f>
        <v>2.4136199999999999</v>
      </c>
      <c r="S438" s="142">
        <v>0</v>
      </c>
      <c r="T438" s="143">
        <f>S438*H438</f>
        <v>0</v>
      </c>
      <c r="AR438" s="144" t="s">
        <v>188</v>
      </c>
      <c r="AT438" s="144" t="s">
        <v>183</v>
      </c>
      <c r="AU438" s="144" t="s">
        <v>82</v>
      </c>
      <c r="AY438" s="18" t="s">
        <v>181</v>
      </c>
      <c r="BE438" s="145">
        <f>IF(N438="základní",J438,0)</f>
        <v>0</v>
      </c>
      <c r="BF438" s="145">
        <f>IF(N438="snížená",J438,0)</f>
        <v>0</v>
      </c>
      <c r="BG438" s="145">
        <f>IF(N438="zákl. přenesená",J438,0)</f>
        <v>0</v>
      </c>
      <c r="BH438" s="145">
        <f>IF(N438="sníž. přenesená",J438,0)</f>
        <v>0</v>
      </c>
      <c r="BI438" s="145">
        <f>IF(N438="nulová",J438,0)</f>
        <v>0</v>
      </c>
      <c r="BJ438" s="18" t="s">
        <v>9</v>
      </c>
      <c r="BK438" s="145">
        <f>ROUND(I438*H438,0)</f>
        <v>0</v>
      </c>
      <c r="BL438" s="18" t="s">
        <v>188</v>
      </c>
      <c r="BM438" s="144" t="s">
        <v>6840</v>
      </c>
    </row>
    <row r="439" spans="2:65" s="1" customFormat="1" ht="19.5">
      <c r="B439" s="33"/>
      <c r="D439" s="146" t="s">
        <v>190</v>
      </c>
      <c r="F439" s="147" t="s">
        <v>6839</v>
      </c>
      <c r="I439" s="148"/>
      <c r="L439" s="33"/>
      <c r="M439" s="149"/>
      <c r="T439" s="54"/>
      <c r="AT439" s="18" t="s">
        <v>190</v>
      </c>
      <c r="AU439" s="18" t="s">
        <v>82</v>
      </c>
    </row>
    <row r="440" spans="2:65" s="12" customFormat="1" ht="11.25">
      <c r="B440" s="152"/>
      <c r="D440" s="146" t="s">
        <v>194</v>
      </c>
      <c r="E440" s="153" t="s">
        <v>3</v>
      </c>
      <c r="F440" s="154" t="s">
        <v>6836</v>
      </c>
      <c r="H440" s="153" t="s">
        <v>3</v>
      </c>
      <c r="I440" s="155"/>
      <c r="L440" s="152"/>
      <c r="M440" s="156"/>
      <c r="T440" s="157"/>
      <c r="AT440" s="153" t="s">
        <v>194</v>
      </c>
      <c r="AU440" s="153" t="s">
        <v>82</v>
      </c>
      <c r="AV440" s="12" t="s">
        <v>9</v>
      </c>
      <c r="AW440" s="12" t="s">
        <v>35</v>
      </c>
      <c r="AX440" s="12" t="s">
        <v>74</v>
      </c>
      <c r="AY440" s="153" t="s">
        <v>181</v>
      </c>
    </row>
    <row r="441" spans="2:65" s="13" customFormat="1" ht="11.25">
      <c r="B441" s="158"/>
      <c r="D441" s="146" t="s">
        <v>194</v>
      </c>
      <c r="E441" s="159" t="s">
        <v>3</v>
      </c>
      <c r="F441" s="160" t="s">
        <v>6841</v>
      </c>
      <c r="H441" s="161">
        <v>84</v>
      </c>
      <c r="I441" s="162"/>
      <c r="L441" s="158"/>
      <c r="M441" s="163"/>
      <c r="T441" s="164"/>
      <c r="AT441" s="159" t="s">
        <v>194</v>
      </c>
      <c r="AU441" s="159" t="s">
        <v>82</v>
      </c>
      <c r="AV441" s="13" t="s">
        <v>82</v>
      </c>
      <c r="AW441" s="13" t="s">
        <v>35</v>
      </c>
      <c r="AX441" s="13" t="s">
        <v>74</v>
      </c>
      <c r="AY441" s="159" t="s">
        <v>181</v>
      </c>
    </row>
    <row r="442" spans="2:65" s="12" customFormat="1" ht="11.25">
      <c r="B442" s="152"/>
      <c r="D442" s="146" t="s">
        <v>194</v>
      </c>
      <c r="E442" s="153" t="s">
        <v>3</v>
      </c>
      <c r="F442" s="154" t="s">
        <v>6837</v>
      </c>
      <c r="H442" s="153" t="s">
        <v>3</v>
      </c>
      <c r="I442" s="155"/>
      <c r="L442" s="152"/>
      <c r="M442" s="156"/>
      <c r="T442" s="157"/>
      <c r="AT442" s="153" t="s">
        <v>194</v>
      </c>
      <c r="AU442" s="153" t="s">
        <v>82</v>
      </c>
      <c r="AV442" s="12" t="s">
        <v>9</v>
      </c>
      <c r="AW442" s="12" t="s">
        <v>35</v>
      </c>
      <c r="AX442" s="12" t="s">
        <v>74</v>
      </c>
      <c r="AY442" s="153" t="s">
        <v>181</v>
      </c>
    </row>
    <row r="443" spans="2:65" s="13" customFormat="1" ht="11.25">
      <c r="B443" s="158"/>
      <c r="D443" s="146" t="s">
        <v>194</v>
      </c>
      <c r="E443" s="159" t="s">
        <v>3</v>
      </c>
      <c r="F443" s="160" t="s">
        <v>6842</v>
      </c>
      <c r="H443" s="161">
        <v>135.41999999999999</v>
      </c>
      <c r="I443" s="162"/>
      <c r="L443" s="158"/>
      <c r="M443" s="163"/>
      <c r="T443" s="164"/>
      <c r="AT443" s="159" t="s">
        <v>194</v>
      </c>
      <c r="AU443" s="159" t="s">
        <v>82</v>
      </c>
      <c r="AV443" s="13" t="s">
        <v>82</v>
      </c>
      <c r="AW443" s="13" t="s">
        <v>35</v>
      </c>
      <c r="AX443" s="13" t="s">
        <v>74</v>
      </c>
      <c r="AY443" s="159" t="s">
        <v>181</v>
      </c>
    </row>
    <row r="444" spans="2:65" s="14" customFormat="1" ht="11.25">
      <c r="B444" s="165"/>
      <c r="D444" s="146" t="s">
        <v>194</v>
      </c>
      <c r="E444" s="166" t="s">
        <v>3</v>
      </c>
      <c r="F444" s="167" t="s">
        <v>204</v>
      </c>
      <c r="H444" s="168">
        <v>219.42</v>
      </c>
      <c r="I444" s="169"/>
      <c r="L444" s="165"/>
      <c r="M444" s="170"/>
      <c r="T444" s="171"/>
      <c r="AT444" s="166" t="s">
        <v>194</v>
      </c>
      <c r="AU444" s="166" t="s">
        <v>82</v>
      </c>
      <c r="AV444" s="14" t="s">
        <v>188</v>
      </c>
      <c r="AW444" s="14" t="s">
        <v>35</v>
      </c>
      <c r="AX444" s="14" t="s">
        <v>9</v>
      </c>
      <c r="AY444" s="166" t="s">
        <v>181</v>
      </c>
    </row>
    <row r="445" spans="2:65" s="11" customFormat="1" ht="22.9" customHeight="1">
      <c r="B445" s="120"/>
      <c r="D445" s="121" t="s">
        <v>73</v>
      </c>
      <c r="E445" s="130" t="s">
        <v>269</v>
      </c>
      <c r="F445" s="130" t="s">
        <v>1524</v>
      </c>
      <c r="I445" s="123"/>
      <c r="J445" s="131">
        <f>BK445</f>
        <v>0</v>
      </c>
      <c r="L445" s="120"/>
      <c r="M445" s="125"/>
      <c r="P445" s="126">
        <f>SUM(P446:P499)</f>
        <v>0</v>
      </c>
      <c r="R445" s="126">
        <f>SUM(R446:R499)</f>
        <v>1.14934805</v>
      </c>
      <c r="T445" s="127">
        <f>SUM(T446:T499)</f>
        <v>0</v>
      </c>
      <c r="AR445" s="121" t="s">
        <v>9</v>
      </c>
      <c r="AT445" s="128" t="s">
        <v>73</v>
      </c>
      <c r="AU445" s="128" t="s">
        <v>9</v>
      </c>
      <c r="AY445" s="121" t="s">
        <v>181</v>
      </c>
      <c r="BK445" s="129">
        <f>SUM(BK446:BK499)</f>
        <v>0</v>
      </c>
    </row>
    <row r="446" spans="2:65" s="1" customFormat="1" ht="21.75" customHeight="1">
      <c r="B446" s="132"/>
      <c r="C446" s="133" t="s">
        <v>792</v>
      </c>
      <c r="D446" s="133" t="s">
        <v>183</v>
      </c>
      <c r="E446" s="134" t="s">
        <v>1538</v>
      </c>
      <c r="F446" s="135" t="s">
        <v>1539</v>
      </c>
      <c r="G446" s="136" t="s">
        <v>186</v>
      </c>
      <c r="H446" s="137">
        <v>92</v>
      </c>
      <c r="I446" s="138"/>
      <c r="J446" s="139">
        <f>ROUND(I446*H446,0)</f>
        <v>0</v>
      </c>
      <c r="K446" s="135" t="s">
        <v>3</v>
      </c>
      <c r="L446" s="33"/>
      <c r="M446" s="140" t="s">
        <v>3</v>
      </c>
      <c r="N446" s="141" t="s">
        <v>45</v>
      </c>
      <c r="P446" s="142">
        <f>O446*H446</f>
        <v>0</v>
      </c>
      <c r="Q446" s="142">
        <v>0</v>
      </c>
      <c r="R446" s="142">
        <f>Q446*H446</f>
        <v>0</v>
      </c>
      <c r="S446" s="142">
        <v>0</v>
      </c>
      <c r="T446" s="143">
        <f>S446*H446</f>
        <v>0</v>
      </c>
      <c r="AR446" s="144" t="s">
        <v>188</v>
      </c>
      <c r="AT446" s="144" t="s">
        <v>183</v>
      </c>
      <c r="AU446" s="144" t="s">
        <v>82</v>
      </c>
      <c r="AY446" s="18" t="s">
        <v>181</v>
      </c>
      <c r="BE446" s="145">
        <f>IF(N446="základní",J446,0)</f>
        <v>0</v>
      </c>
      <c r="BF446" s="145">
        <f>IF(N446="snížená",J446,0)</f>
        <v>0</v>
      </c>
      <c r="BG446" s="145">
        <f>IF(N446="zákl. přenesená",J446,0)</f>
        <v>0</v>
      </c>
      <c r="BH446" s="145">
        <f>IF(N446="sníž. přenesená",J446,0)</f>
        <v>0</v>
      </c>
      <c r="BI446" s="145">
        <f>IF(N446="nulová",J446,0)</f>
        <v>0</v>
      </c>
      <c r="BJ446" s="18" t="s">
        <v>9</v>
      </c>
      <c r="BK446" s="145">
        <f>ROUND(I446*H446,0)</f>
        <v>0</v>
      </c>
      <c r="BL446" s="18" t="s">
        <v>188</v>
      </c>
      <c r="BM446" s="144" t="s">
        <v>6843</v>
      </c>
    </row>
    <row r="447" spans="2:65" s="1" customFormat="1" ht="19.5">
      <c r="B447" s="33"/>
      <c r="D447" s="146" t="s">
        <v>190</v>
      </c>
      <c r="F447" s="147" t="s">
        <v>1541</v>
      </c>
      <c r="I447" s="148"/>
      <c r="L447" s="33"/>
      <c r="M447" s="149"/>
      <c r="T447" s="54"/>
      <c r="AT447" s="18" t="s">
        <v>190</v>
      </c>
      <c r="AU447" s="18" t="s">
        <v>82</v>
      </c>
    </row>
    <row r="448" spans="2:65" s="13" customFormat="1" ht="11.25">
      <c r="B448" s="158"/>
      <c r="D448" s="146" t="s">
        <v>194</v>
      </c>
      <c r="E448" s="159" t="s">
        <v>3</v>
      </c>
      <c r="F448" s="160" t="s">
        <v>6844</v>
      </c>
      <c r="H448" s="161">
        <v>92</v>
      </c>
      <c r="I448" s="162"/>
      <c r="L448" s="158"/>
      <c r="M448" s="163"/>
      <c r="T448" s="164"/>
      <c r="AT448" s="159" t="s">
        <v>194</v>
      </c>
      <c r="AU448" s="159" t="s">
        <v>82</v>
      </c>
      <c r="AV448" s="13" t="s">
        <v>82</v>
      </c>
      <c r="AW448" s="13" t="s">
        <v>35</v>
      </c>
      <c r="AX448" s="13" t="s">
        <v>9</v>
      </c>
      <c r="AY448" s="159" t="s">
        <v>181</v>
      </c>
    </row>
    <row r="449" spans="2:65" s="1" customFormat="1" ht="21.75" customHeight="1">
      <c r="B449" s="132"/>
      <c r="C449" s="133" t="s">
        <v>815</v>
      </c>
      <c r="D449" s="133" t="s">
        <v>183</v>
      </c>
      <c r="E449" s="134" t="s">
        <v>1555</v>
      </c>
      <c r="F449" s="135" t="s">
        <v>1556</v>
      </c>
      <c r="G449" s="136" t="s">
        <v>186</v>
      </c>
      <c r="H449" s="137">
        <v>5520</v>
      </c>
      <c r="I449" s="138"/>
      <c r="J449" s="139">
        <f>ROUND(I449*H449,0)</f>
        <v>0</v>
      </c>
      <c r="K449" s="135" t="s">
        <v>3</v>
      </c>
      <c r="L449" s="33"/>
      <c r="M449" s="140" t="s">
        <v>3</v>
      </c>
      <c r="N449" s="141" t="s">
        <v>45</v>
      </c>
      <c r="P449" s="142">
        <f>O449*H449</f>
        <v>0</v>
      </c>
      <c r="Q449" s="142">
        <v>0</v>
      </c>
      <c r="R449" s="142">
        <f>Q449*H449</f>
        <v>0</v>
      </c>
      <c r="S449" s="142">
        <v>0</v>
      </c>
      <c r="T449" s="143">
        <f>S449*H449</f>
        <v>0</v>
      </c>
      <c r="AR449" s="144" t="s">
        <v>188</v>
      </c>
      <c r="AT449" s="144" t="s">
        <v>183</v>
      </c>
      <c r="AU449" s="144" t="s">
        <v>82</v>
      </c>
      <c r="AY449" s="18" t="s">
        <v>181</v>
      </c>
      <c r="BE449" s="145">
        <f>IF(N449="základní",J449,0)</f>
        <v>0</v>
      </c>
      <c r="BF449" s="145">
        <f>IF(N449="snížená",J449,0)</f>
        <v>0</v>
      </c>
      <c r="BG449" s="145">
        <f>IF(N449="zákl. přenesená",J449,0)</f>
        <v>0</v>
      </c>
      <c r="BH449" s="145">
        <f>IF(N449="sníž. přenesená",J449,0)</f>
        <v>0</v>
      </c>
      <c r="BI449" s="145">
        <f>IF(N449="nulová",J449,0)</f>
        <v>0</v>
      </c>
      <c r="BJ449" s="18" t="s">
        <v>9</v>
      </c>
      <c r="BK449" s="145">
        <f>ROUND(I449*H449,0)</f>
        <v>0</v>
      </c>
      <c r="BL449" s="18" t="s">
        <v>188</v>
      </c>
      <c r="BM449" s="144" t="s">
        <v>6845</v>
      </c>
    </row>
    <row r="450" spans="2:65" s="1" customFormat="1" ht="19.5">
      <c r="B450" s="33"/>
      <c r="D450" s="146" t="s">
        <v>190</v>
      </c>
      <c r="F450" s="147" t="s">
        <v>1558</v>
      </c>
      <c r="I450" s="148"/>
      <c r="L450" s="33"/>
      <c r="M450" s="149"/>
      <c r="T450" s="54"/>
      <c r="AT450" s="18" t="s">
        <v>190</v>
      </c>
      <c r="AU450" s="18" t="s">
        <v>82</v>
      </c>
    </row>
    <row r="451" spans="2:65" s="13" customFormat="1" ht="11.25">
      <c r="B451" s="158"/>
      <c r="D451" s="146" t="s">
        <v>194</v>
      </c>
      <c r="E451" s="159" t="s">
        <v>3</v>
      </c>
      <c r="F451" s="160" t="s">
        <v>6846</v>
      </c>
      <c r="H451" s="161">
        <v>5520</v>
      </c>
      <c r="I451" s="162"/>
      <c r="L451" s="158"/>
      <c r="M451" s="163"/>
      <c r="T451" s="164"/>
      <c r="AT451" s="159" t="s">
        <v>194</v>
      </c>
      <c r="AU451" s="159" t="s">
        <v>82</v>
      </c>
      <c r="AV451" s="13" t="s">
        <v>82</v>
      </c>
      <c r="AW451" s="13" t="s">
        <v>35</v>
      </c>
      <c r="AX451" s="13" t="s">
        <v>9</v>
      </c>
      <c r="AY451" s="159" t="s">
        <v>181</v>
      </c>
    </row>
    <row r="452" spans="2:65" s="1" customFormat="1" ht="24.2" customHeight="1">
      <c r="B452" s="132"/>
      <c r="C452" s="133" t="s">
        <v>822</v>
      </c>
      <c r="D452" s="133" t="s">
        <v>183</v>
      </c>
      <c r="E452" s="134" t="s">
        <v>1571</v>
      </c>
      <c r="F452" s="135" t="s">
        <v>1572</v>
      </c>
      <c r="G452" s="136" t="s">
        <v>186</v>
      </c>
      <c r="H452" s="137">
        <v>92</v>
      </c>
      <c r="I452" s="138"/>
      <c r="J452" s="139">
        <f>ROUND(I452*H452,0)</f>
        <v>0</v>
      </c>
      <c r="K452" s="135" t="s">
        <v>3</v>
      </c>
      <c r="L452" s="33"/>
      <c r="M452" s="140" t="s">
        <v>3</v>
      </c>
      <c r="N452" s="141" t="s">
        <v>45</v>
      </c>
      <c r="P452" s="142">
        <f>O452*H452</f>
        <v>0</v>
      </c>
      <c r="Q452" s="142">
        <v>0</v>
      </c>
      <c r="R452" s="142">
        <f>Q452*H452</f>
        <v>0</v>
      </c>
      <c r="S452" s="142">
        <v>0</v>
      </c>
      <c r="T452" s="143">
        <f>S452*H452</f>
        <v>0</v>
      </c>
      <c r="AR452" s="144" t="s">
        <v>188</v>
      </c>
      <c r="AT452" s="144" t="s">
        <v>183</v>
      </c>
      <c r="AU452" s="144" t="s">
        <v>82</v>
      </c>
      <c r="AY452" s="18" t="s">
        <v>181</v>
      </c>
      <c r="BE452" s="145">
        <f>IF(N452="základní",J452,0)</f>
        <v>0</v>
      </c>
      <c r="BF452" s="145">
        <f>IF(N452="snížená",J452,0)</f>
        <v>0</v>
      </c>
      <c r="BG452" s="145">
        <f>IF(N452="zákl. přenesená",J452,0)</f>
        <v>0</v>
      </c>
      <c r="BH452" s="145">
        <f>IF(N452="sníž. přenesená",J452,0)</f>
        <v>0</v>
      </c>
      <c r="BI452" s="145">
        <f>IF(N452="nulová",J452,0)</f>
        <v>0</v>
      </c>
      <c r="BJ452" s="18" t="s">
        <v>9</v>
      </c>
      <c r="BK452" s="145">
        <f>ROUND(I452*H452,0)</f>
        <v>0</v>
      </c>
      <c r="BL452" s="18" t="s">
        <v>188</v>
      </c>
      <c r="BM452" s="144" t="s">
        <v>6847</v>
      </c>
    </row>
    <row r="453" spans="2:65" s="1" customFormat="1" ht="19.5">
      <c r="B453" s="33"/>
      <c r="D453" s="146" t="s">
        <v>190</v>
      </c>
      <c r="F453" s="147" t="s">
        <v>1574</v>
      </c>
      <c r="I453" s="148"/>
      <c r="L453" s="33"/>
      <c r="M453" s="149"/>
      <c r="T453" s="54"/>
      <c r="AT453" s="18" t="s">
        <v>190</v>
      </c>
      <c r="AU453" s="18" t="s">
        <v>82</v>
      </c>
    </row>
    <row r="454" spans="2:65" s="1" customFormat="1" ht="16.5" customHeight="1">
      <c r="B454" s="132"/>
      <c r="C454" s="133" t="s">
        <v>828</v>
      </c>
      <c r="D454" s="133" t="s">
        <v>183</v>
      </c>
      <c r="E454" s="134" t="s">
        <v>1604</v>
      </c>
      <c r="F454" s="135" t="s">
        <v>1605</v>
      </c>
      <c r="G454" s="136" t="s">
        <v>186</v>
      </c>
      <c r="H454" s="137">
        <v>92</v>
      </c>
      <c r="I454" s="138"/>
      <c r="J454" s="139">
        <f>ROUND(I454*H454,0)</f>
        <v>0</v>
      </c>
      <c r="K454" s="135" t="s">
        <v>3</v>
      </c>
      <c r="L454" s="33"/>
      <c r="M454" s="140" t="s">
        <v>3</v>
      </c>
      <c r="N454" s="141" t="s">
        <v>45</v>
      </c>
      <c r="P454" s="142">
        <f>O454*H454</f>
        <v>0</v>
      </c>
      <c r="Q454" s="142">
        <v>0</v>
      </c>
      <c r="R454" s="142">
        <f>Q454*H454</f>
        <v>0</v>
      </c>
      <c r="S454" s="142">
        <v>0</v>
      </c>
      <c r="T454" s="143">
        <f>S454*H454</f>
        <v>0</v>
      </c>
      <c r="AR454" s="144" t="s">
        <v>188</v>
      </c>
      <c r="AT454" s="144" t="s">
        <v>183</v>
      </c>
      <c r="AU454" s="144" t="s">
        <v>82</v>
      </c>
      <c r="AY454" s="18" t="s">
        <v>181</v>
      </c>
      <c r="BE454" s="145">
        <f>IF(N454="základní",J454,0)</f>
        <v>0</v>
      </c>
      <c r="BF454" s="145">
        <f>IF(N454="snížená",J454,0)</f>
        <v>0</v>
      </c>
      <c r="BG454" s="145">
        <f>IF(N454="zákl. přenesená",J454,0)</f>
        <v>0</v>
      </c>
      <c r="BH454" s="145">
        <f>IF(N454="sníž. přenesená",J454,0)</f>
        <v>0</v>
      </c>
      <c r="BI454" s="145">
        <f>IF(N454="nulová",J454,0)</f>
        <v>0</v>
      </c>
      <c r="BJ454" s="18" t="s">
        <v>9</v>
      </c>
      <c r="BK454" s="145">
        <f>ROUND(I454*H454,0)</f>
        <v>0</v>
      </c>
      <c r="BL454" s="18" t="s">
        <v>188</v>
      </c>
      <c r="BM454" s="144" t="s">
        <v>6848</v>
      </c>
    </row>
    <row r="455" spans="2:65" s="1" customFormat="1" ht="11.25">
      <c r="B455" s="33"/>
      <c r="D455" s="146" t="s">
        <v>190</v>
      </c>
      <c r="F455" s="147" t="s">
        <v>1607</v>
      </c>
      <c r="I455" s="148"/>
      <c r="L455" s="33"/>
      <c r="M455" s="149"/>
      <c r="T455" s="54"/>
      <c r="AT455" s="18" t="s">
        <v>190</v>
      </c>
      <c r="AU455" s="18" t="s">
        <v>82</v>
      </c>
    </row>
    <row r="456" spans="2:65" s="1" customFormat="1" ht="16.5" customHeight="1">
      <c r="B456" s="132"/>
      <c r="C456" s="133" t="s">
        <v>834</v>
      </c>
      <c r="D456" s="133" t="s">
        <v>183</v>
      </c>
      <c r="E456" s="134" t="s">
        <v>1610</v>
      </c>
      <c r="F456" s="135" t="s">
        <v>1611</v>
      </c>
      <c r="G456" s="136" t="s">
        <v>186</v>
      </c>
      <c r="H456" s="137">
        <v>5520</v>
      </c>
      <c r="I456" s="138"/>
      <c r="J456" s="139">
        <f>ROUND(I456*H456,0)</f>
        <v>0</v>
      </c>
      <c r="K456" s="135" t="s">
        <v>3</v>
      </c>
      <c r="L456" s="33"/>
      <c r="M456" s="140" t="s">
        <v>3</v>
      </c>
      <c r="N456" s="141" t="s">
        <v>45</v>
      </c>
      <c r="P456" s="142">
        <f>O456*H456</f>
        <v>0</v>
      </c>
      <c r="Q456" s="142">
        <v>0</v>
      </c>
      <c r="R456" s="142">
        <f>Q456*H456</f>
        <v>0</v>
      </c>
      <c r="S456" s="142">
        <v>0</v>
      </c>
      <c r="T456" s="143">
        <f>S456*H456</f>
        <v>0</v>
      </c>
      <c r="AR456" s="144" t="s">
        <v>188</v>
      </c>
      <c r="AT456" s="144" t="s">
        <v>183</v>
      </c>
      <c r="AU456" s="144" t="s">
        <v>82</v>
      </c>
      <c r="AY456" s="18" t="s">
        <v>181</v>
      </c>
      <c r="BE456" s="145">
        <f>IF(N456="základní",J456,0)</f>
        <v>0</v>
      </c>
      <c r="BF456" s="145">
        <f>IF(N456="snížená",J456,0)</f>
        <v>0</v>
      </c>
      <c r="BG456" s="145">
        <f>IF(N456="zákl. přenesená",J456,0)</f>
        <v>0</v>
      </c>
      <c r="BH456" s="145">
        <f>IF(N456="sníž. přenesená",J456,0)</f>
        <v>0</v>
      </c>
      <c r="BI456" s="145">
        <f>IF(N456="nulová",J456,0)</f>
        <v>0</v>
      </c>
      <c r="BJ456" s="18" t="s">
        <v>9</v>
      </c>
      <c r="BK456" s="145">
        <f>ROUND(I456*H456,0)</f>
        <v>0</v>
      </c>
      <c r="BL456" s="18" t="s">
        <v>188</v>
      </c>
      <c r="BM456" s="144" t="s">
        <v>6849</v>
      </c>
    </row>
    <row r="457" spans="2:65" s="1" customFormat="1" ht="11.25">
      <c r="B457" s="33"/>
      <c r="D457" s="146" t="s">
        <v>190</v>
      </c>
      <c r="F457" s="147" t="s">
        <v>1613</v>
      </c>
      <c r="I457" s="148"/>
      <c r="L457" s="33"/>
      <c r="M457" s="149"/>
      <c r="T457" s="54"/>
      <c r="AT457" s="18" t="s">
        <v>190</v>
      </c>
      <c r="AU457" s="18" t="s">
        <v>82</v>
      </c>
    </row>
    <row r="458" spans="2:65" s="13" customFormat="1" ht="11.25">
      <c r="B458" s="158"/>
      <c r="D458" s="146" t="s">
        <v>194</v>
      </c>
      <c r="E458" s="159" t="s">
        <v>3</v>
      </c>
      <c r="F458" s="160" t="s">
        <v>6846</v>
      </c>
      <c r="H458" s="161">
        <v>5520</v>
      </c>
      <c r="I458" s="162"/>
      <c r="L458" s="158"/>
      <c r="M458" s="163"/>
      <c r="T458" s="164"/>
      <c r="AT458" s="159" t="s">
        <v>194</v>
      </c>
      <c r="AU458" s="159" t="s">
        <v>82</v>
      </c>
      <c r="AV458" s="13" t="s">
        <v>82</v>
      </c>
      <c r="AW458" s="13" t="s">
        <v>35</v>
      </c>
      <c r="AX458" s="13" t="s">
        <v>9</v>
      </c>
      <c r="AY458" s="159" t="s">
        <v>181</v>
      </c>
    </row>
    <row r="459" spans="2:65" s="1" customFormat="1" ht="16.5" customHeight="1">
      <c r="B459" s="132"/>
      <c r="C459" s="133" t="s">
        <v>853</v>
      </c>
      <c r="D459" s="133" t="s">
        <v>183</v>
      </c>
      <c r="E459" s="134" t="s">
        <v>1617</v>
      </c>
      <c r="F459" s="135" t="s">
        <v>1618</v>
      </c>
      <c r="G459" s="136" t="s">
        <v>186</v>
      </c>
      <c r="H459" s="137">
        <v>92</v>
      </c>
      <c r="I459" s="138"/>
      <c r="J459" s="139">
        <f>ROUND(I459*H459,0)</f>
        <v>0</v>
      </c>
      <c r="K459" s="135" t="s">
        <v>3</v>
      </c>
      <c r="L459" s="33"/>
      <c r="M459" s="140" t="s">
        <v>3</v>
      </c>
      <c r="N459" s="141" t="s">
        <v>45</v>
      </c>
      <c r="P459" s="142">
        <f>O459*H459</f>
        <v>0</v>
      </c>
      <c r="Q459" s="142">
        <v>0</v>
      </c>
      <c r="R459" s="142">
        <f>Q459*H459</f>
        <v>0</v>
      </c>
      <c r="S459" s="142">
        <v>0</v>
      </c>
      <c r="T459" s="143">
        <f>S459*H459</f>
        <v>0</v>
      </c>
      <c r="AR459" s="144" t="s">
        <v>188</v>
      </c>
      <c r="AT459" s="144" t="s">
        <v>183</v>
      </c>
      <c r="AU459" s="144" t="s">
        <v>82</v>
      </c>
      <c r="AY459" s="18" t="s">
        <v>181</v>
      </c>
      <c r="BE459" s="145">
        <f>IF(N459="základní",J459,0)</f>
        <v>0</v>
      </c>
      <c r="BF459" s="145">
        <f>IF(N459="snížená",J459,0)</f>
        <v>0</v>
      </c>
      <c r="BG459" s="145">
        <f>IF(N459="zákl. přenesená",J459,0)</f>
        <v>0</v>
      </c>
      <c r="BH459" s="145">
        <f>IF(N459="sníž. přenesená",J459,0)</f>
        <v>0</v>
      </c>
      <c r="BI459" s="145">
        <f>IF(N459="nulová",J459,0)</f>
        <v>0</v>
      </c>
      <c r="BJ459" s="18" t="s">
        <v>9</v>
      </c>
      <c r="BK459" s="145">
        <f>ROUND(I459*H459,0)</f>
        <v>0</v>
      </c>
      <c r="BL459" s="18" t="s">
        <v>188</v>
      </c>
      <c r="BM459" s="144" t="s">
        <v>6850</v>
      </c>
    </row>
    <row r="460" spans="2:65" s="1" customFormat="1" ht="11.25">
      <c r="B460" s="33"/>
      <c r="D460" s="146" t="s">
        <v>190</v>
      </c>
      <c r="F460" s="147" t="s">
        <v>1620</v>
      </c>
      <c r="I460" s="148"/>
      <c r="L460" s="33"/>
      <c r="M460" s="149"/>
      <c r="T460" s="54"/>
      <c r="AT460" s="18" t="s">
        <v>190</v>
      </c>
      <c r="AU460" s="18" t="s">
        <v>82</v>
      </c>
    </row>
    <row r="461" spans="2:65" s="1" customFormat="1" ht="21.75" customHeight="1">
      <c r="B461" s="132"/>
      <c r="C461" s="133" t="s">
        <v>859</v>
      </c>
      <c r="D461" s="133" t="s">
        <v>183</v>
      </c>
      <c r="E461" s="134" t="s">
        <v>1663</v>
      </c>
      <c r="F461" s="135" t="s">
        <v>1664</v>
      </c>
      <c r="G461" s="136" t="s">
        <v>186</v>
      </c>
      <c r="H461" s="137">
        <v>87.14</v>
      </c>
      <c r="I461" s="138"/>
      <c r="J461" s="139">
        <f>ROUND(I461*H461,0)</f>
        <v>0</v>
      </c>
      <c r="K461" s="135" t="s">
        <v>3</v>
      </c>
      <c r="L461" s="33"/>
      <c r="M461" s="140" t="s">
        <v>3</v>
      </c>
      <c r="N461" s="141" t="s">
        <v>45</v>
      </c>
      <c r="P461" s="142">
        <f>O461*H461</f>
        <v>0</v>
      </c>
      <c r="Q461" s="142">
        <v>1.2999999999999999E-4</v>
      </c>
      <c r="R461" s="142">
        <f>Q461*H461</f>
        <v>1.1328199999999998E-2</v>
      </c>
      <c r="S461" s="142">
        <v>0</v>
      </c>
      <c r="T461" s="143">
        <f>S461*H461</f>
        <v>0</v>
      </c>
      <c r="AR461" s="144" t="s">
        <v>188</v>
      </c>
      <c r="AT461" s="144" t="s">
        <v>183</v>
      </c>
      <c r="AU461" s="144" t="s">
        <v>82</v>
      </c>
      <c r="AY461" s="18" t="s">
        <v>181</v>
      </c>
      <c r="BE461" s="145">
        <f>IF(N461="základní",J461,0)</f>
        <v>0</v>
      </c>
      <c r="BF461" s="145">
        <f>IF(N461="snížená",J461,0)</f>
        <v>0</v>
      </c>
      <c r="BG461" s="145">
        <f>IF(N461="zákl. přenesená",J461,0)</f>
        <v>0</v>
      </c>
      <c r="BH461" s="145">
        <f>IF(N461="sníž. přenesená",J461,0)</f>
        <v>0</v>
      </c>
      <c r="BI461" s="145">
        <f>IF(N461="nulová",J461,0)</f>
        <v>0</v>
      </c>
      <c r="BJ461" s="18" t="s">
        <v>9</v>
      </c>
      <c r="BK461" s="145">
        <f>ROUND(I461*H461,0)</f>
        <v>0</v>
      </c>
      <c r="BL461" s="18" t="s">
        <v>188</v>
      </c>
      <c r="BM461" s="144" t="s">
        <v>6851</v>
      </c>
    </row>
    <row r="462" spans="2:65" s="1" customFormat="1" ht="11.25">
      <c r="B462" s="33"/>
      <c r="D462" s="146" t="s">
        <v>190</v>
      </c>
      <c r="F462" s="147" t="s">
        <v>1666</v>
      </c>
      <c r="I462" s="148"/>
      <c r="L462" s="33"/>
      <c r="M462" s="149"/>
      <c r="T462" s="54"/>
      <c r="AT462" s="18" t="s">
        <v>190</v>
      </c>
      <c r="AU462" s="18" t="s">
        <v>82</v>
      </c>
    </row>
    <row r="463" spans="2:65" s="12" customFormat="1" ht="11.25">
      <c r="B463" s="152"/>
      <c r="D463" s="146" t="s">
        <v>194</v>
      </c>
      <c r="E463" s="153" t="s">
        <v>3</v>
      </c>
      <c r="F463" s="154" t="s">
        <v>6852</v>
      </c>
      <c r="H463" s="153" t="s">
        <v>3</v>
      </c>
      <c r="I463" s="155"/>
      <c r="L463" s="152"/>
      <c r="M463" s="156"/>
      <c r="T463" s="157"/>
      <c r="AT463" s="153" t="s">
        <v>194</v>
      </c>
      <c r="AU463" s="153" t="s">
        <v>82</v>
      </c>
      <c r="AV463" s="12" t="s">
        <v>9</v>
      </c>
      <c r="AW463" s="12" t="s">
        <v>35</v>
      </c>
      <c r="AX463" s="12" t="s">
        <v>74</v>
      </c>
      <c r="AY463" s="153" t="s">
        <v>181</v>
      </c>
    </row>
    <row r="464" spans="2:65" s="13" customFormat="1" ht="11.25">
      <c r="B464" s="158"/>
      <c r="D464" s="146" t="s">
        <v>194</v>
      </c>
      <c r="E464" s="159" t="s">
        <v>3</v>
      </c>
      <c r="F464" s="160" t="s">
        <v>585</v>
      </c>
      <c r="H464" s="161">
        <v>42</v>
      </c>
      <c r="I464" s="162"/>
      <c r="L464" s="158"/>
      <c r="M464" s="163"/>
      <c r="T464" s="164"/>
      <c r="AT464" s="159" t="s">
        <v>194</v>
      </c>
      <c r="AU464" s="159" t="s">
        <v>82</v>
      </c>
      <c r="AV464" s="13" t="s">
        <v>82</v>
      </c>
      <c r="AW464" s="13" t="s">
        <v>35</v>
      </c>
      <c r="AX464" s="13" t="s">
        <v>74</v>
      </c>
      <c r="AY464" s="159" t="s">
        <v>181</v>
      </c>
    </row>
    <row r="465" spans="2:65" s="12" customFormat="1" ht="11.25">
      <c r="B465" s="152"/>
      <c r="D465" s="146" t="s">
        <v>194</v>
      </c>
      <c r="E465" s="153" t="s">
        <v>3</v>
      </c>
      <c r="F465" s="154" t="s">
        <v>6728</v>
      </c>
      <c r="H465" s="153" t="s">
        <v>3</v>
      </c>
      <c r="I465" s="155"/>
      <c r="L465" s="152"/>
      <c r="M465" s="156"/>
      <c r="T465" s="157"/>
      <c r="AT465" s="153" t="s">
        <v>194</v>
      </c>
      <c r="AU465" s="153" t="s">
        <v>82</v>
      </c>
      <c r="AV465" s="12" t="s">
        <v>9</v>
      </c>
      <c r="AW465" s="12" t="s">
        <v>35</v>
      </c>
      <c r="AX465" s="12" t="s">
        <v>74</v>
      </c>
      <c r="AY465" s="153" t="s">
        <v>181</v>
      </c>
    </row>
    <row r="466" spans="2:65" s="13" customFormat="1" ht="11.25">
      <c r="B466" s="158"/>
      <c r="D466" s="146" t="s">
        <v>194</v>
      </c>
      <c r="E466" s="159" t="s">
        <v>3</v>
      </c>
      <c r="F466" s="160" t="s">
        <v>6729</v>
      </c>
      <c r="H466" s="161">
        <v>45.14</v>
      </c>
      <c r="I466" s="162"/>
      <c r="L466" s="158"/>
      <c r="M466" s="163"/>
      <c r="T466" s="164"/>
      <c r="AT466" s="159" t="s">
        <v>194</v>
      </c>
      <c r="AU466" s="159" t="s">
        <v>82</v>
      </c>
      <c r="AV466" s="13" t="s">
        <v>82</v>
      </c>
      <c r="AW466" s="13" t="s">
        <v>35</v>
      </c>
      <c r="AX466" s="13" t="s">
        <v>74</v>
      </c>
      <c r="AY466" s="159" t="s">
        <v>181</v>
      </c>
    </row>
    <row r="467" spans="2:65" s="14" customFormat="1" ht="11.25">
      <c r="B467" s="165"/>
      <c r="D467" s="146" t="s">
        <v>194</v>
      </c>
      <c r="E467" s="166" t="s">
        <v>3</v>
      </c>
      <c r="F467" s="167" t="s">
        <v>204</v>
      </c>
      <c r="H467" s="168">
        <v>87.14</v>
      </c>
      <c r="I467" s="169"/>
      <c r="L467" s="165"/>
      <c r="M467" s="170"/>
      <c r="T467" s="171"/>
      <c r="AT467" s="166" t="s">
        <v>194</v>
      </c>
      <c r="AU467" s="166" t="s">
        <v>82</v>
      </c>
      <c r="AV467" s="14" t="s">
        <v>188</v>
      </c>
      <c r="AW467" s="14" t="s">
        <v>35</v>
      </c>
      <c r="AX467" s="14" t="s">
        <v>9</v>
      </c>
      <c r="AY467" s="166" t="s">
        <v>181</v>
      </c>
    </row>
    <row r="468" spans="2:65" s="1" customFormat="1" ht="16.5" customHeight="1">
      <c r="B468" s="132"/>
      <c r="C468" s="133" t="s">
        <v>865</v>
      </c>
      <c r="D468" s="133" t="s">
        <v>183</v>
      </c>
      <c r="E468" s="134" t="s">
        <v>5759</v>
      </c>
      <c r="F468" s="135" t="s">
        <v>5760</v>
      </c>
      <c r="G468" s="136" t="s">
        <v>186</v>
      </c>
      <c r="H468" s="137">
        <v>87.14</v>
      </c>
      <c r="I468" s="138"/>
      <c r="J468" s="139">
        <f>ROUND(I468*H468,0)</f>
        <v>0</v>
      </c>
      <c r="K468" s="135" t="s">
        <v>3</v>
      </c>
      <c r="L468" s="33"/>
      <c r="M468" s="140" t="s">
        <v>3</v>
      </c>
      <c r="N468" s="141" t="s">
        <v>45</v>
      </c>
      <c r="P468" s="142">
        <f>O468*H468</f>
        <v>0</v>
      </c>
      <c r="Q468" s="142">
        <v>4.0000000000000003E-5</v>
      </c>
      <c r="R468" s="142">
        <f>Q468*H468</f>
        <v>3.4856000000000002E-3</v>
      </c>
      <c r="S468" s="142">
        <v>0</v>
      </c>
      <c r="T468" s="143">
        <f>S468*H468</f>
        <v>0</v>
      </c>
      <c r="AR468" s="144" t="s">
        <v>188</v>
      </c>
      <c r="AT468" s="144" t="s">
        <v>183</v>
      </c>
      <c r="AU468" s="144" t="s">
        <v>82</v>
      </c>
      <c r="AY468" s="18" t="s">
        <v>181</v>
      </c>
      <c r="BE468" s="145">
        <f>IF(N468="základní",J468,0)</f>
        <v>0</v>
      </c>
      <c r="BF468" s="145">
        <f>IF(N468="snížená",J468,0)</f>
        <v>0</v>
      </c>
      <c r="BG468" s="145">
        <f>IF(N468="zákl. přenesená",J468,0)</f>
        <v>0</v>
      </c>
      <c r="BH468" s="145">
        <f>IF(N468="sníž. přenesená",J468,0)</f>
        <v>0</v>
      </c>
      <c r="BI468" s="145">
        <f>IF(N468="nulová",J468,0)</f>
        <v>0</v>
      </c>
      <c r="BJ468" s="18" t="s">
        <v>9</v>
      </c>
      <c r="BK468" s="145">
        <f>ROUND(I468*H468,0)</f>
        <v>0</v>
      </c>
      <c r="BL468" s="18" t="s">
        <v>188</v>
      </c>
      <c r="BM468" s="144" t="s">
        <v>6853</v>
      </c>
    </row>
    <row r="469" spans="2:65" s="1" customFormat="1" ht="11.25">
      <c r="B469" s="33"/>
      <c r="D469" s="146" t="s">
        <v>190</v>
      </c>
      <c r="F469" s="147" t="s">
        <v>5762</v>
      </c>
      <c r="I469" s="148"/>
      <c r="L469" s="33"/>
      <c r="M469" s="149"/>
      <c r="T469" s="54"/>
      <c r="AT469" s="18" t="s">
        <v>190</v>
      </c>
      <c r="AU469" s="18" t="s">
        <v>82</v>
      </c>
    </row>
    <row r="470" spans="2:65" s="12" customFormat="1" ht="11.25">
      <c r="B470" s="152"/>
      <c r="D470" s="146" t="s">
        <v>194</v>
      </c>
      <c r="E470" s="153" t="s">
        <v>3</v>
      </c>
      <c r="F470" s="154" t="s">
        <v>6852</v>
      </c>
      <c r="H470" s="153" t="s">
        <v>3</v>
      </c>
      <c r="I470" s="155"/>
      <c r="L470" s="152"/>
      <c r="M470" s="156"/>
      <c r="T470" s="157"/>
      <c r="AT470" s="153" t="s">
        <v>194</v>
      </c>
      <c r="AU470" s="153" t="s">
        <v>82</v>
      </c>
      <c r="AV470" s="12" t="s">
        <v>9</v>
      </c>
      <c r="AW470" s="12" t="s">
        <v>35</v>
      </c>
      <c r="AX470" s="12" t="s">
        <v>74</v>
      </c>
      <c r="AY470" s="153" t="s">
        <v>181</v>
      </c>
    </row>
    <row r="471" spans="2:65" s="13" customFormat="1" ht="11.25">
      <c r="B471" s="158"/>
      <c r="D471" s="146" t="s">
        <v>194</v>
      </c>
      <c r="E471" s="159" t="s">
        <v>3</v>
      </c>
      <c r="F471" s="160" t="s">
        <v>585</v>
      </c>
      <c r="H471" s="161">
        <v>42</v>
      </c>
      <c r="I471" s="162"/>
      <c r="L471" s="158"/>
      <c r="M471" s="163"/>
      <c r="T471" s="164"/>
      <c r="AT471" s="159" t="s">
        <v>194</v>
      </c>
      <c r="AU471" s="159" t="s">
        <v>82</v>
      </c>
      <c r="AV471" s="13" t="s">
        <v>82</v>
      </c>
      <c r="AW471" s="13" t="s">
        <v>35</v>
      </c>
      <c r="AX471" s="13" t="s">
        <v>74</v>
      </c>
      <c r="AY471" s="159" t="s">
        <v>181</v>
      </c>
    </row>
    <row r="472" spans="2:65" s="12" customFormat="1" ht="11.25">
      <c r="B472" s="152"/>
      <c r="D472" s="146" t="s">
        <v>194</v>
      </c>
      <c r="E472" s="153" t="s">
        <v>3</v>
      </c>
      <c r="F472" s="154" t="s">
        <v>6728</v>
      </c>
      <c r="H472" s="153" t="s">
        <v>3</v>
      </c>
      <c r="I472" s="155"/>
      <c r="L472" s="152"/>
      <c r="M472" s="156"/>
      <c r="T472" s="157"/>
      <c r="AT472" s="153" t="s">
        <v>194</v>
      </c>
      <c r="AU472" s="153" t="s">
        <v>82</v>
      </c>
      <c r="AV472" s="12" t="s">
        <v>9</v>
      </c>
      <c r="AW472" s="12" t="s">
        <v>35</v>
      </c>
      <c r="AX472" s="12" t="s">
        <v>74</v>
      </c>
      <c r="AY472" s="153" t="s">
        <v>181</v>
      </c>
    </row>
    <row r="473" spans="2:65" s="13" customFormat="1" ht="11.25">
      <c r="B473" s="158"/>
      <c r="D473" s="146" t="s">
        <v>194</v>
      </c>
      <c r="E473" s="159" t="s">
        <v>3</v>
      </c>
      <c r="F473" s="160" t="s">
        <v>6729</v>
      </c>
      <c r="H473" s="161">
        <v>45.14</v>
      </c>
      <c r="I473" s="162"/>
      <c r="L473" s="158"/>
      <c r="M473" s="163"/>
      <c r="T473" s="164"/>
      <c r="AT473" s="159" t="s">
        <v>194</v>
      </c>
      <c r="AU473" s="159" t="s">
        <v>82</v>
      </c>
      <c r="AV473" s="13" t="s">
        <v>82</v>
      </c>
      <c r="AW473" s="13" t="s">
        <v>35</v>
      </c>
      <c r="AX473" s="13" t="s">
        <v>74</v>
      </c>
      <c r="AY473" s="159" t="s">
        <v>181</v>
      </c>
    </row>
    <row r="474" spans="2:65" s="14" customFormat="1" ht="11.25">
      <c r="B474" s="165"/>
      <c r="D474" s="146" t="s">
        <v>194</v>
      </c>
      <c r="E474" s="166" t="s">
        <v>3</v>
      </c>
      <c r="F474" s="167" t="s">
        <v>204</v>
      </c>
      <c r="H474" s="168">
        <v>87.14</v>
      </c>
      <c r="I474" s="169"/>
      <c r="L474" s="165"/>
      <c r="M474" s="170"/>
      <c r="T474" s="171"/>
      <c r="AT474" s="166" t="s">
        <v>194</v>
      </c>
      <c r="AU474" s="166" t="s">
        <v>82</v>
      </c>
      <c r="AV474" s="14" t="s">
        <v>188</v>
      </c>
      <c r="AW474" s="14" t="s">
        <v>35</v>
      </c>
      <c r="AX474" s="14" t="s">
        <v>9</v>
      </c>
      <c r="AY474" s="166" t="s">
        <v>181</v>
      </c>
    </row>
    <row r="475" spans="2:65" s="1" customFormat="1" ht="16.5" customHeight="1">
      <c r="B475" s="132"/>
      <c r="C475" s="133" t="s">
        <v>900</v>
      </c>
      <c r="D475" s="133" t="s">
        <v>183</v>
      </c>
      <c r="E475" s="134" t="s">
        <v>6854</v>
      </c>
      <c r="F475" s="135" t="s">
        <v>6855</v>
      </c>
      <c r="G475" s="136" t="s">
        <v>186</v>
      </c>
      <c r="H475" s="137">
        <v>70.349999999999994</v>
      </c>
      <c r="I475" s="138"/>
      <c r="J475" s="139">
        <f>ROUND(I475*H475,0)</f>
        <v>0</v>
      </c>
      <c r="K475" s="135" t="s">
        <v>187</v>
      </c>
      <c r="L475" s="33"/>
      <c r="M475" s="140" t="s">
        <v>3</v>
      </c>
      <c r="N475" s="141" t="s">
        <v>45</v>
      </c>
      <c r="P475" s="142">
        <f>O475*H475</f>
        <v>0</v>
      </c>
      <c r="Q475" s="142">
        <v>6.3000000000000003E-4</v>
      </c>
      <c r="R475" s="142">
        <f>Q475*H475</f>
        <v>4.4320499999999999E-2</v>
      </c>
      <c r="S475" s="142">
        <v>0</v>
      </c>
      <c r="T475" s="143">
        <f>S475*H475</f>
        <v>0</v>
      </c>
      <c r="AR475" s="144" t="s">
        <v>188</v>
      </c>
      <c r="AT475" s="144" t="s">
        <v>183</v>
      </c>
      <c r="AU475" s="144" t="s">
        <v>82</v>
      </c>
      <c r="AY475" s="18" t="s">
        <v>181</v>
      </c>
      <c r="BE475" s="145">
        <f>IF(N475="základní",J475,0)</f>
        <v>0</v>
      </c>
      <c r="BF475" s="145">
        <f>IF(N475="snížená",J475,0)</f>
        <v>0</v>
      </c>
      <c r="BG475" s="145">
        <f>IF(N475="zákl. přenesená",J475,0)</f>
        <v>0</v>
      </c>
      <c r="BH475" s="145">
        <f>IF(N475="sníž. přenesená",J475,0)</f>
        <v>0</v>
      </c>
      <c r="BI475" s="145">
        <f>IF(N475="nulová",J475,0)</f>
        <v>0</v>
      </c>
      <c r="BJ475" s="18" t="s">
        <v>9</v>
      </c>
      <c r="BK475" s="145">
        <f>ROUND(I475*H475,0)</f>
        <v>0</v>
      </c>
      <c r="BL475" s="18" t="s">
        <v>188</v>
      </c>
      <c r="BM475" s="144" t="s">
        <v>6856</v>
      </c>
    </row>
    <row r="476" spans="2:65" s="1" customFormat="1" ht="19.5">
      <c r="B476" s="33"/>
      <c r="D476" s="146" t="s">
        <v>190</v>
      </c>
      <c r="F476" s="147" t="s">
        <v>6857</v>
      </c>
      <c r="I476" s="148"/>
      <c r="L476" s="33"/>
      <c r="M476" s="149"/>
      <c r="T476" s="54"/>
      <c r="AT476" s="18" t="s">
        <v>190</v>
      </c>
      <c r="AU476" s="18" t="s">
        <v>82</v>
      </c>
    </row>
    <row r="477" spans="2:65" s="1" customFormat="1" ht="11.25">
      <c r="B477" s="33"/>
      <c r="D477" s="150" t="s">
        <v>192</v>
      </c>
      <c r="F477" s="151" t="s">
        <v>6858</v>
      </c>
      <c r="I477" s="148"/>
      <c r="L477" s="33"/>
      <c r="M477" s="149"/>
      <c r="T477" s="54"/>
      <c r="AT477" s="18" t="s">
        <v>192</v>
      </c>
      <c r="AU477" s="18" t="s">
        <v>82</v>
      </c>
    </row>
    <row r="478" spans="2:65" s="12" customFormat="1" ht="11.25">
      <c r="B478" s="152"/>
      <c r="D478" s="146" t="s">
        <v>194</v>
      </c>
      <c r="E478" s="153" t="s">
        <v>3</v>
      </c>
      <c r="F478" s="154" t="s">
        <v>6859</v>
      </c>
      <c r="H478" s="153" t="s">
        <v>3</v>
      </c>
      <c r="I478" s="155"/>
      <c r="L478" s="152"/>
      <c r="M478" s="156"/>
      <c r="T478" s="157"/>
      <c r="AT478" s="153" t="s">
        <v>194</v>
      </c>
      <c r="AU478" s="153" t="s">
        <v>82</v>
      </c>
      <c r="AV478" s="12" t="s">
        <v>9</v>
      </c>
      <c r="AW478" s="12" t="s">
        <v>35</v>
      </c>
      <c r="AX478" s="12" t="s">
        <v>74</v>
      </c>
      <c r="AY478" s="153" t="s">
        <v>181</v>
      </c>
    </row>
    <row r="479" spans="2:65" s="13" customFormat="1" ht="11.25">
      <c r="B479" s="158"/>
      <c r="D479" s="146" t="s">
        <v>194</v>
      </c>
      <c r="E479" s="159" t="s">
        <v>3</v>
      </c>
      <c r="F479" s="160" t="s">
        <v>6860</v>
      </c>
      <c r="H479" s="161">
        <v>81.123000000000005</v>
      </c>
      <c r="I479" s="162"/>
      <c r="L479" s="158"/>
      <c r="M479" s="163"/>
      <c r="T479" s="164"/>
      <c r="AT479" s="159" t="s">
        <v>194</v>
      </c>
      <c r="AU479" s="159" t="s">
        <v>82</v>
      </c>
      <c r="AV479" s="13" t="s">
        <v>82</v>
      </c>
      <c r="AW479" s="13" t="s">
        <v>35</v>
      </c>
      <c r="AX479" s="13" t="s">
        <v>74</v>
      </c>
      <c r="AY479" s="159" t="s">
        <v>181</v>
      </c>
    </row>
    <row r="480" spans="2:65" s="13" customFormat="1" ht="11.25">
      <c r="B480" s="158"/>
      <c r="D480" s="146" t="s">
        <v>194</v>
      </c>
      <c r="E480" s="159" t="s">
        <v>3</v>
      </c>
      <c r="F480" s="160" t="s">
        <v>6668</v>
      </c>
      <c r="H480" s="161">
        <v>-3.87</v>
      </c>
      <c r="I480" s="162"/>
      <c r="L480" s="158"/>
      <c r="M480" s="163"/>
      <c r="T480" s="164"/>
      <c r="AT480" s="159" t="s">
        <v>194</v>
      </c>
      <c r="AU480" s="159" t="s">
        <v>82</v>
      </c>
      <c r="AV480" s="13" t="s">
        <v>82</v>
      </c>
      <c r="AW480" s="13" t="s">
        <v>35</v>
      </c>
      <c r="AX480" s="13" t="s">
        <v>74</v>
      </c>
      <c r="AY480" s="159" t="s">
        <v>181</v>
      </c>
    </row>
    <row r="481" spans="2:65" s="13" customFormat="1" ht="11.25">
      <c r="B481" s="158"/>
      <c r="D481" s="146" t="s">
        <v>194</v>
      </c>
      <c r="E481" s="159" t="s">
        <v>3</v>
      </c>
      <c r="F481" s="160" t="s">
        <v>6670</v>
      </c>
      <c r="H481" s="161">
        <v>-8.6</v>
      </c>
      <c r="I481" s="162"/>
      <c r="L481" s="158"/>
      <c r="M481" s="163"/>
      <c r="T481" s="164"/>
      <c r="AT481" s="159" t="s">
        <v>194</v>
      </c>
      <c r="AU481" s="159" t="s">
        <v>82</v>
      </c>
      <c r="AV481" s="13" t="s">
        <v>82</v>
      </c>
      <c r="AW481" s="13" t="s">
        <v>35</v>
      </c>
      <c r="AX481" s="13" t="s">
        <v>74</v>
      </c>
      <c r="AY481" s="159" t="s">
        <v>181</v>
      </c>
    </row>
    <row r="482" spans="2:65" s="12" customFormat="1" ht="11.25">
      <c r="B482" s="152"/>
      <c r="D482" s="146" t="s">
        <v>194</v>
      </c>
      <c r="E482" s="153" t="s">
        <v>3</v>
      </c>
      <c r="F482" s="154" t="s">
        <v>6861</v>
      </c>
      <c r="H482" s="153" t="s">
        <v>3</v>
      </c>
      <c r="I482" s="155"/>
      <c r="L482" s="152"/>
      <c r="M482" s="156"/>
      <c r="T482" s="157"/>
      <c r="AT482" s="153" t="s">
        <v>194</v>
      </c>
      <c r="AU482" s="153" t="s">
        <v>82</v>
      </c>
      <c r="AV482" s="12" t="s">
        <v>9</v>
      </c>
      <c r="AW482" s="12" t="s">
        <v>35</v>
      </c>
      <c r="AX482" s="12" t="s">
        <v>74</v>
      </c>
      <c r="AY482" s="153" t="s">
        <v>181</v>
      </c>
    </row>
    <row r="483" spans="2:65" s="13" customFormat="1" ht="11.25">
      <c r="B483" s="158"/>
      <c r="D483" s="146" t="s">
        <v>194</v>
      </c>
      <c r="E483" s="159" t="s">
        <v>3</v>
      </c>
      <c r="F483" s="160" t="s">
        <v>6862</v>
      </c>
      <c r="H483" s="161">
        <v>1.476</v>
      </c>
      <c r="I483" s="162"/>
      <c r="L483" s="158"/>
      <c r="M483" s="163"/>
      <c r="T483" s="164"/>
      <c r="AT483" s="159" t="s">
        <v>194</v>
      </c>
      <c r="AU483" s="159" t="s">
        <v>82</v>
      </c>
      <c r="AV483" s="13" t="s">
        <v>82</v>
      </c>
      <c r="AW483" s="13" t="s">
        <v>35</v>
      </c>
      <c r="AX483" s="13" t="s">
        <v>74</v>
      </c>
      <c r="AY483" s="159" t="s">
        <v>181</v>
      </c>
    </row>
    <row r="484" spans="2:65" s="12" customFormat="1" ht="11.25">
      <c r="B484" s="152"/>
      <c r="D484" s="146" t="s">
        <v>194</v>
      </c>
      <c r="E484" s="153" t="s">
        <v>3</v>
      </c>
      <c r="F484" s="154" t="s">
        <v>6863</v>
      </c>
      <c r="H484" s="153" t="s">
        <v>3</v>
      </c>
      <c r="I484" s="155"/>
      <c r="L484" s="152"/>
      <c r="M484" s="156"/>
      <c r="T484" s="157"/>
      <c r="AT484" s="153" t="s">
        <v>194</v>
      </c>
      <c r="AU484" s="153" t="s">
        <v>82</v>
      </c>
      <c r="AV484" s="12" t="s">
        <v>9</v>
      </c>
      <c r="AW484" s="12" t="s">
        <v>35</v>
      </c>
      <c r="AX484" s="12" t="s">
        <v>74</v>
      </c>
      <c r="AY484" s="153" t="s">
        <v>181</v>
      </c>
    </row>
    <row r="485" spans="2:65" s="13" customFormat="1" ht="11.25">
      <c r="B485" s="158"/>
      <c r="D485" s="146" t="s">
        <v>194</v>
      </c>
      <c r="E485" s="159" t="s">
        <v>3</v>
      </c>
      <c r="F485" s="160" t="s">
        <v>6864</v>
      </c>
      <c r="H485" s="161">
        <v>0.221</v>
      </c>
      <c r="I485" s="162"/>
      <c r="L485" s="158"/>
      <c r="M485" s="163"/>
      <c r="T485" s="164"/>
      <c r="AT485" s="159" t="s">
        <v>194</v>
      </c>
      <c r="AU485" s="159" t="s">
        <v>82</v>
      </c>
      <c r="AV485" s="13" t="s">
        <v>82</v>
      </c>
      <c r="AW485" s="13" t="s">
        <v>35</v>
      </c>
      <c r="AX485" s="13" t="s">
        <v>74</v>
      </c>
      <c r="AY485" s="159" t="s">
        <v>181</v>
      </c>
    </row>
    <row r="486" spans="2:65" s="14" customFormat="1" ht="11.25">
      <c r="B486" s="165"/>
      <c r="D486" s="146" t="s">
        <v>194</v>
      </c>
      <c r="E486" s="166" t="s">
        <v>3</v>
      </c>
      <c r="F486" s="167" t="s">
        <v>204</v>
      </c>
      <c r="H486" s="168">
        <v>70.349999999999994</v>
      </c>
      <c r="I486" s="169"/>
      <c r="L486" s="165"/>
      <c r="M486" s="170"/>
      <c r="T486" s="171"/>
      <c r="AT486" s="166" t="s">
        <v>194</v>
      </c>
      <c r="AU486" s="166" t="s">
        <v>82</v>
      </c>
      <c r="AV486" s="14" t="s">
        <v>188</v>
      </c>
      <c r="AW486" s="14" t="s">
        <v>35</v>
      </c>
      <c r="AX486" s="14" t="s">
        <v>9</v>
      </c>
      <c r="AY486" s="166" t="s">
        <v>181</v>
      </c>
    </row>
    <row r="487" spans="2:65" s="1" customFormat="1" ht="16.5" customHeight="1">
      <c r="B487" s="132"/>
      <c r="C487" s="133" t="s">
        <v>907</v>
      </c>
      <c r="D487" s="133" t="s">
        <v>183</v>
      </c>
      <c r="E487" s="134" t="s">
        <v>5765</v>
      </c>
      <c r="F487" s="135" t="s">
        <v>5766</v>
      </c>
      <c r="G487" s="136" t="s">
        <v>186</v>
      </c>
      <c r="H487" s="137">
        <v>15.525</v>
      </c>
      <c r="I487" s="138"/>
      <c r="J487" s="139">
        <f>ROUND(I487*H487,0)</f>
        <v>0</v>
      </c>
      <c r="K487" s="135" t="s">
        <v>187</v>
      </c>
      <c r="L487" s="33"/>
      <c r="M487" s="140" t="s">
        <v>3</v>
      </c>
      <c r="N487" s="141" t="s">
        <v>45</v>
      </c>
      <c r="P487" s="142">
        <f>O487*H487</f>
        <v>0</v>
      </c>
      <c r="Q487" s="142">
        <v>9.5E-4</v>
      </c>
      <c r="R487" s="142">
        <f>Q487*H487</f>
        <v>1.474875E-2</v>
      </c>
      <c r="S487" s="142">
        <v>0</v>
      </c>
      <c r="T487" s="143">
        <f>S487*H487</f>
        <v>0</v>
      </c>
      <c r="AR487" s="144" t="s">
        <v>188</v>
      </c>
      <c r="AT487" s="144" t="s">
        <v>183</v>
      </c>
      <c r="AU487" s="144" t="s">
        <v>82</v>
      </c>
      <c r="AY487" s="18" t="s">
        <v>181</v>
      </c>
      <c r="BE487" s="145">
        <f>IF(N487="základní",J487,0)</f>
        <v>0</v>
      </c>
      <c r="BF487" s="145">
        <f>IF(N487="snížená",J487,0)</f>
        <v>0</v>
      </c>
      <c r="BG487" s="145">
        <f>IF(N487="zákl. přenesená",J487,0)</f>
        <v>0</v>
      </c>
      <c r="BH487" s="145">
        <f>IF(N487="sníž. přenesená",J487,0)</f>
        <v>0</v>
      </c>
      <c r="BI487" s="145">
        <f>IF(N487="nulová",J487,0)</f>
        <v>0</v>
      </c>
      <c r="BJ487" s="18" t="s">
        <v>9</v>
      </c>
      <c r="BK487" s="145">
        <f>ROUND(I487*H487,0)</f>
        <v>0</v>
      </c>
      <c r="BL487" s="18" t="s">
        <v>188</v>
      </c>
      <c r="BM487" s="144" t="s">
        <v>6865</v>
      </c>
    </row>
    <row r="488" spans="2:65" s="1" customFormat="1" ht="19.5">
      <c r="B488" s="33"/>
      <c r="D488" s="146" t="s">
        <v>190</v>
      </c>
      <c r="F488" s="147" t="s">
        <v>5768</v>
      </c>
      <c r="I488" s="148"/>
      <c r="L488" s="33"/>
      <c r="M488" s="149"/>
      <c r="T488" s="54"/>
      <c r="AT488" s="18" t="s">
        <v>190</v>
      </c>
      <c r="AU488" s="18" t="s">
        <v>82</v>
      </c>
    </row>
    <row r="489" spans="2:65" s="1" customFormat="1" ht="11.25">
      <c r="B489" s="33"/>
      <c r="D489" s="150" t="s">
        <v>192</v>
      </c>
      <c r="F489" s="151" t="s">
        <v>5769</v>
      </c>
      <c r="I489" s="148"/>
      <c r="L489" s="33"/>
      <c r="M489" s="149"/>
      <c r="T489" s="54"/>
      <c r="AT489" s="18" t="s">
        <v>192</v>
      </c>
      <c r="AU489" s="18" t="s">
        <v>82</v>
      </c>
    </row>
    <row r="490" spans="2:65" s="12" customFormat="1" ht="11.25">
      <c r="B490" s="152"/>
      <c r="D490" s="146" t="s">
        <v>194</v>
      </c>
      <c r="E490" s="153" t="s">
        <v>3</v>
      </c>
      <c r="F490" s="154" t="s">
        <v>6866</v>
      </c>
      <c r="H490" s="153" t="s">
        <v>3</v>
      </c>
      <c r="I490" s="155"/>
      <c r="L490" s="152"/>
      <c r="M490" s="156"/>
      <c r="T490" s="157"/>
      <c r="AT490" s="153" t="s">
        <v>194</v>
      </c>
      <c r="AU490" s="153" t="s">
        <v>82</v>
      </c>
      <c r="AV490" s="12" t="s">
        <v>9</v>
      </c>
      <c r="AW490" s="12" t="s">
        <v>35</v>
      </c>
      <c r="AX490" s="12" t="s">
        <v>74</v>
      </c>
      <c r="AY490" s="153" t="s">
        <v>181</v>
      </c>
    </row>
    <row r="491" spans="2:65" s="13" customFormat="1" ht="11.25">
      <c r="B491" s="158"/>
      <c r="D491" s="146" t="s">
        <v>194</v>
      </c>
      <c r="E491" s="159" t="s">
        <v>3</v>
      </c>
      <c r="F491" s="160" t="s">
        <v>6867</v>
      </c>
      <c r="H491" s="161">
        <v>15.525</v>
      </c>
      <c r="I491" s="162"/>
      <c r="L491" s="158"/>
      <c r="M491" s="163"/>
      <c r="T491" s="164"/>
      <c r="AT491" s="159" t="s">
        <v>194</v>
      </c>
      <c r="AU491" s="159" t="s">
        <v>82</v>
      </c>
      <c r="AV491" s="13" t="s">
        <v>82</v>
      </c>
      <c r="AW491" s="13" t="s">
        <v>35</v>
      </c>
      <c r="AX491" s="13" t="s">
        <v>9</v>
      </c>
      <c r="AY491" s="159" t="s">
        <v>181</v>
      </c>
    </row>
    <row r="492" spans="2:65" s="1" customFormat="1" ht="21.75" customHeight="1">
      <c r="B492" s="132"/>
      <c r="C492" s="133" t="s">
        <v>926</v>
      </c>
      <c r="D492" s="133" t="s">
        <v>183</v>
      </c>
      <c r="E492" s="134" t="s">
        <v>6868</v>
      </c>
      <c r="F492" s="135" t="s">
        <v>6869</v>
      </c>
      <c r="G492" s="136" t="s">
        <v>214</v>
      </c>
      <c r="H492" s="137">
        <v>14.5</v>
      </c>
      <c r="I492" s="138"/>
      <c r="J492" s="139">
        <f>ROUND(I492*H492,0)</f>
        <v>0</v>
      </c>
      <c r="K492" s="135" t="s">
        <v>187</v>
      </c>
      <c r="L492" s="33"/>
      <c r="M492" s="140" t="s">
        <v>3</v>
      </c>
      <c r="N492" s="141" t="s">
        <v>45</v>
      </c>
      <c r="P492" s="142">
        <f>O492*H492</f>
        <v>0</v>
      </c>
      <c r="Q492" s="142">
        <v>7.417E-2</v>
      </c>
      <c r="R492" s="142">
        <f>Q492*H492</f>
        <v>1.0754649999999999</v>
      </c>
      <c r="S492" s="142">
        <v>0</v>
      </c>
      <c r="T492" s="143">
        <f>S492*H492</f>
        <v>0</v>
      </c>
      <c r="AR492" s="144" t="s">
        <v>188</v>
      </c>
      <c r="AT492" s="144" t="s">
        <v>183</v>
      </c>
      <c r="AU492" s="144" t="s">
        <v>82</v>
      </c>
      <c r="AY492" s="18" t="s">
        <v>181</v>
      </c>
      <c r="BE492" s="145">
        <f>IF(N492="základní",J492,0)</f>
        <v>0</v>
      </c>
      <c r="BF492" s="145">
        <f>IF(N492="snížená",J492,0)</f>
        <v>0</v>
      </c>
      <c r="BG492" s="145">
        <f>IF(N492="zákl. přenesená",J492,0)</f>
        <v>0</v>
      </c>
      <c r="BH492" s="145">
        <f>IF(N492="sníž. přenesená",J492,0)</f>
        <v>0</v>
      </c>
      <c r="BI492" s="145">
        <f>IF(N492="nulová",J492,0)</f>
        <v>0</v>
      </c>
      <c r="BJ492" s="18" t="s">
        <v>9</v>
      </c>
      <c r="BK492" s="145">
        <f>ROUND(I492*H492,0)</f>
        <v>0</v>
      </c>
      <c r="BL492" s="18" t="s">
        <v>188</v>
      </c>
      <c r="BM492" s="144" t="s">
        <v>6870</v>
      </c>
    </row>
    <row r="493" spans="2:65" s="1" customFormat="1" ht="19.5">
      <c r="B493" s="33"/>
      <c r="D493" s="146" t="s">
        <v>190</v>
      </c>
      <c r="F493" s="147" t="s">
        <v>6871</v>
      </c>
      <c r="I493" s="148"/>
      <c r="L493" s="33"/>
      <c r="M493" s="149"/>
      <c r="T493" s="54"/>
      <c r="AT493" s="18" t="s">
        <v>190</v>
      </c>
      <c r="AU493" s="18" t="s">
        <v>82</v>
      </c>
    </row>
    <row r="494" spans="2:65" s="1" customFormat="1" ht="11.25">
      <c r="B494" s="33"/>
      <c r="D494" s="150" t="s">
        <v>192</v>
      </c>
      <c r="F494" s="151" t="s">
        <v>6872</v>
      </c>
      <c r="I494" s="148"/>
      <c r="L494" s="33"/>
      <c r="M494" s="149"/>
      <c r="T494" s="54"/>
      <c r="AT494" s="18" t="s">
        <v>192</v>
      </c>
      <c r="AU494" s="18" t="s">
        <v>82</v>
      </c>
    </row>
    <row r="495" spans="2:65" s="12" customFormat="1" ht="11.25">
      <c r="B495" s="152"/>
      <c r="D495" s="146" t="s">
        <v>194</v>
      </c>
      <c r="E495" s="153" t="s">
        <v>3</v>
      </c>
      <c r="F495" s="154" t="s">
        <v>6873</v>
      </c>
      <c r="H495" s="153" t="s">
        <v>3</v>
      </c>
      <c r="I495" s="155"/>
      <c r="L495" s="152"/>
      <c r="M495" s="156"/>
      <c r="T495" s="157"/>
      <c r="AT495" s="153" t="s">
        <v>194</v>
      </c>
      <c r="AU495" s="153" t="s">
        <v>82</v>
      </c>
      <c r="AV495" s="12" t="s">
        <v>9</v>
      </c>
      <c r="AW495" s="12" t="s">
        <v>35</v>
      </c>
      <c r="AX495" s="12" t="s">
        <v>74</v>
      </c>
      <c r="AY495" s="153" t="s">
        <v>181</v>
      </c>
    </row>
    <row r="496" spans="2:65" s="13" customFormat="1" ht="11.25">
      <c r="B496" s="158"/>
      <c r="D496" s="146" t="s">
        <v>194</v>
      </c>
      <c r="E496" s="159" t="s">
        <v>3</v>
      </c>
      <c r="F496" s="160" t="s">
        <v>6874</v>
      </c>
      <c r="H496" s="161">
        <v>14.5</v>
      </c>
      <c r="I496" s="162"/>
      <c r="L496" s="158"/>
      <c r="M496" s="163"/>
      <c r="T496" s="164"/>
      <c r="AT496" s="159" t="s">
        <v>194</v>
      </c>
      <c r="AU496" s="159" t="s">
        <v>82</v>
      </c>
      <c r="AV496" s="13" t="s">
        <v>82</v>
      </c>
      <c r="AW496" s="13" t="s">
        <v>35</v>
      </c>
      <c r="AX496" s="13" t="s">
        <v>9</v>
      </c>
      <c r="AY496" s="159" t="s">
        <v>181</v>
      </c>
    </row>
    <row r="497" spans="2:65" s="1" customFormat="1" ht="16.5" customHeight="1">
      <c r="B497" s="132"/>
      <c r="C497" s="133" t="s">
        <v>952</v>
      </c>
      <c r="D497" s="133" t="s">
        <v>183</v>
      </c>
      <c r="E497" s="134" t="s">
        <v>1960</v>
      </c>
      <c r="F497" s="135" t="s">
        <v>1961</v>
      </c>
      <c r="G497" s="136" t="s">
        <v>186</v>
      </c>
      <c r="H497" s="137">
        <v>0</v>
      </c>
      <c r="I497" s="138"/>
      <c r="J497" s="139">
        <f>ROUND(I497*H497,0)</f>
        <v>0</v>
      </c>
      <c r="K497" s="135" t="s">
        <v>187</v>
      </c>
      <c r="L497" s="33"/>
      <c r="M497" s="140" t="s">
        <v>3</v>
      </c>
      <c r="N497" s="141" t="s">
        <v>45</v>
      </c>
      <c r="P497" s="142">
        <f>O497*H497</f>
        <v>0</v>
      </c>
      <c r="Q497" s="142">
        <v>0</v>
      </c>
      <c r="R497" s="142">
        <f>Q497*H497</f>
        <v>0</v>
      </c>
      <c r="S497" s="142">
        <v>0.05</v>
      </c>
      <c r="T497" s="143">
        <f>S497*H497</f>
        <v>0</v>
      </c>
      <c r="AR497" s="144" t="s">
        <v>188</v>
      </c>
      <c r="AT497" s="144" t="s">
        <v>183</v>
      </c>
      <c r="AU497" s="144" t="s">
        <v>82</v>
      </c>
      <c r="AY497" s="18" t="s">
        <v>181</v>
      </c>
      <c r="BE497" s="145">
        <f>IF(N497="základní",J497,0)</f>
        <v>0</v>
      </c>
      <c r="BF497" s="145">
        <f>IF(N497="snížená",J497,0)</f>
        <v>0</v>
      </c>
      <c r="BG497" s="145">
        <f>IF(N497="zákl. přenesená",J497,0)</f>
        <v>0</v>
      </c>
      <c r="BH497" s="145">
        <f>IF(N497="sníž. přenesená",J497,0)</f>
        <v>0</v>
      </c>
      <c r="BI497" s="145">
        <f>IF(N497="nulová",J497,0)</f>
        <v>0</v>
      </c>
      <c r="BJ497" s="18" t="s">
        <v>9</v>
      </c>
      <c r="BK497" s="145">
        <f>ROUND(I497*H497,0)</f>
        <v>0</v>
      </c>
      <c r="BL497" s="18" t="s">
        <v>188</v>
      </c>
      <c r="BM497" s="144" t="s">
        <v>6875</v>
      </c>
    </row>
    <row r="498" spans="2:65" s="1" customFormat="1" ht="11.25">
      <c r="B498" s="33"/>
      <c r="D498" s="146" t="s">
        <v>190</v>
      </c>
      <c r="F498" s="147" t="s">
        <v>1963</v>
      </c>
      <c r="I498" s="148"/>
      <c r="L498" s="33"/>
      <c r="M498" s="149"/>
      <c r="T498" s="54"/>
      <c r="AT498" s="18" t="s">
        <v>190</v>
      </c>
      <c r="AU498" s="18" t="s">
        <v>82</v>
      </c>
    </row>
    <row r="499" spans="2:65" s="1" customFormat="1" ht="11.25">
      <c r="B499" s="33"/>
      <c r="D499" s="150" t="s">
        <v>192</v>
      </c>
      <c r="F499" s="151" t="s">
        <v>1964</v>
      </c>
      <c r="I499" s="148"/>
      <c r="L499" s="33"/>
      <c r="M499" s="149"/>
      <c r="T499" s="54"/>
      <c r="AT499" s="18" t="s">
        <v>192</v>
      </c>
      <c r="AU499" s="18" t="s">
        <v>82</v>
      </c>
    </row>
    <row r="500" spans="2:65" s="11" customFormat="1" ht="22.9" customHeight="1">
      <c r="B500" s="120"/>
      <c r="D500" s="121" t="s">
        <v>73</v>
      </c>
      <c r="E500" s="130" t="s">
        <v>2003</v>
      </c>
      <c r="F500" s="130" t="s">
        <v>2004</v>
      </c>
      <c r="I500" s="123"/>
      <c r="J500" s="131">
        <f>BK500</f>
        <v>0</v>
      </c>
      <c r="L500" s="120"/>
      <c r="M500" s="125"/>
      <c r="P500" s="126">
        <f>SUM(P501:P513)</f>
        <v>0</v>
      </c>
      <c r="R500" s="126">
        <f>SUM(R501:R513)</f>
        <v>0</v>
      </c>
      <c r="T500" s="127">
        <f>SUM(T501:T513)</f>
        <v>0</v>
      </c>
      <c r="AR500" s="121" t="s">
        <v>9</v>
      </c>
      <c r="AT500" s="128" t="s">
        <v>73</v>
      </c>
      <c r="AU500" s="128" t="s">
        <v>9</v>
      </c>
      <c r="AY500" s="121" t="s">
        <v>181</v>
      </c>
      <c r="BK500" s="129">
        <f>SUM(BK501:BK513)</f>
        <v>0</v>
      </c>
    </row>
    <row r="501" spans="2:65" s="1" customFormat="1" ht="21.75" customHeight="1">
      <c r="B501" s="132"/>
      <c r="C501" s="133" t="s">
        <v>958</v>
      </c>
      <c r="D501" s="133" t="s">
        <v>183</v>
      </c>
      <c r="E501" s="134" t="s">
        <v>6876</v>
      </c>
      <c r="F501" s="135" t="s">
        <v>6877</v>
      </c>
      <c r="G501" s="136" t="s">
        <v>343</v>
      </c>
      <c r="H501" s="137">
        <v>3.4000000000000002E-2</v>
      </c>
      <c r="I501" s="138"/>
      <c r="J501" s="139">
        <f>ROUND(I501*H501,0)</f>
        <v>0</v>
      </c>
      <c r="K501" s="135" t="s">
        <v>187</v>
      </c>
      <c r="L501" s="33"/>
      <c r="M501" s="140" t="s">
        <v>3</v>
      </c>
      <c r="N501" s="141" t="s">
        <v>45</v>
      </c>
      <c r="P501" s="142">
        <f>O501*H501</f>
        <v>0</v>
      </c>
      <c r="Q501" s="142">
        <v>0</v>
      </c>
      <c r="R501" s="142">
        <f>Q501*H501</f>
        <v>0</v>
      </c>
      <c r="S501" s="142">
        <v>0</v>
      </c>
      <c r="T501" s="143">
        <f>S501*H501</f>
        <v>0</v>
      </c>
      <c r="AR501" s="144" t="s">
        <v>188</v>
      </c>
      <c r="AT501" s="144" t="s">
        <v>183</v>
      </c>
      <c r="AU501" s="144" t="s">
        <v>82</v>
      </c>
      <c r="AY501" s="18" t="s">
        <v>181</v>
      </c>
      <c r="BE501" s="145">
        <f>IF(N501="základní",J501,0)</f>
        <v>0</v>
      </c>
      <c r="BF501" s="145">
        <f>IF(N501="snížená",J501,0)</f>
        <v>0</v>
      </c>
      <c r="BG501" s="145">
        <f>IF(N501="zákl. přenesená",J501,0)</f>
        <v>0</v>
      </c>
      <c r="BH501" s="145">
        <f>IF(N501="sníž. přenesená",J501,0)</f>
        <v>0</v>
      </c>
      <c r="BI501" s="145">
        <f>IF(N501="nulová",J501,0)</f>
        <v>0</v>
      </c>
      <c r="BJ501" s="18" t="s">
        <v>9</v>
      </c>
      <c r="BK501" s="145">
        <f>ROUND(I501*H501,0)</f>
        <v>0</v>
      </c>
      <c r="BL501" s="18" t="s">
        <v>188</v>
      </c>
      <c r="BM501" s="144" t="s">
        <v>6878</v>
      </c>
    </row>
    <row r="502" spans="2:65" s="1" customFormat="1" ht="19.5">
      <c r="B502" s="33"/>
      <c r="D502" s="146" t="s">
        <v>190</v>
      </c>
      <c r="F502" s="147" t="s">
        <v>6879</v>
      </c>
      <c r="I502" s="148"/>
      <c r="L502" s="33"/>
      <c r="M502" s="149"/>
      <c r="T502" s="54"/>
      <c r="AT502" s="18" t="s">
        <v>190</v>
      </c>
      <c r="AU502" s="18" t="s">
        <v>82</v>
      </c>
    </row>
    <row r="503" spans="2:65" s="1" customFormat="1" ht="11.25">
      <c r="B503" s="33"/>
      <c r="D503" s="150" t="s">
        <v>192</v>
      </c>
      <c r="F503" s="151" t="s">
        <v>6880</v>
      </c>
      <c r="I503" s="148"/>
      <c r="L503" s="33"/>
      <c r="M503" s="149"/>
      <c r="T503" s="54"/>
      <c r="AT503" s="18" t="s">
        <v>192</v>
      </c>
      <c r="AU503" s="18" t="s">
        <v>82</v>
      </c>
    </row>
    <row r="504" spans="2:65" s="1" customFormat="1" ht="16.5" customHeight="1">
      <c r="B504" s="132"/>
      <c r="C504" s="133" t="s">
        <v>964</v>
      </c>
      <c r="D504" s="133" t="s">
        <v>183</v>
      </c>
      <c r="E504" s="134" t="s">
        <v>2026</v>
      </c>
      <c r="F504" s="135" t="s">
        <v>2027</v>
      </c>
      <c r="G504" s="136" t="s">
        <v>343</v>
      </c>
      <c r="H504" s="137">
        <v>3.4000000000000002E-2</v>
      </c>
      <c r="I504" s="138"/>
      <c r="J504" s="139">
        <f>ROUND(I504*H504,0)</f>
        <v>0</v>
      </c>
      <c r="K504" s="135" t="s">
        <v>187</v>
      </c>
      <c r="L504" s="33"/>
      <c r="M504" s="140" t="s">
        <v>3</v>
      </c>
      <c r="N504" s="141" t="s">
        <v>45</v>
      </c>
      <c r="P504" s="142">
        <f>O504*H504</f>
        <v>0</v>
      </c>
      <c r="Q504" s="142">
        <v>0</v>
      </c>
      <c r="R504" s="142">
        <f>Q504*H504</f>
        <v>0</v>
      </c>
      <c r="S504" s="142">
        <v>0</v>
      </c>
      <c r="T504" s="143">
        <f>S504*H504</f>
        <v>0</v>
      </c>
      <c r="AR504" s="144" t="s">
        <v>188</v>
      </c>
      <c r="AT504" s="144" t="s">
        <v>183</v>
      </c>
      <c r="AU504" s="144" t="s">
        <v>82</v>
      </c>
      <c r="AY504" s="18" t="s">
        <v>181</v>
      </c>
      <c r="BE504" s="145">
        <f>IF(N504="základní",J504,0)</f>
        <v>0</v>
      </c>
      <c r="BF504" s="145">
        <f>IF(N504="snížená",J504,0)</f>
        <v>0</v>
      </c>
      <c r="BG504" s="145">
        <f>IF(N504="zákl. přenesená",J504,0)</f>
        <v>0</v>
      </c>
      <c r="BH504" s="145">
        <f>IF(N504="sníž. přenesená",J504,0)</f>
        <v>0</v>
      </c>
      <c r="BI504" s="145">
        <f>IF(N504="nulová",J504,0)</f>
        <v>0</v>
      </c>
      <c r="BJ504" s="18" t="s">
        <v>9</v>
      </c>
      <c r="BK504" s="145">
        <f>ROUND(I504*H504,0)</f>
        <v>0</v>
      </c>
      <c r="BL504" s="18" t="s">
        <v>188</v>
      </c>
      <c r="BM504" s="144" t="s">
        <v>6881</v>
      </c>
    </row>
    <row r="505" spans="2:65" s="1" customFormat="1" ht="11.25">
      <c r="B505" s="33"/>
      <c r="D505" s="146" t="s">
        <v>190</v>
      </c>
      <c r="F505" s="147" t="s">
        <v>2029</v>
      </c>
      <c r="I505" s="148"/>
      <c r="L505" s="33"/>
      <c r="M505" s="149"/>
      <c r="T505" s="54"/>
      <c r="AT505" s="18" t="s">
        <v>190</v>
      </c>
      <c r="AU505" s="18" t="s">
        <v>82</v>
      </c>
    </row>
    <row r="506" spans="2:65" s="1" customFormat="1" ht="11.25">
      <c r="B506" s="33"/>
      <c r="D506" s="150" t="s">
        <v>192</v>
      </c>
      <c r="F506" s="151" t="s">
        <v>2030</v>
      </c>
      <c r="I506" s="148"/>
      <c r="L506" s="33"/>
      <c r="M506" s="149"/>
      <c r="T506" s="54"/>
      <c r="AT506" s="18" t="s">
        <v>192</v>
      </c>
      <c r="AU506" s="18" t="s">
        <v>82</v>
      </c>
    </row>
    <row r="507" spans="2:65" s="1" customFormat="1" ht="16.5" customHeight="1">
      <c r="B507" s="132"/>
      <c r="C507" s="133" t="s">
        <v>970</v>
      </c>
      <c r="D507" s="133" t="s">
        <v>183</v>
      </c>
      <c r="E507" s="134" t="s">
        <v>2032</v>
      </c>
      <c r="F507" s="135" t="s">
        <v>2033</v>
      </c>
      <c r="G507" s="136" t="s">
        <v>343</v>
      </c>
      <c r="H507" s="137">
        <v>4.76</v>
      </c>
      <c r="I507" s="138"/>
      <c r="J507" s="139">
        <f>ROUND(I507*H507,0)</f>
        <v>0</v>
      </c>
      <c r="K507" s="135" t="s">
        <v>187</v>
      </c>
      <c r="L507" s="33"/>
      <c r="M507" s="140" t="s">
        <v>3</v>
      </c>
      <c r="N507" s="141" t="s">
        <v>45</v>
      </c>
      <c r="P507" s="142">
        <f>O507*H507</f>
        <v>0</v>
      </c>
      <c r="Q507" s="142">
        <v>0</v>
      </c>
      <c r="R507" s="142">
        <f>Q507*H507</f>
        <v>0</v>
      </c>
      <c r="S507" s="142">
        <v>0</v>
      </c>
      <c r="T507" s="143">
        <f>S507*H507</f>
        <v>0</v>
      </c>
      <c r="AR507" s="144" t="s">
        <v>188</v>
      </c>
      <c r="AT507" s="144" t="s">
        <v>183</v>
      </c>
      <c r="AU507" s="144" t="s">
        <v>82</v>
      </c>
      <c r="AY507" s="18" t="s">
        <v>181</v>
      </c>
      <c r="BE507" s="145">
        <f>IF(N507="základní",J507,0)</f>
        <v>0</v>
      </c>
      <c r="BF507" s="145">
        <f>IF(N507="snížená",J507,0)</f>
        <v>0</v>
      </c>
      <c r="BG507" s="145">
        <f>IF(N507="zákl. přenesená",J507,0)</f>
        <v>0</v>
      </c>
      <c r="BH507" s="145">
        <f>IF(N507="sníž. přenesená",J507,0)</f>
        <v>0</v>
      </c>
      <c r="BI507" s="145">
        <f>IF(N507="nulová",J507,0)</f>
        <v>0</v>
      </c>
      <c r="BJ507" s="18" t="s">
        <v>9</v>
      </c>
      <c r="BK507" s="145">
        <f>ROUND(I507*H507,0)</f>
        <v>0</v>
      </c>
      <c r="BL507" s="18" t="s">
        <v>188</v>
      </c>
      <c r="BM507" s="144" t="s">
        <v>6882</v>
      </c>
    </row>
    <row r="508" spans="2:65" s="1" customFormat="1" ht="19.5">
      <c r="B508" s="33"/>
      <c r="D508" s="146" t="s">
        <v>190</v>
      </c>
      <c r="F508" s="147" t="s">
        <v>2035</v>
      </c>
      <c r="I508" s="148"/>
      <c r="L508" s="33"/>
      <c r="M508" s="149"/>
      <c r="T508" s="54"/>
      <c r="AT508" s="18" t="s">
        <v>190</v>
      </c>
      <c r="AU508" s="18" t="s">
        <v>82</v>
      </c>
    </row>
    <row r="509" spans="2:65" s="1" customFormat="1" ht="11.25">
      <c r="B509" s="33"/>
      <c r="D509" s="150" t="s">
        <v>192</v>
      </c>
      <c r="F509" s="151" t="s">
        <v>2036</v>
      </c>
      <c r="I509" s="148"/>
      <c r="L509" s="33"/>
      <c r="M509" s="149"/>
      <c r="T509" s="54"/>
      <c r="AT509" s="18" t="s">
        <v>192</v>
      </c>
      <c r="AU509" s="18" t="s">
        <v>82</v>
      </c>
    </row>
    <row r="510" spans="2:65" s="13" customFormat="1" ht="11.25">
      <c r="B510" s="158"/>
      <c r="D510" s="146" t="s">
        <v>194</v>
      </c>
      <c r="E510" s="159" t="s">
        <v>3</v>
      </c>
      <c r="F510" s="160" t="s">
        <v>6883</v>
      </c>
      <c r="H510" s="161">
        <v>4.76</v>
      </c>
      <c r="I510" s="162"/>
      <c r="L510" s="158"/>
      <c r="M510" s="163"/>
      <c r="T510" s="164"/>
      <c r="AT510" s="159" t="s">
        <v>194</v>
      </c>
      <c r="AU510" s="159" t="s">
        <v>82</v>
      </c>
      <c r="AV510" s="13" t="s">
        <v>82</v>
      </c>
      <c r="AW510" s="13" t="s">
        <v>35</v>
      </c>
      <c r="AX510" s="13" t="s">
        <v>9</v>
      </c>
      <c r="AY510" s="159" t="s">
        <v>181</v>
      </c>
    </row>
    <row r="511" spans="2:65" s="1" customFormat="1" ht="21.75" customHeight="1">
      <c r="B511" s="132"/>
      <c r="C511" s="133" t="s">
        <v>977</v>
      </c>
      <c r="D511" s="133" t="s">
        <v>183</v>
      </c>
      <c r="E511" s="134" t="s">
        <v>2039</v>
      </c>
      <c r="F511" s="135" t="s">
        <v>2040</v>
      </c>
      <c r="G511" s="136" t="s">
        <v>343</v>
      </c>
      <c r="H511" s="137">
        <v>0.34</v>
      </c>
      <c r="I511" s="138"/>
      <c r="J511" s="139">
        <f>ROUND(I511*H511,0)</f>
        <v>0</v>
      </c>
      <c r="K511" s="135" t="s">
        <v>187</v>
      </c>
      <c r="L511" s="33"/>
      <c r="M511" s="140" t="s">
        <v>3</v>
      </c>
      <c r="N511" s="141" t="s">
        <v>45</v>
      </c>
      <c r="P511" s="142">
        <f>O511*H511</f>
        <v>0</v>
      </c>
      <c r="Q511" s="142">
        <v>0</v>
      </c>
      <c r="R511" s="142">
        <f>Q511*H511</f>
        <v>0</v>
      </c>
      <c r="S511" s="142">
        <v>0</v>
      </c>
      <c r="T511" s="143">
        <f>S511*H511</f>
        <v>0</v>
      </c>
      <c r="AR511" s="144" t="s">
        <v>188</v>
      </c>
      <c r="AT511" s="144" t="s">
        <v>183</v>
      </c>
      <c r="AU511" s="144" t="s">
        <v>82</v>
      </c>
      <c r="AY511" s="18" t="s">
        <v>181</v>
      </c>
      <c r="BE511" s="145">
        <f>IF(N511="základní",J511,0)</f>
        <v>0</v>
      </c>
      <c r="BF511" s="145">
        <f>IF(N511="snížená",J511,0)</f>
        <v>0</v>
      </c>
      <c r="BG511" s="145">
        <f>IF(N511="zákl. přenesená",J511,0)</f>
        <v>0</v>
      </c>
      <c r="BH511" s="145">
        <f>IF(N511="sníž. přenesená",J511,0)</f>
        <v>0</v>
      </c>
      <c r="BI511" s="145">
        <f>IF(N511="nulová",J511,0)</f>
        <v>0</v>
      </c>
      <c r="BJ511" s="18" t="s">
        <v>9</v>
      </c>
      <c r="BK511" s="145">
        <f>ROUND(I511*H511,0)</f>
        <v>0</v>
      </c>
      <c r="BL511" s="18" t="s">
        <v>188</v>
      </c>
      <c r="BM511" s="144" t="s">
        <v>6884</v>
      </c>
    </row>
    <row r="512" spans="2:65" s="1" customFormat="1" ht="19.5">
      <c r="B512" s="33"/>
      <c r="D512" s="146" t="s">
        <v>190</v>
      </c>
      <c r="F512" s="147" t="s">
        <v>2042</v>
      </c>
      <c r="I512" s="148"/>
      <c r="L512" s="33"/>
      <c r="M512" s="149"/>
      <c r="T512" s="54"/>
      <c r="AT512" s="18" t="s">
        <v>190</v>
      </c>
      <c r="AU512" s="18" t="s">
        <v>82</v>
      </c>
    </row>
    <row r="513" spans="2:65" s="1" customFormat="1" ht="11.25">
      <c r="B513" s="33"/>
      <c r="D513" s="150" t="s">
        <v>192</v>
      </c>
      <c r="F513" s="151" t="s">
        <v>2043</v>
      </c>
      <c r="I513" s="148"/>
      <c r="L513" s="33"/>
      <c r="M513" s="149"/>
      <c r="T513" s="54"/>
      <c r="AT513" s="18" t="s">
        <v>192</v>
      </c>
      <c r="AU513" s="18" t="s">
        <v>82</v>
      </c>
    </row>
    <row r="514" spans="2:65" s="11" customFormat="1" ht="22.9" customHeight="1">
      <c r="B514" s="120"/>
      <c r="D514" s="121" t="s">
        <v>73</v>
      </c>
      <c r="E514" s="130" t="s">
        <v>2044</v>
      </c>
      <c r="F514" s="130" t="s">
        <v>2045</v>
      </c>
      <c r="I514" s="123"/>
      <c r="J514" s="131">
        <f>BK514</f>
        <v>0</v>
      </c>
      <c r="L514" s="120"/>
      <c r="M514" s="125"/>
      <c r="P514" s="126">
        <f>SUM(P515:P517)</f>
        <v>0</v>
      </c>
      <c r="R514" s="126">
        <f>SUM(R515:R517)</f>
        <v>0</v>
      </c>
      <c r="T514" s="127">
        <f>SUM(T515:T517)</f>
        <v>0</v>
      </c>
      <c r="AR514" s="121" t="s">
        <v>9</v>
      </c>
      <c r="AT514" s="128" t="s">
        <v>73</v>
      </c>
      <c r="AU514" s="128" t="s">
        <v>9</v>
      </c>
      <c r="AY514" s="121" t="s">
        <v>181</v>
      </c>
      <c r="BK514" s="129">
        <f>SUM(BK515:BK517)</f>
        <v>0</v>
      </c>
    </row>
    <row r="515" spans="2:65" s="1" customFormat="1" ht="16.5" customHeight="1">
      <c r="B515" s="132"/>
      <c r="C515" s="133" t="s">
        <v>987</v>
      </c>
      <c r="D515" s="133" t="s">
        <v>183</v>
      </c>
      <c r="E515" s="134" t="s">
        <v>5772</v>
      </c>
      <c r="F515" s="135" t="s">
        <v>5773</v>
      </c>
      <c r="G515" s="136" t="s">
        <v>343</v>
      </c>
      <c r="H515" s="137">
        <v>182.13300000000001</v>
      </c>
      <c r="I515" s="138"/>
      <c r="J515" s="139">
        <f>ROUND(I515*H515,0)</f>
        <v>0</v>
      </c>
      <c r="K515" s="135" t="s">
        <v>187</v>
      </c>
      <c r="L515" s="33"/>
      <c r="M515" s="140" t="s">
        <v>3</v>
      </c>
      <c r="N515" s="141" t="s">
        <v>45</v>
      </c>
      <c r="P515" s="142">
        <f>O515*H515</f>
        <v>0</v>
      </c>
      <c r="Q515" s="142">
        <v>0</v>
      </c>
      <c r="R515" s="142">
        <f>Q515*H515</f>
        <v>0</v>
      </c>
      <c r="S515" s="142">
        <v>0</v>
      </c>
      <c r="T515" s="143">
        <f>S515*H515</f>
        <v>0</v>
      </c>
      <c r="AR515" s="144" t="s">
        <v>188</v>
      </c>
      <c r="AT515" s="144" t="s">
        <v>183</v>
      </c>
      <c r="AU515" s="144" t="s">
        <v>82</v>
      </c>
      <c r="AY515" s="18" t="s">
        <v>181</v>
      </c>
      <c r="BE515" s="145">
        <f>IF(N515="základní",J515,0)</f>
        <v>0</v>
      </c>
      <c r="BF515" s="145">
        <f>IF(N515="snížená",J515,0)</f>
        <v>0</v>
      </c>
      <c r="BG515" s="145">
        <f>IF(N515="zákl. přenesená",J515,0)</f>
        <v>0</v>
      </c>
      <c r="BH515" s="145">
        <f>IF(N515="sníž. přenesená",J515,0)</f>
        <v>0</v>
      </c>
      <c r="BI515" s="145">
        <f>IF(N515="nulová",J515,0)</f>
        <v>0</v>
      </c>
      <c r="BJ515" s="18" t="s">
        <v>9</v>
      </c>
      <c r="BK515" s="145">
        <f>ROUND(I515*H515,0)</f>
        <v>0</v>
      </c>
      <c r="BL515" s="18" t="s">
        <v>188</v>
      </c>
      <c r="BM515" s="144" t="s">
        <v>6885</v>
      </c>
    </row>
    <row r="516" spans="2:65" s="1" customFormat="1" ht="19.5">
      <c r="B516" s="33"/>
      <c r="D516" s="146" t="s">
        <v>190</v>
      </c>
      <c r="F516" s="147" t="s">
        <v>5775</v>
      </c>
      <c r="I516" s="148"/>
      <c r="L516" s="33"/>
      <c r="M516" s="149"/>
      <c r="T516" s="54"/>
      <c r="AT516" s="18" t="s">
        <v>190</v>
      </c>
      <c r="AU516" s="18" t="s">
        <v>82</v>
      </c>
    </row>
    <row r="517" spans="2:65" s="1" customFormat="1" ht="11.25">
      <c r="B517" s="33"/>
      <c r="D517" s="150" t="s">
        <v>192</v>
      </c>
      <c r="F517" s="151" t="s">
        <v>5776</v>
      </c>
      <c r="I517" s="148"/>
      <c r="L517" s="33"/>
      <c r="M517" s="149"/>
      <c r="T517" s="54"/>
      <c r="AT517" s="18" t="s">
        <v>192</v>
      </c>
      <c r="AU517" s="18" t="s">
        <v>82</v>
      </c>
    </row>
    <row r="518" spans="2:65" s="11" customFormat="1" ht="25.9" customHeight="1">
      <c r="B518" s="120"/>
      <c r="D518" s="121" t="s">
        <v>73</v>
      </c>
      <c r="E518" s="122" t="s">
        <v>2052</v>
      </c>
      <c r="F518" s="122" t="s">
        <v>2053</v>
      </c>
      <c r="I518" s="123"/>
      <c r="J518" s="124">
        <f>BK518</f>
        <v>0</v>
      </c>
      <c r="L518" s="120"/>
      <c r="M518" s="125"/>
      <c r="P518" s="126">
        <f>P519+P559+P631+P689+P699+P707+P728+P734+P759+P765</f>
        <v>0</v>
      </c>
      <c r="R518" s="126">
        <f>R519+R559+R631+R689+R699+R707+R728+R734+R759+R765</f>
        <v>10.252130189999999</v>
      </c>
      <c r="T518" s="127">
        <f>T519+T559+T631+T689+T699+T707+T728+T734+T759+T765</f>
        <v>3.4018349999999996E-2</v>
      </c>
      <c r="AR518" s="121" t="s">
        <v>82</v>
      </c>
      <c r="AT518" s="128" t="s">
        <v>73</v>
      </c>
      <c r="AU518" s="128" t="s">
        <v>74</v>
      </c>
      <c r="AY518" s="121" t="s">
        <v>181</v>
      </c>
      <c r="BK518" s="129">
        <f>BK519+BK559+BK631+BK689+BK699+BK707+BK728+BK734+BK759+BK765</f>
        <v>0</v>
      </c>
    </row>
    <row r="519" spans="2:65" s="11" customFormat="1" ht="22.9" customHeight="1">
      <c r="B519" s="120"/>
      <c r="D519" s="121" t="s">
        <v>73</v>
      </c>
      <c r="E519" s="130" t="s">
        <v>2054</v>
      </c>
      <c r="F519" s="130" t="s">
        <v>2055</v>
      </c>
      <c r="I519" s="123"/>
      <c r="J519" s="131">
        <f>BK519</f>
        <v>0</v>
      </c>
      <c r="L519" s="120"/>
      <c r="M519" s="125"/>
      <c r="P519" s="126">
        <f>SUM(P520:P558)</f>
        <v>0</v>
      </c>
      <c r="R519" s="126">
        <f>SUM(R520:R558)</f>
        <v>0.53409420000000007</v>
      </c>
      <c r="T519" s="127">
        <f>SUM(T520:T558)</f>
        <v>0</v>
      </c>
      <c r="AR519" s="121" t="s">
        <v>82</v>
      </c>
      <c r="AT519" s="128" t="s">
        <v>73</v>
      </c>
      <c r="AU519" s="128" t="s">
        <v>9</v>
      </c>
      <c r="AY519" s="121" t="s">
        <v>181</v>
      </c>
      <c r="BK519" s="129">
        <f>SUM(BK520:BK558)</f>
        <v>0</v>
      </c>
    </row>
    <row r="520" spans="2:65" s="1" customFormat="1" ht="16.5" customHeight="1">
      <c r="B520" s="132"/>
      <c r="C520" s="133" t="s">
        <v>998</v>
      </c>
      <c r="D520" s="133" t="s">
        <v>183</v>
      </c>
      <c r="E520" s="134" t="s">
        <v>6886</v>
      </c>
      <c r="F520" s="135" t="s">
        <v>6887</v>
      </c>
      <c r="G520" s="136" t="s">
        <v>186</v>
      </c>
      <c r="H520" s="137">
        <v>48.213999999999999</v>
      </c>
      <c r="I520" s="138"/>
      <c r="J520" s="139">
        <f>ROUND(I520*H520,0)</f>
        <v>0</v>
      </c>
      <c r="K520" s="135" t="s">
        <v>187</v>
      </c>
      <c r="L520" s="33"/>
      <c r="M520" s="140" t="s">
        <v>3</v>
      </c>
      <c r="N520" s="141" t="s">
        <v>45</v>
      </c>
      <c r="P520" s="142">
        <f>O520*H520</f>
        <v>0</v>
      </c>
      <c r="Q520" s="142">
        <v>0</v>
      </c>
      <c r="R520" s="142">
        <f>Q520*H520</f>
        <v>0</v>
      </c>
      <c r="S520" s="142">
        <v>0</v>
      </c>
      <c r="T520" s="143">
        <f>S520*H520</f>
        <v>0</v>
      </c>
      <c r="AR520" s="144" t="s">
        <v>333</v>
      </c>
      <c r="AT520" s="144" t="s">
        <v>183</v>
      </c>
      <c r="AU520" s="144" t="s">
        <v>82</v>
      </c>
      <c r="AY520" s="18" t="s">
        <v>181</v>
      </c>
      <c r="BE520" s="145">
        <f>IF(N520="základní",J520,0)</f>
        <v>0</v>
      </c>
      <c r="BF520" s="145">
        <f>IF(N520="snížená",J520,0)</f>
        <v>0</v>
      </c>
      <c r="BG520" s="145">
        <f>IF(N520="zákl. přenesená",J520,0)</f>
        <v>0</v>
      </c>
      <c r="BH520" s="145">
        <f>IF(N520="sníž. přenesená",J520,0)</f>
        <v>0</v>
      </c>
      <c r="BI520" s="145">
        <f>IF(N520="nulová",J520,0)</f>
        <v>0</v>
      </c>
      <c r="BJ520" s="18" t="s">
        <v>9</v>
      </c>
      <c r="BK520" s="145">
        <f>ROUND(I520*H520,0)</f>
        <v>0</v>
      </c>
      <c r="BL520" s="18" t="s">
        <v>333</v>
      </c>
      <c r="BM520" s="144" t="s">
        <v>6888</v>
      </c>
    </row>
    <row r="521" spans="2:65" s="1" customFormat="1" ht="11.25">
      <c r="B521" s="33"/>
      <c r="D521" s="146" t="s">
        <v>190</v>
      </c>
      <c r="F521" s="147" t="s">
        <v>6889</v>
      </c>
      <c r="I521" s="148"/>
      <c r="L521" s="33"/>
      <c r="M521" s="149"/>
      <c r="T521" s="54"/>
      <c r="AT521" s="18" t="s">
        <v>190</v>
      </c>
      <c r="AU521" s="18" t="s">
        <v>82</v>
      </c>
    </row>
    <row r="522" spans="2:65" s="1" customFormat="1" ht="11.25">
      <c r="B522" s="33"/>
      <c r="D522" s="150" t="s">
        <v>192</v>
      </c>
      <c r="F522" s="151" t="s">
        <v>6890</v>
      </c>
      <c r="I522" s="148"/>
      <c r="L522" s="33"/>
      <c r="M522" s="149"/>
      <c r="T522" s="54"/>
      <c r="AT522" s="18" t="s">
        <v>192</v>
      </c>
      <c r="AU522" s="18" t="s">
        <v>82</v>
      </c>
    </row>
    <row r="523" spans="2:65" s="12" customFormat="1" ht="11.25">
      <c r="B523" s="152"/>
      <c r="D523" s="146" t="s">
        <v>194</v>
      </c>
      <c r="E523" s="153" t="s">
        <v>3</v>
      </c>
      <c r="F523" s="154" t="s">
        <v>6891</v>
      </c>
      <c r="H523" s="153" t="s">
        <v>3</v>
      </c>
      <c r="I523" s="155"/>
      <c r="L523" s="152"/>
      <c r="M523" s="156"/>
      <c r="T523" s="157"/>
      <c r="AT523" s="153" t="s">
        <v>194</v>
      </c>
      <c r="AU523" s="153" t="s">
        <v>82</v>
      </c>
      <c r="AV523" s="12" t="s">
        <v>9</v>
      </c>
      <c r="AW523" s="12" t="s">
        <v>35</v>
      </c>
      <c r="AX523" s="12" t="s">
        <v>74</v>
      </c>
      <c r="AY523" s="153" t="s">
        <v>181</v>
      </c>
    </row>
    <row r="524" spans="2:65" s="13" customFormat="1" ht="11.25">
      <c r="B524" s="158"/>
      <c r="D524" s="146" t="s">
        <v>194</v>
      </c>
      <c r="E524" s="159" t="s">
        <v>3</v>
      </c>
      <c r="F524" s="160" t="s">
        <v>6892</v>
      </c>
      <c r="H524" s="161">
        <v>48.213999999999999</v>
      </c>
      <c r="I524" s="162"/>
      <c r="L524" s="158"/>
      <c r="M524" s="163"/>
      <c r="T524" s="164"/>
      <c r="AT524" s="159" t="s">
        <v>194</v>
      </c>
      <c r="AU524" s="159" t="s">
        <v>82</v>
      </c>
      <c r="AV524" s="13" t="s">
        <v>82</v>
      </c>
      <c r="AW524" s="13" t="s">
        <v>35</v>
      </c>
      <c r="AX524" s="13" t="s">
        <v>9</v>
      </c>
      <c r="AY524" s="159" t="s">
        <v>181</v>
      </c>
    </row>
    <row r="525" spans="2:65" s="1" customFormat="1" ht="16.5" customHeight="1">
      <c r="B525" s="132"/>
      <c r="C525" s="172" t="s">
        <v>1017</v>
      </c>
      <c r="D525" s="172" t="s">
        <v>403</v>
      </c>
      <c r="E525" s="173" t="s">
        <v>5829</v>
      </c>
      <c r="F525" s="174" t="s">
        <v>5830</v>
      </c>
      <c r="G525" s="175" t="s">
        <v>5831</v>
      </c>
      <c r="H525" s="176">
        <v>17.914000000000001</v>
      </c>
      <c r="I525" s="177"/>
      <c r="J525" s="178">
        <f>ROUND(I525*H525,0)</f>
        <v>0</v>
      </c>
      <c r="K525" s="174" t="s">
        <v>187</v>
      </c>
      <c r="L525" s="179"/>
      <c r="M525" s="180" t="s">
        <v>3</v>
      </c>
      <c r="N525" s="181" t="s">
        <v>45</v>
      </c>
      <c r="P525" s="142">
        <f>O525*H525</f>
        <v>0</v>
      </c>
      <c r="Q525" s="142">
        <v>1E-3</v>
      </c>
      <c r="R525" s="142">
        <f>Q525*H525</f>
        <v>1.7914000000000003E-2</v>
      </c>
      <c r="S525" s="142">
        <v>0</v>
      </c>
      <c r="T525" s="143">
        <f>S525*H525</f>
        <v>0</v>
      </c>
      <c r="AR525" s="144" t="s">
        <v>446</v>
      </c>
      <c r="AT525" s="144" t="s">
        <v>403</v>
      </c>
      <c r="AU525" s="144" t="s">
        <v>82</v>
      </c>
      <c r="AY525" s="18" t="s">
        <v>181</v>
      </c>
      <c r="BE525" s="145">
        <f>IF(N525="základní",J525,0)</f>
        <v>0</v>
      </c>
      <c r="BF525" s="145">
        <f>IF(N525="snížená",J525,0)</f>
        <v>0</v>
      </c>
      <c r="BG525" s="145">
        <f>IF(N525="zákl. přenesená",J525,0)</f>
        <v>0</v>
      </c>
      <c r="BH525" s="145">
        <f>IF(N525="sníž. přenesená",J525,0)</f>
        <v>0</v>
      </c>
      <c r="BI525" s="145">
        <f>IF(N525="nulová",J525,0)</f>
        <v>0</v>
      </c>
      <c r="BJ525" s="18" t="s">
        <v>9</v>
      </c>
      <c r="BK525" s="145">
        <f>ROUND(I525*H525,0)</f>
        <v>0</v>
      </c>
      <c r="BL525" s="18" t="s">
        <v>333</v>
      </c>
      <c r="BM525" s="144" t="s">
        <v>6893</v>
      </c>
    </row>
    <row r="526" spans="2:65" s="1" customFormat="1" ht="11.25">
      <c r="B526" s="33"/>
      <c r="D526" s="146" t="s">
        <v>190</v>
      </c>
      <c r="F526" s="147" t="s">
        <v>5830</v>
      </c>
      <c r="I526" s="148"/>
      <c r="L526" s="33"/>
      <c r="M526" s="149"/>
      <c r="T526" s="54"/>
      <c r="AT526" s="18" t="s">
        <v>190</v>
      </c>
      <c r="AU526" s="18" t="s">
        <v>82</v>
      </c>
    </row>
    <row r="527" spans="2:65" s="13" customFormat="1" ht="11.25">
      <c r="B527" s="158"/>
      <c r="D527" s="146" t="s">
        <v>194</v>
      </c>
      <c r="E527" s="159" t="s">
        <v>3</v>
      </c>
      <c r="F527" s="160" t="s">
        <v>6894</v>
      </c>
      <c r="H527" s="161">
        <v>17.914000000000001</v>
      </c>
      <c r="I527" s="162"/>
      <c r="L527" s="158"/>
      <c r="M527" s="163"/>
      <c r="T527" s="164"/>
      <c r="AT527" s="159" t="s">
        <v>194</v>
      </c>
      <c r="AU527" s="159" t="s">
        <v>82</v>
      </c>
      <c r="AV527" s="13" t="s">
        <v>82</v>
      </c>
      <c r="AW527" s="13" t="s">
        <v>35</v>
      </c>
      <c r="AX527" s="13" t="s">
        <v>9</v>
      </c>
      <c r="AY527" s="159" t="s">
        <v>181</v>
      </c>
    </row>
    <row r="528" spans="2:65" s="1" customFormat="1" ht="16.5" customHeight="1">
      <c r="B528" s="132"/>
      <c r="C528" s="133" t="s">
        <v>1046</v>
      </c>
      <c r="D528" s="133" t="s">
        <v>183</v>
      </c>
      <c r="E528" s="134" t="s">
        <v>6895</v>
      </c>
      <c r="F528" s="135" t="s">
        <v>6896</v>
      </c>
      <c r="G528" s="136" t="s">
        <v>186</v>
      </c>
      <c r="H528" s="137">
        <v>11.5</v>
      </c>
      <c r="I528" s="138"/>
      <c r="J528" s="139">
        <f>ROUND(I528*H528,0)</f>
        <v>0</v>
      </c>
      <c r="K528" s="135" t="s">
        <v>187</v>
      </c>
      <c r="L528" s="33"/>
      <c r="M528" s="140" t="s">
        <v>3</v>
      </c>
      <c r="N528" s="141" t="s">
        <v>45</v>
      </c>
      <c r="P528" s="142">
        <f>O528*H528</f>
        <v>0</v>
      </c>
      <c r="Q528" s="142">
        <v>0</v>
      </c>
      <c r="R528" s="142">
        <f>Q528*H528</f>
        <v>0</v>
      </c>
      <c r="S528" s="142">
        <v>0</v>
      </c>
      <c r="T528" s="143">
        <f>S528*H528</f>
        <v>0</v>
      </c>
      <c r="AR528" s="144" t="s">
        <v>333</v>
      </c>
      <c r="AT528" s="144" t="s">
        <v>183</v>
      </c>
      <c r="AU528" s="144" t="s">
        <v>82</v>
      </c>
      <c r="AY528" s="18" t="s">
        <v>181</v>
      </c>
      <c r="BE528" s="145">
        <f>IF(N528="základní",J528,0)</f>
        <v>0</v>
      </c>
      <c r="BF528" s="145">
        <f>IF(N528="snížená",J528,0)</f>
        <v>0</v>
      </c>
      <c r="BG528" s="145">
        <f>IF(N528="zákl. přenesená",J528,0)</f>
        <v>0</v>
      </c>
      <c r="BH528" s="145">
        <f>IF(N528="sníž. přenesená",J528,0)</f>
        <v>0</v>
      </c>
      <c r="BI528" s="145">
        <f>IF(N528="nulová",J528,0)</f>
        <v>0</v>
      </c>
      <c r="BJ528" s="18" t="s">
        <v>9</v>
      </c>
      <c r="BK528" s="145">
        <f>ROUND(I528*H528,0)</f>
        <v>0</v>
      </c>
      <c r="BL528" s="18" t="s">
        <v>333</v>
      </c>
      <c r="BM528" s="144" t="s">
        <v>6897</v>
      </c>
    </row>
    <row r="529" spans="2:65" s="1" customFormat="1" ht="11.25">
      <c r="B529" s="33"/>
      <c r="D529" s="146" t="s">
        <v>190</v>
      </c>
      <c r="F529" s="147" t="s">
        <v>6898</v>
      </c>
      <c r="I529" s="148"/>
      <c r="L529" s="33"/>
      <c r="M529" s="149"/>
      <c r="T529" s="54"/>
      <c r="AT529" s="18" t="s">
        <v>190</v>
      </c>
      <c r="AU529" s="18" t="s">
        <v>82</v>
      </c>
    </row>
    <row r="530" spans="2:65" s="1" customFormat="1" ht="11.25">
      <c r="B530" s="33"/>
      <c r="D530" s="150" t="s">
        <v>192</v>
      </c>
      <c r="F530" s="151" t="s">
        <v>6899</v>
      </c>
      <c r="I530" s="148"/>
      <c r="L530" s="33"/>
      <c r="M530" s="149"/>
      <c r="T530" s="54"/>
      <c r="AT530" s="18" t="s">
        <v>192</v>
      </c>
      <c r="AU530" s="18" t="s">
        <v>82</v>
      </c>
    </row>
    <row r="531" spans="2:65" s="12" customFormat="1" ht="11.25">
      <c r="B531" s="152"/>
      <c r="D531" s="146" t="s">
        <v>194</v>
      </c>
      <c r="E531" s="153" t="s">
        <v>3</v>
      </c>
      <c r="F531" s="154" t="s">
        <v>6768</v>
      </c>
      <c r="H531" s="153" t="s">
        <v>3</v>
      </c>
      <c r="I531" s="155"/>
      <c r="L531" s="152"/>
      <c r="M531" s="156"/>
      <c r="T531" s="157"/>
      <c r="AT531" s="153" t="s">
        <v>194</v>
      </c>
      <c r="AU531" s="153" t="s">
        <v>82</v>
      </c>
      <c r="AV531" s="12" t="s">
        <v>9</v>
      </c>
      <c r="AW531" s="12" t="s">
        <v>35</v>
      </c>
      <c r="AX531" s="12" t="s">
        <v>74</v>
      </c>
      <c r="AY531" s="153" t="s">
        <v>181</v>
      </c>
    </row>
    <row r="532" spans="2:65" s="13" customFormat="1" ht="11.25">
      <c r="B532" s="158"/>
      <c r="D532" s="146" t="s">
        <v>194</v>
      </c>
      <c r="E532" s="159" t="s">
        <v>3</v>
      </c>
      <c r="F532" s="160" t="s">
        <v>6769</v>
      </c>
      <c r="H532" s="161">
        <v>11.5</v>
      </c>
      <c r="I532" s="162"/>
      <c r="L532" s="158"/>
      <c r="M532" s="163"/>
      <c r="T532" s="164"/>
      <c r="AT532" s="159" t="s">
        <v>194</v>
      </c>
      <c r="AU532" s="159" t="s">
        <v>82</v>
      </c>
      <c r="AV532" s="13" t="s">
        <v>82</v>
      </c>
      <c r="AW532" s="13" t="s">
        <v>35</v>
      </c>
      <c r="AX532" s="13" t="s">
        <v>9</v>
      </c>
      <c r="AY532" s="159" t="s">
        <v>181</v>
      </c>
    </row>
    <row r="533" spans="2:65" s="1" customFormat="1" ht="16.5" customHeight="1">
      <c r="B533" s="132"/>
      <c r="C533" s="133" t="s">
        <v>1052</v>
      </c>
      <c r="D533" s="133" t="s">
        <v>183</v>
      </c>
      <c r="E533" s="134" t="s">
        <v>2127</v>
      </c>
      <c r="F533" s="135" t="s">
        <v>2128</v>
      </c>
      <c r="G533" s="136" t="s">
        <v>186</v>
      </c>
      <c r="H533" s="137">
        <v>48.213999999999999</v>
      </c>
      <c r="I533" s="138"/>
      <c r="J533" s="139">
        <f>ROUND(I533*H533,0)</f>
        <v>0</v>
      </c>
      <c r="K533" s="135" t="s">
        <v>187</v>
      </c>
      <c r="L533" s="33"/>
      <c r="M533" s="140" t="s">
        <v>3</v>
      </c>
      <c r="N533" s="141" t="s">
        <v>45</v>
      </c>
      <c r="P533" s="142">
        <f>O533*H533</f>
        <v>0</v>
      </c>
      <c r="Q533" s="142">
        <v>4.0000000000000002E-4</v>
      </c>
      <c r="R533" s="142">
        <f>Q533*H533</f>
        <v>1.92856E-2</v>
      </c>
      <c r="S533" s="142">
        <v>0</v>
      </c>
      <c r="T533" s="143">
        <f>S533*H533</f>
        <v>0</v>
      </c>
      <c r="AR533" s="144" t="s">
        <v>333</v>
      </c>
      <c r="AT533" s="144" t="s">
        <v>183</v>
      </c>
      <c r="AU533" s="144" t="s">
        <v>82</v>
      </c>
      <c r="AY533" s="18" t="s">
        <v>181</v>
      </c>
      <c r="BE533" s="145">
        <f>IF(N533="základní",J533,0)</f>
        <v>0</v>
      </c>
      <c r="BF533" s="145">
        <f>IF(N533="snížená",J533,0)</f>
        <v>0</v>
      </c>
      <c r="BG533" s="145">
        <f>IF(N533="zákl. přenesená",J533,0)</f>
        <v>0</v>
      </c>
      <c r="BH533" s="145">
        <f>IF(N533="sníž. přenesená",J533,0)</f>
        <v>0</v>
      </c>
      <c r="BI533" s="145">
        <f>IF(N533="nulová",J533,0)</f>
        <v>0</v>
      </c>
      <c r="BJ533" s="18" t="s">
        <v>9</v>
      </c>
      <c r="BK533" s="145">
        <f>ROUND(I533*H533,0)</f>
        <v>0</v>
      </c>
      <c r="BL533" s="18" t="s">
        <v>333</v>
      </c>
      <c r="BM533" s="144" t="s">
        <v>6900</v>
      </c>
    </row>
    <row r="534" spans="2:65" s="1" customFormat="1" ht="11.25">
      <c r="B534" s="33"/>
      <c r="D534" s="146" t="s">
        <v>190</v>
      </c>
      <c r="F534" s="147" t="s">
        <v>2130</v>
      </c>
      <c r="I534" s="148"/>
      <c r="L534" s="33"/>
      <c r="M534" s="149"/>
      <c r="T534" s="54"/>
      <c r="AT534" s="18" t="s">
        <v>190</v>
      </c>
      <c r="AU534" s="18" t="s">
        <v>82</v>
      </c>
    </row>
    <row r="535" spans="2:65" s="1" customFormat="1" ht="11.25">
      <c r="B535" s="33"/>
      <c r="D535" s="150" t="s">
        <v>192</v>
      </c>
      <c r="F535" s="151" t="s">
        <v>2131</v>
      </c>
      <c r="I535" s="148"/>
      <c r="L535" s="33"/>
      <c r="M535" s="149"/>
      <c r="T535" s="54"/>
      <c r="AT535" s="18" t="s">
        <v>192</v>
      </c>
      <c r="AU535" s="18" t="s">
        <v>82</v>
      </c>
    </row>
    <row r="536" spans="2:65" s="12" customFormat="1" ht="11.25">
      <c r="B536" s="152"/>
      <c r="D536" s="146" t="s">
        <v>194</v>
      </c>
      <c r="E536" s="153" t="s">
        <v>3</v>
      </c>
      <c r="F536" s="154" t="s">
        <v>6891</v>
      </c>
      <c r="H536" s="153" t="s">
        <v>3</v>
      </c>
      <c r="I536" s="155"/>
      <c r="L536" s="152"/>
      <c r="M536" s="156"/>
      <c r="T536" s="157"/>
      <c r="AT536" s="153" t="s">
        <v>194</v>
      </c>
      <c r="AU536" s="153" t="s">
        <v>82</v>
      </c>
      <c r="AV536" s="12" t="s">
        <v>9</v>
      </c>
      <c r="AW536" s="12" t="s">
        <v>35</v>
      </c>
      <c r="AX536" s="12" t="s">
        <v>74</v>
      </c>
      <c r="AY536" s="153" t="s">
        <v>181</v>
      </c>
    </row>
    <row r="537" spans="2:65" s="13" customFormat="1" ht="11.25">
      <c r="B537" s="158"/>
      <c r="D537" s="146" t="s">
        <v>194</v>
      </c>
      <c r="E537" s="159" t="s">
        <v>3</v>
      </c>
      <c r="F537" s="160" t="s">
        <v>6892</v>
      </c>
      <c r="H537" s="161">
        <v>48.213999999999999</v>
      </c>
      <c r="I537" s="162"/>
      <c r="L537" s="158"/>
      <c r="M537" s="163"/>
      <c r="T537" s="164"/>
      <c r="AT537" s="159" t="s">
        <v>194</v>
      </c>
      <c r="AU537" s="159" t="s">
        <v>82</v>
      </c>
      <c r="AV537" s="13" t="s">
        <v>82</v>
      </c>
      <c r="AW537" s="13" t="s">
        <v>35</v>
      </c>
      <c r="AX537" s="13" t="s">
        <v>9</v>
      </c>
      <c r="AY537" s="159" t="s">
        <v>181</v>
      </c>
    </row>
    <row r="538" spans="2:65" s="1" customFormat="1" ht="16.5" customHeight="1">
      <c r="B538" s="132"/>
      <c r="C538" s="133" t="s">
        <v>1059</v>
      </c>
      <c r="D538" s="133" t="s">
        <v>183</v>
      </c>
      <c r="E538" s="134" t="s">
        <v>5812</v>
      </c>
      <c r="F538" s="135" t="s">
        <v>5813</v>
      </c>
      <c r="G538" s="136" t="s">
        <v>186</v>
      </c>
      <c r="H538" s="137">
        <v>23</v>
      </c>
      <c r="I538" s="138"/>
      <c r="J538" s="139">
        <f>ROUND(I538*H538,0)</f>
        <v>0</v>
      </c>
      <c r="K538" s="135" t="s">
        <v>187</v>
      </c>
      <c r="L538" s="33"/>
      <c r="M538" s="140" t="s">
        <v>3</v>
      </c>
      <c r="N538" s="141" t="s">
        <v>45</v>
      </c>
      <c r="P538" s="142">
        <f>O538*H538</f>
        <v>0</v>
      </c>
      <c r="Q538" s="142">
        <v>4.0000000000000002E-4</v>
      </c>
      <c r="R538" s="142">
        <f>Q538*H538</f>
        <v>9.1999999999999998E-3</v>
      </c>
      <c r="S538" s="142">
        <v>0</v>
      </c>
      <c r="T538" s="143">
        <f>S538*H538</f>
        <v>0</v>
      </c>
      <c r="AR538" s="144" t="s">
        <v>333</v>
      </c>
      <c r="AT538" s="144" t="s">
        <v>183</v>
      </c>
      <c r="AU538" s="144" t="s">
        <v>82</v>
      </c>
      <c r="AY538" s="18" t="s">
        <v>181</v>
      </c>
      <c r="BE538" s="145">
        <f>IF(N538="základní",J538,0)</f>
        <v>0</v>
      </c>
      <c r="BF538" s="145">
        <f>IF(N538="snížená",J538,0)</f>
        <v>0</v>
      </c>
      <c r="BG538" s="145">
        <f>IF(N538="zákl. přenesená",J538,0)</f>
        <v>0</v>
      </c>
      <c r="BH538" s="145">
        <f>IF(N538="sníž. přenesená",J538,0)</f>
        <v>0</v>
      </c>
      <c r="BI538" s="145">
        <f>IF(N538="nulová",J538,0)</f>
        <v>0</v>
      </c>
      <c r="BJ538" s="18" t="s">
        <v>9</v>
      </c>
      <c r="BK538" s="145">
        <f>ROUND(I538*H538,0)</f>
        <v>0</v>
      </c>
      <c r="BL538" s="18" t="s">
        <v>333</v>
      </c>
      <c r="BM538" s="144" t="s">
        <v>6901</v>
      </c>
    </row>
    <row r="539" spans="2:65" s="1" customFormat="1" ht="11.25">
      <c r="B539" s="33"/>
      <c r="D539" s="146" t="s">
        <v>190</v>
      </c>
      <c r="F539" s="147" t="s">
        <v>5815</v>
      </c>
      <c r="I539" s="148"/>
      <c r="L539" s="33"/>
      <c r="M539" s="149"/>
      <c r="T539" s="54"/>
      <c r="AT539" s="18" t="s">
        <v>190</v>
      </c>
      <c r="AU539" s="18" t="s">
        <v>82</v>
      </c>
    </row>
    <row r="540" spans="2:65" s="1" customFormat="1" ht="11.25">
      <c r="B540" s="33"/>
      <c r="D540" s="150" t="s">
        <v>192</v>
      </c>
      <c r="F540" s="151" t="s">
        <v>5816</v>
      </c>
      <c r="I540" s="148"/>
      <c r="L540" s="33"/>
      <c r="M540" s="149"/>
      <c r="T540" s="54"/>
      <c r="AT540" s="18" t="s">
        <v>192</v>
      </c>
      <c r="AU540" s="18" t="s">
        <v>82</v>
      </c>
    </row>
    <row r="541" spans="2:65" s="12" customFormat="1" ht="11.25">
      <c r="B541" s="152"/>
      <c r="D541" s="146" t="s">
        <v>194</v>
      </c>
      <c r="E541" s="153" t="s">
        <v>3</v>
      </c>
      <c r="F541" s="154" t="s">
        <v>6768</v>
      </c>
      <c r="H541" s="153" t="s">
        <v>3</v>
      </c>
      <c r="I541" s="155"/>
      <c r="L541" s="152"/>
      <c r="M541" s="156"/>
      <c r="T541" s="157"/>
      <c r="AT541" s="153" t="s">
        <v>194</v>
      </c>
      <c r="AU541" s="153" t="s">
        <v>82</v>
      </c>
      <c r="AV541" s="12" t="s">
        <v>9</v>
      </c>
      <c r="AW541" s="12" t="s">
        <v>35</v>
      </c>
      <c r="AX541" s="12" t="s">
        <v>74</v>
      </c>
      <c r="AY541" s="153" t="s">
        <v>181</v>
      </c>
    </row>
    <row r="542" spans="2:65" s="13" customFormat="1" ht="11.25">
      <c r="B542" s="158"/>
      <c r="D542" s="146" t="s">
        <v>194</v>
      </c>
      <c r="E542" s="159" t="s">
        <v>3</v>
      </c>
      <c r="F542" s="160" t="s">
        <v>6902</v>
      </c>
      <c r="H542" s="161">
        <v>23</v>
      </c>
      <c r="I542" s="162"/>
      <c r="L542" s="158"/>
      <c r="M542" s="163"/>
      <c r="T542" s="164"/>
      <c r="AT542" s="159" t="s">
        <v>194</v>
      </c>
      <c r="AU542" s="159" t="s">
        <v>82</v>
      </c>
      <c r="AV542" s="13" t="s">
        <v>82</v>
      </c>
      <c r="AW542" s="13" t="s">
        <v>35</v>
      </c>
      <c r="AX542" s="13" t="s">
        <v>9</v>
      </c>
      <c r="AY542" s="159" t="s">
        <v>181</v>
      </c>
    </row>
    <row r="543" spans="2:65" s="1" customFormat="1" ht="24.2" customHeight="1">
      <c r="B543" s="132"/>
      <c r="C543" s="172" t="s">
        <v>1065</v>
      </c>
      <c r="D543" s="172" t="s">
        <v>403</v>
      </c>
      <c r="E543" s="173" t="s">
        <v>2181</v>
      </c>
      <c r="F543" s="174" t="s">
        <v>2182</v>
      </c>
      <c r="G543" s="175" t="s">
        <v>186</v>
      </c>
      <c r="H543" s="176">
        <v>89.019000000000005</v>
      </c>
      <c r="I543" s="177"/>
      <c r="J543" s="178">
        <f>ROUND(I543*H543,0)</f>
        <v>0</v>
      </c>
      <c r="K543" s="174" t="s">
        <v>187</v>
      </c>
      <c r="L543" s="179"/>
      <c r="M543" s="180" t="s">
        <v>3</v>
      </c>
      <c r="N543" s="181" t="s">
        <v>45</v>
      </c>
      <c r="P543" s="142">
        <f>O543*H543</f>
        <v>0</v>
      </c>
      <c r="Q543" s="142">
        <v>5.4000000000000003E-3</v>
      </c>
      <c r="R543" s="142">
        <f>Q543*H543</f>
        <v>0.48070260000000004</v>
      </c>
      <c r="S543" s="142">
        <v>0</v>
      </c>
      <c r="T543" s="143">
        <f>S543*H543</f>
        <v>0</v>
      </c>
      <c r="AR543" s="144" t="s">
        <v>446</v>
      </c>
      <c r="AT543" s="144" t="s">
        <v>403</v>
      </c>
      <c r="AU543" s="144" t="s">
        <v>82</v>
      </c>
      <c r="AY543" s="18" t="s">
        <v>181</v>
      </c>
      <c r="BE543" s="145">
        <f>IF(N543="základní",J543,0)</f>
        <v>0</v>
      </c>
      <c r="BF543" s="145">
        <f>IF(N543="snížená",J543,0)</f>
        <v>0</v>
      </c>
      <c r="BG543" s="145">
        <f>IF(N543="zákl. přenesená",J543,0)</f>
        <v>0</v>
      </c>
      <c r="BH543" s="145">
        <f>IF(N543="sníž. přenesená",J543,0)</f>
        <v>0</v>
      </c>
      <c r="BI543" s="145">
        <f>IF(N543="nulová",J543,0)</f>
        <v>0</v>
      </c>
      <c r="BJ543" s="18" t="s">
        <v>9</v>
      </c>
      <c r="BK543" s="145">
        <f>ROUND(I543*H543,0)</f>
        <v>0</v>
      </c>
      <c r="BL543" s="18" t="s">
        <v>333</v>
      </c>
      <c r="BM543" s="144" t="s">
        <v>6903</v>
      </c>
    </row>
    <row r="544" spans="2:65" s="1" customFormat="1" ht="19.5">
      <c r="B544" s="33"/>
      <c r="D544" s="146" t="s">
        <v>190</v>
      </c>
      <c r="F544" s="147" t="s">
        <v>2182</v>
      </c>
      <c r="I544" s="148"/>
      <c r="L544" s="33"/>
      <c r="M544" s="149"/>
      <c r="T544" s="54"/>
      <c r="AT544" s="18" t="s">
        <v>190</v>
      </c>
      <c r="AU544" s="18" t="s">
        <v>82</v>
      </c>
    </row>
    <row r="545" spans="2:65" s="13" customFormat="1" ht="11.25">
      <c r="B545" s="158"/>
      <c r="D545" s="146" t="s">
        <v>194</v>
      </c>
      <c r="E545" s="159" t="s">
        <v>3</v>
      </c>
      <c r="F545" s="160" t="s">
        <v>6904</v>
      </c>
      <c r="H545" s="161">
        <v>89.019000000000005</v>
      </c>
      <c r="I545" s="162"/>
      <c r="L545" s="158"/>
      <c r="M545" s="163"/>
      <c r="T545" s="164"/>
      <c r="AT545" s="159" t="s">
        <v>194</v>
      </c>
      <c r="AU545" s="159" t="s">
        <v>82</v>
      </c>
      <c r="AV545" s="13" t="s">
        <v>82</v>
      </c>
      <c r="AW545" s="13" t="s">
        <v>35</v>
      </c>
      <c r="AX545" s="13" t="s">
        <v>9</v>
      </c>
      <c r="AY545" s="159" t="s">
        <v>181</v>
      </c>
    </row>
    <row r="546" spans="2:65" s="1" customFormat="1" ht="16.5" customHeight="1">
      <c r="B546" s="132"/>
      <c r="C546" s="133" t="s">
        <v>1072</v>
      </c>
      <c r="D546" s="133" t="s">
        <v>183</v>
      </c>
      <c r="E546" s="134" t="s">
        <v>6905</v>
      </c>
      <c r="F546" s="135" t="s">
        <v>6906</v>
      </c>
      <c r="G546" s="136" t="s">
        <v>186</v>
      </c>
      <c r="H546" s="137">
        <v>8.0500000000000007</v>
      </c>
      <c r="I546" s="138"/>
      <c r="J546" s="139">
        <f>ROUND(I546*H546,0)</f>
        <v>0</v>
      </c>
      <c r="K546" s="135" t="s">
        <v>187</v>
      </c>
      <c r="L546" s="33"/>
      <c r="M546" s="140" t="s">
        <v>3</v>
      </c>
      <c r="N546" s="141" t="s">
        <v>45</v>
      </c>
      <c r="P546" s="142">
        <f>O546*H546</f>
        <v>0</v>
      </c>
      <c r="Q546" s="142">
        <v>6.4000000000000005E-4</v>
      </c>
      <c r="R546" s="142">
        <f>Q546*H546</f>
        <v>5.1520000000000012E-3</v>
      </c>
      <c r="S546" s="142">
        <v>0</v>
      </c>
      <c r="T546" s="143">
        <f>S546*H546</f>
        <v>0</v>
      </c>
      <c r="AR546" s="144" t="s">
        <v>333</v>
      </c>
      <c r="AT546" s="144" t="s">
        <v>183</v>
      </c>
      <c r="AU546" s="144" t="s">
        <v>82</v>
      </c>
      <c r="AY546" s="18" t="s">
        <v>181</v>
      </c>
      <c r="BE546" s="145">
        <f>IF(N546="základní",J546,0)</f>
        <v>0</v>
      </c>
      <c r="BF546" s="145">
        <f>IF(N546="snížená",J546,0)</f>
        <v>0</v>
      </c>
      <c r="BG546" s="145">
        <f>IF(N546="zákl. přenesená",J546,0)</f>
        <v>0</v>
      </c>
      <c r="BH546" s="145">
        <f>IF(N546="sníž. přenesená",J546,0)</f>
        <v>0</v>
      </c>
      <c r="BI546" s="145">
        <f>IF(N546="nulová",J546,0)</f>
        <v>0</v>
      </c>
      <c r="BJ546" s="18" t="s">
        <v>9</v>
      </c>
      <c r="BK546" s="145">
        <f>ROUND(I546*H546,0)</f>
        <v>0</v>
      </c>
      <c r="BL546" s="18" t="s">
        <v>333</v>
      </c>
      <c r="BM546" s="144" t="s">
        <v>6907</v>
      </c>
    </row>
    <row r="547" spans="2:65" s="1" customFormat="1" ht="19.5">
      <c r="B547" s="33"/>
      <c r="D547" s="146" t="s">
        <v>190</v>
      </c>
      <c r="F547" s="147" t="s">
        <v>6908</v>
      </c>
      <c r="I547" s="148"/>
      <c r="L547" s="33"/>
      <c r="M547" s="149"/>
      <c r="T547" s="54"/>
      <c r="AT547" s="18" t="s">
        <v>190</v>
      </c>
      <c r="AU547" s="18" t="s">
        <v>82</v>
      </c>
    </row>
    <row r="548" spans="2:65" s="1" customFormat="1" ht="11.25">
      <c r="B548" s="33"/>
      <c r="D548" s="150" t="s">
        <v>192</v>
      </c>
      <c r="F548" s="151" t="s">
        <v>6909</v>
      </c>
      <c r="I548" s="148"/>
      <c r="L548" s="33"/>
      <c r="M548" s="149"/>
      <c r="T548" s="54"/>
      <c r="AT548" s="18" t="s">
        <v>192</v>
      </c>
      <c r="AU548" s="18" t="s">
        <v>82</v>
      </c>
    </row>
    <row r="549" spans="2:65" s="12" customFormat="1" ht="11.25">
      <c r="B549" s="152"/>
      <c r="D549" s="146" t="s">
        <v>194</v>
      </c>
      <c r="E549" s="153" t="s">
        <v>3</v>
      </c>
      <c r="F549" s="154" t="s">
        <v>6910</v>
      </c>
      <c r="H549" s="153" t="s">
        <v>3</v>
      </c>
      <c r="I549" s="155"/>
      <c r="L549" s="152"/>
      <c r="M549" s="156"/>
      <c r="T549" s="157"/>
      <c r="AT549" s="153" t="s">
        <v>194</v>
      </c>
      <c r="AU549" s="153" t="s">
        <v>82</v>
      </c>
      <c r="AV549" s="12" t="s">
        <v>9</v>
      </c>
      <c r="AW549" s="12" t="s">
        <v>35</v>
      </c>
      <c r="AX549" s="12" t="s">
        <v>74</v>
      </c>
      <c r="AY549" s="153" t="s">
        <v>181</v>
      </c>
    </row>
    <row r="550" spans="2:65" s="13" customFormat="1" ht="11.25">
      <c r="B550" s="158"/>
      <c r="D550" s="146" t="s">
        <v>194</v>
      </c>
      <c r="E550" s="159" t="s">
        <v>3</v>
      </c>
      <c r="F550" s="160" t="s">
        <v>6911</v>
      </c>
      <c r="H550" s="161">
        <v>8.0500000000000007</v>
      </c>
      <c r="I550" s="162"/>
      <c r="L550" s="158"/>
      <c r="M550" s="163"/>
      <c r="T550" s="164"/>
      <c r="AT550" s="159" t="s">
        <v>194</v>
      </c>
      <c r="AU550" s="159" t="s">
        <v>82</v>
      </c>
      <c r="AV550" s="13" t="s">
        <v>82</v>
      </c>
      <c r="AW550" s="13" t="s">
        <v>35</v>
      </c>
      <c r="AX550" s="13" t="s">
        <v>9</v>
      </c>
      <c r="AY550" s="159" t="s">
        <v>181</v>
      </c>
    </row>
    <row r="551" spans="2:65" s="1" customFormat="1" ht="16.5" customHeight="1">
      <c r="B551" s="132"/>
      <c r="C551" s="133" t="s">
        <v>1077</v>
      </c>
      <c r="D551" s="133" t="s">
        <v>183</v>
      </c>
      <c r="E551" s="134" t="s">
        <v>6912</v>
      </c>
      <c r="F551" s="135" t="s">
        <v>6913</v>
      </c>
      <c r="G551" s="136" t="s">
        <v>214</v>
      </c>
      <c r="H551" s="137">
        <v>11.5</v>
      </c>
      <c r="I551" s="138"/>
      <c r="J551" s="139">
        <f>ROUND(I551*H551,0)</f>
        <v>0</v>
      </c>
      <c r="K551" s="135" t="s">
        <v>187</v>
      </c>
      <c r="L551" s="33"/>
      <c r="M551" s="140" t="s">
        <v>3</v>
      </c>
      <c r="N551" s="141" t="s">
        <v>45</v>
      </c>
      <c r="P551" s="142">
        <f>O551*H551</f>
        <v>0</v>
      </c>
      <c r="Q551" s="142">
        <v>1.6000000000000001E-4</v>
      </c>
      <c r="R551" s="142">
        <f>Q551*H551</f>
        <v>1.8400000000000001E-3</v>
      </c>
      <c r="S551" s="142">
        <v>0</v>
      </c>
      <c r="T551" s="143">
        <f>S551*H551</f>
        <v>0</v>
      </c>
      <c r="AR551" s="144" t="s">
        <v>333</v>
      </c>
      <c r="AT551" s="144" t="s">
        <v>183</v>
      </c>
      <c r="AU551" s="144" t="s">
        <v>82</v>
      </c>
      <c r="AY551" s="18" t="s">
        <v>181</v>
      </c>
      <c r="BE551" s="145">
        <f>IF(N551="základní",J551,0)</f>
        <v>0</v>
      </c>
      <c r="BF551" s="145">
        <f>IF(N551="snížená",J551,0)</f>
        <v>0</v>
      </c>
      <c r="BG551" s="145">
        <f>IF(N551="zákl. přenesená",J551,0)</f>
        <v>0</v>
      </c>
      <c r="BH551" s="145">
        <f>IF(N551="sníž. přenesená",J551,0)</f>
        <v>0</v>
      </c>
      <c r="BI551" s="145">
        <f>IF(N551="nulová",J551,0)</f>
        <v>0</v>
      </c>
      <c r="BJ551" s="18" t="s">
        <v>9</v>
      </c>
      <c r="BK551" s="145">
        <f>ROUND(I551*H551,0)</f>
        <v>0</v>
      </c>
      <c r="BL551" s="18" t="s">
        <v>333</v>
      </c>
      <c r="BM551" s="144" t="s">
        <v>6914</v>
      </c>
    </row>
    <row r="552" spans="2:65" s="1" customFormat="1" ht="11.25">
      <c r="B552" s="33"/>
      <c r="D552" s="146" t="s">
        <v>190</v>
      </c>
      <c r="F552" s="147" t="s">
        <v>6915</v>
      </c>
      <c r="I552" s="148"/>
      <c r="L552" s="33"/>
      <c r="M552" s="149"/>
      <c r="T552" s="54"/>
      <c r="AT552" s="18" t="s">
        <v>190</v>
      </c>
      <c r="AU552" s="18" t="s">
        <v>82</v>
      </c>
    </row>
    <row r="553" spans="2:65" s="1" customFormat="1" ht="11.25">
      <c r="B553" s="33"/>
      <c r="D553" s="150" t="s">
        <v>192</v>
      </c>
      <c r="F553" s="151" t="s">
        <v>6916</v>
      </c>
      <c r="I553" s="148"/>
      <c r="L553" s="33"/>
      <c r="M553" s="149"/>
      <c r="T553" s="54"/>
      <c r="AT553" s="18" t="s">
        <v>192</v>
      </c>
      <c r="AU553" s="18" t="s">
        <v>82</v>
      </c>
    </row>
    <row r="554" spans="2:65" s="12" customFormat="1" ht="11.25">
      <c r="B554" s="152"/>
      <c r="D554" s="146" t="s">
        <v>194</v>
      </c>
      <c r="E554" s="153" t="s">
        <v>3</v>
      </c>
      <c r="F554" s="154" t="s">
        <v>6910</v>
      </c>
      <c r="H554" s="153" t="s">
        <v>3</v>
      </c>
      <c r="I554" s="155"/>
      <c r="L554" s="152"/>
      <c r="M554" s="156"/>
      <c r="T554" s="157"/>
      <c r="AT554" s="153" t="s">
        <v>194</v>
      </c>
      <c r="AU554" s="153" t="s">
        <v>82</v>
      </c>
      <c r="AV554" s="12" t="s">
        <v>9</v>
      </c>
      <c r="AW554" s="12" t="s">
        <v>35</v>
      </c>
      <c r="AX554" s="12" t="s">
        <v>74</v>
      </c>
      <c r="AY554" s="153" t="s">
        <v>181</v>
      </c>
    </row>
    <row r="555" spans="2:65" s="13" customFormat="1" ht="11.25">
      <c r="B555" s="158"/>
      <c r="D555" s="146" t="s">
        <v>194</v>
      </c>
      <c r="E555" s="159" t="s">
        <v>3</v>
      </c>
      <c r="F555" s="160" t="s">
        <v>6786</v>
      </c>
      <c r="H555" s="161">
        <v>11.5</v>
      </c>
      <c r="I555" s="162"/>
      <c r="L555" s="158"/>
      <c r="M555" s="163"/>
      <c r="T555" s="164"/>
      <c r="AT555" s="159" t="s">
        <v>194</v>
      </c>
      <c r="AU555" s="159" t="s">
        <v>82</v>
      </c>
      <c r="AV555" s="13" t="s">
        <v>82</v>
      </c>
      <c r="AW555" s="13" t="s">
        <v>35</v>
      </c>
      <c r="AX555" s="13" t="s">
        <v>9</v>
      </c>
      <c r="AY555" s="159" t="s">
        <v>181</v>
      </c>
    </row>
    <row r="556" spans="2:65" s="1" customFormat="1" ht="21.75" customHeight="1">
      <c r="B556" s="132"/>
      <c r="C556" s="133" t="s">
        <v>1083</v>
      </c>
      <c r="D556" s="133" t="s">
        <v>183</v>
      </c>
      <c r="E556" s="134" t="s">
        <v>4555</v>
      </c>
      <c r="F556" s="135" t="s">
        <v>4556</v>
      </c>
      <c r="G556" s="136" t="s">
        <v>2158</v>
      </c>
      <c r="H556" s="190"/>
      <c r="I556" s="138"/>
      <c r="J556" s="139">
        <f>ROUND(I556*H556,0)</f>
        <v>0</v>
      </c>
      <c r="K556" s="135" t="s">
        <v>187</v>
      </c>
      <c r="L556" s="33"/>
      <c r="M556" s="140" t="s">
        <v>3</v>
      </c>
      <c r="N556" s="141" t="s">
        <v>45</v>
      </c>
      <c r="P556" s="142">
        <f>O556*H556</f>
        <v>0</v>
      </c>
      <c r="Q556" s="142">
        <v>0</v>
      </c>
      <c r="R556" s="142">
        <f>Q556*H556</f>
        <v>0</v>
      </c>
      <c r="S556" s="142">
        <v>0</v>
      </c>
      <c r="T556" s="143">
        <f>S556*H556</f>
        <v>0</v>
      </c>
      <c r="AR556" s="144" t="s">
        <v>333</v>
      </c>
      <c r="AT556" s="144" t="s">
        <v>183</v>
      </c>
      <c r="AU556" s="144" t="s">
        <v>82</v>
      </c>
      <c r="AY556" s="18" t="s">
        <v>181</v>
      </c>
      <c r="BE556" s="145">
        <f>IF(N556="základní",J556,0)</f>
        <v>0</v>
      </c>
      <c r="BF556" s="145">
        <f>IF(N556="snížená",J556,0)</f>
        <v>0</v>
      </c>
      <c r="BG556" s="145">
        <f>IF(N556="zákl. přenesená",J556,0)</f>
        <v>0</v>
      </c>
      <c r="BH556" s="145">
        <f>IF(N556="sníž. přenesená",J556,0)</f>
        <v>0</v>
      </c>
      <c r="BI556" s="145">
        <f>IF(N556="nulová",J556,0)</f>
        <v>0</v>
      </c>
      <c r="BJ556" s="18" t="s">
        <v>9</v>
      </c>
      <c r="BK556" s="145">
        <f>ROUND(I556*H556,0)</f>
        <v>0</v>
      </c>
      <c r="BL556" s="18" t="s">
        <v>333</v>
      </c>
      <c r="BM556" s="144" t="s">
        <v>6917</v>
      </c>
    </row>
    <row r="557" spans="2:65" s="1" customFormat="1" ht="19.5">
      <c r="B557" s="33"/>
      <c r="D557" s="146" t="s">
        <v>190</v>
      </c>
      <c r="F557" s="147" t="s">
        <v>4558</v>
      </c>
      <c r="I557" s="148"/>
      <c r="L557" s="33"/>
      <c r="M557" s="149"/>
      <c r="T557" s="54"/>
      <c r="AT557" s="18" t="s">
        <v>190</v>
      </c>
      <c r="AU557" s="18" t="s">
        <v>82</v>
      </c>
    </row>
    <row r="558" spans="2:65" s="1" customFormat="1" ht="11.25">
      <c r="B558" s="33"/>
      <c r="D558" s="150" t="s">
        <v>192</v>
      </c>
      <c r="F558" s="151" t="s">
        <v>4559</v>
      </c>
      <c r="I558" s="148"/>
      <c r="L558" s="33"/>
      <c r="M558" s="149"/>
      <c r="T558" s="54"/>
      <c r="AT558" s="18" t="s">
        <v>192</v>
      </c>
      <c r="AU558" s="18" t="s">
        <v>82</v>
      </c>
    </row>
    <row r="559" spans="2:65" s="11" customFormat="1" ht="22.9" customHeight="1">
      <c r="B559" s="120"/>
      <c r="D559" s="121" t="s">
        <v>73</v>
      </c>
      <c r="E559" s="130" t="s">
        <v>2162</v>
      </c>
      <c r="F559" s="130" t="s">
        <v>2163</v>
      </c>
      <c r="I559" s="123"/>
      <c r="J559" s="131">
        <f>BK559</f>
        <v>0</v>
      </c>
      <c r="L559" s="120"/>
      <c r="M559" s="125"/>
      <c r="P559" s="126">
        <f>SUM(P560:P630)</f>
        <v>0</v>
      </c>
      <c r="R559" s="126">
        <f>SUM(R560:R630)</f>
        <v>7.5113147200000006</v>
      </c>
      <c r="T559" s="127">
        <f>SUM(T560:T630)</f>
        <v>0</v>
      </c>
      <c r="AR559" s="121" t="s">
        <v>82</v>
      </c>
      <c r="AT559" s="128" t="s">
        <v>73</v>
      </c>
      <c r="AU559" s="128" t="s">
        <v>9</v>
      </c>
      <c r="AY559" s="121" t="s">
        <v>181</v>
      </c>
      <c r="BK559" s="129">
        <f>SUM(BK560:BK630)</f>
        <v>0</v>
      </c>
    </row>
    <row r="560" spans="2:65" s="1" customFormat="1" ht="16.5" customHeight="1">
      <c r="B560" s="132"/>
      <c r="C560" s="133" t="s">
        <v>1088</v>
      </c>
      <c r="D560" s="133" t="s">
        <v>183</v>
      </c>
      <c r="E560" s="134" t="s">
        <v>6918</v>
      </c>
      <c r="F560" s="135" t="s">
        <v>6919</v>
      </c>
      <c r="G560" s="136" t="s">
        <v>186</v>
      </c>
      <c r="H560" s="137">
        <v>67.183000000000007</v>
      </c>
      <c r="I560" s="138"/>
      <c r="J560" s="139">
        <f>ROUND(I560*H560,0)</f>
        <v>0</v>
      </c>
      <c r="K560" s="135" t="s">
        <v>3</v>
      </c>
      <c r="L560" s="33"/>
      <c r="M560" s="140" t="s">
        <v>3</v>
      </c>
      <c r="N560" s="141" t="s">
        <v>45</v>
      </c>
      <c r="P560" s="142">
        <f>O560*H560</f>
        <v>0</v>
      </c>
      <c r="Q560" s="142">
        <v>0</v>
      </c>
      <c r="R560" s="142">
        <f>Q560*H560</f>
        <v>0</v>
      </c>
      <c r="S560" s="142">
        <v>0</v>
      </c>
      <c r="T560" s="143">
        <f>S560*H560</f>
        <v>0</v>
      </c>
      <c r="AR560" s="144" t="s">
        <v>333</v>
      </c>
      <c r="AT560" s="144" t="s">
        <v>183</v>
      </c>
      <c r="AU560" s="144" t="s">
        <v>82</v>
      </c>
      <c r="AY560" s="18" t="s">
        <v>181</v>
      </c>
      <c r="BE560" s="145">
        <f>IF(N560="základní",J560,0)</f>
        <v>0</v>
      </c>
      <c r="BF560" s="145">
        <f>IF(N560="snížená",J560,0)</f>
        <v>0</v>
      </c>
      <c r="BG560" s="145">
        <f>IF(N560="zákl. přenesená",J560,0)</f>
        <v>0</v>
      </c>
      <c r="BH560" s="145">
        <f>IF(N560="sníž. přenesená",J560,0)</f>
        <v>0</v>
      </c>
      <c r="BI560" s="145">
        <f>IF(N560="nulová",J560,0)</f>
        <v>0</v>
      </c>
      <c r="BJ560" s="18" t="s">
        <v>9</v>
      </c>
      <c r="BK560" s="145">
        <f>ROUND(I560*H560,0)</f>
        <v>0</v>
      </c>
      <c r="BL560" s="18" t="s">
        <v>333</v>
      </c>
      <c r="BM560" s="144" t="s">
        <v>6920</v>
      </c>
    </row>
    <row r="561" spans="2:65" s="1" customFormat="1" ht="11.25">
      <c r="B561" s="33"/>
      <c r="D561" s="146" t="s">
        <v>190</v>
      </c>
      <c r="F561" s="147" t="s">
        <v>6919</v>
      </c>
      <c r="I561" s="148"/>
      <c r="L561" s="33"/>
      <c r="M561" s="149"/>
      <c r="T561" s="54"/>
      <c r="AT561" s="18" t="s">
        <v>190</v>
      </c>
      <c r="AU561" s="18" t="s">
        <v>82</v>
      </c>
    </row>
    <row r="562" spans="2:65" s="12" customFormat="1" ht="11.25">
      <c r="B562" s="152"/>
      <c r="D562" s="146" t="s">
        <v>194</v>
      </c>
      <c r="E562" s="153" t="s">
        <v>3</v>
      </c>
      <c r="F562" s="154" t="s">
        <v>6921</v>
      </c>
      <c r="H562" s="153" t="s">
        <v>3</v>
      </c>
      <c r="I562" s="155"/>
      <c r="L562" s="152"/>
      <c r="M562" s="156"/>
      <c r="T562" s="157"/>
      <c r="AT562" s="153" t="s">
        <v>194</v>
      </c>
      <c r="AU562" s="153" t="s">
        <v>82</v>
      </c>
      <c r="AV562" s="12" t="s">
        <v>9</v>
      </c>
      <c r="AW562" s="12" t="s">
        <v>35</v>
      </c>
      <c r="AX562" s="12" t="s">
        <v>74</v>
      </c>
      <c r="AY562" s="153" t="s">
        <v>181</v>
      </c>
    </row>
    <row r="563" spans="2:65" s="13" customFormat="1" ht="11.25">
      <c r="B563" s="158"/>
      <c r="D563" s="146" t="s">
        <v>194</v>
      </c>
      <c r="E563" s="159" t="s">
        <v>3</v>
      </c>
      <c r="F563" s="160" t="s">
        <v>6922</v>
      </c>
      <c r="H563" s="161">
        <v>39.604999999999997</v>
      </c>
      <c r="I563" s="162"/>
      <c r="L563" s="158"/>
      <c r="M563" s="163"/>
      <c r="T563" s="164"/>
      <c r="AT563" s="159" t="s">
        <v>194</v>
      </c>
      <c r="AU563" s="159" t="s">
        <v>82</v>
      </c>
      <c r="AV563" s="13" t="s">
        <v>82</v>
      </c>
      <c r="AW563" s="13" t="s">
        <v>35</v>
      </c>
      <c r="AX563" s="13" t="s">
        <v>74</v>
      </c>
      <c r="AY563" s="159" t="s">
        <v>181</v>
      </c>
    </row>
    <row r="564" spans="2:65" s="13" customFormat="1" ht="11.25">
      <c r="B564" s="158"/>
      <c r="D564" s="146" t="s">
        <v>194</v>
      </c>
      <c r="E564" s="159" t="s">
        <v>3</v>
      </c>
      <c r="F564" s="160" t="s">
        <v>6923</v>
      </c>
      <c r="H564" s="161">
        <v>11.025</v>
      </c>
      <c r="I564" s="162"/>
      <c r="L564" s="158"/>
      <c r="M564" s="163"/>
      <c r="T564" s="164"/>
      <c r="AT564" s="159" t="s">
        <v>194</v>
      </c>
      <c r="AU564" s="159" t="s">
        <v>82</v>
      </c>
      <c r="AV564" s="13" t="s">
        <v>82</v>
      </c>
      <c r="AW564" s="13" t="s">
        <v>35</v>
      </c>
      <c r="AX564" s="13" t="s">
        <v>74</v>
      </c>
      <c r="AY564" s="159" t="s">
        <v>181</v>
      </c>
    </row>
    <row r="565" spans="2:65" s="13" customFormat="1" ht="11.25">
      <c r="B565" s="158"/>
      <c r="D565" s="146" t="s">
        <v>194</v>
      </c>
      <c r="E565" s="159" t="s">
        <v>3</v>
      </c>
      <c r="F565" s="160" t="s">
        <v>6924</v>
      </c>
      <c r="H565" s="161">
        <v>16.553000000000001</v>
      </c>
      <c r="I565" s="162"/>
      <c r="L565" s="158"/>
      <c r="M565" s="163"/>
      <c r="T565" s="164"/>
      <c r="AT565" s="159" t="s">
        <v>194</v>
      </c>
      <c r="AU565" s="159" t="s">
        <v>82</v>
      </c>
      <c r="AV565" s="13" t="s">
        <v>82</v>
      </c>
      <c r="AW565" s="13" t="s">
        <v>35</v>
      </c>
      <c r="AX565" s="13" t="s">
        <v>74</v>
      </c>
      <c r="AY565" s="159" t="s">
        <v>181</v>
      </c>
    </row>
    <row r="566" spans="2:65" s="14" customFormat="1" ht="11.25">
      <c r="B566" s="165"/>
      <c r="D566" s="146" t="s">
        <v>194</v>
      </c>
      <c r="E566" s="166" t="s">
        <v>3</v>
      </c>
      <c r="F566" s="167" t="s">
        <v>204</v>
      </c>
      <c r="H566" s="168">
        <v>67.183000000000007</v>
      </c>
      <c r="I566" s="169"/>
      <c r="L566" s="165"/>
      <c r="M566" s="170"/>
      <c r="T566" s="171"/>
      <c r="AT566" s="166" t="s">
        <v>194</v>
      </c>
      <c r="AU566" s="166" t="s">
        <v>82</v>
      </c>
      <c r="AV566" s="14" t="s">
        <v>188</v>
      </c>
      <c r="AW566" s="14" t="s">
        <v>35</v>
      </c>
      <c r="AX566" s="14" t="s">
        <v>9</v>
      </c>
      <c r="AY566" s="166" t="s">
        <v>181</v>
      </c>
    </row>
    <row r="567" spans="2:65" s="1" customFormat="1" ht="16.5" customHeight="1">
      <c r="B567" s="132"/>
      <c r="C567" s="133" t="s">
        <v>1097</v>
      </c>
      <c r="D567" s="133" t="s">
        <v>183</v>
      </c>
      <c r="E567" s="134" t="s">
        <v>2165</v>
      </c>
      <c r="F567" s="135" t="s">
        <v>2166</v>
      </c>
      <c r="G567" s="136" t="s">
        <v>186</v>
      </c>
      <c r="H567" s="137">
        <v>62.768999999999998</v>
      </c>
      <c r="I567" s="138"/>
      <c r="J567" s="139">
        <f>ROUND(I567*H567,0)</f>
        <v>0</v>
      </c>
      <c r="K567" s="135" t="s">
        <v>3</v>
      </c>
      <c r="L567" s="33"/>
      <c r="M567" s="140" t="s">
        <v>3</v>
      </c>
      <c r="N567" s="141" t="s">
        <v>45</v>
      </c>
      <c r="P567" s="142">
        <f>O567*H567</f>
        <v>0</v>
      </c>
      <c r="Q567" s="142">
        <v>0</v>
      </c>
      <c r="R567" s="142">
        <f>Q567*H567</f>
        <v>0</v>
      </c>
      <c r="S567" s="142">
        <v>0</v>
      </c>
      <c r="T567" s="143">
        <f>S567*H567</f>
        <v>0</v>
      </c>
      <c r="AR567" s="144" t="s">
        <v>333</v>
      </c>
      <c r="AT567" s="144" t="s">
        <v>183</v>
      </c>
      <c r="AU567" s="144" t="s">
        <v>82</v>
      </c>
      <c r="AY567" s="18" t="s">
        <v>181</v>
      </c>
      <c r="BE567" s="145">
        <f>IF(N567="základní",J567,0)</f>
        <v>0</v>
      </c>
      <c r="BF567" s="145">
        <f>IF(N567="snížená",J567,0)</f>
        <v>0</v>
      </c>
      <c r="BG567" s="145">
        <f>IF(N567="zákl. přenesená",J567,0)</f>
        <v>0</v>
      </c>
      <c r="BH567" s="145">
        <f>IF(N567="sníž. přenesená",J567,0)</f>
        <v>0</v>
      </c>
      <c r="BI567" s="145">
        <f>IF(N567="nulová",J567,0)</f>
        <v>0</v>
      </c>
      <c r="BJ567" s="18" t="s">
        <v>9</v>
      </c>
      <c r="BK567" s="145">
        <f>ROUND(I567*H567,0)</f>
        <v>0</v>
      </c>
      <c r="BL567" s="18" t="s">
        <v>333</v>
      </c>
      <c r="BM567" s="144" t="s">
        <v>6925</v>
      </c>
    </row>
    <row r="568" spans="2:65" s="1" customFormat="1" ht="11.25">
      <c r="B568" s="33"/>
      <c r="D568" s="146" t="s">
        <v>190</v>
      </c>
      <c r="F568" s="147" t="s">
        <v>2168</v>
      </c>
      <c r="I568" s="148"/>
      <c r="L568" s="33"/>
      <c r="M568" s="149"/>
      <c r="T568" s="54"/>
      <c r="AT568" s="18" t="s">
        <v>190</v>
      </c>
      <c r="AU568" s="18" t="s">
        <v>82</v>
      </c>
    </row>
    <row r="569" spans="2:65" s="12" customFormat="1" ht="11.25">
      <c r="B569" s="152"/>
      <c r="D569" s="146" t="s">
        <v>194</v>
      </c>
      <c r="E569" s="153" t="s">
        <v>3</v>
      </c>
      <c r="F569" s="154" t="s">
        <v>6921</v>
      </c>
      <c r="H569" s="153" t="s">
        <v>3</v>
      </c>
      <c r="I569" s="155"/>
      <c r="L569" s="152"/>
      <c r="M569" s="156"/>
      <c r="T569" s="157"/>
      <c r="AT569" s="153" t="s">
        <v>194</v>
      </c>
      <c r="AU569" s="153" t="s">
        <v>82</v>
      </c>
      <c r="AV569" s="12" t="s">
        <v>9</v>
      </c>
      <c r="AW569" s="12" t="s">
        <v>35</v>
      </c>
      <c r="AX569" s="12" t="s">
        <v>74</v>
      </c>
      <c r="AY569" s="153" t="s">
        <v>181</v>
      </c>
    </row>
    <row r="570" spans="2:65" s="13" customFormat="1" ht="11.25">
      <c r="B570" s="158"/>
      <c r="D570" s="146" t="s">
        <v>194</v>
      </c>
      <c r="E570" s="159" t="s">
        <v>3</v>
      </c>
      <c r="F570" s="160" t="s">
        <v>6922</v>
      </c>
      <c r="H570" s="161">
        <v>39.604999999999997</v>
      </c>
      <c r="I570" s="162"/>
      <c r="L570" s="158"/>
      <c r="M570" s="163"/>
      <c r="T570" s="164"/>
      <c r="AT570" s="159" t="s">
        <v>194</v>
      </c>
      <c r="AU570" s="159" t="s">
        <v>82</v>
      </c>
      <c r="AV570" s="13" t="s">
        <v>82</v>
      </c>
      <c r="AW570" s="13" t="s">
        <v>35</v>
      </c>
      <c r="AX570" s="13" t="s">
        <v>74</v>
      </c>
      <c r="AY570" s="159" t="s">
        <v>181</v>
      </c>
    </row>
    <row r="571" spans="2:65" s="13" customFormat="1" ht="11.25">
      <c r="B571" s="158"/>
      <c r="D571" s="146" t="s">
        <v>194</v>
      </c>
      <c r="E571" s="159" t="s">
        <v>3</v>
      </c>
      <c r="F571" s="160" t="s">
        <v>6923</v>
      </c>
      <c r="H571" s="161">
        <v>11.025</v>
      </c>
      <c r="I571" s="162"/>
      <c r="L571" s="158"/>
      <c r="M571" s="163"/>
      <c r="T571" s="164"/>
      <c r="AT571" s="159" t="s">
        <v>194</v>
      </c>
      <c r="AU571" s="159" t="s">
        <v>82</v>
      </c>
      <c r="AV571" s="13" t="s">
        <v>82</v>
      </c>
      <c r="AW571" s="13" t="s">
        <v>35</v>
      </c>
      <c r="AX571" s="13" t="s">
        <v>74</v>
      </c>
      <c r="AY571" s="159" t="s">
        <v>181</v>
      </c>
    </row>
    <row r="572" spans="2:65" s="13" customFormat="1" ht="11.25">
      <c r="B572" s="158"/>
      <c r="D572" s="146" t="s">
        <v>194</v>
      </c>
      <c r="E572" s="159" t="s">
        <v>3</v>
      </c>
      <c r="F572" s="160" t="s">
        <v>6926</v>
      </c>
      <c r="H572" s="161">
        <v>12.138999999999999</v>
      </c>
      <c r="I572" s="162"/>
      <c r="L572" s="158"/>
      <c r="M572" s="163"/>
      <c r="T572" s="164"/>
      <c r="AT572" s="159" t="s">
        <v>194</v>
      </c>
      <c r="AU572" s="159" t="s">
        <v>82</v>
      </c>
      <c r="AV572" s="13" t="s">
        <v>82</v>
      </c>
      <c r="AW572" s="13" t="s">
        <v>35</v>
      </c>
      <c r="AX572" s="13" t="s">
        <v>74</v>
      </c>
      <c r="AY572" s="159" t="s">
        <v>181</v>
      </c>
    </row>
    <row r="573" spans="2:65" s="14" customFormat="1" ht="11.25">
      <c r="B573" s="165"/>
      <c r="D573" s="146" t="s">
        <v>194</v>
      </c>
      <c r="E573" s="166" t="s">
        <v>3</v>
      </c>
      <c r="F573" s="167" t="s">
        <v>204</v>
      </c>
      <c r="H573" s="168">
        <v>62.768999999999998</v>
      </c>
      <c r="I573" s="169"/>
      <c r="L573" s="165"/>
      <c r="M573" s="170"/>
      <c r="T573" s="171"/>
      <c r="AT573" s="166" t="s">
        <v>194</v>
      </c>
      <c r="AU573" s="166" t="s">
        <v>82</v>
      </c>
      <c r="AV573" s="14" t="s">
        <v>188</v>
      </c>
      <c r="AW573" s="14" t="s">
        <v>35</v>
      </c>
      <c r="AX573" s="14" t="s">
        <v>9</v>
      </c>
      <c r="AY573" s="166" t="s">
        <v>181</v>
      </c>
    </row>
    <row r="574" spans="2:65" s="1" customFormat="1" ht="16.5" customHeight="1">
      <c r="B574" s="132"/>
      <c r="C574" s="172" t="s">
        <v>1127</v>
      </c>
      <c r="D574" s="172" t="s">
        <v>403</v>
      </c>
      <c r="E574" s="173" t="s">
        <v>5829</v>
      </c>
      <c r="F574" s="174" t="s">
        <v>5830</v>
      </c>
      <c r="G574" s="175" t="s">
        <v>5831</v>
      </c>
      <c r="H574" s="176">
        <v>2.181</v>
      </c>
      <c r="I574" s="177"/>
      <c r="J574" s="178">
        <f>ROUND(I574*H574,0)</f>
        <v>0</v>
      </c>
      <c r="K574" s="174" t="s">
        <v>187</v>
      </c>
      <c r="L574" s="179"/>
      <c r="M574" s="180" t="s">
        <v>3</v>
      </c>
      <c r="N574" s="181" t="s">
        <v>45</v>
      </c>
      <c r="P574" s="142">
        <f>O574*H574</f>
        <v>0</v>
      </c>
      <c r="Q574" s="142">
        <v>1E-3</v>
      </c>
      <c r="R574" s="142">
        <f>Q574*H574</f>
        <v>2.1810000000000002E-3</v>
      </c>
      <c r="S574" s="142">
        <v>0</v>
      </c>
      <c r="T574" s="143">
        <f>S574*H574</f>
        <v>0</v>
      </c>
      <c r="AR574" s="144" t="s">
        <v>446</v>
      </c>
      <c r="AT574" s="144" t="s">
        <v>403</v>
      </c>
      <c r="AU574" s="144" t="s">
        <v>82</v>
      </c>
      <c r="AY574" s="18" t="s">
        <v>181</v>
      </c>
      <c r="BE574" s="145">
        <f>IF(N574="základní",J574,0)</f>
        <v>0</v>
      </c>
      <c r="BF574" s="145">
        <f>IF(N574="snížená",J574,0)</f>
        <v>0</v>
      </c>
      <c r="BG574" s="145">
        <f>IF(N574="zákl. přenesená",J574,0)</f>
        <v>0</v>
      </c>
      <c r="BH574" s="145">
        <f>IF(N574="sníž. přenesená",J574,0)</f>
        <v>0</v>
      </c>
      <c r="BI574" s="145">
        <f>IF(N574="nulová",J574,0)</f>
        <v>0</v>
      </c>
      <c r="BJ574" s="18" t="s">
        <v>9</v>
      </c>
      <c r="BK574" s="145">
        <f>ROUND(I574*H574,0)</f>
        <v>0</v>
      </c>
      <c r="BL574" s="18" t="s">
        <v>333</v>
      </c>
      <c r="BM574" s="144" t="s">
        <v>6927</v>
      </c>
    </row>
    <row r="575" spans="2:65" s="1" customFormat="1" ht="11.25">
      <c r="B575" s="33"/>
      <c r="D575" s="146" t="s">
        <v>190</v>
      </c>
      <c r="F575" s="147" t="s">
        <v>5830</v>
      </c>
      <c r="I575" s="148"/>
      <c r="L575" s="33"/>
      <c r="M575" s="149"/>
      <c r="T575" s="54"/>
      <c r="AT575" s="18" t="s">
        <v>190</v>
      </c>
      <c r="AU575" s="18" t="s">
        <v>82</v>
      </c>
    </row>
    <row r="576" spans="2:65" s="13" customFormat="1" ht="11.25">
      <c r="B576" s="158"/>
      <c r="D576" s="146" t="s">
        <v>194</v>
      </c>
      <c r="E576" s="159" t="s">
        <v>3</v>
      </c>
      <c r="F576" s="160" t="s">
        <v>6928</v>
      </c>
      <c r="H576" s="161">
        <v>2.181</v>
      </c>
      <c r="I576" s="162"/>
      <c r="L576" s="158"/>
      <c r="M576" s="163"/>
      <c r="T576" s="164"/>
      <c r="AT576" s="159" t="s">
        <v>194</v>
      </c>
      <c r="AU576" s="159" t="s">
        <v>82</v>
      </c>
      <c r="AV576" s="13" t="s">
        <v>82</v>
      </c>
      <c r="AW576" s="13" t="s">
        <v>35</v>
      </c>
      <c r="AX576" s="13" t="s">
        <v>9</v>
      </c>
      <c r="AY576" s="159" t="s">
        <v>181</v>
      </c>
    </row>
    <row r="577" spans="2:65" s="1" customFormat="1" ht="16.5" customHeight="1">
      <c r="B577" s="132"/>
      <c r="C577" s="133" t="s">
        <v>1133</v>
      </c>
      <c r="D577" s="133" t="s">
        <v>183</v>
      </c>
      <c r="E577" s="134" t="s">
        <v>2175</v>
      </c>
      <c r="F577" s="135" t="s">
        <v>2176</v>
      </c>
      <c r="G577" s="136" t="s">
        <v>186</v>
      </c>
      <c r="H577" s="137">
        <v>62.768999999999998</v>
      </c>
      <c r="I577" s="138"/>
      <c r="J577" s="139">
        <f>ROUND(I577*H577,0)</f>
        <v>0</v>
      </c>
      <c r="K577" s="135" t="s">
        <v>3</v>
      </c>
      <c r="L577" s="33"/>
      <c r="M577" s="140" t="s">
        <v>3</v>
      </c>
      <c r="N577" s="141" t="s">
        <v>45</v>
      </c>
      <c r="P577" s="142">
        <f>O577*H577</f>
        <v>0</v>
      </c>
      <c r="Q577" s="142">
        <v>8.8000000000000003E-4</v>
      </c>
      <c r="R577" s="142">
        <f>Q577*H577</f>
        <v>5.5236720000000003E-2</v>
      </c>
      <c r="S577" s="142">
        <v>0</v>
      </c>
      <c r="T577" s="143">
        <f>S577*H577</f>
        <v>0</v>
      </c>
      <c r="AR577" s="144" t="s">
        <v>333</v>
      </c>
      <c r="AT577" s="144" t="s">
        <v>183</v>
      </c>
      <c r="AU577" s="144" t="s">
        <v>82</v>
      </c>
      <c r="AY577" s="18" t="s">
        <v>181</v>
      </c>
      <c r="BE577" s="145">
        <f>IF(N577="základní",J577,0)</f>
        <v>0</v>
      </c>
      <c r="BF577" s="145">
        <f>IF(N577="snížená",J577,0)</f>
        <v>0</v>
      </c>
      <c r="BG577" s="145">
        <f>IF(N577="zákl. přenesená",J577,0)</f>
        <v>0</v>
      </c>
      <c r="BH577" s="145">
        <f>IF(N577="sníž. přenesená",J577,0)</f>
        <v>0</v>
      </c>
      <c r="BI577" s="145">
        <f>IF(N577="nulová",J577,0)</f>
        <v>0</v>
      </c>
      <c r="BJ577" s="18" t="s">
        <v>9</v>
      </c>
      <c r="BK577" s="145">
        <f>ROUND(I577*H577,0)</f>
        <v>0</v>
      </c>
      <c r="BL577" s="18" t="s">
        <v>333</v>
      </c>
      <c r="BM577" s="144" t="s">
        <v>6929</v>
      </c>
    </row>
    <row r="578" spans="2:65" s="1" customFormat="1" ht="11.25">
      <c r="B578" s="33"/>
      <c r="D578" s="146" t="s">
        <v>190</v>
      </c>
      <c r="F578" s="147" t="s">
        <v>2178</v>
      </c>
      <c r="I578" s="148"/>
      <c r="L578" s="33"/>
      <c r="M578" s="149"/>
      <c r="T578" s="54"/>
      <c r="AT578" s="18" t="s">
        <v>190</v>
      </c>
      <c r="AU578" s="18" t="s">
        <v>82</v>
      </c>
    </row>
    <row r="579" spans="2:65" s="12" customFormat="1" ht="11.25">
      <c r="B579" s="152"/>
      <c r="D579" s="146" t="s">
        <v>194</v>
      </c>
      <c r="E579" s="153" t="s">
        <v>3</v>
      </c>
      <c r="F579" s="154" t="s">
        <v>6921</v>
      </c>
      <c r="H579" s="153" t="s">
        <v>3</v>
      </c>
      <c r="I579" s="155"/>
      <c r="L579" s="152"/>
      <c r="M579" s="156"/>
      <c r="T579" s="157"/>
      <c r="AT579" s="153" t="s">
        <v>194</v>
      </c>
      <c r="AU579" s="153" t="s">
        <v>82</v>
      </c>
      <c r="AV579" s="12" t="s">
        <v>9</v>
      </c>
      <c r="AW579" s="12" t="s">
        <v>35</v>
      </c>
      <c r="AX579" s="12" t="s">
        <v>74</v>
      </c>
      <c r="AY579" s="153" t="s">
        <v>181</v>
      </c>
    </row>
    <row r="580" spans="2:65" s="13" customFormat="1" ht="11.25">
      <c r="B580" s="158"/>
      <c r="D580" s="146" t="s">
        <v>194</v>
      </c>
      <c r="E580" s="159" t="s">
        <v>3</v>
      </c>
      <c r="F580" s="160" t="s">
        <v>6922</v>
      </c>
      <c r="H580" s="161">
        <v>39.604999999999997</v>
      </c>
      <c r="I580" s="162"/>
      <c r="L580" s="158"/>
      <c r="M580" s="163"/>
      <c r="T580" s="164"/>
      <c r="AT580" s="159" t="s">
        <v>194</v>
      </c>
      <c r="AU580" s="159" t="s">
        <v>82</v>
      </c>
      <c r="AV580" s="13" t="s">
        <v>82</v>
      </c>
      <c r="AW580" s="13" t="s">
        <v>35</v>
      </c>
      <c r="AX580" s="13" t="s">
        <v>74</v>
      </c>
      <c r="AY580" s="159" t="s">
        <v>181</v>
      </c>
    </row>
    <row r="581" spans="2:65" s="13" customFormat="1" ht="11.25">
      <c r="B581" s="158"/>
      <c r="D581" s="146" t="s">
        <v>194</v>
      </c>
      <c r="E581" s="159" t="s">
        <v>3</v>
      </c>
      <c r="F581" s="160" t="s">
        <v>6923</v>
      </c>
      <c r="H581" s="161">
        <v>11.025</v>
      </c>
      <c r="I581" s="162"/>
      <c r="L581" s="158"/>
      <c r="M581" s="163"/>
      <c r="T581" s="164"/>
      <c r="AT581" s="159" t="s">
        <v>194</v>
      </c>
      <c r="AU581" s="159" t="s">
        <v>82</v>
      </c>
      <c r="AV581" s="13" t="s">
        <v>82</v>
      </c>
      <c r="AW581" s="13" t="s">
        <v>35</v>
      </c>
      <c r="AX581" s="13" t="s">
        <v>74</v>
      </c>
      <c r="AY581" s="159" t="s">
        <v>181</v>
      </c>
    </row>
    <row r="582" spans="2:65" s="13" customFormat="1" ht="11.25">
      <c r="B582" s="158"/>
      <c r="D582" s="146" t="s">
        <v>194</v>
      </c>
      <c r="E582" s="159" t="s">
        <v>3</v>
      </c>
      <c r="F582" s="160" t="s">
        <v>6926</v>
      </c>
      <c r="H582" s="161">
        <v>12.138999999999999</v>
      </c>
      <c r="I582" s="162"/>
      <c r="L582" s="158"/>
      <c r="M582" s="163"/>
      <c r="T582" s="164"/>
      <c r="AT582" s="159" t="s">
        <v>194</v>
      </c>
      <c r="AU582" s="159" t="s">
        <v>82</v>
      </c>
      <c r="AV582" s="13" t="s">
        <v>82</v>
      </c>
      <c r="AW582" s="13" t="s">
        <v>35</v>
      </c>
      <c r="AX582" s="13" t="s">
        <v>74</v>
      </c>
      <c r="AY582" s="159" t="s">
        <v>181</v>
      </c>
    </row>
    <row r="583" spans="2:65" s="14" customFormat="1" ht="11.25">
      <c r="B583" s="165"/>
      <c r="D583" s="146" t="s">
        <v>194</v>
      </c>
      <c r="E583" s="166" t="s">
        <v>3</v>
      </c>
      <c r="F583" s="167" t="s">
        <v>204</v>
      </c>
      <c r="H583" s="168">
        <v>62.768999999999998</v>
      </c>
      <c r="I583" s="169"/>
      <c r="L583" s="165"/>
      <c r="M583" s="170"/>
      <c r="T583" s="171"/>
      <c r="AT583" s="166" t="s">
        <v>194</v>
      </c>
      <c r="AU583" s="166" t="s">
        <v>82</v>
      </c>
      <c r="AV583" s="14" t="s">
        <v>188</v>
      </c>
      <c r="AW583" s="14" t="s">
        <v>35</v>
      </c>
      <c r="AX583" s="14" t="s">
        <v>9</v>
      </c>
      <c r="AY583" s="166" t="s">
        <v>181</v>
      </c>
    </row>
    <row r="584" spans="2:65" s="1" customFormat="1" ht="24.2" customHeight="1">
      <c r="B584" s="132"/>
      <c r="C584" s="172" t="s">
        <v>1159</v>
      </c>
      <c r="D584" s="172" t="s">
        <v>403</v>
      </c>
      <c r="E584" s="173" t="s">
        <v>2181</v>
      </c>
      <c r="F584" s="174" t="s">
        <v>2182</v>
      </c>
      <c r="G584" s="175" t="s">
        <v>186</v>
      </c>
      <c r="H584" s="176">
        <v>71.644999999999996</v>
      </c>
      <c r="I584" s="177"/>
      <c r="J584" s="178">
        <f>ROUND(I584*H584,0)</f>
        <v>0</v>
      </c>
      <c r="K584" s="174" t="s">
        <v>187</v>
      </c>
      <c r="L584" s="179"/>
      <c r="M584" s="180" t="s">
        <v>3</v>
      </c>
      <c r="N584" s="181" t="s">
        <v>45</v>
      </c>
      <c r="P584" s="142">
        <f>O584*H584</f>
        <v>0</v>
      </c>
      <c r="Q584" s="142">
        <v>5.4000000000000003E-3</v>
      </c>
      <c r="R584" s="142">
        <f>Q584*H584</f>
        <v>0.38688299999999998</v>
      </c>
      <c r="S584" s="142">
        <v>0</v>
      </c>
      <c r="T584" s="143">
        <f>S584*H584</f>
        <v>0</v>
      </c>
      <c r="AR584" s="144" t="s">
        <v>446</v>
      </c>
      <c r="AT584" s="144" t="s">
        <v>403</v>
      </c>
      <c r="AU584" s="144" t="s">
        <v>82</v>
      </c>
      <c r="AY584" s="18" t="s">
        <v>181</v>
      </c>
      <c r="BE584" s="145">
        <f>IF(N584="základní",J584,0)</f>
        <v>0</v>
      </c>
      <c r="BF584" s="145">
        <f>IF(N584="snížená",J584,0)</f>
        <v>0</v>
      </c>
      <c r="BG584" s="145">
        <f>IF(N584="zákl. přenesená",J584,0)</f>
        <v>0</v>
      </c>
      <c r="BH584" s="145">
        <f>IF(N584="sníž. přenesená",J584,0)</f>
        <v>0</v>
      </c>
      <c r="BI584" s="145">
        <f>IF(N584="nulová",J584,0)</f>
        <v>0</v>
      </c>
      <c r="BJ584" s="18" t="s">
        <v>9</v>
      </c>
      <c r="BK584" s="145">
        <f>ROUND(I584*H584,0)</f>
        <v>0</v>
      </c>
      <c r="BL584" s="18" t="s">
        <v>333</v>
      </c>
      <c r="BM584" s="144" t="s">
        <v>6930</v>
      </c>
    </row>
    <row r="585" spans="2:65" s="1" customFormat="1" ht="19.5">
      <c r="B585" s="33"/>
      <c r="D585" s="146" t="s">
        <v>190</v>
      </c>
      <c r="F585" s="147" t="s">
        <v>2182</v>
      </c>
      <c r="I585" s="148"/>
      <c r="L585" s="33"/>
      <c r="M585" s="149"/>
      <c r="T585" s="54"/>
      <c r="AT585" s="18" t="s">
        <v>190</v>
      </c>
      <c r="AU585" s="18" t="s">
        <v>82</v>
      </c>
    </row>
    <row r="586" spans="2:65" s="13" customFormat="1" ht="11.25">
      <c r="B586" s="158"/>
      <c r="D586" s="146" t="s">
        <v>194</v>
      </c>
      <c r="E586" s="159" t="s">
        <v>3</v>
      </c>
      <c r="F586" s="160" t="s">
        <v>6931</v>
      </c>
      <c r="H586" s="161">
        <v>71.644999999999996</v>
      </c>
      <c r="I586" s="162"/>
      <c r="L586" s="158"/>
      <c r="M586" s="163"/>
      <c r="T586" s="164"/>
      <c r="AT586" s="159" t="s">
        <v>194</v>
      </c>
      <c r="AU586" s="159" t="s">
        <v>82</v>
      </c>
      <c r="AV586" s="13" t="s">
        <v>82</v>
      </c>
      <c r="AW586" s="13" t="s">
        <v>35</v>
      </c>
      <c r="AX586" s="13" t="s">
        <v>9</v>
      </c>
      <c r="AY586" s="159" t="s">
        <v>181</v>
      </c>
    </row>
    <row r="587" spans="2:65" s="1" customFormat="1" ht="21.75" customHeight="1">
      <c r="B587" s="132"/>
      <c r="C587" s="133" t="s">
        <v>1165</v>
      </c>
      <c r="D587" s="133" t="s">
        <v>183</v>
      </c>
      <c r="E587" s="134" t="s">
        <v>6932</v>
      </c>
      <c r="F587" s="135" t="s">
        <v>6933</v>
      </c>
      <c r="G587" s="136" t="s">
        <v>214</v>
      </c>
      <c r="H587" s="137">
        <v>18.3</v>
      </c>
      <c r="I587" s="138"/>
      <c r="J587" s="139">
        <f>ROUND(I587*H587,0)</f>
        <v>0</v>
      </c>
      <c r="K587" s="135" t="s">
        <v>187</v>
      </c>
      <c r="L587" s="33"/>
      <c r="M587" s="140" t="s">
        <v>3</v>
      </c>
      <c r="N587" s="141" t="s">
        <v>45</v>
      </c>
      <c r="P587" s="142">
        <f>O587*H587</f>
        <v>0</v>
      </c>
      <c r="Q587" s="142">
        <v>3.8000000000000002E-4</v>
      </c>
      <c r="R587" s="142">
        <f>Q587*H587</f>
        <v>6.954000000000001E-3</v>
      </c>
      <c r="S587" s="142">
        <v>0</v>
      </c>
      <c r="T587" s="143">
        <f>S587*H587</f>
        <v>0</v>
      </c>
      <c r="AR587" s="144" t="s">
        <v>333</v>
      </c>
      <c r="AT587" s="144" t="s">
        <v>183</v>
      </c>
      <c r="AU587" s="144" t="s">
        <v>82</v>
      </c>
      <c r="AY587" s="18" t="s">
        <v>181</v>
      </c>
      <c r="BE587" s="145">
        <f>IF(N587="základní",J587,0)</f>
        <v>0</v>
      </c>
      <c r="BF587" s="145">
        <f>IF(N587="snížená",J587,0)</f>
        <v>0</v>
      </c>
      <c r="BG587" s="145">
        <f>IF(N587="zákl. přenesená",J587,0)</f>
        <v>0</v>
      </c>
      <c r="BH587" s="145">
        <f>IF(N587="sníž. přenesená",J587,0)</f>
        <v>0</v>
      </c>
      <c r="BI587" s="145">
        <f>IF(N587="nulová",J587,0)</f>
        <v>0</v>
      </c>
      <c r="BJ587" s="18" t="s">
        <v>9</v>
      </c>
      <c r="BK587" s="145">
        <f>ROUND(I587*H587,0)</f>
        <v>0</v>
      </c>
      <c r="BL587" s="18" t="s">
        <v>333</v>
      </c>
      <c r="BM587" s="144" t="s">
        <v>6934</v>
      </c>
    </row>
    <row r="588" spans="2:65" s="1" customFormat="1" ht="11.25">
      <c r="B588" s="33"/>
      <c r="D588" s="146" t="s">
        <v>190</v>
      </c>
      <c r="F588" s="147" t="s">
        <v>6935</v>
      </c>
      <c r="I588" s="148"/>
      <c r="L588" s="33"/>
      <c r="M588" s="149"/>
      <c r="T588" s="54"/>
      <c r="AT588" s="18" t="s">
        <v>190</v>
      </c>
      <c r="AU588" s="18" t="s">
        <v>82</v>
      </c>
    </row>
    <row r="589" spans="2:65" s="1" customFormat="1" ht="11.25">
      <c r="B589" s="33"/>
      <c r="D589" s="150" t="s">
        <v>192</v>
      </c>
      <c r="F589" s="151" t="s">
        <v>6936</v>
      </c>
      <c r="I589" s="148"/>
      <c r="L589" s="33"/>
      <c r="M589" s="149"/>
      <c r="T589" s="54"/>
      <c r="AT589" s="18" t="s">
        <v>192</v>
      </c>
      <c r="AU589" s="18" t="s">
        <v>82</v>
      </c>
    </row>
    <row r="590" spans="2:65" s="12" customFormat="1" ht="11.25">
      <c r="B590" s="152"/>
      <c r="D590" s="146" t="s">
        <v>194</v>
      </c>
      <c r="E590" s="153" t="s">
        <v>3</v>
      </c>
      <c r="F590" s="154" t="s">
        <v>6937</v>
      </c>
      <c r="H590" s="153" t="s">
        <v>3</v>
      </c>
      <c r="I590" s="155"/>
      <c r="L590" s="152"/>
      <c r="M590" s="156"/>
      <c r="T590" s="157"/>
      <c r="AT590" s="153" t="s">
        <v>194</v>
      </c>
      <c r="AU590" s="153" t="s">
        <v>82</v>
      </c>
      <c r="AV590" s="12" t="s">
        <v>9</v>
      </c>
      <c r="AW590" s="12" t="s">
        <v>35</v>
      </c>
      <c r="AX590" s="12" t="s">
        <v>74</v>
      </c>
      <c r="AY590" s="153" t="s">
        <v>181</v>
      </c>
    </row>
    <row r="591" spans="2:65" s="13" customFormat="1" ht="11.25">
      <c r="B591" s="158"/>
      <c r="D591" s="146" t="s">
        <v>194</v>
      </c>
      <c r="E591" s="159" t="s">
        <v>3</v>
      </c>
      <c r="F591" s="160" t="s">
        <v>6938</v>
      </c>
      <c r="H591" s="161">
        <v>18.3</v>
      </c>
      <c r="I591" s="162"/>
      <c r="L591" s="158"/>
      <c r="M591" s="163"/>
      <c r="T591" s="164"/>
      <c r="AT591" s="159" t="s">
        <v>194</v>
      </c>
      <c r="AU591" s="159" t="s">
        <v>82</v>
      </c>
      <c r="AV591" s="13" t="s">
        <v>82</v>
      </c>
      <c r="AW591" s="13" t="s">
        <v>35</v>
      </c>
      <c r="AX591" s="13" t="s">
        <v>9</v>
      </c>
      <c r="AY591" s="159" t="s">
        <v>181</v>
      </c>
    </row>
    <row r="592" spans="2:65" s="1" customFormat="1" ht="16.5" customHeight="1">
      <c r="B592" s="132"/>
      <c r="C592" s="133" t="s">
        <v>1171</v>
      </c>
      <c r="D592" s="133" t="s">
        <v>183</v>
      </c>
      <c r="E592" s="134" t="s">
        <v>5894</v>
      </c>
      <c r="F592" s="135" t="s">
        <v>5895</v>
      </c>
      <c r="G592" s="136" t="s">
        <v>186</v>
      </c>
      <c r="H592" s="137">
        <v>44.015999999999998</v>
      </c>
      <c r="I592" s="138"/>
      <c r="J592" s="139">
        <f>ROUND(I592*H592,0)</f>
        <v>0</v>
      </c>
      <c r="K592" s="135" t="s">
        <v>3</v>
      </c>
      <c r="L592" s="33"/>
      <c r="M592" s="140" t="s">
        <v>3</v>
      </c>
      <c r="N592" s="141" t="s">
        <v>45</v>
      </c>
      <c r="P592" s="142">
        <f>O592*H592</f>
        <v>0</v>
      </c>
      <c r="Q592" s="142">
        <v>0</v>
      </c>
      <c r="R592" s="142">
        <f>Q592*H592</f>
        <v>0</v>
      </c>
      <c r="S592" s="142">
        <v>0</v>
      </c>
      <c r="T592" s="143">
        <f>S592*H592</f>
        <v>0</v>
      </c>
      <c r="AR592" s="144" t="s">
        <v>333</v>
      </c>
      <c r="AT592" s="144" t="s">
        <v>183</v>
      </c>
      <c r="AU592" s="144" t="s">
        <v>82</v>
      </c>
      <c r="AY592" s="18" t="s">
        <v>181</v>
      </c>
      <c r="BE592" s="145">
        <f>IF(N592="základní",J592,0)</f>
        <v>0</v>
      </c>
      <c r="BF592" s="145">
        <f>IF(N592="snížená",J592,0)</f>
        <v>0</v>
      </c>
      <c r="BG592" s="145">
        <f>IF(N592="zákl. přenesená",J592,0)</f>
        <v>0</v>
      </c>
      <c r="BH592" s="145">
        <f>IF(N592="sníž. přenesená",J592,0)</f>
        <v>0</v>
      </c>
      <c r="BI592" s="145">
        <f>IF(N592="nulová",J592,0)</f>
        <v>0</v>
      </c>
      <c r="BJ592" s="18" t="s">
        <v>9</v>
      </c>
      <c r="BK592" s="145">
        <f>ROUND(I592*H592,0)</f>
        <v>0</v>
      </c>
      <c r="BL592" s="18" t="s">
        <v>333</v>
      </c>
      <c r="BM592" s="144" t="s">
        <v>6939</v>
      </c>
    </row>
    <row r="593" spans="2:65" s="1" customFormat="1" ht="11.25">
      <c r="B593" s="33"/>
      <c r="D593" s="146" t="s">
        <v>190</v>
      </c>
      <c r="F593" s="147" t="s">
        <v>5897</v>
      </c>
      <c r="I593" s="148"/>
      <c r="L593" s="33"/>
      <c r="M593" s="149"/>
      <c r="T593" s="54"/>
      <c r="AT593" s="18" t="s">
        <v>190</v>
      </c>
      <c r="AU593" s="18" t="s">
        <v>82</v>
      </c>
    </row>
    <row r="594" spans="2:65" s="12" customFormat="1" ht="11.25">
      <c r="B594" s="152"/>
      <c r="D594" s="146" t="s">
        <v>194</v>
      </c>
      <c r="E594" s="153" t="s">
        <v>3</v>
      </c>
      <c r="F594" s="154" t="s">
        <v>6921</v>
      </c>
      <c r="H594" s="153" t="s">
        <v>3</v>
      </c>
      <c r="I594" s="155"/>
      <c r="L594" s="152"/>
      <c r="M594" s="156"/>
      <c r="T594" s="157"/>
      <c r="AT594" s="153" t="s">
        <v>194</v>
      </c>
      <c r="AU594" s="153" t="s">
        <v>82</v>
      </c>
      <c r="AV594" s="12" t="s">
        <v>9</v>
      </c>
      <c r="AW594" s="12" t="s">
        <v>35</v>
      </c>
      <c r="AX594" s="12" t="s">
        <v>74</v>
      </c>
      <c r="AY594" s="153" t="s">
        <v>181</v>
      </c>
    </row>
    <row r="595" spans="2:65" s="13" customFormat="1" ht="11.25">
      <c r="B595" s="158"/>
      <c r="D595" s="146" t="s">
        <v>194</v>
      </c>
      <c r="E595" s="159" t="s">
        <v>3</v>
      </c>
      <c r="F595" s="160" t="s">
        <v>6922</v>
      </c>
      <c r="H595" s="161">
        <v>39.604999999999997</v>
      </c>
      <c r="I595" s="162"/>
      <c r="L595" s="158"/>
      <c r="M595" s="163"/>
      <c r="T595" s="164"/>
      <c r="AT595" s="159" t="s">
        <v>194</v>
      </c>
      <c r="AU595" s="159" t="s">
        <v>82</v>
      </c>
      <c r="AV595" s="13" t="s">
        <v>82</v>
      </c>
      <c r="AW595" s="13" t="s">
        <v>35</v>
      </c>
      <c r="AX595" s="13" t="s">
        <v>74</v>
      </c>
      <c r="AY595" s="159" t="s">
        <v>181</v>
      </c>
    </row>
    <row r="596" spans="2:65" s="13" customFormat="1" ht="11.25">
      <c r="B596" s="158"/>
      <c r="D596" s="146" t="s">
        <v>194</v>
      </c>
      <c r="E596" s="159" t="s">
        <v>3</v>
      </c>
      <c r="F596" s="160" t="s">
        <v>6940</v>
      </c>
      <c r="H596" s="161">
        <v>2.7559999999999998</v>
      </c>
      <c r="I596" s="162"/>
      <c r="L596" s="158"/>
      <c r="M596" s="163"/>
      <c r="T596" s="164"/>
      <c r="AT596" s="159" t="s">
        <v>194</v>
      </c>
      <c r="AU596" s="159" t="s">
        <v>82</v>
      </c>
      <c r="AV596" s="13" t="s">
        <v>82</v>
      </c>
      <c r="AW596" s="13" t="s">
        <v>35</v>
      </c>
      <c r="AX596" s="13" t="s">
        <v>74</v>
      </c>
      <c r="AY596" s="159" t="s">
        <v>181</v>
      </c>
    </row>
    <row r="597" spans="2:65" s="13" customFormat="1" ht="11.25">
      <c r="B597" s="158"/>
      <c r="D597" s="146" t="s">
        <v>194</v>
      </c>
      <c r="E597" s="159" t="s">
        <v>3</v>
      </c>
      <c r="F597" s="160" t="s">
        <v>6941</v>
      </c>
      <c r="H597" s="161">
        <v>1.655</v>
      </c>
      <c r="I597" s="162"/>
      <c r="L597" s="158"/>
      <c r="M597" s="163"/>
      <c r="T597" s="164"/>
      <c r="AT597" s="159" t="s">
        <v>194</v>
      </c>
      <c r="AU597" s="159" t="s">
        <v>82</v>
      </c>
      <c r="AV597" s="13" t="s">
        <v>82</v>
      </c>
      <c r="AW597" s="13" t="s">
        <v>35</v>
      </c>
      <c r="AX597" s="13" t="s">
        <v>74</v>
      </c>
      <c r="AY597" s="159" t="s">
        <v>181</v>
      </c>
    </row>
    <row r="598" spans="2:65" s="14" customFormat="1" ht="11.25">
      <c r="B598" s="165"/>
      <c r="D598" s="146" t="s">
        <v>194</v>
      </c>
      <c r="E598" s="166" t="s">
        <v>3</v>
      </c>
      <c r="F598" s="167" t="s">
        <v>204</v>
      </c>
      <c r="H598" s="168">
        <v>44.015999999999998</v>
      </c>
      <c r="I598" s="169"/>
      <c r="L598" s="165"/>
      <c r="M598" s="170"/>
      <c r="T598" s="171"/>
      <c r="AT598" s="166" t="s">
        <v>194</v>
      </c>
      <c r="AU598" s="166" t="s">
        <v>82</v>
      </c>
      <c r="AV598" s="14" t="s">
        <v>188</v>
      </c>
      <c r="AW598" s="14" t="s">
        <v>35</v>
      </c>
      <c r="AX598" s="14" t="s">
        <v>9</v>
      </c>
      <c r="AY598" s="166" t="s">
        <v>181</v>
      </c>
    </row>
    <row r="599" spans="2:65" s="1" customFormat="1" ht="16.5" customHeight="1">
      <c r="B599" s="132"/>
      <c r="C599" s="172" t="s">
        <v>1187</v>
      </c>
      <c r="D599" s="172" t="s">
        <v>403</v>
      </c>
      <c r="E599" s="173" t="s">
        <v>6942</v>
      </c>
      <c r="F599" s="174" t="s">
        <v>6943</v>
      </c>
      <c r="G599" s="175" t="s">
        <v>186</v>
      </c>
      <c r="H599" s="176">
        <v>52.8</v>
      </c>
      <c r="I599" s="177"/>
      <c r="J599" s="178">
        <f>ROUND(I599*H599,0)</f>
        <v>0</v>
      </c>
      <c r="K599" s="174" t="s">
        <v>187</v>
      </c>
      <c r="L599" s="179"/>
      <c r="M599" s="180" t="s">
        <v>3</v>
      </c>
      <c r="N599" s="181" t="s">
        <v>45</v>
      </c>
      <c r="P599" s="142">
        <f>O599*H599</f>
        <v>0</v>
      </c>
      <c r="Q599" s="142">
        <v>2.9999999999999997E-4</v>
      </c>
      <c r="R599" s="142">
        <f>Q599*H599</f>
        <v>1.5839999999999996E-2</v>
      </c>
      <c r="S599" s="142">
        <v>0</v>
      </c>
      <c r="T599" s="143">
        <f>S599*H599</f>
        <v>0</v>
      </c>
      <c r="AR599" s="144" t="s">
        <v>446</v>
      </c>
      <c r="AT599" s="144" t="s">
        <v>403</v>
      </c>
      <c r="AU599" s="144" t="s">
        <v>82</v>
      </c>
      <c r="AY599" s="18" t="s">
        <v>181</v>
      </c>
      <c r="BE599" s="145">
        <f>IF(N599="základní",J599,0)</f>
        <v>0</v>
      </c>
      <c r="BF599" s="145">
        <f>IF(N599="snížená",J599,0)</f>
        <v>0</v>
      </c>
      <c r="BG599" s="145">
        <f>IF(N599="zákl. přenesená",J599,0)</f>
        <v>0</v>
      </c>
      <c r="BH599" s="145">
        <f>IF(N599="sníž. přenesená",J599,0)</f>
        <v>0</v>
      </c>
      <c r="BI599" s="145">
        <f>IF(N599="nulová",J599,0)</f>
        <v>0</v>
      </c>
      <c r="BJ599" s="18" t="s">
        <v>9</v>
      </c>
      <c r="BK599" s="145">
        <f>ROUND(I599*H599,0)</f>
        <v>0</v>
      </c>
      <c r="BL599" s="18" t="s">
        <v>333</v>
      </c>
      <c r="BM599" s="144" t="s">
        <v>6944</v>
      </c>
    </row>
    <row r="600" spans="2:65" s="1" customFormat="1" ht="11.25">
      <c r="B600" s="33"/>
      <c r="D600" s="146" t="s">
        <v>190</v>
      </c>
      <c r="F600" s="147" t="s">
        <v>6943</v>
      </c>
      <c r="I600" s="148"/>
      <c r="L600" s="33"/>
      <c r="M600" s="149"/>
      <c r="T600" s="54"/>
      <c r="AT600" s="18" t="s">
        <v>190</v>
      </c>
      <c r="AU600" s="18" t="s">
        <v>82</v>
      </c>
    </row>
    <row r="601" spans="2:65" s="13" customFormat="1" ht="11.25">
      <c r="B601" s="158"/>
      <c r="D601" s="146" t="s">
        <v>194</v>
      </c>
      <c r="E601" s="159" t="s">
        <v>3</v>
      </c>
      <c r="F601" s="160" t="s">
        <v>6945</v>
      </c>
      <c r="H601" s="161">
        <v>52.8</v>
      </c>
      <c r="I601" s="162"/>
      <c r="L601" s="158"/>
      <c r="M601" s="163"/>
      <c r="T601" s="164"/>
      <c r="AT601" s="159" t="s">
        <v>194</v>
      </c>
      <c r="AU601" s="159" t="s">
        <v>82</v>
      </c>
      <c r="AV601" s="13" t="s">
        <v>82</v>
      </c>
      <c r="AW601" s="13" t="s">
        <v>35</v>
      </c>
      <c r="AX601" s="13" t="s">
        <v>9</v>
      </c>
      <c r="AY601" s="159" t="s">
        <v>181</v>
      </c>
    </row>
    <row r="602" spans="2:65" s="1" customFormat="1" ht="16.5" customHeight="1">
      <c r="B602" s="132"/>
      <c r="C602" s="133" t="s">
        <v>1192</v>
      </c>
      <c r="D602" s="133" t="s">
        <v>183</v>
      </c>
      <c r="E602" s="134" t="s">
        <v>6946</v>
      </c>
      <c r="F602" s="135" t="s">
        <v>6947</v>
      </c>
      <c r="G602" s="136" t="s">
        <v>186</v>
      </c>
      <c r="H602" s="137">
        <v>39.604999999999997</v>
      </c>
      <c r="I602" s="138"/>
      <c r="J602" s="139">
        <f>ROUND(I602*H602,0)</f>
        <v>0</v>
      </c>
      <c r="K602" s="135" t="s">
        <v>187</v>
      </c>
      <c r="L602" s="33"/>
      <c r="M602" s="140" t="s">
        <v>3</v>
      </c>
      <c r="N602" s="141" t="s">
        <v>45</v>
      </c>
      <c r="P602" s="142">
        <f>O602*H602</f>
        <v>0</v>
      </c>
      <c r="Q602" s="142">
        <v>0</v>
      </c>
      <c r="R602" s="142">
        <f>Q602*H602</f>
        <v>0</v>
      </c>
      <c r="S602" s="142">
        <v>0</v>
      </c>
      <c r="T602" s="143">
        <f>S602*H602</f>
        <v>0</v>
      </c>
      <c r="AR602" s="144" t="s">
        <v>333</v>
      </c>
      <c r="AT602" s="144" t="s">
        <v>183</v>
      </c>
      <c r="AU602" s="144" t="s">
        <v>82</v>
      </c>
      <c r="AY602" s="18" t="s">
        <v>181</v>
      </c>
      <c r="BE602" s="145">
        <f>IF(N602="základní",J602,0)</f>
        <v>0</v>
      </c>
      <c r="BF602" s="145">
        <f>IF(N602="snížená",J602,0)</f>
        <v>0</v>
      </c>
      <c r="BG602" s="145">
        <f>IF(N602="zákl. přenesená",J602,0)</f>
        <v>0</v>
      </c>
      <c r="BH602" s="145">
        <f>IF(N602="sníž. přenesená",J602,0)</f>
        <v>0</v>
      </c>
      <c r="BI602" s="145">
        <f>IF(N602="nulová",J602,0)</f>
        <v>0</v>
      </c>
      <c r="BJ602" s="18" t="s">
        <v>9</v>
      </c>
      <c r="BK602" s="145">
        <f>ROUND(I602*H602,0)</f>
        <v>0</v>
      </c>
      <c r="BL602" s="18" t="s">
        <v>333</v>
      </c>
      <c r="BM602" s="144" t="s">
        <v>6948</v>
      </c>
    </row>
    <row r="603" spans="2:65" s="1" customFormat="1" ht="19.5">
      <c r="B603" s="33"/>
      <c r="D603" s="146" t="s">
        <v>190</v>
      </c>
      <c r="F603" s="147" t="s">
        <v>6949</v>
      </c>
      <c r="I603" s="148"/>
      <c r="L603" s="33"/>
      <c r="M603" s="149"/>
      <c r="T603" s="54"/>
      <c r="AT603" s="18" t="s">
        <v>190</v>
      </c>
      <c r="AU603" s="18" t="s">
        <v>82</v>
      </c>
    </row>
    <row r="604" spans="2:65" s="1" customFormat="1" ht="11.25">
      <c r="B604" s="33"/>
      <c r="D604" s="150" t="s">
        <v>192</v>
      </c>
      <c r="F604" s="151" t="s">
        <v>6950</v>
      </c>
      <c r="I604" s="148"/>
      <c r="L604" s="33"/>
      <c r="M604" s="149"/>
      <c r="T604" s="54"/>
      <c r="AT604" s="18" t="s">
        <v>192</v>
      </c>
      <c r="AU604" s="18" t="s">
        <v>82</v>
      </c>
    </row>
    <row r="605" spans="2:65" s="12" customFormat="1" ht="11.25">
      <c r="B605" s="152"/>
      <c r="D605" s="146" t="s">
        <v>194</v>
      </c>
      <c r="E605" s="153" t="s">
        <v>3</v>
      </c>
      <c r="F605" s="154" t="s">
        <v>6921</v>
      </c>
      <c r="H605" s="153" t="s">
        <v>3</v>
      </c>
      <c r="I605" s="155"/>
      <c r="L605" s="152"/>
      <c r="M605" s="156"/>
      <c r="T605" s="157"/>
      <c r="AT605" s="153" t="s">
        <v>194</v>
      </c>
      <c r="AU605" s="153" t="s">
        <v>82</v>
      </c>
      <c r="AV605" s="12" t="s">
        <v>9</v>
      </c>
      <c r="AW605" s="12" t="s">
        <v>35</v>
      </c>
      <c r="AX605" s="12" t="s">
        <v>74</v>
      </c>
      <c r="AY605" s="153" t="s">
        <v>181</v>
      </c>
    </row>
    <row r="606" spans="2:65" s="13" customFormat="1" ht="11.25">
      <c r="B606" s="158"/>
      <c r="D606" s="146" t="s">
        <v>194</v>
      </c>
      <c r="E606" s="159" t="s">
        <v>3</v>
      </c>
      <c r="F606" s="160" t="s">
        <v>6922</v>
      </c>
      <c r="H606" s="161">
        <v>39.604999999999997</v>
      </c>
      <c r="I606" s="162"/>
      <c r="L606" s="158"/>
      <c r="M606" s="163"/>
      <c r="T606" s="164"/>
      <c r="AT606" s="159" t="s">
        <v>194</v>
      </c>
      <c r="AU606" s="159" t="s">
        <v>82</v>
      </c>
      <c r="AV606" s="13" t="s">
        <v>82</v>
      </c>
      <c r="AW606" s="13" t="s">
        <v>35</v>
      </c>
      <c r="AX606" s="13" t="s">
        <v>9</v>
      </c>
      <c r="AY606" s="159" t="s">
        <v>181</v>
      </c>
    </row>
    <row r="607" spans="2:65" s="1" customFormat="1" ht="16.5" customHeight="1">
      <c r="B607" s="132"/>
      <c r="C607" s="172" t="s">
        <v>1202</v>
      </c>
      <c r="D607" s="172" t="s">
        <v>403</v>
      </c>
      <c r="E607" s="173" t="s">
        <v>6951</v>
      </c>
      <c r="F607" s="174" t="s">
        <v>6952</v>
      </c>
      <c r="G607" s="175" t="s">
        <v>343</v>
      </c>
      <c r="H607" s="176">
        <v>7.04</v>
      </c>
      <c r="I607" s="177"/>
      <c r="J607" s="178">
        <f>ROUND(I607*H607,0)</f>
        <v>0</v>
      </c>
      <c r="K607" s="174" t="s">
        <v>187</v>
      </c>
      <c r="L607" s="179"/>
      <c r="M607" s="180" t="s">
        <v>3</v>
      </c>
      <c r="N607" s="181" t="s">
        <v>45</v>
      </c>
      <c r="P607" s="142">
        <f>O607*H607</f>
        <v>0</v>
      </c>
      <c r="Q607" s="142">
        <v>1</v>
      </c>
      <c r="R607" s="142">
        <f>Q607*H607</f>
        <v>7.04</v>
      </c>
      <c r="S607" s="142">
        <v>0</v>
      </c>
      <c r="T607" s="143">
        <f>S607*H607</f>
        <v>0</v>
      </c>
      <c r="AR607" s="144" t="s">
        <v>446</v>
      </c>
      <c r="AT607" s="144" t="s">
        <v>403</v>
      </c>
      <c r="AU607" s="144" t="s">
        <v>82</v>
      </c>
      <c r="AY607" s="18" t="s">
        <v>181</v>
      </c>
      <c r="BE607" s="145">
        <f>IF(N607="základní",J607,0)</f>
        <v>0</v>
      </c>
      <c r="BF607" s="145">
        <f>IF(N607="snížená",J607,0)</f>
        <v>0</v>
      </c>
      <c r="BG607" s="145">
        <f>IF(N607="zákl. přenesená",J607,0)</f>
        <v>0</v>
      </c>
      <c r="BH607" s="145">
        <f>IF(N607="sníž. přenesená",J607,0)</f>
        <v>0</v>
      </c>
      <c r="BI607" s="145">
        <f>IF(N607="nulová",J607,0)</f>
        <v>0</v>
      </c>
      <c r="BJ607" s="18" t="s">
        <v>9</v>
      </c>
      <c r="BK607" s="145">
        <f>ROUND(I607*H607,0)</f>
        <v>0</v>
      </c>
      <c r="BL607" s="18" t="s">
        <v>333</v>
      </c>
      <c r="BM607" s="144" t="s">
        <v>6953</v>
      </c>
    </row>
    <row r="608" spans="2:65" s="1" customFormat="1" ht="11.25">
      <c r="B608" s="33"/>
      <c r="D608" s="146" t="s">
        <v>190</v>
      </c>
      <c r="F608" s="147" t="s">
        <v>6952</v>
      </c>
      <c r="I608" s="148"/>
      <c r="L608" s="33"/>
      <c r="M608" s="149"/>
      <c r="T608" s="54"/>
      <c r="AT608" s="18" t="s">
        <v>190</v>
      </c>
      <c r="AU608" s="18" t="s">
        <v>82</v>
      </c>
    </row>
    <row r="609" spans="2:65" s="13" customFormat="1" ht="11.25">
      <c r="B609" s="158"/>
      <c r="D609" s="146" t="s">
        <v>194</v>
      </c>
      <c r="E609" s="159" t="s">
        <v>3</v>
      </c>
      <c r="F609" s="160" t="s">
        <v>6954</v>
      </c>
      <c r="H609" s="161">
        <v>7.04</v>
      </c>
      <c r="I609" s="162"/>
      <c r="L609" s="158"/>
      <c r="M609" s="163"/>
      <c r="T609" s="164"/>
      <c r="AT609" s="159" t="s">
        <v>194</v>
      </c>
      <c r="AU609" s="159" t="s">
        <v>82</v>
      </c>
      <c r="AV609" s="13" t="s">
        <v>82</v>
      </c>
      <c r="AW609" s="13" t="s">
        <v>35</v>
      </c>
      <c r="AX609" s="13" t="s">
        <v>9</v>
      </c>
      <c r="AY609" s="159" t="s">
        <v>181</v>
      </c>
    </row>
    <row r="610" spans="2:65" s="1" customFormat="1" ht="16.5" customHeight="1">
      <c r="B610" s="132"/>
      <c r="C610" s="133" t="s">
        <v>1207</v>
      </c>
      <c r="D610" s="133" t="s">
        <v>183</v>
      </c>
      <c r="E610" s="134" t="s">
        <v>6955</v>
      </c>
      <c r="F610" s="135" t="s">
        <v>6956</v>
      </c>
      <c r="G610" s="136" t="s">
        <v>186</v>
      </c>
      <c r="H610" s="137">
        <v>220</v>
      </c>
      <c r="I610" s="138"/>
      <c r="J610" s="139">
        <f>ROUND(I610*H610,0)</f>
        <v>0</v>
      </c>
      <c r="K610" s="135" t="s">
        <v>187</v>
      </c>
      <c r="L610" s="33"/>
      <c r="M610" s="140" t="s">
        <v>3</v>
      </c>
      <c r="N610" s="141" t="s">
        <v>45</v>
      </c>
      <c r="P610" s="142">
        <f>O610*H610</f>
        <v>0</v>
      </c>
      <c r="Q610" s="142">
        <v>0</v>
      </c>
      <c r="R610" s="142">
        <f>Q610*H610</f>
        <v>0</v>
      </c>
      <c r="S610" s="142">
        <v>0</v>
      </c>
      <c r="T610" s="143">
        <f>S610*H610</f>
        <v>0</v>
      </c>
      <c r="AR610" s="144" t="s">
        <v>333</v>
      </c>
      <c r="AT610" s="144" t="s">
        <v>183</v>
      </c>
      <c r="AU610" s="144" t="s">
        <v>82</v>
      </c>
      <c r="AY610" s="18" t="s">
        <v>181</v>
      </c>
      <c r="BE610" s="145">
        <f>IF(N610="základní",J610,0)</f>
        <v>0</v>
      </c>
      <c r="BF610" s="145">
        <f>IF(N610="snížená",J610,0)</f>
        <v>0</v>
      </c>
      <c r="BG610" s="145">
        <f>IF(N610="zákl. přenesená",J610,0)</f>
        <v>0</v>
      </c>
      <c r="BH610" s="145">
        <f>IF(N610="sníž. přenesená",J610,0)</f>
        <v>0</v>
      </c>
      <c r="BI610" s="145">
        <f>IF(N610="nulová",J610,0)</f>
        <v>0</v>
      </c>
      <c r="BJ610" s="18" t="s">
        <v>9</v>
      </c>
      <c r="BK610" s="145">
        <f>ROUND(I610*H610,0)</f>
        <v>0</v>
      </c>
      <c r="BL610" s="18" t="s">
        <v>333</v>
      </c>
      <c r="BM610" s="144" t="s">
        <v>6957</v>
      </c>
    </row>
    <row r="611" spans="2:65" s="1" customFormat="1" ht="19.5">
      <c r="B611" s="33"/>
      <c r="D611" s="146" t="s">
        <v>190</v>
      </c>
      <c r="F611" s="147" t="s">
        <v>6958</v>
      </c>
      <c r="I611" s="148"/>
      <c r="L611" s="33"/>
      <c r="M611" s="149"/>
      <c r="T611" s="54"/>
      <c r="AT611" s="18" t="s">
        <v>190</v>
      </c>
      <c r="AU611" s="18" t="s">
        <v>82</v>
      </c>
    </row>
    <row r="612" spans="2:65" s="1" customFormat="1" ht="11.25">
      <c r="B612" s="33"/>
      <c r="D612" s="150" t="s">
        <v>192</v>
      </c>
      <c r="F612" s="151" t="s">
        <v>6959</v>
      </c>
      <c r="I612" s="148"/>
      <c r="L612" s="33"/>
      <c r="M612" s="149"/>
      <c r="T612" s="54"/>
      <c r="AT612" s="18" t="s">
        <v>192</v>
      </c>
      <c r="AU612" s="18" t="s">
        <v>82</v>
      </c>
    </row>
    <row r="613" spans="2:65" s="13" customFormat="1" ht="11.25">
      <c r="B613" s="158"/>
      <c r="D613" s="146" t="s">
        <v>194</v>
      </c>
      <c r="E613" s="159" t="s">
        <v>3</v>
      </c>
      <c r="F613" s="160" t="s">
        <v>6960</v>
      </c>
      <c r="H613" s="161">
        <v>220</v>
      </c>
      <c r="I613" s="162"/>
      <c r="L613" s="158"/>
      <c r="M613" s="163"/>
      <c r="T613" s="164"/>
      <c r="AT613" s="159" t="s">
        <v>194</v>
      </c>
      <c r="AU613" s="159" t="s">
        <v>82</v>
      </c>
      <c r="AV613" s="13" t="s">
        <v>82</v>
      </c>
      <c r="AW613" s="13" t="s">
        <v>35</v>
      </c>
      <c r="AX613" s="13" t="s">
        <v>9</v>
      </c>
      <c r="AY613" s="159" t="s">
        <v>181</v>
      </c>
    </row>
    <row r="614" spans="2:65" s="1" customFormat="1" ht="16.5" customHeight="1">
      <c r="B614" s="132"/>
      <c r="C614" s="133" t="s">
        <v>1214</v>
      </c>
      <c r="D614" s="133" t="s">
        <v>183</v>
      </c>
      <c r="E614" s="134" t="s">
        <v>6961</v>
      </c>
      <c r="F614" s="135" t="s">
        <v>6962</v>
      </c>
      <c r="G614" s="136" t="s">
        <v>980</v>
      </c>
      <c r="H614" s="137">
        <v>2</v>
      </c>
      <c r="I614" s="138"/>
      <c r="J614" s="139">
        <f>ROUND(I614*H614,0)</f>
        <v>0</v>
      </c>
      <c r="K614" s="135" t="s">
        <v>187</v>
      </c>
      <c r="L614" s="33"/>
      <c r="M614" s="140" t="s">
        <v>3</v>
      </c>
      <c r="N614" s="141" t="s">
        <v>45</v>
      </c>
      <c r="P614" s="142">
        <f>O614*H614</f>
        <v>0</v>
      </c>
      <c r="Q614" s="142">
        <v>6.9999999999999994E-5</v>
      </c>
      <c r="R614" s="142">
        <f>Q614*H614</f>
        <v>1.3999999999999999E-4</v>
      </c>
      <c r="S614" s="142">
        <v>0</v>
      </c>
      <c r="T614" s="143">
        <f>S614*H614</f>
        <v>0</v>
      </c>
      <c r="AR614" s="144" t="s">
        <v>333</v>
      </c>
      <c r="AT614" s="144" t="s">
        <v>183</v>
      </c>
      <c r="AU614" s="144" t="s">
        <v>82</v>
      </c>
      <c r="AY614" s="18" t="s">
        <v>181</v>
      </c>
      <c r="BE614" s="145">
        <f>IF(N614="základní",J614,0)</f>
        <v>0</v>
      </c>
      <c r="BF614" s="145">
        <f>IF(N614="snížená",J614,0)</f>
        <v>0</v>
      </c>
      <c r="BG614" s="145">
        <f>IF(N614="zákl. přenesená",J614,0)</f>
        <v>0</v>
      </c>
      <c r="BH614" s="145">
        <f>IF(N614="sníž. přenesená",J614,0)</f>
        <v>0</v>
      </c>
      <c r="BI614" s="145">
        <f>IF(N614="nulová",J614,0)</f>
        <v>0</v>
      </c>
      <c r="BJ614" s="18" t="s">
        <v>9</v>
      </c>
      <c r="BK614" s="145">
        <f>ROUND(I614*H614,0)</f>
        <v>0</v>
      </c>
      <c r="BL614" s="18" t="s">
        <v>333</v>
      </c>
      <c r="BM614" s="144" t="s">
        <v>6963</v>
      </c>
    </row>
    <row r="615" spans="2:65" s="1" customFormat="1" ht="11.25">
      <c r="B615" s="33"/>
      <c r="D615" s="146" t="s">
        <v>190</v>
      </c>
      <c r="F615" s="147" t="s">
        <v>6964</v>
      </c>
      <c r="I615" s="148"/>
      <c r="L615" s="33"/>
      <c r="M615" s="149"/>
      <c r="T615" s="54"/>
      <c r="AT615" s="18" t="s">
        <v>190</v>
      </c>
      <c r="AU615" s="18" t="s">
        <v>82</v>
      </c>
    </row>
    <row r="616" spans="2:65" s="1" customFormat="1" ht="11.25">
      <c r="B616" s="33"/>
      <c r="D616" s="150" t="s">
        <v>192</v>
      </c>
      <c r="F616" s="151" t="s">
        <v>6965</v>
      </c>
      <c r="I616" s="148"/>
      <c r="L616" s="33"/>
      <c r="M616" s="149"/>
      <c r="T616" s="54"/>
      <c r="AT616" s="18" t="s">
        <v>192</v>
      </c>
      <c r="AU616" s="18" t="s">
        <v>82</v>
      </c>
    </row>
    <row r="617" spans="2:65" s="12" customFormat="1" ht="11.25">
      <c r="B617" s="152"/>
      <c r="D617" s="146" t="s">
        <v>194</v>
      </c>
      <c r="E617" s="153" t="s">
        <v>3</v>
      </c>
      <c r="F617" s="154" t="s">
        <v>6966</v>
      </c>
      <c r="H617" s="153" t="s">
        <v>3</v>
      </c>
      <c r="I617" s="155"/>
      <c r="L617" s="152"/>
      <c r="M617" s="156"/>
      <c r="T617" s="157"/>
      <c r="AT617" s="153" t="s">
        <v>194</v>
      </c>
      <c r="AU617" s="153" t="s">
        <v>82</v>
      </c>
      <c r="AV617" s="12" t="s">
        <v>9</v>
      </c>
      <c r="AW617" s="12" t="s">
        <v>35</v>
      </c>
      <c r="AX617" s="12" t="s">
        <v>74</v>
      </c>
      <c r="AY617" s="153" t="s">
        <v>181</v>
      </c>
    </row>
    <row r="618" spans="2:65" s="13" customFormat="1" ht="11.25">
      <c r="B618" s="158"/>
      <c r="D618" s="146" t="s">
        <v>194</v>
      </c>
      <c r="E618" s="159" t="s">
        <v>3</v>
      </c>
      <c r="F618" s="160" t="s">
        <v>82</v>
      </c>
      <c r="H618" s="161">
        <v>2</v>
      </c>
      <c r="I618" s="162"/>
      <c r="L618" s="158"/>
      <c r="M618" s="163"/>
      <c r="T618" s="164"/>
      <c r="AT618" s="159" t="s">
        <v>194</v>
      </c>
      <c r="AU618" s="159" t="s">
        <v>82</v>
      </c>
      <c r="AV618" s="13" t="s">
        <v>82</v>
      </c>
      <c r="AW618" s="13" t="s">
        <v>35</v>
      </c>
      <c r="AX618" s="13" t="s">
        <v>9</v>
      </c>
      <c r="AY618" s="159" t="s">
        <v>181</v>
      </c>
    </row>
    <row r="619" spans="2:65" s="1" customFormat="1" ht="16.5" customHeight="1">
      <c r="B619" s="132"/>
      <c r="C619" s="172" t="s">
        <v>1223</v>
      </c>
      <c r="D619" s="172" t="s">
        <v>403</v>
      </c>
      <c r="E619" s="173" t="s">
        <v>6967</v>
      </c>
      <c r="F619" s="174" t="s">
        <v>6968</v>
      </c>
      <c r="G619" s="175" t="s">
        <v>980</v>
      </c>
      <c r="H619" s="176">
        <v>2</v>
      </c>
      <c r="I619" s="177"/>
      <c r="J619" s="178">
        <f>ROUND(I619*H619,0)</f>
        <v>0</v>
      </c>
      <c r="K619" s="174" t="s">
        <v>187</v>
      </c>
      <c r="L619" s="179"/>
      <c r="M619" s="180" t="s">
        <v>3</v>
      </c>
      <c r="N619" s="181" t="s">
        <v>45</v>
      </c>
      <c r="P619" s="142">
        <f>O619*H619</f>
        <v>0</v>
      </c>
      <c r="Q619" s="142">
        <v>1.64E-3</v>
      </c>
      <c r="R619" s="142">
        <f>Q619*H619</f>
        <v>3.2799999999999999E-3</v>
      </c>
      <c r="S619" s="142">
        <v>0</v>
      </c>
      <c r="T619" s="143">
        <f>S619*H619</f>
        <v>0</v>
      </c>
      <c r="AR619" s="144" t="s">
        <v>446</v>
      </c>
      <c r="AT619" s="144" t="s">
        <v>403</v>
      </c>
      <c r="AU619" s="144" t="s">
        <v>82</v>
      </c>
      <c r="AY619" s="18" t="s">
        <v>181</v>
      </c>
      <c r="BE619" s="145">
        <f>IF(N619="základní",J619,0)</f>
        <v>0</v>
      </c>
      <c r="BF619" s="145">
        <f>IF(N619="snížená",J619,0)</f>
        <v>0</v>
      </c>
      <c r="BG619" s="145">
        <f>IF(N619="zákl. přenesená",J619,0)</f>
        <v>0</v>
      </c>
      <c r="BH619" s="145">
        <f>IF(N619="sníž. přenesená",J619,0)</f>
        <v>0</v>
      </c>
      <c r="BI619" s="145">
        <f>IF(N619="nulová",J619,0)</f>
        <v>0</v>
      </c>
      <c r="BJ619" s="18" t="s">
        <v>9</v>
      </c>
      <c r="BK619" s="145">
        <f>ROUND(I619*H619,0)</f>
        <v>0</v>
      </c>
      <c r="BL619" s="18" t="s">
        <v>333</v>
      </c>
      <c r="BM619" s="144" t="s">
        <v>6969</v>
      </c>
    </row>
    <row r="620" spans="2:65" s="1" customFormat="1" ht="11.25">
      <c r="B620" s="33"/>
      <c r="D620" s="146" t="s">
        <v>190</v>
      </c>
      <c r="F620" s="147" t="s">
        <v>6968</v>
      </c>
      <c r="I620" s="148"/>
      <c r="L620" s="33"/>
      <c r="M620" s="149"/>
      <c r="T620" s="54"/>
      <c r="AT620" s="18" t="s">
        <v>190</v>
      </c>
      <c r="AU620" s="18" t="s">
        <v>82</v>
      </c>
    </row>
    <row r="621" spans="2:65" s="1" customFormat="1" ht="16.5" customHeight="1">
      <c r="B621" s="132"/>
      <c r="C621" s="133" t="s">
        <v>1235</v>
      </c>
      <c r="D621" s="133" t="s">
        <v>183</v>
      </c>
      <c r="E621" s="134" t="s">
        <v>6970</v>
      </c>
      <c r="F621" s="135" t="s">
        <v>6971</v>
      </c>
      <c r="G621" s="136" t="s">
        <v>980</v>
      </c>
      <c r="H621" s="137">
        <v>2</v>
      </c>
      <c r="I621" s="138"/>
      <c r="J621" s="139">
        <f>ROUND(I621*H621,0)</f>
        <v>0</v>
      </c>
      <c r="K621" s="135" t="s">
        <v>187</v>
      </c>
      <c r="L621" s="33"/>
      <c r="M621" s="140" t="s">
        <v>3</v>
      </c>
      <c r="N621" s="141" t="s">
        <v>45</v>
      </c>
      <c r="P621" s="142">
        <f>O621*H621</f>
        <v>0</v>
      </c>
      <c r="Q621" s="142">
        <v>0</v>
      </c>
      <c r="R621" s="142">
        <f>Q621*H621</f>
        <v>0</v>
      </c>
      <c r="S621" s="142">
        <v>0</v>
      </c>
      <c r="T621" s="143">
        <f>S621*H621</f>
        <v>0</v>
      </c>
      <c r="AR621" s="144" t="s">
        <v>333</v>
      </c>
      <c r="AT621" s="144" t="s">
        <v>183</v>
      </c>
      <c r="AU621" s="144" t="s">
        <v>82</v>
      </c>
      <c r="AY621" s="18" t="s">
        <v>181</v>
      </c>
      <c r="BE621" s="145">
        <f>IF(N621="základní",J621,0)</f>
        <v>0</v>
      </c>
      <c r="BF621" s="145">
        <f>IF(N621="snížená",J621,0)</f>
        <v>0</v>
      </c>
      <c r="BG621" s="145">
        <f>IF(N621="zákl. přenesená",J621,0)</f>
        <v>0</v>
      </c>
      <c r="BH621" s="145">
        <f>IF(N621="sníž. přenesená",J621,0)</f>
        <v>0</v>
      </c>
      <c r="BI621" s="145">
        <f>IF(N621="nulová",J621,0)</f>
        <v>0</v>
      </c>
      <c r="BJ621" s="18" t="s">
        <v>9</v>
      </c>
      <c r="BK621" s="145">
        <f>ROUND(I621*H621,0)</f>
        <v>0</v>
      </c>
      <c r="BL621" s="18" t="s">
        <v>333</v>
      </c>
      <c r="BM621" s="144" t="s">
        <v>6972</v>
      </c>
    </row>
    <row r="622" spans="2:65" s="1" customFormat="1" ht="11.25">
      <c r="B622" s="33"/>
      <c r="D622" s="146" t="s">
        <v>190</v>
      </c>
      <c r="F622" s="147" t="s">
        <v>6973</v>
      </c>
      <c r="I622" s="148"/>
      <c r="L622" s="33"/>
      <c r="M622" s="149"/>
      <c r="T622" s="54"/>
      <c r="AT622" s="18" t="s">
        <v>190</v>
      </c>
      <c r="AU622" s="18" t="s">
        <v>82</v>
      </c>
    </row>
    <row r="623" spans="2:65" s="1" customFormat="1" ht="11.25">
      <c r="B623" s="33"/>
      <c r="D623" s="150" t="s">
        <v>192</v>
      </c>
      <c r="F623" s="151" t="s">
        <v>6974</v>
      </c>
      <c r="I623" s="148"/>
      <c r="L623" s="33"/>
      <c r="M623" s="149"/>
      <c r="T623" s="54"/>
      <c r="AT623" s="18" t="s">
        <v>192</v>
      </c>
      <c r="AU623" s="18" t="s">
        <v>82</v>
      </c>
    </row>
    <row r="624" spans="2:65" s="12" customFormat="1" ht="11.25">
      <c r="B624" s="152"/>
      <c r="D624" s="146" t="s">
        <v>194</v>
      </c>
      <c r="E624" s="153" t="s">
        <v>3</v>
      </c>
      <c r="F624" s="154" t="s">
        <v>6975</v>
      </c>
      <c r="H624" s="153" t="s">
        <v>3</v>
      </c>
      <c r="I624" s="155"/>
      <c r="L624" s="152"/>
      <c r="M624" s="156"/>
      <c r="T624" s="157"/>
      <c r="AT624" s="153" t="s">
        <v>194</v>
      </c>
      <c r="AU624" s="153" t="s">
        <v>82</v>
      </c>
      <c r="AV624" s="12" t="s">
        <v>9</v>
      </c>
      <c r="AW624" s="12" t="s">
        <v>35</v>
      </c>
      <c r="AX624" s="12" t="s">
        <v>74</v>
      </c>
      <c r="AY624" s="153" t="s">
        <v>181</v>
      </c>
    </row>
    <row r="625" spans="2:65" s="13" customFormat="1" ht="11.25">
      <c r="B625" s="158"/>
      <c r="D625" s="146" t="s">
        <v>194</v>
      </c>
      <c r="E625" s="159" t="s">
        <v>3</v>
      </c>
      <c r="F625" s="160" t="s">
        <v>82</v>
      </c>
      <c r="H625" s="161">
        <v>2</v>
      </c>
      <c r="I625" s="162"/>
      <c r="L625" s="158"/>
      <c r="M625" s="163"/>
      <c r="T625" s="164"/>
      <c r="AT625" s="159" t="s">
        <v>194</v>
      </c>
      <c r="AU625" s="159" t="s">
        <v>82</v>
      </c>
      <c r="AV625" s="13" t="s">
        <v>82</v>
      </c>
      <c r="AW625" s="13" t="s">
        <v>35</v>
      </c>
      <c r="AX625" s="13" t="s">
        <v>9</v>
      </c>
      <c r="AY625" s="159" t="s">
        <v>181</v>
      </c>
    </row>
    <row r="626" spans="2:65" s="1" customFormat="1" ht="16.5" customHeight="1">
      <c r="B626" s="132"/>
      <c r="C626" s="172" t="s">
        <v>1245</v>
      </c>
      <c r="D626" s="172" t="s">
        <v>403</v>
      </c>
      <c r="E626" s="173" t="s">
        <v>6976</v>
      </c>
      <c r="F626" s="174" t="s">
        <v>6977</v>
      </c>
      <c r="G626" s="175" t="s">
        <v>980</v>
      </c>
      <c r="H626" s="176">
        <v>2</v>
      </c>
      <c r="I626" s="177"/>
      <c r="J626" s="178">
        <f>ROUND(I626*H626,0)</f>
        <v>0</v>
      </c>
      <c r="K626" s="174" t="s">
        <v>187</v>
      </c>
      <c r="L626" s="179"/>
      <c r="M626" s="180" t="s">
        <v>3</v>
      </c>
      <c r="N626" s="181" t="s">
        <v>45</v>
      </c>
      <c r="P626" s="142">
        <f>O626*H626</f>
        <v>0</v>
      </c>
      <c r="Q626" s="142">
        <v>4.0000000000000002E-4</v>
      </c>
      <c r="R626" s="142">
        <f>Q626*H626</f>
        <v>8.0000000000000004E-4</v>
      </c>
      <c r="S626" s="142">
        <v>0</v>
      </c>
      <c r="T626" s="143">
        <f>S626*H626</f>
        <v>0</v>
      </c>
      <c r="AR626" s="144" t="s">
        <v>446</v>
      </c>
      <c r="AT626" s="144" t="s">
        <v>403</v>
      </c>
      <c r="AU626" s="144" t="s">
        <v>82</v>
      </c>
      <c r="AY626" s="18" t="s">
        <v>181</v>
      </c>
      <c r="BE626" s="145">
        <f>IF(N626="základní",J626,0)</f>
        <v>0</v>
      </c>
      <c r="BF626" s="145">
        <f>IF(N626="snížená",J626,0)</f>
        <v>0</v>
      </c>
      <c r="BG626" s="145">
        <f>IF(N626="zákl. přenesená",J626,0)</f>
        <v>0</v>
      </c>
      <c r="BH626" s="145">
        <f>IF(N626="sníž. přenesená",J626,0)</f>
        <v>0</v>
      </c>
      <c r="BI626" s="145">
        <f>IF(N626="nulová",J626,0)</f>
        <v>0</v>
      </c>
      <c r="BJ626" s="18" t="s">
        <v>9</v>
      </c>
      <c r="BK626" s="145">
        <f>ROUND(I626*H626,0)</f>
        <v>0</v>
      </c>
      <c r="BL626" s="18" t="s">
        <v>333</v>
      </c>
      <c r="BM626" s="144" t="s">
        <v>6978</v>
      </c>
    </row>
    <row r="627" spans="2:65" s="1" customFormat="1" ht="11.25">
      <c r="B627" s="33"/>
      <c r="D627" s="146" t="s">
        <v>190</v>
      </c>
      <c r="F627" s="147" t="s">
        <v>6977</v>
      </c>
      <c r="I627" s="148"/>
      <c r="L627" s="33"/>
      <c r="M627" s="149"/>
      <c r="T627" s="54"/>
      <c r="AT627" s="18" t="s">
        <v>190</v>
      </c>
      <c r="AU627" s="18" t="s">
        <v>82</v>
      </c>
    </row>
    <row r="628" spans="2:65" s="1" customFormat="1" ht="16.5" customHeight="1">
      <c r="B628" s="132"/>
      <c r="C628" s="133" t="s">
        <v>1254</v>
      </c>
      <c r="D628" s="133" t="s">
        <v>183</v>
      </c>
      <c r="E628" s="134" t="s">
        <v>5966</v>
      </c>
      <c r="F628" s="135" t="s">
        <v>5967</v>
      </c>
      <c r="G628" s="136" t="s">
        <v>2158</v>
      </c>
      <c r="H628" s="190"/>
      <c r="I628" s="138"/>
      <c r="J628" s="139">
        <f>ROUND(I628*H628,0)</f>
        <v>0</v>
      </c>
      <c r="K628" s="135" t="s">
        <v>187</v>
      </c>
      <c r="L628" s="33"/>
      <c r="M628" s="140" t="s">
        <v>3</v>
      </c>
      <c r="N628" s="141" t="s">
        <v>45</v>
      </c>
      <c r="P628" s="142">
        <f>O628*H628</f>
        <v>0</v>
      </c>
      <c r="Q628" s="142">
        <v>0</v>
      </c>
      <c r="R628" s="142">
        <f>Q628*H628</f>
        <v>0</v>
      </c>
      <c r="S628" s="142">
        <v>0</v>
      </c>
      <c r="T628" s="143">
        <f>S628*H628</f>
        <v>0</v>
      </c>
      <c r="AR628" s="144" t="s">
        <v>333</v>
      </c>
      <c r="AT628" s="144" t="s">
        <v>183</v>
      </c>
      <c r="AU628" s="144" t="s">
        <v>82</v>
      </c>
      <c r="AY628" s="18" t="s">
        <v>181</v>
      </c>
      <c r="BE628" s="145">
        <f>IF(N628="základní",J628,0)</f>
        <v>0</v>
      </c>
      <c r="BF628" s="145">
        <f>IF(N628="snížená",J628,0)</f>
        <v>0</v>
      </c>
      <c r="BG628" s="145">
        <f>IF(N628="zákl. přenesená",J628,0)</f>
        <v>0</v>
      </c>
      <c r="BH628" s="145">
        <f>IF(N628="sníž. přenesená",J628,0)</f>
        <v>0</v>
      </c>
      <c r="BI628" s="145">
        <f>IF(N628="nulová",J628,0)</f>
        <v>0</v>
      </c>
      <c r="BJ628" s="18" t="s">
        <v>9</v>
      </c>
      <c r="BK628" s="145">
        <f>ROUND(I628*H628,0)</f>
        <v>0</v>
      </c>
      <c r="BL628" s="18" t="s">
        <v>333</v>
      </c>
      <c r="BM628" s="144" t="s">
        <v>6979</v>
      </c>
    </row>
    <row r="629" spans="2:65" s="1" customFormat="1" ht="19.5">
      <c r="B629" s="33"/>
      <c r="D629" s="146" t="s">
        <v>190</v>
      </c>
      <c r="F629" s="147" t="s">
        <v>5969</v>
      </c>
      <c r="I629" s="148"/>
      <c r="L629" s="33"/>
      <c r="M629" s="149"/>
      <c r="T629" s="54"/>
      <c r="AT629" s="18" t="s">
        <v>190</v>
      </c>
      <c r="AU629" s="18" t="s">
        <v>82</v>
      </c>
    </row>
    <row r="630" spans="2:65" s="1" customFormat="1" ht="11.25">
      <c r="B630" s="33"/>
      <c r="D630" s="150" t="s">
        <v>192</v>
      </c>
      <c r="F630" s="151" t="s">
        <v>5970</v>
      </c>
      <c r="I630" s="148"/>
      <c r="L630" s="33"/>
      <c r="M630" s="149"/>
      <c r="T630" s="54"/>
      <c r="AT630" s="18" t="s">
        <v>192</v>
      </c>
      <c r="AU630" s="18" t="s">
        <v>82</v>
      </c>
    </row>
    <row r="631" spans="2:65" s="11" customFormat="1" ht="22.9" customHeight="1">
      <c r="B631" s="120"/>
      <c r="D631" s="121" t="s">
        <v>73</v>
      </c>
      <c r="E631" s="130" t="s">
        <v>2218</v>
      </c>
      <c r="F631" s="130" t="s">
        <v>2219</v>
      </c>
      <c r="I631" s="123"/>
      <c r="J631" s="131">
        <f>BK631</f>
        <v>0</v>
      </c>
      <c r="L631" s="120"/>
      <c r="M631" s="125"/>
      <c r="P631" s="126">
        <f>SUM(P632:P688)</f>
        <v>0</v>
      </c>
      <c r="R631" s="126">
        <f>SUM(R632:R688)</f>
        <v>0.98472032999999992</v>
      </c>
      <c r="T631" s="127">
        <f>SUM(T632:T688)</f>
        <v>0</v>
      </c>
      <c r="AR631" s="121" t="s">
        <v>82</v>
      </c>
      <c r="AT631" s="128" t="s">
        <v>73</v>
      </c>
      <c r="AU631" s="128" t="s">
        <v>9</v>
      </c>
      <c r="AY631" s="121" t="s">
        <v>181</v>
      </c>
      <c r="BK631" s="129">
        <f>SUM(BK632:BK688)</f>
        <v>0</v>
      </c>
    </row>
    <row r="632" spans="2:65" s="1" customFormat="1" ht="16.5" customHeight="1">
      <c r="B632" s="132"/>
      <c r="C632" s="133" t="s">
        <v>1268</v>
      </c>
      <c r="D632" s="133" t="s">
        <v>183</v>
      </c>
      <c r="E632" s="134" t="s">
        <v>6980</v>
      </c>
      <c r="F632" s="135" t="s">
        <v>6981</v>
      </c>
      <c r="G632" s="136" t="s">
        <v>186</v>
      </c>
      <c r="H632" s="137">
        <v>87.14</v>
      </c>
      <c r="I632" s="138"/>
      <c r="J632" s="139">
        <f>ROUND(I632*H632,0)</f>
        <v>0</v>
      </c>
      <c r="K632" s="135" t="s">
        <v>187</v>
      </c>
      <c r="L632" s="33"/>
      <c r="M632" s="140" t="s">
        <v>3</v>
      </c>
      <c r="N632" s="141" t="s">
        <v>45</v>
      </c>
      <c r="P632" s="142">
        <f>O632*H632</f>
        <v>0</v>
      </c>
      <c r="Q632" s="142">
        <v>0</v>
      </c>
      <c r="R632" s="142">
        <f>Q632*H632</f>
        <v>0</v>
      </c>
      <c r="S632" s="142">
        <v>0</v>
      </c>
      <c r="T632" s="143">
        <f>S632*H632</f>
        <v>0</v>
      </c>
      <c r="AR632" s="144" t="s">
        <v>333</v>
      </c>
      <c r="AT632" s="144" t="s">
        <v>183</v>
      </c>
      <c r="AU632" s="144" t="s">
        <v>82</v>
      </c>
      <c r="AY632" s="18" t="s">
        <v>181</v>
      </c>
      <c r="BE632" s="145">
        <f>IF(N632="základní",J632,0)</f>
        <v>0</v>
      </c>
      <c r="BF632" s="145">
        <f>IF(N632="snížená",J632,0)</f>
        <v>0</v>
      </c>
      <c r="BG632" s="145">
        <f>IF(N632="zákl. přenesená",J632,0)</f>
        <v>0</v>
      </c>
      <c r="BH632" s="145">
        <f>IF(N632="sníž. přenesená",J632,0)</f>
        <v>0</v>
      </c>
      <c r="BI632" s="145">
        <f>IF(N632="nulová",J632,0)</f>
        <v>0</v>
      </c>
      <c r="BJ632" s="18" t="s">
        <v>9</v>
      </c>
      <c r="BK632" s="145">
        <f>ROUND(I632*H632,0)</f>
        <v>0</v>
      </c>
      <c r="BL632" s="18" t="s">
        <v>333</v>
      </c>
      <c r="BM632" s="144" t="s">
        <v>6982</v>
      </c>
    </row>
    <row r="633" spans="2:65" s="1" customFormat="1" ht="11.25">
      <c r="B633" s="33"/>
      <c r="D633" s="146" t="s">
        <v>190</v>
      </c>
      <c r="F633" s="147" t="s">
        <v>6983</v>
      </c>
      <c r="I633" s="148"/>
      <c r="L633" s="33"/>
      <c r="M633" s="149"/>
      <c r="T633" s="54"/>
      <c r="AT633" s="18" t="s">
        <v>190</v>
      </c>
      <c r="AU633" s="18" t="s">
        <v>82</v>
      </c>
    </row>
    <row r="634" spans="2:65" s="1" customFormat="1" ht="11.25">
      <c r="B634" s="33"/>
      <c r="D634" s="150" t="s">
        <v>192</v>
      </c>
      <c r="F634" s="151" t="s">
        <v>6984</v>
      </c>
      <c r="I634" s="148"/>
      <c r="L634" s="33"/>
      <c r="M634" s="149"/>
      <c r="T634" s="54"/>
      <c r="AT634" s="18" t="s">
        <v>192</v>
      </c>
      <c r="AU634" s="18" t="s">
        <v>82</v>
      </c>
    </row>
    <row r="635" spans="2:65" s="12" customFormat="1" ht="11.25">
      <c r="B635" s="152"/>
      <c r="D635" s="146" t="s">
        <v>194</v>
      </c>
      <c r="E635" s="153" t="s">
        <v>3</v>
      </c>
      <c r="F635" s="154" t="s">
        <v>6836</v>
      </c>
      <c r="H635" s="153" t="s">
        <v>3</v>
      </c>
      <c r="I635" s="155"/>
      <c r="L635" s="152"/>
      <c r="M635" s="156"/>
      <c r="T635" s="157"/>
      <c r="AT635" s="153" t="s">
        <v>194</v>
      </c>
      <c r="AU635" s="153" t="s">
        <v>82</v>
      </c>
      <c r="AV635" s="12" t="s">
        <v>9</v>
      </c>
      <c r="AW635" s="12" t="s">
        <v>35</v>
      </c>
      <c r="AX635" s="12" t="s">
        <v>74</v>
      </c>
      <c r="AY635" s="153" t="s">
        <v>181</v>
      </c>
    </row>
    <row r="636" spans="2:65" s="13" customFormat="1" ht="11.25">
      <c r="B636" s="158"/>
      <c r="D636" s="146" t="s">
        <v>194</v>
      </c>
      <c r="E636" s="159" t="s">
        <v>3</v>
      </c>
      <c r="F636" s="160" t="s">
        <v>585</v>
      </c>
      <c r="H636" s="161">
        <v>42</v>
      </c>
      <c r="I636" s="162"/>
      <c r="L636" s="158"/>
      <c r="M636" s="163"/>
      <c r="T636" s="164"/>
      <c r="AT636" s="159" t="s">
        <v>194</v>
      </c>
      <c r="AU636" s="159" t="s">
        <v>82</v>
      </c>
      <c r="AV636" s="13" t="s">
        <v>82</v>
      </c>
      <c r="AW636" s="13" t="s">
        <v>35</v>
      </c>
      <c r="AX636" s="13" t="s">
        <v>74</v>
      </c>
      <c r="AY636" s="159" t="s">
        <v>181</v>
      </c>
    </row>
    <row r="637" spans="2:65" s="12" customFormat="1" ht="11.25">
      <c r="B637" s="152"/>
      <c r="D637" s="146" t="s">
        <v>194</v>
      </c>
      <c r="E637" s="153" t="s">
        <v>3</v>
      </c>
      <c r="F637" s="154" t="s">
        <v>6837</v>
      </c>
      <c r="H637" s="153" t="s">
        <v>3</v>
      </c>
      <c r="I637" s="155"/>
      <c r="L637" s="152"/>
      <c r="M637" s="156"/>
      <c r="T637" s="157"/>
      <c r="AT637" s="153" t="s">
        <v>194</v>
      </c>
      <c r="AU637" s="153" t="s">
        <v>82</v>
      </c>
      <c r="AV637" s="12" t="s">
        <v>9</v>
      </c>
      <c r="AW637" s="12" t="s">
        <v>35</v>
      </c>
      <c r="AX637" s="12" t="s">
        <v>74</v>
      </c>
      <c r="AY637" s="153" t="s">
        <v>181</v>
      </c>
    </row>
    <row r="638" spans="2:65" s="13" customFormat="1" ht="11.25">
      <c r="B638" s="158"/>
      <c r="D638" s="146" t="s">
        <v>194</v>
      </c>
      <c r="E638" s="159" t="s">
        <v>3</v>
      </c>
      <c r="F638" s="160" t="s">
        <v>6729</v>
      </c>
      <c r="H638" s="161">
        <v>45.14</v>
      </c>
      <c r="I638" s="162"/>
      <c r="L638" s="158"/>
      <c r="M638" s="163"/>
      <c r="T638" s="164"/>
      <c r="AT638" s="159" t="s">
        <v>194</v>
      </c>
      <c r="AU638" s="159" t="s">
        <v>82</v>
      </c>
      <c r="AV638" s="13" t="s">
        <v>82</v>
      </c>
      <c r="AW638" s="13" t="s">
        <v>35</v>
      </c>
      <c r="AX638" s="13" t="s">
        <v>74</v>
      </c>
      <c r="AY638" s="159" t="s">
        <v>181</v>
      </c>
    </row>
    <row r="639" spans="2:65" s="14" customFormat="1" ht="11.25">
      <c r="B639" s="165"/>
      <c r="D639" s="146" t="s">
        <v>194</v>
      </c>
      <c r="E639" s="166" t="s">
        <v>3</v>
      </c>
      <c r="F639" s="167" t="s">
        <v>204</v>
      </c>
      <c r="H639" s="168">
        <v>87.14</v>
      </c>
      <c r="I639" s="169"/>
      <c r="L639" s="165"/>
      <c r="M639" s="170"/>
      <c r="T639" s="171"/>
      <c r="AT639" s="166" t="s">
        <v>194</v>
      </c>
      <c r="AU639" s="166" t="s">
        <v>82</v>
      </c>
      <c r="AV639" s="14" t="s">
        <v>188</v>
      </c>
      <c r="AW639" s="14" t="s">
        <v>35</v>
      </c>
      <c r="AX639" s="14" t="s">
        <v>9</v>
      </c>
      <c r="AY639" s="166" t="s">
        <v>181</v>
      </c>
    </row>
    <row r="640" spans="2:65" s="1" customFormat="1" ht="16.5" customHeight="1">
      <c r="B640" s="132"/>
      <c r="C640" s="172" t="s">
        <v>1273</v>
      </c>
      <c r="D640" s="172" t="s">
        <v>403</v>
      </c>
      <c r="E640" s="173" t="s">
        <v>6985</v>
      </c>
      <c r="F640" s="174" t="s">
        <v>6986</v>
      </c>
      <c r="G640" s="175" t="s">
        <v>186</v>
      </c>
      <c r="H640" s="176">
        <v>88.2</v>
      </c>
      <c r="I640" s="177"/>
      <c r="J640" s="178">
        <f>ROUND(I640*H640,0)</f>
        <v>0</v>
      </c>
      <c r="K640" s="174" t="s">
        <v>187</v>
      </c>
      <c r="L640" s="179"/>
      <c r="M640" s="180" t="s">
        <v>3</v>
      </c>
      <c r="N640" s="181" t="s">
        <v>45</v>
      </c>
      <c r="P640" s="142">
        <f>O640*H640</f>
        <v>0</v>
      </c>
      <c r="Q640" s="142">
        <v>2.7000000000000001E-3</v>
      </c>
      <c r="R640" s="142">
        <f>Q640*H640</f>
        <v>0.23814000000000002</v>
      </c>
      <c r="S640" s="142">
        <v>0</v>
      </c>
      <c r="T640" s="143">
        <f>S640*H640</f>
        <v>0</v>
      </c>
      <c r="AR640" s="144" t="s">
        <v>446</v>
      </c>
      <c r="AT640" s="144" t="s">
        <v>403</v>
      </c>
      <c r="AU640" s="144" t="s">
        <v>82</v>
      </c>
      <c r="AY640" s="18" t="s">
        <v>181</v>
      </c>
      <c r="BE640" s="145">
        <f>IF(N640="základní",J640,0)</f>
        <v>0</v>
      </c>
      <c r="BF640" s="145">
        <f>IF(N640="snížená",J640,0)</f>
        <v>0</v>
      </c>
      <c r="BG640" s="145">
        <f>IF(N640="zákl. přenesená",J640,0)</f>
        <v>0</v>
      </c>
      <c r="BH640" s="145">
        <f>IF(N640="sníž. přenesená",J640,0)</f>
        <v>0</v>
      </c>
      <c r="BI640" s="145">
        <f>IF(N640="nulová",J640,0)</f>
        <v>0</v>
      </c>
      <c r="BJ640" s="18" t="s">
        <v>9</v>
      </c>
      <c r="BK640" s="145">
        <f>ROUND(I640*H640,0)</f>
        <v>0</v>
      </c>
      <c r="BL640" s="18" t="s">
        <v>333</v>
      </c>
      <c r="BM640" s="144" t="s">
        <v>6987</v>
      </c>
    </row>
    <row r="641" spans="2:65" s="1" customFormat="1" ht="11.25">
      <c r="B641" s="33"/>
      <c r="D641" s="146" t="s">
        <v>190</v>
      </c>
      <c r="F641" s="147" t="s">
        <v>6986</v>
      </c>
      <c r="I641" s="148"/>
      <c r="L641" s="33"/>
      <c r="M641" s="149"/>
      <c r="T641" s="54"/>
      <c r="AT641" s="18" t="s">
        <v>190</v>
      </c>
      <c r="AU641" s="18" t="s">
        <v>82</v>
      </c>
    </row>
    <row r="642" spans="2:65" s="13" customFormat="1" ht="11.25">
      <c r="B642" s="158"/>
      <c r="D642" s="146" t="s">
        <v>194</v>
      </c>
      <c r="E642" s="159" t="s">
        <v>3</v>
      </c>
      <c r="F642" s="160" t="s">
        <v>6988</v>
      </c>
      <c r="H642" s="161">
        <v>88.2</v>
      </c>
      <c r="I642" s="162"/>
      <c r="L642" s="158"/>
      <c r="M642" s="163"/>
      <c r="T642" s="164"/>
      <c r="AT642" s="159" t="s">
        <v>194</v>
      </c>
      <c r="AU642" s="159" t="s">
        <v>82</v>
      </c>
      <c r="AV642" s="13" t="s">
        <v>82</v>
      </c>
      <c r="AW642" s="13" t="s">
        <v>35</v>
      </c>
      <c r="AX642" s="13" t="s">
        <v>9</v>
      </c>
      <c r="AY642" s="159" t="s">
        <v>181</v>
      </c>
    </row>
    <row r="643" spans="2:65" s="1" customFormat="1" ht="16.5" customHeight="1">
      <c r="B643" s="132"/>
      <c r="C643" s="172" t="s">
        <v>1286</v>
      </c>
      <c r="D643" s="172" t="s">
        <v>403</v>
      </c>
      <c r="E643" s="173" t="s">
        <v>6989</v>
      </c>
      <c r="F643" s="174" t="s">
        <v>6990</v>
      </c>
      <c r="G643" s="175" t="s">
        <v>186</v>
      </c>
      <c r="H643" s="176">
        <v>47.396999999999998</v>
      </c>
      <c r="I643" s="177"/>
      <c r="J643" s="178">
        <f>ROUND(I643*H643,0)</f>
        <v>0</v>
      </c>
      <c r="K643" s="174" t="s">
        <v>187</v>
      </c>
      <c r="L643" s="179"/>
      <c r="M643" s="180" t="s">
        <v>3</v>
      </c>
      <c r="N643" s="181" t="s">
        <v>45</v>
      </c>
      <c r="P643" s="142">
        <f>O643*H643</f>
        <v>0</v>
      </c>
      <c r="Q643" s="142">
        <v>1.5E-3</v>
      </c>
      <c r="R643" s="142">
        <f>Q643*H643</f>
        <v>7.1095500000000006E-2</v>
      </c>
      <c r="S643" s="142">
        <v>0</v>
      </c>
      <c r="T643" s="143">
        <f>S643*H643</f>
        <v>0</v>
      </c>
      <c r="AR643" s="144" t="s">
        <v>446</v>
      </c>
      <c r="AT643" s="144" t="s">
        <v>403</v>
      </c>
      <c r="AU643" s="144" t="s">
        <v>82</v>
      </c>
      <c r="AY643" s="18" t="s">
        <v>181</v>
      </c>
      <c r="BE643" s="145">
        <f>IF(N643="základní",J643,0)</f>
        <v>0</v>
      </c>
      <c r="BF643" s="145">
        <f>IF(N643="snížená",J643,0)</f>
        <v>0</v>
      </c>
      <c r="BG643" s="145">
        <f>IF(N643="zákl. přenesená",J643,0)</f>
        <v>0</v>
      </c>
      <c r="BH643" s="145">
        <f>IF(N643="sníž. přenesená",J643,0)</f>
        <v>0</v>
      </c>
      <c r="BI643" s="145">
        <f>IF(N643="nulová",J643,0)</f>
        <v>0</v>
      </c>
      <c r="BJ643" s="18" t="s">
        <v>9</v>
      </c>
      <c r="BK643" s="145">
        <f>ROUND(I643*H643,0)</f>
        <v>0</v>
      </c>
      <c r="BL643" s="18" t="s">
        <v>333</v>
      </c>
      <c r="BM643" s="144" t="s">
        <v>6991</v>
      </c>
    </row>
    <row r="644" spans="2:65" s="1" customFormat="1" ht="11.25">
      <c r="B644" s="33"/>
      <c r="D644" s="146" t="s">
        <v>190</v>
      </c>
      <c r="F644" s="147" t="s">
        <v>6990</v>
      </c>
      <c r="I644" s="148"/>
      <c r="L644" s="33"/>
      <c r="M644" s="149"/>
      <c r="T644" s="54"/>
      <c r="AT644" s="18" t="s">
        <v>190</v>
      </c>
      <c r="AU644" s="18" t="s">
        <v>82</v>
      </c>
    </row>
    <row r="645" spans="2:65" s="13" customFormat="1" ht="11.25">
      <c r="B645" s="158"/>
      <c r="D645" s="146" t="s">
        <v>194</v>
      </c>
      <c r="E645" s="159" t="s">
        <v>3</v>
      </c>
      <c r="F645" s="160" t="s">
        <v>6992</v>
      </c>
      <c r="H645" s="161">
        <v>47.396999999999998</v>
      </c>
      <c r="I645" s="162"/>
      <c r="L645" s="158"/>
      <c r="M645" s="163"/>
      <c r="T645" s="164"/>
      <c r="AT645" s="159" t="s">
        <v>194</v>
      </c>
      <c r="AU645" s="159" t="s">
        <v>82</v>
      </c>
      <c r="AV645" s="13" t="s">
        <v>82</v>
      </c>
      <c r="AW645" s="13" t="s">
        <v>35</v>
      </c>
      <c r="AX645" s="13" t="s">
        <v>9</v>
      </c>
      <c r="AY645" s="159" t="s">
        <v>181</v>
      </c>
    </row>
    <row r="646" spans="2:65" s="1" customFormat="1" ht="16.5" customHeight="1">
      <c r="B646" s="132"/>
      <c r="C646" s="172" t="s">
        <v>1292</v>
      </c>
      <c r="D646" s="172" t="s">
        <v>403</v>
      </c>
      <c r="E646" s="173" t="s">
        <v>6993</v>
      </c>
      <c r="F646" s="174" t="s">
        <v>6994</v>
      </c>
      <c r="G646" s="175" t="s">
        <v>186</v>
      </c>
      <c r="H646" s="176">
        <v>47.396999999999998</v>
      </c>
      <c r="I646" s="177"/>
      <c r="J646" s="178">
        <f>ROUND(I646*H646,0)</f>
        <v>0</v>
      </c>
      <c r="K646" s="174" t="s">
        <v>187</v>
      </c>
      <c r="L646" s="179"/>
      <c r="M646" s="180" t="s">
        <v>3</v>
      </c>
      <c r="N646" s="181" t="s">
        <v>45</v>
      </c>
      <c r="P646" s="142">
        <f>O646*H646</f>
        <v>0</v>
      </c>
      <c r="Q646" s="142">
        <v>4.4400000000000004E-3</v>
      </c>
      <c r="R646" s="142">
        <f>Q646*H646</f>
        <v>0.21044268000000002</v>
      </c>
      <c r="S646" s="142">
        <v>0</v>
      </c>
      <c r="T646" s="143">
        <f>S646*H646</f>
        <v>0</v>
      </c>
      <c r="AR646" s="144" t="s">
        <v>446</v>
      </c>
      <c r="AT646" s="144" t="s">
        <v>403</v>
      </c>
      <c r="AU646" s="144" t="s">
        <v>82</v>
      </c>
      <c r="AY646" s="18" t="s">
        <v>181</v>
      </c>
      <c r="BE646" s="145">
        <f>IF(N646="základní",J646,0)</f>
        <v>0</v>
      </c>
      <c r="BF646" s="145">
        <f>IF(N646="snížená",J646,0)</f>
        <v>0</v>
      </c>
      <c r="BG646" s="145">
        <f>IF(N646="zákl. přenesená",J646,0)</f>
        <v>0</v>
      </c>
      <c r="BH646" s="145">
        <f>IF(N646="sníž. přenesená",J646,0)</f>
        <v>0</v>
      </c>
      <c r="BI646" s="145">
        <f>IF(N646="nulová",J646,0)</f>
        <v>0</v>
      </c>
      <c r="BJ646" s="18" t="s">
        <v>9</v>
      </c>
      <c r="BK646" s="145">
        <f>ROUND(I646*H646,0)</f>
        <v>0</v>
      </c>
      <c r="BL646" s="18" t="s">
        <v>333</v>
      </c>
      <c r="BM646" s="144" t="s">
        <v>6995</v>
      </c>
    </row>
    <row r="647" spans="2:65" s="1" customFormat="1" ht="11.25">
      <c r="B647" s="33"/>
      <c r="D647" s="146" t="s">
        <v>190</v>
      </c>
      <c r="F647" s="147" t="s">
        <v>6994</v>
      </c>
      <c r="I647" s="148"/>
      <c r="L647" s="33"/>
      <c r="M647" s="149"/>
      <c r="T647" s="54"/>
      <c r="AT647" s="18" t="s">
        <v>190</v>
      </c>
      <c r="AU647" s="18" t="s">
        <v>82</v>
      </c>
    </row>
    <row r="648" spans="2:65" s="13" customFormat="1" ht="11.25">
      <c r="B648" s="158"/>
      <c r="D648" s="146" t="s">
        <v>194</v>
      </c>
      <c r="E648" s="159" t="s">
        <v>3</v>
      </c>
      <c r="F648" s="160" t="s">
        <v>6992</v>
      </c>
      <c r="H648" s="161">
        <v>47.396999999999998</v>
      </c>
      <c r="I648" s="162"/>
      <c r="L648" s="158"/>
      <c r="M648" s="163"/>
      <c r="T648" s="164"/>
      <c r="AT648" s="159" t="s">
        <v>194</v>
      </c>
      <c r="AU648" s="159" t="s">
        <v>82</v>
      </c>
      <c r="AV648" s="13" t="s">
        <v>82</v>
      </c>
      <c r="AW648" s="13" t="s">
        <v>35</v>
      </c>
      <c r="AX648" s="13" t="s">
        <v>9</v>
      </c>
      <c r="AY648" s="159" t="s">
        <v>181</v>
      </c>
    </row>
    <row r="649" spans="2:65" s="1" customFormat="1" ht="16.5" customHeight="1">
      <c r="B649" s="132"/>
      <c r="C649" s="133" t="s">
        <v>1298</v>
      </c>
      <c r="D649" s="133" t="s">
        <v>183</v>
      </c>
      <c r="E649" s="134" t="s">
        <v>6996</v>
      </c>
      <c r="F649" s="135" t="s">
        <v>6997</v>
      </c>
      <c r="G649" s="136" t="s">
        <v>214</v>
      </c>
      <c r="H649" s="137">
        <v>60.34</v>
      </c>
      <c r="I649" s="138"/>
      <c r="J649" s="139">
        <f>ROUND(I649*H649,0)</f>
        <v>0</v>
      </c>
      <c r="K649" s="135" t="s">
        <v>187</v>
      </c>
      <c r="L649" s="33"/>
      <c r="M649" s="140" t="s">
        <v>3</v>
      </c>
      <c r="N649" s="141" t="s">
        <v>45</v>
      </c>
      <c r="P649" s="142">
        <f>O649*H649</f>
        <v>0</v>
      </c>
      <c r="Q649" s="142">
        <v>0</v>
      </c>
      <c r="R649" s="142">
        <f>Q649*H649</f>
        <v>0</v>
      </c>
      <c r="S649" s="142">
        <v>0</v>
      </c>
      <c r="T649" s="143">
        <f>S649*H649</f>
        <v>0</v>
      </c>
      <c r="AR649" s="144" t="s">
        <v>333</v>
      </c>
      <c r="AT649" s="144" t="s">
        <v>183</v>
      </c>
      <c r="AU649" s="144" t="s">
        <v>82</v>
      </c>
      <c r="AY649" s="18" t="s">
        <v>181</v>
      </c>
      <c r="BE649" s="145">
        <f>IF(N649="základní",J649,0)</f>
        <v>0</v>
      </c>
      <c r="BF649" s="145">
        <f>IF(N649="snížená",J649,0)</f>
        <v>0</v>
      </c>
      <c r="BG649" s="145">
        <f>IF(N649="zákl. přenesená",J649,0)</f>
        <v>0</v>
      </c>
      <c r="BH649" s="145">
        <f>IF(N649="sníž. přenesená",J649,0)</f>
        <v>0</v>
      </c>
      <c r="BI649" s="145">
        <f>IF(N649="nulová",J649,0)</f>
        <v>0</v>
      </c>
      <c r="BJ649" s="18" t="s">
        <v>9</v>
      </c>
      <c r="BK649" s="145">
        <f>ROUND(I649*H649,0)</f>
        <v>0</v>
      </c>
      <c r="BL649" s="18" t="s">
        <v>333</v>
      </c>
      <c r="BM649" s="144" t="s">
        <v>6998</v>
      </c>
    </row>
    <row r="650" spans="2:65" s="1" customFormat="1" ht="11.25">
      <c r="B650" s="33"/>
      <c r="D650" s="146" t="s">
        <v>190</v>
      </c>
      <c r="F650" s="147" t="s">
        <v>6999</v>
      </c>
      <c r="I650" s="148"/>
      <c r="L650" s="33"/>
      <c r="M650" s="149"/>
      <c r="T650" s="54"/>
      <c r="AT650" s="18" t="s">
        <v>190</v>
      </c>
      <c r="AU650" s="18" t="s">
        <v>82</v>
      </c>
    </row>
    <row r="651" spans="2:65" s="1" customFormat="1" ht="11.25">
      <c r="B651" s="33"/>
      <c r="D651" s="150" t="s">
        <v>192</v>
      </c>
      <c r="F651" s="151" t="s">
        <v>7000</v>
      </c>
      <c r="I651" s="148"/>
      <c r="L651" s="33"/>
      <c r="M651" s="149"/>
      <c r="T651" s="54"/>
      <c r="AT651" s="18" t="s">
        <v>192</v>
      </c>
      <c r="AU651" s="18" t="s">
        <v>82</v>
      </c>
    </row>
    <row r="652" spans="2:65" s="12" customFormat="1" ht="11.25">
      <c r="B652" s="152"/>
      <c r="D652" s="146" t="s">
        <v>194</v>
      </c>
      <c r="E652" s="153" t="s">
        <v>3</v>
      </c>
      <c r="F652" s="154" t="s">
        <v>6836</v>
      </c>
      <c r="H652" s="153" t="s">
        <v>3</v>
      </c>
      <c r="I652" s="155"/>
      <c r="L652" s="152"/>
      <c r="M652" s="156"/>
      <c r="T652" s="157"/>
      <c r="AT652" s="153" t="s">
        <v>194</v>
      </c>
      <c r="AU652" s="153" t="s">
        <v>82</v>
      </c>
      <c r="AV652" s="12" t="s">
        <v>9</v>
      </c>
      <c r="AW652" s="12" t="s">
        <v>35</v>
      </c>
      <c r="AX652" s="12" t="s">
        <v>74</v>
      </c>
      <c r="AY652" s="153" t="s">
        <v>181</v>
      </c>
    </row>
    <row r="653" spans="2:65" s="13" customFormat="1" ht="11.25">
      <c r="B653" s="158"/>
      <c r="D653" s="146" t="s">
        <v>194</v>
      </c>
      <c r="E653" s="159" t="s">
        <v>3</v>
      </c>
      <c r="F653" s="160" t="s">
        <v>7001</v>
      </c>
      <c r="H653" s="161">
        <v>30.14</v>
      </c>
      <c r="I653" s="162"/>
      <c r="L653" s="158"/>
      <c r="M653" s="163"/>
      <c r="T653" s="164"/>
      <c r="AT653" s="159" t="s">
        <v>194</v>
      </c>
      <c r="AU653" s="159" t="s">
        <v>82</v>
      </c>
      <c r="AV653" s="13" t="s">
        <v>82</v>
      </c>
      <c r="AW653" s="13" t="s">
        <v>35</v>
      </c>
      <c r="AX653" s="13" t="s">
        <v>74</v>
      </c>
      <c r="AY653" s="159" t="s">
        <v>181</v>
      </c>
    </row>
    <row r="654" spans="2:65" s="12" customFormat="1" ht="11.25">
      <c r="B654" s="152"/>
      <c r="D654" s="146" t="s">
        <v>194</v>
      </c>
      <c r="E654" s="153" t="s">
        <v>3</v>
      </c>
      <c r="F654" s="154" t="s">
        <v>6837</v>
      </c>
      <c r="H654" s="153" t="s">
        <v>3</v>
      </c>
      <c r="I654" s="155"/>
      <c r="L654" s="152"/>
      <c r="M654" s="156"/>
      <c r="T654" s="157"/>
      <c r="AT654" s="153" t="s">
        <v>194</v>
      </c>
      <c r="AU654" s="153" t="s">
        <v>82</v>
      </c>
      <c r="AV654" s="12" t="s">
        <v>9</v>
      </c>
      <c r="AW654" s="12" t="s">
        <v>35</v>
      </c>
      <c r="AX654" s="12" t="s">
        <v>74</v>
      </c>
      <c r="AY654" s="153" t="s">
        <v>181</v>
      </c>
    </row>
    <row r="655" spans="2:65" s="13" customFormat="1" ht="11.25">
      <c r="B655" s="158"/>
      <c r="D655" s="146" t="s">
        <v>194</v>
      </c>
      <c r="E655" s="159" t="s">
        <v>3</v>
      </c>
      <c r="F655" s="160" t="s">
        <v>7002</v>
      </c>
      <c r="H655" s="161">
        <v>30.2</v>
      </c>
      <c r="I655" s="162"/>
      <c r="L655" s="158"/>
      <c r="M655" s="163"/>
      <c r="T655" s="164"/>
      <c r="AT655" s="159" t="s">
        <v>194</v>
      </c>
      <c r="AU655" s="159" t="s">
        <v>82</v>
      </c>
      <c r="AV655" s="13" t="s">
        <v>82</v>
      </c>
      <c r="AW655" s="13" t="s">
        <v>35</v>
      </c>
      <c r="AX655" s="13" t="s">
        <v>74</v>
      </c>
      <c r="AY655" s="159" t="s">
        <v>181</v>
      </c>
    </row>
    <row r="656" spans="2:65" s="14" customFormat="1" ht="11.25">
      <c r="B656" s="165"/>
      <c r="D656" s="146" t="s">
        <v>194</v>
      </c>
      <c r="E656" s="166" t="s">
        <v>3</v>
      </c>
      <c r="F656" s="167" t="s">
        <v>204</v>
      </c>
      <c r="H656" s="168">
        <v>60.34</v>
      </c>
      <c r="I656" s="169"/>
      <c r="L656" s="165"/>
      <c r="M656" s="170"/>
      <c r="T656" s="171"/>
      <c r="AT656" s="166" t="s">
        <v>194</v>
      </c>
      <c r="AU656" s="166" t="s">
        <v>82</v>
      </c>
      <c r="AV656" s="14" t="s">
        <v>188</v>
      </c>
      <c r="AW656" s="14" t="s">
        <v>35</v>
      </c>
      <c r="AX656" s="14" t="s">
        <v>9</v>
      </c>
      <c r="AY656" s="166" t="s">
        <v>181</v>
      </c>
    </row>
    <row r="657" spans="2:65" s="1" customFormat="1" ht="16.5" customHeight="1">
      <c r="B657" s="132"/>
      <c r="C657" s="172" t="s">
        <v>1310</v>
      </c>
      <c r="D657" s="172" t="s">
        <v>403</v>
      </c>
      <c r="E657" s="173" t="s">
        <v>7003</v>
      </c>
      <c r="F657" s="174" t="s">
        <v>7004</v>
      </c>
      <c r="G657" s="175" t="s">
        <v>214</v>
      </c>
      <c r="H657" s="176">
        <v>63.356999999999999</v>
      </c>
      <c r="I657" s="177"/>
      <c r="J657" s="178">
        <f>ROUND(I657*H657,0)</f>
        <v>0</v>
      </c>
      <c r="K657" s="174" t="s">
        <v>187</v>
      </c>
      <c r="L657" s="179"/>
      <c r="M657" s="180" t="s">
        <v>3</v>
      </c>
      <c r="N657" s="181" t="s">
        <v>45</v>
      </c>
      <c r="P657" s="142">
        <f>O657*H657</f>
        <v>0</v>
      </c>
      <c r="Q657" s="142">
        <v>5.0000000000000002E-5</v>
      </c>
      <c r="R657" s="142">
        <f>Q657*H657</f>
        <v>3.1678500000000003E-3</v>
      </c>
      <c r="S657" s="142">
        <v>0</v>
      </c>
      <c r="T657" s="143">
        <f>S657*H657</f>
        <v>0</v>
      </c>
      <c r="AR657" s="144" t="s">
        <v>446</v>
      </c>
      <c r="AT657" s="144" t="s">
        <v>403</v>
      </c>
      <c r="AU657" s="144" t="s">
        <v>82</v>
      </c>
      <c r="AY657" s="18" t="s">
        <v>181</v>
      </c>
      <c r="BE657" s="145">
        <f>IF(N657="základní",J657,0)</f>
        <v>0</v>
      </c>
      <c r="BF657" s="145">
        <f>IF(N657="snížená",J657,0)</f>
        <v>0</v>
      </c>
      <c r="BG657" s="145">
        <f>IF(N657="zákl. přenesená",J657,0)</f>
        <v>0</v>
      </c>
      <c r="BH657" s="145">
        <f>IF(N657="sníž. přenesená",J657,0)</f>
        <v>0</v>
      </c>
      <c r="BI657" s="145">
        <f>IF(N657="nulová",J657,0)</f>
        <v>0</v>
      </c>
      <c r="BJ657" s="18" t="s">
        <v>9</v>
      </c>
      <c r="BK657" s="145">
        <f>ROUND(I657*H657,0)</f>
        <v>0</v>
      </c>
      <c r="BL657" s="18" t="s">
        <v>333</v>
      </c>
      <c r="BM657" s="144" t="s">
        <v>7005</v>
      </c>
    </row>
    <row r="658" spans="2:65" s="1" customFormat="1" ht="11.25">
      <c r="B658" s="33"/>
      <c r="D658" s="146" t="s">
        <v>190</v>
      </c>
      <c r="F658" s="147" t="s">
        <v>7004</v>
      </c>
      <c r="I658" s="148"/>
      <c r="L658" s="33"/>
      <c r="M658" s="149"/>
      <c r="T658" s="54"/>
      <c r="AT658" s="18" t="s">
        <v>190</v>
      </c>
      <c r="AU658" s="18" t="s">
        <v>82</v>
      </c>
    </row>
    <row r="659" spans="2:65" s="13" customFormat="1" ht="11.25">
      <c r="B659" s="158"/>
      <c r="D659" s="146" t="s">
        <v>194</v>
      </c>
      <c r="F659" s="160" t="s">
        <v>7006</v>
      </c>
      <c r="H659" s="161">
        <v>63.356999999999999</v>
      </c>
      <c r="I659" s="162"/>
      <c r="L659" s="158"/>
      <c r="M659" s="163"/>
      <c r="T659" s="164"/>
      <c r="AT659" s="159" t="s">
        <v>194</v>
      </c>
      <c r="AU659" s="159" t="s">
        <v>82</v>
      </c>
      <c r="AV659" s="13" t="s">
        <v>82</v>
      </c>
      <c r="AW659" s="13" t="s">
        <v>4</v>
      </c>
      <c r="AX659" s="13" t="s">
        <v>9</v>
      </c>
      <c r="AY659" s="159" t="s">
        <v>181</v>
      </c>
    </row>
    <row r="660" spans="2:65" s="1" customFormat="1" ht="16.5" customHeight="1">
      <c r="B660" s="132"/>
      <c r="C660" s="133" t="s">
        <v>1316</v>
      </c>
      <c r="D660" s="133" t="s">
        <v>183</v>
      </c>
      <c r="E660" s="134" t="s">
        <v>2248</v>
      </c>
      <c r="F660" s="135" t="s">
        <v>2249</v>
      </c>
      <c r="G660" s="136" t="s">
        <v>186</v>
      </c>
      <c r="H660" s="137">
        <v>13.32</v>
      </c>
      <c r="I660" s="138"/>
      <c r="J660" s="139">
        <f>ROUND(I660*H660,0)</f>
        <v>0</v>
      </c>
      <c r="K660" s="135" t="s">
        <v>187</v>
      </c>
      <c r="L660" s="33"/>
      <c r="M660" s="140" t="s">
        <v>3</v>
      </c>
      <c r="N660" s="141" t="s">
        <v>45</v>
      </c>
      <c r="P660" s="142">
        <f>O660*H660</f>
        <v>0</v>
      </c>
      <c r="Q660" s="142">
        <v>6.0000000000000001E-3</v>
      </c>
      <c r="R660" s="142">
        <f>Q660*H660</f>
        <v>7.9920000000000005E-2</v>
      </c>
      <c r="S660" s="142">
        <v>0</v>
      </c>
      <c r="T660" s="143">
        <f>S660*H660</f>
        <v>0</v>
      </c>
      <c r="AR660" s="144" t="s">
        <v>333</v>
      </c>
      <c r="AT660" s="144" t="s">
        <v>183</v>
      </c>
      <c r="AU660" s="144" t="s">
        <v>82</v>
      </c>
      <c r="AY660" s="18" t="s">
        <v>181</v>
      </c>
      <c r="BE660" s="145">
        <f>IF(N660="základní",J660,0)</f>
        <v>0</v>
      </c>
      <c r="BF660" s="145">
        <f>IF(N660="snížená",J660,0)</f>
        <v>0</v>
      </c>
      <c r="BG660" s="145">
        <f>IF(N660="zákl. přenesená",J660,0)</f>
        <v>0</v>
      </c>
      <c r="BH660" s="145">
        <f>IF(N660="sníž. přenesená",J660,0)</f>
        <v>0</v>
      </c>
      <c r="BI660" s="145">
        <f>IF(N660="nulová",J660,0)</f>
        <v>0</v>
      </c>
      <c r="BJ660" s="18" t="s">
        <v>9</v>
      </c>
      <c r="BK660" s="145">
        <f>ROUND(I660*H660,0)</f>
        <v>0</v>
      </c>
      <c r="BL660" s="18" t="s">
        <v>333</v>
      </c>
      <c r="BM660" s="144" t="s">
        <v>7007</v>
      </c>
    </row>
    <row r="661" spans="2:65" s="1" customFormat="1" ht="11.25">
      <c r="B661" s="33"/>
      <c r="D661" s="146" t="s">
        <v>190</v>
      </c>
      <c r="F661" s="147" t="s">
        <v>2251</v>
      </c>
      <c r="I661" s="148"/>
      <c r="L661" s="33"/>
      <c r="M661" s="149"/>
      <c r="T661" s="54"/>
      <c r="AT661" s="18" t="s">
        <v>190</v>
      </c>
      <c r="AU661" s="18" t="s">
        <v>82</v>
      </c>
    </row>
    <row r="662" spans="2:65" s="1" customFormat="1" ht="11.25">
      <c r="B662" s="33"/>
      <c r="D662" s="150" t="s">
        <v>192</v>
      </c>
      <c r="F662" s="151" t="s">
        <v>2252</v>
      </c>
      <c r="I662" s="148"/>
      <c r="L662" s="33"/>
      <c r="M662" s="149"/>
      <c r="T662" s="54"/>
      <c r="AT662" s="18" t="s">
        <v>192</v>
      </c>
      <c r="AU662" s="18" t="s">
        <v>82</v>
      </c>
    </row>
    <row r="663" spans="2:65" s="12" customFormat="1" ht="11.25">
      <c r="B663" s="152"/>
      <c r="D663" s="146" t="s">
        <v>194</v>
      </c>
      <c r="E663" s="153" t="s">
        <v>3</v>
      </c>
      <c r="F663" s="154" t="s">
        <v>6671</v>
      </c>
      <c r="H663" s="153" t="s">
        <v>3</v>
      </c>
      <c r="I663" s="155"/>
      <c r="L663" s="152"/>
      <c r="M663" s="156"/>
      <c r="T663" s="157"/>
      <c r="AT663" s="153" t="s">
        <v>194</v>
      </c>
      <c r="AU663" s="153" t="s">
        <v>82</v>
      </c>
      <c r="AV663" s="12" t="s">
        <v>9</v>
      </c>
      <c r="AW663" s="12" t="s">
        <v>35</v>
      </c>
      <c r="AX663" s="12" t="s">
        <v>74</v>
      </c>
      <c r="AY663" s="153" t="s">
        <v>181</v>
      </c>
    </row>
    <row r="664" spans="2:65" s="13" customFormat="1" ht="11.25">
      <c r="B664" s="158"/>
      <c r="D664" s="146" t="s">
        <v>194</v>
      </c>
      <c r="E664" s="159" t="s">
        <v>3</v>
      </c>
      <c r="F664" s="160" t="s">
        <v>7008</v>
      </c>
      <c r="H664" s="161">
        <v>13.32</v>
      </c>
      <c r="I664" s="162"/>
      <c r="L664" s="158"/>
      <c r="M664" s="163"/>
      <c r="T664" s="164"/>
      <c r="AT664" s="159" t="s">
        <v>194</v>
      </c>
      <c r="AU664" s="159" t="s">
        <v>82</v>
      </c>
      <c r="AV664" s="13" t="s">
        <v>82</v>
      </c>
      <c r="AW664" s="13" t="s">
        <v>35</v>
      </c>
      <c r="AX664" s="13" t="s">
        <v>9</v>
      </c>
      <c r="AY664" s="159" t="s">
        <v>181</v>
      </c>
    </row>
    <row r="665" spans="2:65" s="1" customFormat="1" ht="16.5" customHeight="1">
      <c r="B665" s="132"/>
      <c r="C665" s="172" t="s">
        <v>1322</v>
      </c>
      <c r="D665" s="172" t="s">
        <v>403</v>
      </c>
      <c r="E665" s="173" t="s">
        <v>7009</v>
      </c>
      <c r="F665" s="174" t="s">
        <v>7010</v>
      </c>
      <c r="G665" s="175" t="s">
        <v>186</v>
      </c>
      <c r="H665" s="176">
        <v>13.32</v>
      </c>
      <c r="I665" s="177"/>
      <c r="J665" s="178">
        <f>ROUND(I665*H665,0)</f>
        <v>0</v>
      </c>
      <c r="K665" s="174" t="s">
        <v>187</v>
      </c>
      <c r="L665" s="179"/>
      <c r="M665" s="180" t="s">
        <v>3</v>
      </c>
      <c r="N665" s="181" t="s">
        <v>45</v>
      </c>
      <c r="P665" s="142">
        <f>O665*H665</f>
        <v>0</v>
      </c>
      <c r="Q665" s="142">
        <v>1.8400000000000001E-3</v>
      </c>
      <c r="R665" s="142">
        <f>Q665*H665</f>
        <v>2.4508800000000001E-2</v>
      </c>
      <c r="S665" s="142">
        <v>0</v>
      </c>
      <c r="T665" s="143">
        <f>S665*H665</f>
        <v>0</v>
      </c>
      <c r="AR665" s="144" t="s">
        <v>446</v>
      </c>
      <c r="AT665" s="144" t="s">
        <v>403</v>
      </c>
      <c r="AU665" s="144" t="s">
        <v>82</v>
      </c>
      <c r="AY665" s="18" t="s">
        <v>181</v>
      </c>
      <c r="BE665" s="145">
        <f>IF(N665="základní",J665,0)</f>
        <v>0</v>
      </c>
      <c r="BF665" s="145">
        <f>IF(N665="snížená",J665,0)</f>
        <v>0</v>
      </c>
      <c r="BG665" s="145">
        <f>IF(N665="zákl. přenesená",J665,0)</f>
        <v>0</v>
      </c>
      <c r="BH665" s="145">
        <f>IF(N665="sníž. přenesená",J665,0)</f>
        <v>0</v>
      </c>
      <c r="BI665" s="145">
        <f>IF(N665="nulová",J665,0)</f>
        <v>0</v>
      </c>
      <c r="BJ665" s="18" t="s">
        <v>9</v>
      </c>
      <c r="BK665" s="145">
        <f>ROUND(I665*H665,0)</f>
        <v>0</v>
      </c>
      <c r="BL665" s="18" t="s">
        <v>333</v>
      </c>
      <c r="BM665" s="144" t="s">
        <v>7011</v>
      </c>
    </row>
    <row r="666" spans="2:65" s="1" customFormat="1" ht="11.25">
      <c r="B666" s="33"/>
      <c r="D666" s="146" t="s">
        <v>190</v>
      </c>
      <c r="F666" s="147" t="s">
        <v>7010</v>
      </c>
      <c r="I666" s="148"/>
      <c r="L666" s="33"/>
      <c r="M666" s="149"/>
      <c r="T666" s="54"/>
      <c r="AT666" s="18" t="s">
        <v>190</v>
      </c>
      <c r="AU666" s="18" t="s">
        <v>82</v>
      </c>
    </row>
    <row r="667" spans="2:65" s="1" customFormat="1" ht="16.5" customHeight="1">
      <c r="B667" s="132"/>
      <c r="C667" s="133" t="s">
        <v>1329</v>
      </c>
      <c r="D667" s="133" t="s">
        <v>183</v>
      </c>
      <c r="E667" s="134" t="s">
        <v>2269</v>
      </c>
      <c r="F667" s="135" t="s">
        <v>2270</v>
      </c>
      <c r="G667" s="136" t="s">
        <v>186</v>
      </c>
      <c r="H667" s="137">
        <v>39.604999999999997</v>
      </c>
      <c r="I667" s="138"/>
      <c r="J667" s="139">
        <f>ROUND(I667*H667,0)</f>
        <v>0</v>
      </c>
      <c r="K667" s="135" t="s">
        <v>3</v>
      </c>
      <c r="L667" s="33"/>
      <c r="M667" s="140" t="s">
        <v>3</v>
      </c>
      <c r="N667" s="141" t="s">
        <v>45</v>
      </c>
      <c r="P667" s="142">
        <f>O667*H667</f>
        <v>0</v>
      </c>
      <c r="Q667" s="142">
        <v>1E-4</v>
      </c>
      <c r="R667" s="142">
        <f>Q667*H667</f>
        <v>3.9604999999999996E-3</v>
      </c>
      <c r="S667" s="142">
        <v>0</v>
      </c>
      <c r="T667" s="143">
        <f>S667*H667</f>
        <v>0</v>
      </c>
      <c r="AR667" s="144" t="s">
        <v>333</v>
      </c>
      <c r="AT667" s="144" t="s">
        <v>183</v>
      </c>
      <c r="AU667" s="144" t="s">
        <v>82</v>
      </c>
      <c r="AY667" s="18" t="s">
        <v>181</v>
      </c>
      <c r="BE667" s="145">
        <f>IF(N667="základní",J667,0)</f>
        <v>0</v>
      </c>
      <c r="BF667" s="145">
        <f>IF(N667="snížená",J667,0)</f>
        <v>0</v>
      </c>
      <c r="BG667" s="145">
        <f>IF(N667="zákl. přenesená",J667,0)</f>
        <v>0</v>
      </c>
      <c r="BH667" s="145">
        <f>IF(N667="sníž. přenesená",J667,0)</f>
        <v>0</v>
      </c>
      <c r="BI667" s="145">
        <f>IF(N667="nulová",J667,0)</f>
        <v>0</v>
      </c>
      <c r="BJ667" s="18" t="s">
        <v>9</v>
      </c>
      <c r="BK667" s="145">
        <f>ROUND(I667*H667,0)</f>
        <v>0</v>
      </c>
      <c r="BL667" s="18" t="s">
        <v>333</v>
      </c>
      <c r="BM667" s="144" t="s">
        <v>7012</v>
      </c>
    </row>
    <row r="668" spans="2:65" s="1" customFormat="1" ht="19.5">
      <c r="B668" s="33"/>
      <c r="D668" s="146" t="s">
        <v>190</v>
      </c>
      <c r="F668" s="147" t="s">
        <v>2272</v>
      </c>
      <c r="I668" s="148"/>
      <c r="L668" s="33"/>
      <c r="M668" s="149"/>
      <c r="T668" s="54"/>
      <c r="AT668" s="18" t="s">
        <v>190</v>
      </c>
      <c r="AU668" s="18" t="s">
        <v>82</v>
      </c>
    </row>
    <row r="669" spans="2:65" s="12" customFormat="1" ht="11.25">
      <c r="B669" s="152"/>
      <c r="D669" s="146" t="s">
        <v>194</v>
      </c>
      <c r="E669" s="153" t="s">
        <v>3</v>
      </c>
      <c r="F669" s="154" t="s">
        <v>6921</v>
      </c>
      <c r="H669" s="153" t="s">
        <v>3</v>
      </c>
      <c r="I669" s="155"/>
      <c r="L669" s="152"/>
      <c r="M669" s="156"/>
      <c r="T669" s="157"/>
      <c r="AT669" s="153" t="s">
        <v>194</v>
      </c>
      <c r="AU669" s="153" t="s">
        <v>82</v>
      </c>
      <c r="AV669" s="12" t="s">
        <v>9</v>
      </c>
      <c r="AW669" s="12" t="s">
        <v>35</v>
      </c>
      <c r="AX669" s="12" t="s">
        <v>74</v>
      </c>
      <c r="AY669" s="153" t="s">
        <v>181</v>
      </c>
    </row>
    <row r="670" spans="2:65" s="13" customFormat="1" ht="11.25">
      <c r="B670" s="158"/>
      <c r="D670" s="146" t="s">
        <v>194</v>
      </c>
      <c r="E670" s="159" t="s">
        <v>3</v>
      </c>
      <c r="F670" s="160" t="s">
        <v>6922</v>
      </c>
      <c r="H670" s="161">
        <v>39.604999999999997</v>
      </c>
      <c r="I670" s="162"/>
      <c r="L670" s="158"/>
      <c r="M670" s="163"/>
      <c r="T670" s="164"/>
      <c r="AT670" s="159" t="s">
        <v>194</v>
      </c>
      <c r="AU670" s="159" t="s">
        <v>82</v>
      </c>
      <c r="AV670" s="13" t="s">
        <v>82</v>
      </c>
      <c r="AW670" s="13" t="s">
        <v>35</v>
      </c>
      <c r="AX670" s="13" t="s">
        <v>9</v>
      </c>
      <c r="AY670" s="159" t="s">
        <v>181</v>
      </c>
    </row>
    <row r="671" spans="2:65" s="1" customFormat="1" ht="16.5" customHeight="1">
      <c r="B671" s="132"/>
      <c r="C671" s="172" t="s">
        <v>1339</v>
      </c>
      <c r="D671" s="172" t="s">
        <v>403</v>
      </c>
      <c r="E671" s="173" t="s">
        <v>7013</v>
      </c>
      <c r="F671" s="174" t="s">
        <v>7014</v>
      </c>
      <c r="G671" s="175" t="s">
        <v>186</v>
      </c>
      <c r="H671" s="176">
        <v>80.793999999999997</v>
      </c>
      <c r="I671" s="177"/>
      <c r="J671" s="178">
        <f>ROUND(I671*H671,0)</f>
        <v>0</v>
      </c>
      <c r="K671" s="174" t="s">
        <v>187</v>
      </c>
      <c r="L671" s="179"/>
      <c r="M671" s="180" t="s">
        <v>3</v>
      </c>
      <c r="N671" s="181" t="s">
        <v>45</v>
      </c>
      <c r="P671" s="142">
        <f>O671*H671</f>
        <v>0</v>
      </c>
      <c r="Q671" s="142">
        <v>2.5000000000000001E-3</v>
      </c>
      <c r="R671" s="142">
        <f>Q671*H671</f>
        <v>0.201985</v>
      </c>
      <c r="S671" s="142">
        <v>0</v>
      </c>
      <c r="T671" s="143">
        <f>S671*H671</f>
        <v>0</v>
      </c>
      <c r="AR671" s="144" t="s">
        <v>446</v>
      </c>
      <c r="AT671" s="144" t="s">
        <v>403</v>
      </c>
      <c r="AU671" s="144" t="s">
        <v>82</v>
      </c>
      <c r="AY671" s="18" t="s">
        <v>181</v>
      </c>
      <c r="BE671" s="145">
        <f>IF(N671="základní",J671,0)</f>
        <v>0</v>
      </c>
      <c r="BF671" s="145">
        <f>IF(N671="snížená",J671,0)</f>
        <v>0</v>
      </c>
      <c r="BG671" s="145">
        <f>IF(N671="zákl. přenesená",J671,0)</f>
        <v>0</v>
      </c>
      <c r="BH671" s="145">
        <f>IF(N671="sníž. přenesená",J671,0)</f>
        <v>0</v>
      </c>
      <c r="BI671" s="145">
        <f>IF(N671="nulová",J671,0)</f>
        <v>0</v>
      </c>
      <c r="BJ671" s="18" t="s">
        <v>9</v>
      </c>
      <c r="BK671" s="145">
        <f>ROUND(I671*H671,0)</f>
        <v>0</v>
      </c>
      <c r="BL671" s="18" t="s">
        <v>333</v>
      </c>
      <c r="BM671" s="144" t="s">
        <v>7015</v>
      </c>
    </row>
    <row r="672" spans="2:65" s="1" customFormat="1" ht="11.25">
      <c r="B672" s="33"/>
      <c r="D672" s="146" t="s">
        <v>190</v>
      </c>
      <c r="F672" s="147" t="s">
        <v>7014</v>
      </c>
      <c r="I672" s="148"/>
      <c r="L672" s="33"/>
      <c r="M672" s="149"/>
      <c r="T672" s="54"/>
      <c r="AT672" s="18" t="s">
        <v>190</v>
      </c>
      <c r="AU672" s="18" t="s">
        <v>82</v>
      </c>
    </row>
    <row r="673" spans="2:65" s="12" customFormat="1" ht="11.25">
      <c r="B673" s="152"/>
      <c r="D673" s="146" t="s">
        <v>194</v>
      </c>
      <c r="E673" s="153" t="s">
        <v>3</v>
      </c>
      <c r="F673" s="154" t="s">
        <v>6921</v>
      </c>
      <c r="H673" s="153" t="s">
        <v>3</v>
      </c>
      <c r="I673" s="155"/>
      <c r="L673" s="152"/>
      <c r="M673" s="156"/>
      <c r="T673" s="157"/>
      <c r="AT673" s="153" t="s">
        <v>194</v>
      </c>
      <c r="AU673" s="153" t="s">
        <v>82</v>
      </c>
      <c r="AV673" s="12" t="s">
        <v>9</v>
      </c>
      <c r="AW673" s="12" t="s">
        <v>35</v>
      </c>
      <c r="AX673" s="12" t="s">
        <v>74</v>
      </c>
      <c r="AY673" s="153" t="s">
        <v>181</v>
      </c>
    </row>
    <row r="674" spans="2:65" s="13" customFormat="1" ht="11.25">
      <c r="B674" s="158"/>
      <c r="D674" s="146" t="s">
        <v>194</v>
      </c>
      <c r="E674" s="159" t="s">
        <v>3</v>
      </c>
      <c r="F674" s="160" t="s">
        <v>7016</v>
      </c>
      <c r="H674" s="161">
        <v>80.793999999999997</v>
      </c>
      <c r="I674" s="162"/>
      <c r="L674" s="158"/>
      <c r="M674" s="163"/>
      <c r="T674" s="164"/>
      <c r="AT674" s="159" t="s">
        <v>194</v>
      </c>
      <c r="AU674" s="159" t="s">
        <v>82</v>
      </c>
      <c r="AV674" s="13" t="s">
        <v>82</v>
      </c>
      <c r="AW674" s="13" t="s">
        <v>35</v>
      </c>
      <c r="AX674" s="13" t="s">
        <v>9</v>
      </c>
      <c r="AY674" s="159" t="s">
        <v>181</v>
      </c>
    </row>
    <row r="675" spans="2:65" s="1" customFormat="1" ht="16.5" customHeight="1">
      <c r="B675" s="132"/>
      <c r="C675" s="172" t="s">
        <v>1346</v>
      </c>
      <c r="D675" s="172" t="s">
        <v>403</v>
      </c>
      <c r="E675" s="173" t="s">
        <v>5993</v>
      </c>
      <c r="F675" s="174" t="s">
        <v>5994</v>
      </c>
      <c r="G675" s="175" t="s">
        <v>221</v>
      </c>
      <c r="H675" s="176">
        <v>6.06</v>
      </c>
      <c r="I675" s="177"/>
      <c r="J675" s="178">
        <f>ROUND(I675*H675,0)</f>
        <v>0</v>
      </c>
      <c r="K675" s="174" t="s">
        <v>3</v>
      </c>
      <c r="L675" s="179"/>
      <c r="M675" s="180" t="s">
        <v>3</v>
      </c>
      <c r="N675" s="181" t="s">
        <v>45</v>
      </c>
      <c r="P675" s="142">
        <f>O675*H675</f>
        <v>0</v>
      </c>
      <c r="Q675" s="142">
        <v>2.5000000000000001E-2</v>
      </c>
      <c r="R675" s="142">
        <f>Q675*H675</f>
        <v>0.1515</v>
      </c>
      <c r="S675" s="142">
        <v>0</v>
      </c>
      <c r="T675" s="143">
        <f>S675*H675</f>
        <v>0</v>
      </c>
      <c r="AR675" s="144" t="s">
        <v>446</v>
      </c>
      <c r="AT675" s="144" t="s">
        <v>403</v>
      </c>
      <c r="AU675" s="144" t="s">
        <v>82</v>
      </c>
      <c r="AY675" s="18" t="s">
        <v>181</v>
      </c>
      <c r="BE675" s="145">
        <f>IF(N675="základní",J675,0)</f>
        <v>0</v>
      </c>
      <c r="BF675" s="145">
        <f>IF(N675="snížená",J675,0)</f>
        <v>0</v>
      </c>
      <c r="BG675" s="145">
        <f>IF(N675="zákl. přenesená",J675,0)</f>
        <v>0</v>
      </c>
      <c r="BH675" s="145">
        <f>IF(N675="sníž. přenesená",J675,0)</f>
        <v>0</v>
      </c>
      <c r="BI675" s="145">
        <f>IF(N675="nulová",J675,0)</f>
        <v>0</v>
      </c>
      <c r="BJ675" s="18" t="s">
        <v>9</v>
      </c>
      <c r="BK675" s="145">
        <f>ROUND(I675*H675,0)</f>
        <v>0</v>
      </c>
      <c r="BL675" s="18" t="s">
        <v>333</v>
      </c>
      <c r="BM675" s="144" t="s">
        <v>7017</v>
      </c>
    </row>
    <row r="676" spans="2:65" s="1" customFormat="1" ht="11.25">
      <c r="B676" s="33"/>
      <c r="D676" s="146" t="s">
        <v>190</v>
      </c>
      <c r="F676" s="147" t="s">
        <v>5994</v>
      </c>
      <c r="I676" s="148"/>
      <c r="L676" s="33"/>
      <c r="M676" s="149"/>
      <c r="T676" s="54"/>
      <c r="AT676" s="18" t="s">
        <v>190</v>
      </c>
      <c r="AU676" s="18" t="s">
        <v>82</v>
      </c>
    </row>
    <row r="677" spans="2:65" s="12" customFormat="1" ht="11.25">
      <c r="B677" s="152"/>
      <c r="D677" s="146" t="s">
        <v>194</v>
      </c>
      <c r="E677" s="153" t="s">
        <v>3</v>
      </c>
      <c r="F677" s="154" t="s">
        <v>6921</v>
      </c>
      <c r="H677" s="153" t="s">
        <v>3</v>
      </c>
      <c r="I677" s="155"/>
      <c r="L677" s="152"/>
      <c r="M677" s="156"/>
      <c r="T677" s="157"/>
      <c r="AT677" s="153" t="s">
        <v>194</v>
      </c>
      <c r="AU677" s="153" t="s">
        <v>82</v>
      </c>
      <c r="AV677" s="12" t="s">
        <v>9</v>
      </c>
      <c r="AW677" s="12" t="s">
        <v>35</v>
      </c>
      <c r="AX677" s="12" t="s">
        <v>74</v>
      </c>
      <c r="AY677" s="153" t="s">
        <v>181</v>
      </c>
    </row>
    <row r="678" spans="2:65" s="13" customFormat="1" ht="11.25">
      <c r="B678" s="158"/>
      <c r="D678" s="146" t="s">
        <v>194</v>
      </c>
      <c r="E678" s="159" t="s">
        <v>3</v>
      </c>
      <c r="F678" s="160" t="s">
        <v>7018</v>
      </c>
      <c r="H678" s="161">
        <v>6.06</v>
      </c>
      <c r="I678" s="162"/>
      <c r="L678" s="158"/>
      <c r="M678" s="163"/>
      <c r="T678" s="164"/>
      <c r="AT678" s="159" t="s">
        <v>194</v>
      </c>
      <c r="AU678" s="159" t="s">
        <v>82</v>
      </c>
      <c r="AV678" s="13" t="s">
        <v>82</v>
      </c>
      <c r="AW678" s="13" t="s">
        <v>35</v>
      </c>
      <c r="AX678" s="13" t="s">
        <v>9</v>
      </c>
      <c r="AY678" s="159" t="s">
        <v>181</v>
      </c>
    </row>
    <row r="679" spans="2:65" s="1" customFormat="1" ht="16.5" customHeight="1">
      <c r="B679" s="132"/>
      <c r="C679" s="133" t="s">
        <v>1350</v>
      </c>
      <c r="D679" s="133" t="s">
        <v>183</v>
      </c>
      <c r="E679" s="134" t="s">
        <v>7019</v>
      </c>
      <c r="F679" s="135" t="s">
        <v>7020</v>
      </c>
      <c r="G679" s="136" t="s">
        <v>186</v>
      </c>
      <c r="H679" s="137">
        <v>87.14</v>
      </c>
      <c r="I679" s="138"/>
      <c r="J679" s="139">
        <f>ROUND(I679*H679,0)</f>
        <v>0</v>
      </c>
      <c r="K679" s="135" t="s">
        <v>3</v>
      </c>
      <c r="L679" s="33"/>
      <c r="M679" s="140" t="s">
        <v>3</v>
      </c>
      <c r="N679" s="141" t="s">
        <v>45</v>
      </c>
      <c r="P679" s="142">
        <f>O679*H679</f>
        <v>0</v>
      </c>
      <c r="Q679" s="142">
        <v>0</v>
      </c>
      <c r="R679" s="142">
        <f>Q679*H679</f>
        <v>0</v>
      </c>
      <c r="S679" s="142">
        <v>0</v>
      </c>
      <c r="T679" s="143">
        <f>S679*H679</f>
        <v>0</v>
      </c>
      <c r="AR679" s="144" t="s">
        <v>333</v>
      </c>
      <c r="AT679" s="144" t="s">
        <v>183</v>
      </c>
      <c r="AU679" s="144" t="s">
        <v>82</v>
      </c>
      <c r="AY679" s="18" t="s">
        <v>181</v>
      </c>
      <c r="BE679" s="145">
        <f>IF(N679="základní",J679,0)</f>
        <v>0</v>
      </c>
      <c r="BF679" s="145">
        <f>IF(N679="snížená",J679,0)</f>
        <v>0</v>
      </c>
      <c r="BG679" s="145">
        <f>IF(N679="zákl. přenesená",J679,0)</f>
        <v>0</v>
      </c>
      <c r="BH679" s="145">
        <f>IF(N679="sníž. přenesená",J679,0)</f>
        <v>0</v>
      </c>
      <c r="BI679" s="145">
        <f>IF(N679="nulová",J679,0)</f>
        <v>0</v>
      </c>
      <c r="BJ679" s="18" t="s">
        <v>9</v>
      </c>
      <c r="BK679" s="145">
        <f>ROUND(I679*H679,0)</f>
        <v>0</v>
      </c>
      <c r="BL679" s="18" t="s">
        <v>333</v>
      </c>
      <c r="BM679" s="144" t="s">
        <v>7021</v>
      </c>
    </row>
    <row r="680" spans="2:65" s="1" customFormat="1" ht="11.25">
      <c r="B680" s="33"/>
      <c r="D680" s="146" t="s">
        <v>190</v>
      </c>
      <c r="F680" s="147" t="s">
        <v>7020</v>
      </c>
      <c r="I680" s="148"/>
      <c r="L680" s="33"/>
      <c r="M680" s="149"/>
      <c r="T680" s="54"/>
      <c r="AT680" s="18" t="s">
        <v>190</v>
      </c>
      <c r="AU680" s="18" t="s">
        <v>82</v>
      </c>
    </row>
    <row r="681" spans="2:65" s="12" customFormat="1" ht="11.25">
      <c r="B681" s="152"/>
      <c r="D681" s="146" t="s">
        <v>194</v>
      </c>
      <c r="E681" s="153" t="s">
        <v>3</v>
      </c>
      <c r="F681" s="154" t="s">
        <v>6836</v>
      </c>
      <c r="H681" s="153" t="s">
        <v>3</v>
      </c>
      <c r="I681" s="155"/>
      <c r="L681" s="152"/>
      <c r="M681" s="156"/>
      <c r="T681" s="157"/>
      <c r="AT681" s="153" t="s">
        <v>194</v>
      </c>
      <c r="AU681" s="153" t="s">
        <v>82</v>
      </c>
      <c r="AV681" s="12" t="s">
        <v>9</v>
      </c>
      <c r="AW681" s="12" t="s">
        <v>35</v>
      </c>
      <c r="AX681" s="12" t="s">
        <v>74</v>
      </c>
      <c r="AY681" s="153" t="s">
        <v>181</v>
      </c>
    </row>
    <row r="682" spans="2:65" s="13" customFormat="1" ht="11.25">
      <c r="B682" s="158"/>
      <c r="D682" s="146" t="s">
        <v>194</v>
      </c>
      <c r="E682" s="159" t="s">
        <v>3</v>
      </c>
      <c r="F682" s="160" t="s">
        <v>585</v>
      </c>
      <c r="H682" s="161">
        <v>42</v>
      </c>
      <c r="I682" s="162"/>
      <c r="L682" s="158"/>
      <c r="M682" s="163"/>
      <c r="T682" s="164"/>
      <c r="AT682" s="159" t="s">
        <v>194</v>
      </c>
      <c r="AU682" s="159" t="s">
        <v>82</v>
      </c>
      <c r="AV682" s="13" t="s">
        <v>82</v>
      </c>
      <c r="AW682" s="13" t="s">
        <v>35</v>
      </c>
      <c r="AX682" s="13" t="s">
        <v>74</v>
      </c>
      <c r="AY682" s="159" t="s">
        <v>181</v>
      </c>
    </row>
    <row r="683" spans="2:65" s="12" customFormat="1" ht="11.25">
      <c r="B683" s="152"/>
      <c r="D683" s="146" t="s">
        <v>194</v>
      </c>
      <c r="E683" s="153" t="s">
        <v>3</v>
      </c>
      <c r="F683" s="154" t="s">
        <v>6837</v>
      </c>
      <c r="H683" s="153" t="s">
        <v>3</v>
      </c>
      <c r="I683" s="155"/>
      <c r="L683" s="152"/>
      <c r="M683" s="156"/>
      <c r="T683" s="157"/>
      <c r="AT683" s="153" t="s">
        <v>194</v>
      </c>
      <c r="AU683" s="153" t="s">
        <v>82</v>
      </c>
      <c r="AV683" s="12" t="s">
        <v>9</v>
      </c>
      <c r="AW683" s="12" t="s">
        <v>35</v>
      </c>
      <c r="AX683" s="12" t="s">
        <v>74</v>
      </c>
      <c r="AY683" s="153" t="s">
        <v>181</v>
      </c>
    </row>
    <row r="684" spans="2:65" s="13" customFormat="1" ht="11.25">
      <c r="B684" s="158"/>
      <c r="D684" s="146" t="s">
        <v>194</v>
      </c>
      <c r="E684" s="159" t="s">
        <v>3</v>
      </c>
      <c r="F684" s="160" t="s">
        <v>6729</v>
      </c>
      <c r="H684" s="161">
        <v>45.14</v>
      </c>
      <c r="I684" s="162"/>
      <c r="L684" s="158"/>
      <c r="M684" s="163"/>
      <c r="T684" s="164"/>
      <c r="AT684" s="159" t="s">
        <v>194</v>
      </c>
      <c r="AU684" s="159" t="s">
        <v>82</v>
      </c>
      <c r="AV684" s="13" t="s">
        <v>82</v>
      </c>
      <c r="AW684" s="13" t="s">
        <v>35</v>
      </c>
      <c r="AX684" s="13" t="s">
        <v>74</v>
      </c>
      <c r="AY684" s="159" t="s">
        <v>181</v>
      </c>
    </row>
    <row r="685" spans="2:65" s="14" customFormat="1" ht="11.25">
      <c r="B685" s="165"/>
      <c r="D685" s="146" t="s">
        <v>194</v>
      </c>
      <c r="E685" s="166" t="s">
        <v>3</v>
      </c>
      <c r="F685" s="167" t="s">
        <v>204</v>
      </c>
      <c r="H685" s="168">
        <v>87.14</v>
      </c>
      <c r="I685" s="169"/>
      <c r="L685" s="165"/>
      <c r="M685" s="170"/>
      <c r="T685" s="171"/>
      <c r="AT685" s="166" t="s">
        <v>194</v>
      </c>
      <c r="AU685" s="166" t="s">
        <v>82</v>
      </c>
      <c r="AV685" s="14" t="s">
        <v>188</v>
      </c>
      <c r="AW685" s="14" t="s">
        <v>35</v>
      </c>
      <c r="AX685" s="14" t="s">
        <v>9</v>
      </c>
      <c r="AY685" s="166" t="s">
        <v>181</v>
      </c>
    </row>
    <row r="686" spans="2:65" s="1" customFormat="1" ht="16.5" customHeight="1">
      <c r="B686" s="132"/>
      <c r="C686" s="133" t="s">
        <v>1357</v>
      </c>
      <c r="D686" s="133" t="s">
        <v>183</v>
      </c>
      <c r="E686" s="134" t="s">
        <v>5998</v>
      </c>
      <c r="F686" s="135" t="s">
        <v>5999</v>
      </c>
      <c r="G686" s="136" t="s">
        <v>2158</v>
      </c>
      <c r="H686" s="190"/>
      <c r="I686" s="138"/>
      <c r="J686" s="139">
        <f>ROUND(I686*H686,0)</f>
        <v>0</v>
      </c>
      <c r="K686" s="135" t="s">
        <v>187</v>
      </c>
      <c r="L686" s="33"/>
      <c r="M686" s="140" t="s">
        <v>3</v>
      </c>
      <c r="N686" s="141" t="s">
        <v>45</v>
      </c>
      <c r="P686" s="142">
        <f>O686*H686</f>
        <v>0</v>
      </c>
      <c r="Q686" s="142">
        <v>0</v>
      </c>
      <c r="R686" s="142">
        <f>Q686*H686</f>
        <v>0</v>
      </c>
      <c r="S686" s="142">
        <v>0</v>
      </c>
      <c r="T686" s="143">
        <f>S686*H686</f>
        <v>0</v>
      </c>
      <c r="AR686" s="144" t="s">
        <v>333</v>
      </c>
      <c r="AT686" s="144" t="s">
        <v>183</v>
      </c>
      <c r="AU686" s="144" t="s">
        <v>82</v>
      </c>
      <c r="AY686" s="18" t="s">
        <v>181</v>
      </c>
      <c r="BE686" s="145">
        <f>IF(N686="základní",J686,0)</f>
        <v>0</v>
      </c>
      <c r="BF686" s="145">
        <f>IF(N686="snížená",J686,0)</f>
        <v>0</v>
      </c>
      <c r="BG686" s="145">
        <f>IF(N686="zákl. přenesená",J686,0)</f>
        <v>0</v>
      </c>
      <c r="BH686" s="145">
        <f>IF(N686="sníž. přenesená",J686,0)</f>
        <v>0</v>
      </c>
      <c r="BI686" s="145">
        <f>IF(N686="nulová",J686,0)</f>
        <v>0</v>
      </c>
      <c r="BJ686" s="18" t="s">
        <v>9</v>
      </c>
      <c r="BK686" s="145">
        <f>ROUND(I686*H686,0)</f>
        <v>0</v>
      </c>
      <c r="BL686" s="18" t="s">
        <v>333</v>
      </c>
      <c r="BM686" s="144" t="s">
        <v>7022</v>
      </c>
    </row>
    <row r="687" spans="2:65" s="1" customFormat="1" ht="19.5">
      <c r="B687" s="33"/>
      <c r="D687" s="146" t="s">
        <v>190</v>
      </c>
      <c r="F687" s="147" t="s">
        <v>6001</v>
      </c>
      <c r="I687" s="148"/>
      <c r="L687" s="33"/>
      <c r="M687" s="149"/>
      <c r="T687" s="54"/>
      <c r="AT687" s="18" t="s">
        <v>190</v>
      </c>
      <c r="AU687" s="18" t="s">
        <v>82</v>
      </c>
    </row>
    <row r="688" spans="2:65" s="1" customFormat="1" ht="11.25">
      <c r="B688" s="33"/>
      <c r="D688" s="150" t="s">
        <v>192</v>
      </c>
      <c r="F688" s="151" t="s">
        <v>6002</v>
      </c>
      <c r="I688" s="148"/>
      <c r="L688" s="33"/>
      <c r="M688" s="149"/>
      <c r="T688" s="54"/>
      <c r="AT688" s="18" t="s">
        <v>192</v>
      </c>
      <c r="AU688" s="18" t="s">
        <v>82</v>
      </c>
    </row>
    <row r="689" spans="2:65" s="11" customFormat="1" ht="22.9" customHeight="1">
      <c r="B689" s="120"/>
      <c r="D689" s="121" t="s">
        <v>73</v>
      </c>
      <c r="E689" s="130" t="s">
        <v>4586</v>
      </c>
      <c r="F689" s="130" t="s">
        <v>4587</v>
      </c>
      <c r="I689" s="123"/>
      <c r="J689" s="131">
        <f>BK689</f>
        <v>0</v>
      </c>
      <c r="L689" s="120"/>
      <c r="M689" s="125"/>
      <c r="P689" s="126">
        <f>SUM(P690:P698)</f>
        <v>0</v>
      </c>
      <c r="R689" s="126">
        <f>SUM(R690:R698)</f>
        <v>0</v>
      </c>
      <c r="T689" s="127">
        <f>SUM(T690:T698)</f>
        <v>0</v>
      </c>
      <c r="AR689" s="121" t="s">
        <v>82</v>
      </c>
      <c r="AT689" s="128" t="s">
        <v>73</v>
      </c>
      <c r="AU689" s="128" t="s">
        <v>9</v>
      </c>
      <c r="AY689" s="121" t="s">
        <v>181</v>
      </c>
      <c r="BK689" s="129">
        <f>SUM(BK690:BK698)</f>
        <v>0</v>
      </c>
    </row>
    <row r="690" spans="2:65" s="1" customFormat="1" ht="16.5" customHeight="1">
      <c r="B690" s="132"/>
      <c r="C690" s="133" t="s">
        <v>1371</v>
      </c>
      <c r="D690" s="133" t="s">
        <v>183</v>
      </c>
      <c r="E690" s="134" t="s">
        <v>7023</v>
      </c>
      <c r="F690" s="135" t="s">
        <v>7024</v>
      </c>
      <c r="G690" s="136" t="s">
        <v>2972</v>
      </c>
      <c r="H690" s="137">
        <v>1</v>
      </c>
      <c r="I690" s="138"/>
      <c r="J690" s="139">
        <f>ROUND(I690*H690,0)</f>
        <v>0</v>
      </c>
      <c r="K690" s="135" t="s">
        <v>3</v>
      </c>
      <c r="L690" s="33"/>
      <c r="M690" s="140" t="s">
        <v>3</v>
      </c>
      <c r="N690" s="141" t="s">
        <v>45</v>
      </c>
      <c r="P690" s="142">
        <f>O690*H690</f>
        <v>0</v>
      </c>
      <c r="Q690" s="142">
        <v>0</v>
      </c>
      <c r="R690" s="142">
        <f>Q690*H690</f>
        <v>0</v>
      </c>
      <c r="S690" s="142">
        <v>0</v>
      </c>
      <c r="T690" s="143">
        <f>S690*H690</f>
        <v>0</v>
      </c>
      <c r="AR690" s="144" t="s">
        <v>333</v>
      </c>
      <c r="AT690" s="144" t="s">
        <v>183</v>
      </c>
      <c r="AU690" s="144" t="s">
        <v>82</v>
      </c>
      <c r="AY690" s="18" t="s">
        <v>181</v>
      </c>
      <c r="BE690" s="145">
        <f>IF(N690="základní",J690,0)</f>
        <v>0</v>
      </c>
      <c r="BF690" s="145">
        <f>IF(N690="snížená",J690,0)</f>
        <v>0</v>
      </c>
      <c r="BG690" s="145">
        <f>IF(N690="zákl. přenesená",J690,0)</f>
        <v>0</v>
      </c>
      <c r="BH690" s="145">
        <f>IF(N690="sníž. přenesená",J690,0)</f>
        <v>0</v>
      </c>
      <c r="BI690" s="145">
        <f>IF(N690="nulová",J690,0)</f>
        <v>0</v>
      </c>
      <c r="BJ690" s="18" t="s">
        <v>9</v>
      </c>
      <c r="BK690" s="145">
        <f>ROUND(I690*H690,0)</f>
        <v>0</v>
      </c>
      <c r="BL690" s="18" t="s">
        <v>333</v>
      </c>
      <c r="BM690" s="144" t="s">
        <v>7025</v>
      </c>
    </row>
    <row r="691" spans="2:65" s="1" customFormat="1" ht="11.25">
      <c r="B691" s="33"/>
      <c r="D691" s="146" t="s">
        <v>190</v>
      </c>
      <c r="F691" s="147" t="s">
        <v>7024</v>
      </c>
      <c r="I691" s="148"/>
      <c r="L691" s="33"/>
      <c r="M691" s="149"/>
      <c r="T691" s="54"/>
      <c r="AT691" s="18" t="s">
        <v>190</v>
      </c>
      <c r="AU691" s="18" t="s">
        <v>82</v>
      </c>
    </row>
    <row r="692" spans="2:65" s="1" customFormat="1" ht="16.5" customHeight="1">
      <c r="B692" s="132"/>
      <c r="C692" s="133" t="s">
        <v>1386</v>
      </c>
      <c r="D692" s="133" t="s">
        <v>183</v>
      </c>
      <c r="E692" s="134" t="s">
        <v>7026</v>
      </c>
      <c r="F692" s="135" t="s">
        <v>7027</v>
      </c>
      <c r="G692" s="136" t="s">
        <v>2972</v>
      </c>
      <c r="H692" s="137">
        <v>1</v>
      </c>
      <c r="I692" s="138"/>
      <c r="J692" s="139">
        <f>ROUND(I692*H692,0)</f>
        <v>0</v>
      </c>
      <c r="K692" s="135" t="s">
        <v>3</v>
      </c>
      <c r="L692" s="33"/>
      <c r="M692" s="140" t="s">
        <v>3</v>
      </c>
      <c r="N692" s="141" t="s">
        <v>45</v>
      </c>
      <c r="P692" s="142">
        <f>O692*H692</f>
        <v>0</v>
      </c>
      <c r="Q692" s="142">
        <v>0</v>
      </c>
      <c r="R692" s="142">
        <f>Q692*H692</f>
        <v>0</v>
      </c>
      <c r="S692" s="142">
        <v>0</v>
      </c>
      <c r="T692" s="143">
        <f>S692*H692</f>
        <v>0</v>
      </c>
      <c r="AR692" s="144" t="s">
        <v>333</v>
      </c>
      <c r="AT692" s="144" t="s">
        <v>183</v>
      </c>
      <c r="AU692" s="144" t="s">
        <v>82</v>
      </c>
      <c r="AY692" s="18" t="s">
        <v>181</v>
      </c>
      <c r="BE692" s="145">
        <f>IF(N692="základní",J692,0)</f>
        <v>0</v>
      </c>
      <c r="BF692" s="145">
        <f>IF(N692="snížená",J692,0)</f>
        <v>0</v>
      </c>
      <c r="BG692" s="145">
        <f>IF(N692="zákl. přenesená",J692,0)</f>
        <v>0</v>
      </c>
      <c r="BH692" s="145">
        <f>IF(N692="sníž. přenesená",J692,0)</f>
        <v>0</v>
      </c>
      <c r="BI692" s="145">
        <f>IF(N692="nulová",J692,0)</f>
        <v>0</v>
      </c>
      <c r="BJ692" s="18" t="s">
        <v>9</v>
      </c>
      <c r="BK692" s="145">
        <f>ROUND(I692*H692,0)</f>
        <v>0</v>
      </c>
      <c r="BL692" s="18" t="s">
        <v>333</v>
      </c>
      <c r="BM692" s="144" t="s">
        <v>7028</v>
      </c>
    </row>
    <row r="693" spans="2:65" s="1" customFormat="1" ht="11.25">
      <c r="B693" s="33"/>
      <c r="D693" s="146" t="s">
        <v>190</v>
      </c>
      <c r="F693" s="147" t="s">
        <v>7027</v>
      </c>
      <c r="I693" s="148"/>
      <c r="L693" s="33"/>
      <c r="M693" s="149"/>
      <c r="T693" s="54"/>
      <c r="AT693" s="18" t="s">
        <v>190</v>
      </c>
      <c r="AU693" s="18" t="s">
        <v>82</v>
      </c>
    </row>
    <row r="694" spans="2:65" s="1" customFormat="1" ht="16.5" customHeight="1">
      <c r="B694" s="132"/>
      <c r="C694" s="133" t="s">
        <v>1403</v>
      </c>
      <c r="D694" s="133" t="s">
        <v>183</v>
      </c>
      <c r="E694" s="134" t="s">
        <v>7029</v>
      </c>
      <c r="F694" s="135" t="s">
        <v>7030</v>
      </c>
      <c r="G694" s="136" t="s">
        <v>2972</v>
      </c>
      <c r="H694" s="137">
        <v>2</v>
      </c>
      <c r="I694" s="138"/>
      <c r="J694" s="139">
        <f>ROUND(I694*H694,0)</f>
        <v>0</v>
      </c>
      <c r="K694" s="135" t="s">
        <v>3</v>
      </c>
      <c r="L694" s="33"/>
      <c r="M694" s="140" t="s">
        <v>3</v>
      </c>
      <c r="N694" s="141" t="s">
        <v>45</v>
      </c>
      <c r="P694" s="142">
        <f>O694*H694</f>
        <v>0</v>
      </c>
      <c r="Q694" s="142">
        <v>0</v>
      </c>
      <c r="R694" s="142">
        <f>Q694*H694</f>
        <v>0</v>
      </c>
      <c r="S694" s="142">
        <v>0</v>
      </c>
      <c r="T694" s="143">
        <f>S694*H694</f>
        <v>0</v>
      </c>
      <c r="AR694" s="144" t="s">
        <v>333</v>
      </c>
      <c r="AT694" s="144" t="s">
        <v>183</v>
      </c>
      <c r="AU694" s="144" t="s">
        <v>82</v>
      </c>
      <c r="AY694" s="18" t="s">
        <v>181</v>
      </c>
      <c r="BE694" s="145">
        <f>IF(N694="základní",J694,0)</f>
        <v>0</v>
      </c>
      <c r="BF694" s="145">
        <f>IF(N694="snížená",J694,0)</f>
        <v>0</v>
      </c>
      <c r="BG694" s="145">
        <f>IF(N694="zákl. přenesená",J694,0)</f>
        <v>0</v>
      </c>
      <c r="BH694" s="145">
        <f>IF(N694="sníž. přenesená",J694,0)</f>
        <v>0</v>
      </c>
      <c r="BI694" s="145">
        <f>IF(N694="nulová",J694,0)</f>
        <v>0</v>
      </c>
      <c r="BJ694" s="18" t="s">
        <v>9</v>
      </c>
      <c r="BK694" s="145">
        <f>ROUND(I694*H694,0)</f>
        <v>0</v>
      </c>
      <c r="BL694" s="18" t="s">
        <v>333</v>
      </c>
      <c r="BM694" s="144" t="s">
        <v>7031</v>
      </c>
    </row>
    <row r="695" spans="2:65" s="1" customFormat="1" ht="11.25">
      <c r="B695" s="33"/>
      <c r="D695" s="146" t="s">
        <v>190</v>
      </c>
      <c r="F695" s="147" t="s">
        <v>7030</v>
      </c>
      <c r="I695" s="148"/>
      <c r="L695" s="33"/>
      <c r="M695" s="149"/>
      <c r="T695" s="54"/>
      <c r="AT695" s="18" t="s">
        <v>190</v>
      </c>
      <c r="AU695" s="18" t="s">
        <v>82</v>
      </c>
    </row>
    <row r="696" spans="2:65" s="1" customFormat="1" ht="16.5" customHeight="1">
      <c r="B696" s="132"/>
      <c r="C696" s="133" t="s">
        <v>1408</v>
      </c>
      <c r="D696" s="133" t="s">
        <v>183</v>
      </c>
      <c r="E696" s="134" t="s">
        <v>7032</v>
      </c>
      <c r="F696" s="135" t="s">
        <v>7033</v>
      </c>
      <c r="G696" s="136" t="s">
        <v>2158</v>
      </c>
      <c r="H696" s="190"/>
      <c r="I696" s="138"/>
      <c r="J696" s="139">
        <f>ROUND(I696*H696,0)</f>
        <v>0</v>
      </c>
      <c r="K696" s="135" t="s">
        <v>187</v>
      </c>
      <c r="L696" s="33"/>
      <c r="M696" s="140" t="s">
        <v>3</v>
      </c>
      <c r="N696" s="141" t="s">
        <v>45</v>
      </c>
      <c r="P696" s="142">
        <f>O696*H696</f>
        <v>0</v>
      </c>
      <c r="Q696" s="142">
        <v>0</v>
      </c>
      <c r="R696" s="142">
        <f>Q696*H696</f>
        <v>0</v>
      </c>
      <c r="S696" s="142">
        <v>0</v>
      </c>
      <c r="T696" s="143">
        <f>S696*H696</f>
        <v>0</v>
      </c>
      <c r="AR696" s="144" t="s">
        <v>333</v>
      </c>
      <c r="AT696" s="144" t="s">
        <v>183</v>
      </c>
      <c r="AU696" s="144" t="s">
        <v>82</v>
      </c>
      <c r="AY696" s="18" t="s">
        <v>181</v>
      </c>
      <c r="BE696" s="145">
        <f>IF(N696="základní",J696,0)</f>
        <v>0</v>
      </c>
      <c r="BF696" s="145">
        <f>IF(N696="snížená",J696,0)</f>
        <v>0</v>
      </c>
      <c r="BG696" s="145">
        <f>IF(N696="zákl. přenesená",J696,0)</f>
        <v>0</v>
      </c>
      <c r="BH696" s="145">
        <f>IF(N696="sníž. přenesená",J696,0)</f>
        <v>0</v>
      </c>
      <c r="BI696" s="145">
        <f>IF(N696="nulová",J696,0)</f>
        <v>0</v>
      </c>
      <c r="BJ696" s="18" t="s">
        <v>9</v>
      </c>
      <c r="BK696" s="145">
        <f>ROUND(I696*H696,0)</f>
        <v>0</v>
      </c>
      <c r="BL696" s="18" t="s">
        <v>333</v>
      </c>
      <c r="BM696" s="144" t="s">
        <v>7034</v>
      </c>
    </row>
    <row r="697" spans="2:65" s="1" customFormat="1" ht="19.5">
      <c r="B697" s="33"/>
      <c r="D697" s="146" t="s">
        <v>190</v>
      </c>
      <c r="F697" s="147" t="s">
        <v>7035</v>
      </c>
      <c r="I697" s="148"/>
      <c r="L697" s="33"/>
      <c r="M697" s="149"/>
      <c r="T697" s="54"/>
      <c r="AT697" s="18" t="s">
        <v>190</v>
      </c>
      <c r="AU697" s="18" t="s">
        <v>82</v>
      </c>
    </row>
    <row r="698" spans="2:65" s="1" customFormat="1" ht="11.25">
      <c r="B698" s="33"/>
      <c r="D698" s="150" t="s">
        <v>192</v>
      </c>
      <c r="F698" s="151" t="s">
        <v>7036</v>
      </c>
      <c r="I698" s="148"/>
      <c r="L698" s="33"/>
      <c r="M698" s="149"/>
      <c r="T698" s="54"/>
      <c r="AT698" s="18" t="s">
        <v>192</v>
      </c>
      <c r="AU698" s="18" t="s">
        <v>82</v>
      </c>
    </row>
    <row r="699" spans="2:65" s="11" customFormat="1" ht="22.9" customHeight="1">
      <c r="B699" s="120"/>
      <c r="D699" s="121" t="s">
        <v>73</v>
      </c>
      <c r="E699" s="130" t="s">
        <v>2309</v>
      </c>
      <c r="F699" s="130" t="s">
        <v>2310</v>
      </c>
      <c r="I699" s="123"/>
      <c r="J699" s="131">
        <f>BK699</f>
        <v>0</v>
      </c>
      <c r="L699" s="120"/>
      <c r="M699" s="125"/>
      <c r="P699" s="126">
        <f>SUM(P700:P706)</f>
        <v>0</v>
      </c>
      <c r="R699" s="126">
        <f>SUM(R700:R706)</f>
        <v>0.37551299999999999</v>
      </c>
      <c r="T699" s="127">
        <f>SUM(T700:T706)</f>
        <v>0</v>
      </c>
      <c r="AR699" s="121" t="s">
        <v>82</v>
      </c>
      <c r="AT699" s="128" t="s">
        <v>73</v>
      </c>
      <c r="AU699" s="128" t="s">
        <v>9</v>
      </c>
      <c r="AY699" s="121" t="s">
        <v>181</v>
      </c>
      <c r="BK699" s="129">
        <f>SUM(BK700:BK706)</f>
        <v>0</v>
      </c>
    </row>
    <row r="700" spans="2:65" s="1" customFormat="1" ht="33" customHeight="1">
      <c r="B700" s="132"/>
      <c r="C700" s="133" t="s">
        <v>1416</v>
      </c>
      <c r="D700" s="133" t="s">
        <v>183</v>
      </c>
      <c r="E700" s="134" t="s">
        <v>7037</v>
      </c>
      <c r="F700" s="135" t="s">
        <v>7038</v>
      </c>
      <c r="G700" s="136" t="s">
        <v>7039</v>
      </c>
      <c r="H700" s="137">
        <v>11.1</v>
      </c>
      <c r="I700" s="138"/>
      <c r="J700" s="139">
        <f>ROUND(I700*H700,0)</f>
        <v>0</v>
      </c>
      <c r="K700" s="135" t="s">
        <v>3</v>
      </c>
      <c r="L700" s="33"/>
      <c r="M700" s="140" t="s">
        <v>3</v>
      </c>
      <c r="N700" s="141" t="s">
        <v>45</v>
      </c>
      <c r="P700" s="142">
        <f>O700*H700</f>
        <v>0</v>
      </c>
      <c r="Q700" s="142">
        <v>3.3829999999999999E-2</v>
      </c>
      <c r="R700" s="142">
        <f>Q700*H700</f>
        <v>0.37551299999999999</v>
      </c>
      <c r="S700" s="142">
        <v>0</v>
      </c>
      <c r="T700" s="143">
        <f>S700*H700</f>
        <v>0</v>
      </c>
      <c r="AR700" s="144" t="s">
        <v>333</v>
      </c>
      <c r="AT700" s="144" t="s">
        <v>183</v>
      </c>
      <c r="AU700" s="144" t="s">
        <v>82</v>
      </c>
      <c r="AY700" s="18" t="s">
        <v>181</v>
      </c>
      <c r="BE700" s="145">
        <f>IF(N700="základní",J700,0)</f>
        <v>0</v>
      </c>
      <c r="BF700" s="145">
        <f>IF(N700="snížená",J700,0)</f>
        <v>0</v>
      </c>
      <c r="BG700" s="145">
        <f>IF(N700="zákl. přenesená",J700,0)</f>
        <v>0</v>
      </c>
      <c r="BH700" s="145">
        <f>IF(N700="sníž. přenesená",J700,0)</f>
        <v>0</v>
      </c>
      <c r="BI700" s="145">
        <f>IF(N700="nulová",J700,0)</f>
        <v>0</v>
      </c>
      <c r="BJ700" s="18" t="s">
        <v>9</v>
      </c>
      <c r="BK700" s="145">
        <f>ROUND(I700*H700,0)</f>
        <v>0</v>
      </c>
      <c r="BL700" s="18" t="s">
        <v>333</v>
      </c>
      <c r="BM700" s="144" t="s">
        <v>7040</v>
      </c>
    </row>
    <row r="701" spans="2:65" s="1" customFormat="1" ht="19.5">
      <c r="B701" s="33"/>
      <c r="D701" s="146" t="s">
        <v>190</v>
      </c>
      <c r="F701" s="147" t="s">
        <v>7038</v>
      </c>
      <c r="I701" s="148"/>
      <c r="L701" s="33"/>
      <c r="M701" s="149"/>
      <c r="T701" s="54"/>
      <c r="AT701" s="18" t="s">
        <v>190</v>
      </c>
      <c r="AU701" s="18" t="s">
        <v>82</v>
      </c>
    </row>
    <row r="702" spans="2:65" s="12" customFormat="1" ht="11.25">
      <c r="B702" s="152"/>
      <c r="D702" s="146" t="s">
        <v>194</v>
      </c>
      <c r="E702" s="153" t="s">
        <v>3</v>
      </c>
      <c r="F702" s="154" t="s">
        <v>6671</v>
      </c>
      <c r="H702" s="153" t="s">
        <v>3</v>
      </c>
      <c r="I702" s="155"/>
      <c r="L702" s="152"/>
      <c r="M702" s="156"/>
      <c r="T702" s="157"/>
      <c r="AT702" s="153" t="s">
        <v>194</v>
      </c>
      <c r="AU702" s="153" t="s">
        <v>82</v>
      </c>
      <c r="AV702" s="12" t="s">
        <v>9</v>
      </c>
      <c r="AW702" s="12" t="s">
        <v>35</v>
      </c>
      <c r="AX702" s="12" t="s">
        <v>74</v>
      </c>
      <c r="AY702" s="153" t="s">
        <v>181</v>
      </c>
    </row>
    <row r="703" spans="2:65" s="13" customFormat="1" ht="11.25">
      <c r="B703" s="158"/>
      <c r="D703" s="146" t="s">
        <v>194</v>
      </c>
      <c r="E703" s="159" t="s">
        <v>3</v>
      </c>
      <c r="F703" s="160" t="s">
        <v>7041</v>
      </c>
      <c r="H703" s="161">
        <v>11.1</v>
      </c>
      <c r="I703" s="162"/>
      <c r="L703" s="158"/>
      <c r="M703" s="163"/>
      <c r="T703" s="164"/>
      <c r="AT703" s="159" t="s">
        <v>194</v>
      </c>
      <c r="AU703" s="159" t="s">
        <v>82</v>
      </c>
      <c r="AV703" s="13" t="s">
        <v>82</v>
      </c>
      <c r="AW703" s="13" t="s">
        <v>35</v>
      </c>
      <c r="AX703" s="13" t="s">
        <v>9</v>
      </c>
      <c r="AY703" s="159" t="s">
        <v>181</v>
      </c>
    </row>
    <row r="704" spans="2:65" s="1" customFormat="1" ht="16.5" customHeight="1">
      <c r="B704" s="132"/>
      <c r="C704" s="133" t="s">
        <v>1422</v>
      </c>
      <c r="D704" s="133" t="s">
        <v>183</v>
      </c>
      <c r="E704" s="134" t="s">
        <v>6045</v>
      </c>
      <c r="F704" s="135" t="s">
        <v>6046</v>
      </c>
      <c r="G704" s="136" t="s">
        <v>2158</v>
      </c>
      <c r="H704" s="190"/>
      <c r="I704" s="138"/>
      <c r="J704" s="139">
        <f>ROUND(I704*H704,0)</f>
        <v>0</v>
      </c>
      <c r="K704" s="135" t="s">
        <v>187</v>
      </c>
      <c r="L704" s="33"/>
      <c r="M704" s="140" t="s">
        <v>3</v>
      </c>
      <c r="N704" s="141" t="s">
        <v>45</v>
      </c>
      <c r="P704" s="142">
        <f>O704*H704</f>
        <v>0</v>
      </c>
      <c r="Q704" s="142">
        <v>0</v>
      </c>
      <c r="R704" s="142">
        <f>Q704*H704</f>
        <v>0</v>
      </c>
      <c r="S704" s="142">
        <v>0</v>
      </c>
      <c r="T704" s="143">
        <f>S704*H704</f>
        <v>0</v>
      </c>
      <c r="AR704" s="144" t="s">
        <v>333</v>
      </c>
      <c r="AT704" s="144" t="s">
        <v>183</v>
      </c>
      <c r="AU704" s="144" t="s">
        <v>82</v>
      </c>
      <c r="AY704" s="18" t="s">
        <v>181</v>
      </c>
      <c r="BE704" s="145">
        <f>IF(N704="základní",J704,0)</f>
        <v>0</v>
      </c>
      <c r="BF704" s="145">
        <f>IF(N704="snížená",J704,0)</f>
        <v>0</v>
      </c>
      <c r="BG704" s="145">
        <f>IF(N704="zákl. přenesená",J704,0)</f>
        <v>0</v>
      </c>
      <c r="BH704" s="145">
        <f>IF(N704="sníž. přenesená",J704,0)</f>
        <v>0</v>
      </c>
      <c r="BI704" s="145">
        <f>IF(N704="nulová",J704,0)</f>
        <v>0</v>
      </c>
      <c r="BJ704" s="18" t="s">
        <v>9</v>
      </c>
      <c r="BK704" s="145">
        <f>ROUND(I704*H704,0)</f>
        <v>0</v>
      </c>
      <c r="BL704" s="18" t="s">
        <v>333</v>
      </c>
      <c r="BM704" s="144" t="s">
        <v>7042</v>
      </c>
    </row>
    <row r="705" spans="2:65" s="1" customFormat="1" ht="19.5">
      <c r="B705" s="33"/>
      <c r="D705" s="146" t="s">
        <v>190</v>
      </c>
      <c r="F705" s="147" t="s">
        <v>6048</v>
      </c>
      <c r="I705" s="148"/>
      <c r="L705" s="33"/>
      <c r="M705" s="149"/>
      <c r="T705" s="54"/>
      <c r="AT705" s="18" t="s">
        <v>190</v>
      </c>
      <c r="AU705" s="18" t="s">
        <v>82</v>
      </c>
    </row>
    <row r="706" spans="2:65" s="1" customFormat="1" ht="11.25">
      <c r="B706" s="33"/>
      <c r="D706" s="150" t="s">
        <v>192</v>
      </c>
      <c r="F706" s="151" t="s">
        <v>6049</v>
      </c>
      <c r="I706" s="148"/>
      <c r="L706" s="33"/>
      <c r="M706" s="149"/>
      <c r="T706" s="54"/>
      <c r="AT706" s="18" t="s">
        <v>192</v>
      </c>
      <c r="AU706" s="18" t="s">
        <v>82</v>
      </c>
    </row>
    <row r="707" spans="2:65" s="11" customFormat="1" ht="22.9" customHeight="1">
      <c r="B707" s="120"/>
      <c r="D707" s="121" t="s">
        <v>73</v>
      </c>
      <c r="E707" s="130" t="s">
        <v>2634</v>
      </c>
      <c r="F707" s="130" t="s">
        <v>2635</v>
      </c>
      <c r="I707" s="123"/>
      <c r="J707" s="131">
        <f>BK707</f>
        <v>0</v>
      </c>
      <c r="L707" s="120"/>
      <c r="M707" s="125"/>
      <c r="P707" s="126">
        <f>SUM(P708:P727)</f>
        <v>0</v>
      </c>
      <c r="R707" s="126">
        <f>SUM(R708:R727)</f>
        <v>0.12684899999999999</v>
      </c>
      <c r="T707" s="127">
        <f>SUM(T708:T727)</f>
        <v>0</v>
      </c>
      <c r="AR707" s="121" t="s">
        <v>82</v>
      </c>
      <c r="AT707" s="128" t="s">
        <v>73</v>
      </c>
      <c r="AU707" s="128" t="s">
        <v>9</v>
      </c>
      <c r="AY707" s="121" t="s">
        <v>181</v>
      </c>
      <c r="BK707" s="129">
        <f>SUM(BK708:BK727)</f>
        <v>0</v>
      </c>
    </row>
    <row r="708" spans="2:65" s="1" customFormat="1" ht="21.75" customHeight="1">
      <c r="B708" s="132"/>
      <c r="C708" s="133" t="s">
        <v>1428</v>
      </c>
      <c r="D708" s="133" t="s">
        <v>183</v>
      </c>
      <c r="E708" s="134" t="s">
        <v>7043</v>
      </c>
      <c r="F708" s="135" t="s">
        <v>7044</v>
      </c>
      <c r="G708" s="136" t="s">
        <v>2972</v>
      </c>
      <c r="H708" s="137">
        <v>2</v>
      </c>
      <c r="I708" s="138"/>
      <c r="J708" s="139">
        <f>ROUND(I708*H708,0)</f>
        <v>0</v>
      </c>
      <c r="K708" s="135" t="s">
        <v>3</v>
      </c>
      <c r="L708" s="33"/>
      <c r="M708" s="140" t="s">
        <v>3</v>
      </c>
      <c r="N708" s="141" t="s">
        <v>45</v>
      </c>
      <c r="P708" s="142">
        <f>O708*H708</f>
        <v>0</v>
      </c>
      <c r="Q708" s="142">
        <v>0</v>
      </c>
      <c r="R708" s="142">
        <f>Q708*H708</f>
        <v>0</v>
      </c>
      <c r="S708" s="142">
        <v>0</v>
      </c>
      <c r="T708" s="143">
        <f>S708*H708</f>
        <v>0</v>
      </c>
      <c r="AR708" s="144" t="s">
        <v>333</v>
      </c>
      <c r="AT708" s="144" t="s">
        <v>183</v>
      </c>
      <c r="AU708" s="144" t="s">
        <v>82</v>
      </c>
      <c r="AY708" s="18" t="s">
        <v>181</v>
      </c>
      <c r="BE708" s="145">
        <f>IF(N708="základní",J708,0)</f>
        <v>0</v>
      </c>
      <c r="BF708" s="145">
        <f>IF(N708="snížená",J708,0)</f>
        <v>0</v>
      </c>
      <c r="BG708" s="145">
        <f>IF(N708="zákl. přenesená",J708,0)</f>
        <v>0</v>
      </c>
      <c r="BH708" s="145">
        <f>IF(N708="sníž. přenesená",J708,0)</f>
        <v>0</v>
      </c>
      <c r="BI708" s="145">
        <f>IF(N708="nulová",J708,0)</f>
        <v>0</v>
      </c>
      <c r="BJ708" s="18" t="s">
        <v>9</v>
      </c>
      <c r="BK708" s="145">
        <f>ROUND(I708*H708,0)</f>
        <v>0</v>
      </c>
      <c r="BL708" s="18" t="s">
        <v>333</v>
      </c>
      <c r="BM708" s="144" t="s">
        <v>7045</v>
      </c>
    </row>
    <row r="709" spans="2:65" s="1" customFormat="1" ht="11.25">
      <c r="B709" s="33"/>
      <c r="D709" s="146" t="s">
        <v>190</v>
      </c>
      <c r="F709" s="147" t="s">
        <v>7044</v>
      </c>
      <c r="I709" s="148"/>
      <c r="L709" s="33"/>
      <c r="M709" s="149"/>
      <c r="T709" s="54"/>
      <c r="AT709" s="18" t="s">
        <v>190</v>
      </c>
      <c r="AU709" s="18" t="s">
        <v>82</v>
      </c>
    </row>
    <row r="710" spans="2:65" s="1" customFormat="1" ht="21.75" customHeight="1">
      <c r="B710" s="132"/>
      <c r="C710" s="133" t="s">
        <v>1434</v>
      </c>
      <c r="D710" s="133" t="s">
        <v>183</v>
      </c>
      <c r="E710" s="134" t="s">
        <v>7046</v>
      </c>
      <c r="F710" s="135" t="s">
        <v>7047</v>
      </c>
      <c r="G710" s="136" t="s">
        <v>214</v>
      </c>
      <c r="H710" s="137">
        <v>11.1</v>
      </c>
      <c r="I710" s="138"/>
      <c r="J710" s="139">
        <f>ROUND(I710*H710,0)</f>
        <v>0</v>
      </c>
      <c r="K710" s="135" t="s">
        <v>187</v>
      </c>
      <c r="L710" s="33"/>
      <c r="M710" s="140" t="s">
        <v>3</v>
      </c>
      <c r="N710" s="141" t="s">
        <v>45</v>
      </c>
      <c r="P710" s="142">
        <f>O710*H710</f>
        <v>0</v>
      </c>
      <c r="Q710" s="142">
        <v>6.5300000000000002E-3</v>
      </c>
      <c r="R710" s="142">
        <f>Q710*H710</f>
        <v>7.2483000000000006E-2</v>
      </c>
      <c r="S710" s="142">
        <v>0</v>
      </c>
      <c r="T710" s="143">
        <f>S710*H710</f>
        <v>0</v>
      </c>
      <c r="AR710" s="144" t="s">
        <v>333</v>
      </c>
      <c r="AT710" s="144" t="s">
        <v>183</v>
      </c>
      <c r="AU710" s="144" t="s">
        <v>82</v>
      </c>
      <c r="AY710" s="18" t="s">
        <v>181</v>
      </c>
      <c r="BE710" s="145">
        <f>IF(N710="základní",J710,0)</f>
        <v>0</v>
      </c>
      <c r="BF710" s="145">
        <f>IF(N710="snížená",J710,0)</f>
        <v>0</v>
      </c>
      <c r="BG710" s="145">
        <f>IF(N710="zákl. přenesená",J710,0)</f>
        <v>0</v>
      </c>
      <c r="BH710" s="145">
        <f>IF(N710="sníž. přenesená",J710,0)</f>
        <v>0</v>
      </c>
      <c r="BI710" s="145">
        <f>IF(N710="nulová",J710,0)</f>
        <v>0</v>
      </c>
      <c r="BJ710" s="18" t="s">
        <v>9</v>
      </c>
      <c r="BK710" s="145">
        <f>ROUND(I710*H710,0)</f>
        <v>0</v>
      </c>
      <c r="BL710" s="18" t="s">
        <v>333</v>
      </c>
      <c r="BM710" s="144" t="s">
        <v>7048</v>
      </c>
    </row>
    <row r="711" spans="2:65" s="1" customFormat="1" ht="11.25">
      <c r="B711" s="33"/>
      <c r="D711" s="146" t="s">
        <v>190</v>
      </c>
      <c r="F711" s="147" t="s">
        <v>7049</v>
      </c>
      <c r="I711" s="148"/>
      <c r="L711" s="33"/>
      <c r="M711" s="149"/>
      <c r="T711" s="54"/>
      <c r="AT711" s="18" t="s">
        <v>190</v>
      </c>
      <c r="AU711" s="18" t="s">
        <v>82</v>
      </c>
    </row>
    <row r="712" spans="2:65" s="1" customFormat="1" ht="11.25">
      <c r="B712" s="33"/>
      <c r="D712" s="150" t="s">
        <v>192</v>
      </c>
      <c r="F712" s="151" t="s">
        <v>7050</v>
      </c>
      <c r="I712" s="148"/>
      <c r="L712" s="33"/>
      <c r="M712" s="149"/>
      <c r="T712" s="54"/>
      <c r="AT712" s="18" t="s">
        <v>192</v>
      </c>
      <c r="AU712" s="18" t="s">
        <v>82</v>
      </c>
    </row>
    <row r="713" spans="2:65" s="12" customFormat="1" ht="11.25">
      <c r="B713" s="152"/>
      <c r="D713" s="146" t="s">
        <v>194</v>
      </c>
      <c r="E713" s="153" t="s">
        <v>3</v>
      </c>
      <c r="F713" s="154" t="s">
        <v>7051</v>
      </c>
      <c r="H713" s="153" t="s">
        <v>3</v>
      </c>
      <c r="I713" s="155"/>
      <c r="L713" s="152"/>
      <c r="M713" s="156"/>
      <c r="T713" s="157"/>
      <c r="AT713" s="153" t="s">
        <v>194</v>
      </c>
      <c r="AU713" s="153" t="s">
        <v>82</v>
      </c>
      <c r="AV713" s="12" t="s">
        <v>9</v>
      </c>
      <c r="AW713" s="12" t="s">
        <v>35</v>
      </c>
      <c r="AX713" s="12" t="s">
        <v>74</v>
      </c>
      <c r="AY713" s="153" t="s">
        <v>181</v>
      </c>
    </row>
    <row r="714" spans="2:65" s="13" customFormat="1" ht="11.25">
      <c r="B714" s="158"/>
      <c r="D714" s="146" t="s">
        <v>194</v>
      </c>
      <c r="E714" s="159" t="s">
        <v>3</v>
      </c>
      <c r="F714" s="160" t="s">
        <v>7041</v>
      </c>
      <c r="H714" s="161">
        <v>11.1</v>
      </c>
      <c r="I714" s="162"/>
      <c r="L714" s="158"/>
      <c r="M714" s="163"/>
      <c r="T714" s="164"/>
      <c r="AT714" s="159" t="s">
        <v>194</v>
      </c>
      <c r="AU714" s="159" t="s">
        <v>82</v>
      </c>
      <c r="AV714" s="13" t="s">
        <v>82</v>
      </c>
      <c r="AW714" s="13" t="s">
        <v>35</v>
      </c>
      <c r="AX714" s="13" t="s">
        <v>9</v>
      </c>
      <c r="AY714" s="159" t="s">
        <v>181</v>
      </c>
    </row>
    <row r="715" spans="2:65" s="1" customFormat="1" ht="16.5" customHeight="1">
      <c r="B715" s="132"/>
      <c r="C715" s="133" t="s">
        <v>1440</v>
      </c>
      <c r="D715" s="133" t="s">
        <v>183</v>
      </c>
      <c r="E715" s="134" t="s">
        <v>7052</v>
      </c>
      <c r="F715" s="135" t="s">
        <v>7053</v>
      </c>
      <c r="G715" s="136" t="s">
        <v>214</v>
      </c>
      <c r="H715" s="137">
        <v>13.4</v>
      </c>
      <c r="I715" s="138"/>
      <c r="J715" s="139">
        <f>ROUND(I715*H715,0)</f>
        <v>0</v>
      </c>
      <c r="K715" s="135" t="s">
        <v>187</v>
      </c>
      <c r="L715" s="33"/>
      <c r="M715" s="140" t="s">
        <v>3</v>
      </c>
      <c r="N715" s="141" t="s">
        <v>45</v>
      </c>
      <c r="P715" s="142">
        <f>O715*H715</f>
        <v>0</v>
      </c>
      <c r="Q715" s="142">
        <v>1.7899999999999999E-3</v>
      </c>
      <c r="R715" s="142">
        <f>Q715*H715</f>
        <v>2.3986E-2</v>
      </c>
      <c r="S715" s="142">
        <v>0</v>
      </c>
      <c r="T715" s="143">
        <f>S715*H715</f>
        <v>0</v>
      </c>
      <c r="AR715" s="144" t="s">
        <v>333</v>
      </c>
      <c r="AT715" s="144" t="s">
        <v>183</v>
      </c>
      <c r="AU715" s="144" t="s">
        <v>82</v>
      </c>
      <c r="AY715" s="18" t="s">
        <v>181</v>
      </c>
      <c r="BE715" s="145">
        <f>IF(N715="základní",J715,0)</f>
        <v>0</v>
      </c>
      <c r="BF715" s="145">
        <f>IF(N715="snížená",J715,0)</f>
        <v>0</v>
      </c>
      <c r="BG715" s="145">
        <f>IF(N715="zákl. přenesená",J715,0)</f>
        <v>0</v>
      </c>
      <c r="BH715" s="145">
        <f>IF(N715="sníž. přenesená",J715,0)</f>
        <v>0</v>
      </c>
      <c r="BI715" s="145">
        <f>IF(N715="nulová",J715,0)</f>
        <v>0</v>
      </c>
      <c r="BJ715" s="18" t="s">
        <v>9</v>
      </c>
      <c r="BK715" s="145">
        <f>ROUND(I715*H715,0)</f>
        <v>0</v>
      </c>
      <c r="BL715" s="18" t="s">
        <v>333</v>
      </c>
      <c r="BM715" s="144" t="s">
        <v>7054</v>
      </c>
    </row>
    <row r="716" spans="2:65" s="1" customFormat="1" ht="11.25">
      <c r="B716" s="33"/>
      <c r="D716" s="146" t="s">
        <v>190</v>
      </c>
      <c r="F716" s="147" t="s">
        <v>7055</v>
      </c>
      <c r="I716" s="148"/>
      <c r="L716" s="33"/>
      <c r="M716" s="149"/>
      <c r="T716" s="54"/>
      <c r="AT716" s="18" t="s">
        <v>190</v>
      </c>
      <c r="AU716" s="18" t="s">
        <v>82</v>
      </c>
    </row>
    <row r="717" spans="2:65" s="1" customFormat="1" ht="11.25">
      <c r="B717" s="33"/>
      <c r="D717" s="150" t="s">
        <v>192</v>
      </c>
      <c r="F717" s="151" t="s">
        <v>7056</v>
      </c>
      <c r="I717" s="148"/>
      <c r="L717" s="33"/>
      <c r="M717" s="149"/>
      <c r="T717" s="54"/>
      <c r="AT717" s="18" t="s">
        <v>192</v>
      </c>
      <c r="AU717" s="18" t="s">
        <v>82</v>
      </c>
    </row>
    <row r="718" spans="2:65" s="12" customFormat="1" ht="11.25">
      <c r="B718" s="152"/>
      <c r="D718" s="146" t="s">
        <v>194</v>
      </c>
      <c r="E718" s="153" t="s">
        <v>3</v>
      </c>
      <c r="F718" s="154" t="s">
        <v>7057</v>
      </c>
      <c r="H718" s="153" t="s">
        <v>3</v>
      </c>
      <c r="I718" s="155"/>
      <c r="L718" s="152"/>
      <c r="M718" s="156"/>
      <c r="T718" s="157"/>
      <c r="AT718" s="153" t="s">
        <v>194</v>
      </c>
      <c r="AU718" s="153" t="s">
        <v>82</v>
      </c>
      <c r="AV718" s="12" t="s">
        <v>9</v>
      </c>
      <c r="AW718" s="12" t="s">
        <v>35</v>
      </c>
      <c r="AX718" s="12" t="s">
        <v>74</v>
      </c>
      <c r="AY718" s="153" t="s">
        <v>181</v>
      </c>
    </row>
    <row r="719" spans="2:65" s="13" customFormat="1" ht="11.25">
      <c r="B719" s="158"/>
      <c r="D719" s="146" t="s">
        <v>194</v>
      </c>
      <c r="E719" s="159" t="s">
        <v>3</v>
      </c>
      <c r="F719" s="160" t="s">
        <v>7058</v>
      </c>
      <c r="H719" s="161">
        <v>13.4</v>
      </c>
      <c r="I719" s="162"/>
      <c r="L719" s="158"/>
      <c r="M719" s="163"/>
      <c r="T719" s="164"/>
      <c r="AT719" s="159" t="s">
        <v>194</v>
      </c>
      <c r="AU719" s="159" t="s">
        <v>82</v>
      </c>
      <c r="AV719" s="13" t="s">
        <v>82</v>
      </c>
      <c r="AW719" s="13" t="s">
        <v>35</v>
      </c>
      <c r="AX719" s="13" t="s">
        <v>9</v>
      </c>
      <c r="AY719" s="159" t="s">
        <v>181</v>
      </c>
    </row>
    <row r="720" spans="2:65" s="1" customFormat="1" ht="16.5" customHeight="1">
      <c r="B720" s="132"/>
      <c r="C720" s="133" t="s">
        <v>1447</v>
      </c>
      <c r="D720" s="133" t="s">
        <v>183</v>
      </c>
      <c r="E720" s="134" t="s">
        <v>7059</v>
      </c>
      <c r="F720" s="135" t="s">
        <v>7060</v>
      </c>
      <c r="G720" s="136" t="s">
        <v>214</v>
      </c>
      <c r="H720" s="137">
        <v>14</v>
      </c>
      <c r="I720" s="138"/>
      <c r="J720" s="139">
        <f>ROUND(I720*H720,0)</f>
        <v>0</v>
      </c>
      <c r="K720" s="135" t="s">
        <v>187</v>
      </c>
      <c r="L720" s="33"/>
      <c r="M720" s="140" t="s">
        <v>3</v>
      </c>
      <c r="N720" s="141" t="s">
        <v>45</v>
      </c>
      <c r="P720" s="142">
        <f>O720*H720</f>
        <v>0</v>
      </c>
      <c r="Q720" s="142">
        <v>2.1700000000000001E-3</v>
      </c>
      <c r="R720" s="142">
        <f>Q720*H720</f>
        <v>3.0380000000000001E-2</v>
      </c>
      <c r="S720" s="142">
        <v>0</v>
      </c>
      <c r="T720" s="143">
        <f>S720*H720</f>
        <v>0</v>
      </c>
      <c r="AR720" s="144" t="s">
        <v>333</v>
      </c>
      <c r="AT720" s="144" t="s">
        <v>183</v>
      </c>
      <c r="AU720" s="144" t="s">
        <v>82</v>
      </c>
      <c r="AY720" s="18" t="s">
        <v>181</v>
      </c>
      <c r="BE720" s="145">
        <f>IF(N720="základní",J720,0)</f>
        <v>0</v>
      </c>
      <c r="BF720" s="145">
        <f>IF(N720="snížená",J720,0)</f>
        <v>0</v>
      </c>
      <c r="BG720" s="145">
        <f>IF(N720="zákl. přenesená",J720,0)</f>
        <v>0</v>
      </c>
      <c r="BH720" s="145">
        <f>IF(N720="sníž. přenesená",J720,0)</f>
        <v>0</v>
      </c>
      <c r="BI720" s="145">
        <f>IF(N720="nulová",J720,0)</f>
        <v>0</v>
      </c>
      <c r="BJ720" s="18" t="s">
        <v>9</v>
      </c>
      <c r="BK720" s="145">
        <f>ROUND(I720*H720,0)</f>
        <v>0</v>
      </c>
      <c r="BL720" s="18" t="s">
        <v>333</v>
      </c>
      <c r="BM720" s="144" t="s">
        <v>7061</v>
      </c>
    </row>
    <row r="721" spans="2:65" s="1" customFormat="1" ht="11.25">
      <c r="B721" s="33"/>
      <c r="D721" s="146" t="s">
        <v>190</v>
      </c>
      <c r="F721" s="147" t="s">
        <v>7062</v>
      </c>
      <c r="I721" s="148"/>
      <c r="L721" s="33"/>
      <c r="M721" s="149"/>
      <c r="T721" s="54"/>
      <c r="AT721" s="18" t="s">
        <v>190</v>
      </c>
      <c r="AU721" s="18" t="s">
        <v>82</v>
      </c>
    </row>
    <row r="722" spans="2:65" s="1" customFormat="1" ht="11.25">
      <c r="B722" s="33"/>
      <c r="D722" s="150" t="s">
        <v>192</v>
      </c>
      <c r="F722" s="151" t="s">
        <v>7063</v>
      </c>
      <c r="I722" s="148"/>
      <c r="L722" s="33"/>
      <c r="M722" s="149"/>
      <c r="T722" s="54"/>
      <c r="AT722" s="18" t="s">
        <v>192</v>
      </c>
      <c r="AU722" s="18" t="s">
        <v>82</v>
      </c>
    </row>
    <row r="723" spans="2:65" s="12" customFormat="1" ht="11.25">
      <c r="B723" s="152"/>
      <c r="D723" s="146" t="s">
        <v>194</v>
      </c>
      <c r="E723" s="153" t="s">
        <v>3</v>
      </c>
      <c r="F723" s="154" t="s">
        <v>7064</v>
      </c>
      <c r="H723" s="153" t="s">
        <v>3</v>
      </c>
      <c r="I723" s="155"/>
      <c r="L723" s="152"/>
      <c r="M723" s="156"/>
      <c r="T723" s="157"/>
      <c r="AT723" s="153" t="s">
        <v>194</v>
      </c>
      <c r="AU723" s="153" t="s">
        <v>82</v>
      </c>
      <c r="AV723" s="12" t="s">
        <v>9</v>
      </c>
      <c r="AW723" s="12" t="s">
        <v>35</v>
      </c>
      <c r="AX723" s="12" t="s">
        <v>74</v>
      </c>
      <c r="AY723" s="153" t="s">
        <v>181</v>
      </c>
    </row>
    <row r="724" spans="2:65" s="13" customFormat="1" ht="11.25">
      <c r="B724" s="158"/>
      <c r="D724" s="146" t="s">
        <v>194</v>
      </c>
      <c r="E724" s="159" t="s">
        <v>3</v>
      </c>
      <c r="F724" s="160" t="s">
        <v>7065</v>
      </c>
      <c r="H724" s="161">
        <v>14</v>
      </c>
      <c r="I724" s="162"/>
      <c r="L724" s="158"/>
      <c r="M724" s="163"/>
      <c r="T724" s="164"/>
      <c r="AT724" s="159" t="s">
        <v>194</v>
      </c>
      <c r="AU724" s="159" t="s">
        <v>82</v>
      </c>
      <c r="AV724" s="13" t="s">
        <v>82</v>
      </c>
      <c r="AW724" s="13" t="s">
        <v>35</v>
      </c>
      <c r="AX724" s="13" t="s">
        <v>9</v>
      </c>
      <c r="AY724" s="159" t="s">
        <v>181</v>
      </c>
    </row>
    <row r="725" spans="2:65" s="1" customFormat="1" ht="16.5" customHeight="1">
      <c r="B725" s="132"/>
      <c r="C725" s="133" t="s">
        <v>1456</v>
      </c>
      <c r="D725" s="133" t="s">
        <v>183</v>
      </c>
      <c r="E725" s="134" t="s">
        <v>6087</v>
      </c>
      <c r="F725" s="135" t="s">
        <v>6088</v>
      </c>
      <c r="G725" s="136" t="s">
        <v>2158</v>
      </c>
      <c r="H725" s="190"/>
      <c r="I725" s="138"/>
      <c r="J725" s="139">
        <f>ROUND(I725*H725,0)</f>
        <v>0</v>
      </c>
      <c r="K725" s="135" t="s">
        <v>187</v>
      </c>
      <c r="L725" s="33"/>
      <c r="M725" s="140" t="s">
        <v>3</v>
      </c>
      <c r="N725" s="141" t="s">
        <v>45</v>
      </c>
      <c r="P725" s="142">
        <f>O725*H725</f>
        <v>0</v>
      </c>
      <c r="Q725" s="142">
        <v>0</v>
      </c>
      <c r="R725" s="142">
        <f>Q725*H725</f>
        <v>0</v>
      </c>
      <c r="S725" s="142">
        <v>0</v>
      </c>
      <c r="T725" s="143">
        <f>S725*H725</f>
        <v>0</v>
      </c>
      <c r="AR725" s="144" t="s">
        <v>333</v>
      </c>
      <c r="AT725" s="144" t="s">
        <v>183</v>
      </c>
      <c r="AU725" s="144" t="s">
        <v>82</v>
      </c>
      <c r="AY725" s="18" t="s">
        <v>181</v>
      </c>
      <c r="BE725" s="145">
        <f>IF(N725="základní",J725,0)</f>
        <v>0</v>
      </c>
      <c r="BF725" s="145">
        <f>IF(N725="snížená",J725,0)</f>
        <v>0</v>
      </c>
      <c r="BG725" s="145">
        <f>IF(N725="zákl. přenesená",J725,0)</f>
        <v>0</v>
      </c>
      <c r="BH725" s="145">
        <f>IF(N725="sníž. přenesená",J725,0)</f>
        <v>0</v>
      </c>
      <c r="BI725" s="145">
        <f>IF(N725="nulová",J725,0)</f>
        <v>0</v>
      </c>
      <c r="BJ725" s="18" t="s">
        <v>9</v>
      </c>
      <c r="BK725" s="145">
        <f>ROUND(I725*H725,0)</f>
        <v>0</v>
      </c>
      <c r="BL725" s="18" t="s">
        <v>333</v>
      </c>
      <c r="BM725" s="144" t="s">
        <v>7066</v>
      </c>
    </row>
    <row r="726" spans="2:65" s="1" customFormat="1" ht="19.5">
      <c r="B726" s="33"/>
      <c r="D726" s="146" t="s">
        <v>190</v>
      </c>
      <c r="F726" s="147" t="s">
        <v>6090</v>
      </c>
      <c r="I726" s="148"/>
      <c r="L726" s="33"/>
      <c r="M726" s="149"/>
      <c r="T726" s="54"/>
      <c r="AT726" s="18" t="s">
        <v>190</v>
      </c>
      <c r="AU726" s="18" t="s">
        <v>82</v>
      </c>
    </row>
    <row r="727" spans="2:65" s="1" customFormat="1" ht="11.25">
      <c r="B727" s="33"/>
      <c r="D727" s="150" t="s">
        <v>192</v>
      </c>
      <c r="F727" s="151" t="s">
        <v>6091</v>
      </c>
      <c r="I727" s="148"/>
      <c r="L727" s="33"/>
      <c r="M727" s="149"/>
      <c r="T727" s="54"/>
      <c r="AT727" s="18" t="s">
        <v>192</v>
      </c>
      <c r="AU727" s="18" t="s">
        <v>82</v>
      </c>
    </row>
    <row r="728" spans="2:65" s="11" customFormat="1" ht="22.9" customHeight="1">
      <c r="B728" s="120"/>
      <c r="D728" s="121" t="s">
        <v>73</v>
      </c>
      <c r="E728" s="130" t="s">
        <v>3185</v>
      </c>
      <c r="F728" s="130" t="s">
        <v>3186</v>
      </c>
      <c r="I728" s="123"/>
      <c r="J728" s="131">
        <f>BK728</f>
        <v>0</v>
      </c>
      <c r="L728" s="120"/>
      <c r="M728" s="125"/>
      <c r="P728" s="126">
        <f>SUM(P729:P733)</f>
        <v>0</v>
      </c>
      <c r="R728" s="126">
        <f>SUM(R729:R733)</f>
        <v>0</v>
      </c>
      <c r="T728" s="127">
        <f>SUM(T729:T733)</f>
        <v>0</v>
      </c>
      <c r="AR728" s="121" t="s">
        <v>82</v>
      </c>
      <c r="AT728" s="128" t="s">
        <v>73</v>
      </c>
      <c r="AU728" s="128" t="s">
        <v>9</v>
      </c>
      <c r="AY728" s="121" t="s">
        <v>181</v>
      </c>
      <c r="BK728" s="129">
        <f>SUM(BK729:BK733)</f>
        <v>0</v>
      </c>
    </row>
    <row r="729" spans="2:65" s="1" customFormat="1" ht="16.5" customHeight="1">
      <c r="B729" s="132"/>
      <c r="C729" s="133" t="s">
        <v>1465</v>
      </c>
      <c r="D729" s="133" t="s">
        <v>183</v>
      </c>
      <c r="E729" s="134" t="s">
        <v>4773</v>
      </c>
      <c r="F729" s="135" t="s">
        <v>7067</v>
      </c>
      <c r="G729" s="136" t="s">
        <v>2972</v>
      </c>
      <c r="H729" s="137">
        <v>4</v>
      </c>
      <c r="I729" s="138"/>
      <c r="J729" s="139">
        <f>ROUND(I729*H729,0)</f>
        <v>0</v>
      </c>
      <c r="K729" s="135" t="s">
        <v>3</v>
      </c>
      <c r="L729" s="33"/>
      <c r="M729" s="140" t="s">
        <v>3</v>
      </c>
      <c r="N729" s="141" t="s">
        <v>45</v>
      </c>
      <c r="P729" s="142">
        <f>O729*H729</f>
        <v>0</v>
      </c>
      <c r="Q729" s="142">
        <v>0</v>
      </c>
      <c r="R729" s="142">
        <f>Q729*H729</f>
        <v>0</v>
      </c>
      <c r="S729" s="142">
        <v>0</v>
      </c>
      <c r="T729" s="143">
        <f>S729*H729</f>
        <v>0</v>
      </c>
      <c r="AR729" s="144" t="s">
        <v>333</v>
      </c>
      <c r="AT729" s="144" t="s">
        <v>183</v>
      </c>
      <c r="AU729" s="144" t="s">
        <v>82</v>
      </c>
      <c r="AY729" s="18" t="s">
        <v>181</v>
      </c>
      <c r="BE729" s="145">
        <f>IF(N729="základní",J729,0)</f>
        <v>0</v>
      </c>
      <c r="BF729" s="145">
        <f>IF(N729="snížená",J729,0)</f>
        <v>0</v>
      </c>
      <c r="BG729" s="145">
        <f>IF(N729="zákl. přenesená",J729,0)</f>
        <v>0</v>
      </c>
      <c r="BH729" s="145">
        <f>IF(N729="sníž. přenesená",J729,0)</f>
        <v>0</v>
      </c>
      <c r="BI729" s="145">
        <f>IF(N729="nulová",J729,0)</f>
        <v>0</v>
      </c>
      <c r="BJ729" s="18" t="s">
        <v>9</v>
      </c>
      <c r="BK729" s="145">
        <f>ROUND(I729*H729,0)</f>
        <v>0</v>
      </c>
      <c r="BL729" s="18" t="s">
        <v>333</v>
      </c>
      <c r="BM729" s="144" t="s">
        <v>7068</v>
      </c>
    </row>
    <row r="730" spans="2:65" s="1" customFormat="1" ht="11.25">
      <c r="B730" s="33"/>
      <c r="D730" s="146" t="s">
        <v>190</v>
      </c>
      <c r="F730" s="147" t="s">
        <v>7067</v>
      </c>
      <c r="I730" s="148"/>
      <c r="L730" s="33"/>
      <c r="M730" s="149"/>
      <c r="T730" s="54"/>
      <c r="AT730" s="18" t="s">
        <v>190</v>
      </c>
      <c r="AU730" s="18" t="s">
        <v>82</v>
      </c>
    </row>
    <row r="731" spans="2:65" s="1" customFormat="1" ht="16.5" customHeight="1">
      <c r="B731" s="132"/>
      <c r="C731" s="133" t="s">
        <v>1474</v>
      </c>
      <c r="D731" s="133" t="s">
        <v>183</v>
      </c>
      <c r="E731" s="134" t="s">
        <v>4805</v>
      </c>
      <c r="F731" s="135" t="s">
        <v>4806</v>
      </c>
      <c r="G731" s="136" t="s">
        <v>2158</v>
      </c>
      <c r="H731" s="190"/>
      <c r="I731" s="138"/>
      <c r="J731" s="139">
        <f>ROUND(I731*H731,0)</f>
        <v>0</v>
      </c>
      <c r="K731" s="135" t="s">
        <v>187</v>
      </c>
      <c r="L731" s="33"/>
      <c r="M731" s="140" t="s">
        <v>3</v>
      </c>
      <c r="N731" s="141" t="s">
        <v>45</v>
      </c>
      <c r="P731" s="142">
        <f>O731*H731</f>
        <v>0</v>
      </c>
      <c r="Q731" s="142">
        <v>0</v>
      </c>
      <c r="R731" s="142">
        <f>Q731*H731</f>
        <v>0</v>
      </c>
      <c r="S731" s="142">
        <v>0</v>
      </c>
      <c r="T731" s="143">
        <f>S731*H731</f>
        <v>0</v>
      </c>
      <c r="AR731" s="144" t="s">
        <v>333</v>
      </c>
      <c r="AT731" s="144" t="s">
        <v>183</v>
      </c>
      <c r="AU731" s="144" t="s">
        <v>82</v>
      </c>
      <c r="AY731" s="18" t="s">
        <v>181</v>
      </c>
      <c r="BE731" s="145">
        <f>IF(N731="základní",J731,0)</f>
        <v>0</v>
      </c>
      <c r="BF731" s="145">
        <f>IF(N731="snížená",J731,0)</f>
        <v>0</v>
      </c>
      <c r="BG731" s="145">
        <f>IF(N731="zákl. přenesená",J731,0)</f>
        <v>0</v>
      </c>
      <c r="BH731" s="145">
        <f>IF(N731="sníž. přenesená",J731,0)</f>
        <v>0</v>
      </c>
      <c r="BI731" s="145">
        <f>IF(N731="nulová",J731,0)</f>
        <v>0</v>
      </c>
      <c r="BJ731" s="18" t="s">
        <v>9</v>
      </c>
      <c r="BK731" s="145">
        <f>ROUND(I731*H731,0)</f>
        <v>0</v>
      </c>
      <c r="BL731" s="18" t="s">
        <v>333</v>
      </c>
      <c r="BM731" s="144" t="s">
        <v>7069</v>
      </c>
    </row>
    <row r="732" spans="2:65" s="1" customFormat="1" ht="19.5">
      <c r="B732" s="33"/>
      <c r="D732" s="146" t="s">
        <v>190</v>
      </c>
      <c r="F732" s="147" t="s">
        <v>4808</v>
      </c>
      <c r="I732" s="148"/>
      <c r="L732" s="33"/>
      <c r="M732" s="149"/>
      <c r="T732" s="54"/>
      <c r="AT732" s="18" t="s">
        <v>190</v>
      </c>
      <c r="AU732" s="18" t="s">
        <v>82</v>
      </c>
    </row>
    <row r="733" spans="2:65" s="1" customFormat="1" ht="11.25">
      <c r="B733" s="33"/>
      <c r="D733" s="150" t="s">
        <v>192</v>
      </c>
      <c r="F733" s="151" t="s">
        <v>6298</v>
      </c>
      <c r="I733" s="148"/>
      <c r="L733" s="33"/>
      <c r="M733" s="149"/>
      <c r="T733" s="54"/>
      <c r="AT733" s="18" t="s">
        <v>192</v>
      </c>
      <c r="AU733" s="18" t="s">
        <v>82</v>
      </c>
    </row>
    <row r="734" spans="2:65" s="11" customFormat="1" ht="22.9" customHeight="1">
      <c r="B734" s="120"/>
      <c r="D734" s="121" t="s">
        <v>73</v>
      </c>
      <c r="E734" s="130" t="s">
        <v>3588</v>
      </c>
      <c r="F734" s="130" t="s">
        <v>3589</v>
      </c>
      <c r="I734" s="123"/>
      <c r="J734" s="131">
        <f>BK734</f>
        <v>0</v>
      </c>
      <c r="L734" s="120"/>
      <c r="M734" s="125"/>
      <c r="P734" s="126">
        <f>SUM(P735:P758)</f>
        <v>0</v>
      </c>
      <c r="R734" s="126">
        <f>SUM(R735:R758)</f>
        <v>0.65998380000000001</v>
      </c>
      <c r="T734" s="127">
        <f>SUM(T735:T758)</f>
        <v>0</v>
      </c>
      <c r="AR734" s="121" t="s">
        <v>82</v>
      </c>
      <c r="AT734" s="128" t="s">
        <v>73</v>
      </c>
      <c r="AU734" s="128" t="s">
        <v>9</v>
      </c>
      <c r="AY734" s="121" t="s">
        <v>181</v>
      </c>
      <c r="BK734" s="129">
        <f>SUM(BK735:BK758)</f>
        <v>0</v>
      </c>
    </row>
    <row r="735" spans="2:65" s="1" customFormat="1" ht="16.5" customHeight="1">
      <c r="B735" s="132"/>
      <c r="C735" s="133" t="s">
        <v>1480</v>
      </c>
      <c r="D735" s="133" t="s">
        <v>183</v>
      </c>
      <c r="E735" s="134" t="s">
        <v>4811</v>
      </c>
      <c r="F735" s="135" t="s">
        <v>6524</v>
      </c>
      <c r="G735" s="136" t="s">
        <v>214</v>
      </c>
      <c r="H735" s="137">
        <v>60.34</v>
      </c>
      <c r="I735" s="138"/>
      <c r="J735" s="139">
        <f>ROUND(I735*H735,0)</f>
        <v>0</v>
      </c>
      <c r="K735" s="135" t="s">
        <v>3</v>
      </c>
      <c r="L735" s="33"/>
      <c r="M735" s="140" t="s">
        <v>3</v>
      </c>
      <c r="N735" s="141" t="s">
        <v>45</v>
      </c>
      <c r="P735" s="142">
        <f>O735*H735</f>
        <v>0</v>
      </c>
      <c r="Q735" s="142">
        <v>2.0000000000000002E-5</v>
      </c>
      <c r="R735" s="142">
        <f>Q735*H735</f>
        <v>1.2068000000000001E-3</v>
      </c>
      <c r="S735" s="142">
        <v>0</v>
      </c>
      <c r="T735" s="143">
        <f>S735*H735</f>
        <v>0</v>
      </c>
      <c r="AR735" s="144" t="s">
        <v>333</v>
      </c>
      <c r="AT735" s="144" t="s">
        <v>183</v>
      </c>
      <c r="AU735" s="144" t="s">
        <v>82</v>
      </c>
      <c r="AY735" s="18" t="s">
        <v>181</v>
      </c>
      <c r="BE735" s="145">
        <f>IF(N735="základní",J735,0)</f>
        <v>0</v>
      </c>
      <c r="BF735" s="145">
        <f>IF(N735="snížená",J735,0)</f>
        <v>0</v>
      </c>
      <c r="BG735" s="145">
        <f>IF(N735="zákl. přenesená",J735,0)</f>
        <v>0</v>
      </c>
      <c r="BH735" s="145">
        <f>IF(N735="sníž. přenesená",J735,0)</f>
        <v>0</v>
      </c>
      <c r="BI735" s="145">
        <f>IF(N735="nulová",J735,0)</f>
        <v>0</v>
      </c>
      <c r="BJ735" s="18" t="s">
        <v>9</v>
      </c>
      <c r="BK735" s="145">
        <f>ROUND(I735*H735,0)</f>
        <v>0</v>
      </c>
      <c r="BL735" s="18" t="s">
        <v>333</v>
      </c>
      <c r="BM735" s="144" t="s">
        <v>7070</v>
      </c>
    </row>
    <row r="736" spans="2:65" s="1" customFormat="1" ht="11.25">
      <c r="B736" s="33"/>
      <c r="D736" s="146" t="s">
        <v>190</v>
      </c>
      <c r="F736" s="147" t="s">
        <v>6524</v>
      </c>
      <c r="I736" s="148"/>
      <c r="L736" s="33"/>
      <c r="M736" s="149"/>
      <c r="T736" s="54"/>
      <c r="AT736" s="18" t="s">
        <v>190</v>
      </c>
      <c r="AU736" s="18" t="s">
        <v>82</v>
      </c>
    </row>
    <row r="737" spans="2:65" s="12" customFormat="1" ht="11.25">
      <c r="B737" s="152"/>
      <c r="D737" s="146" t="s">
        <v>194</v>
      </c>
      <c r="E737" s="153" t="s">
        <v>3</v>
      </c>
      <c r="F737" s="154" t="s">
        <v>6836</v>
      </c>
      <c r="H737" s="153" t="s">
        <v>3</v>
      </c>
      <c r="I737" s="155"/>
      <c r="L737" s="152"/>
      <c r="M737" s="156"/>
      <c r="T737" s="157"/>
      <c r="AT737" s="153" t="s">
        <v>194</v>
      </c>
      <c r="AU737" s="153" t="s">
        <v>82</v>
      </c>
      <c r="AV737" s="12" t="s">
        <v>9</v>
      </c>
      <c r="AW737" s="12" t="s">
        <v>35</v>
      </c>
      <c r="AX737" s="12" t="s">
        <v>74</v>
      </c>
      <c r="AY737" s="153" t="s">
        <v>181</v>
      </c>
    </row>
    <row r="738" spans="2:65" s="13" customFormat="1" ht="11.25">
      <c r="B738" s="158"/>
      <c r="D738" s="146" t="s">
        <v>194</v>
      </c>
      <c r="E738" s="159" t="s">
        <v>3</v>
      </c>
      <c r="F738" s="160" t="s">
        <v>7001</v>
      </c>
      <c r="H738" s="161">
        <v>30.14</v>
      </c>
      <c r="I738" s="162"/>
      <c r="L738" s="158"/>
      <c r="M738" s="163"/>
      <c r="T738" s="164"/>
      <c r="AT738" s="159" t="s">
        <v>194</v>
      </c>
      <c r="AU738" s="159" t="s">
        <v>82</v>
      </c>
      <c r="AV738" s="13" t="s">
        <v>82</v>
      </c>
      <c r="AW738" s="13" t="s">
        <v>35</v>
      </c>
      <c r="AX738" s="13" t="s">
        <v>74</v>
      </c>
      <c r="AY738" s="159" t="s">
        <v>181</v>
      </c>
    </row>
    <row r="739" spans="2:65" s="12" customFormat="1" ht="11.25">
      <c r="B739" s="152"/>
      <c r="D739" s="146" t="s">
        <v>194</v>
      </c>
      <c r="E739" s="153" t="s">
        <v>3</v>
      </c>
      <c r="F739" s="154" t="s">
        <v>6837</v>
      </c>
      <c r="H739" s="153" t="s">
        <v>3</v>
      </c>
      <c r="I739" s="155"/>
      <c r="L739" s="152"/>
      <c r="M739" s="156"/>
      <c r="T739" s="157"/>
      <c r="AT739" s="153" t="s">
        <v>194</v>
      </c>
      <c r="AU739" s="153" t="s">
        <v>82</v>
      </c>
      <c r="AV739" s="12" t="s">
        <v>9</v>
      </c>
      <c r="AW739" s="12" t="s">
        <v>35</v>
      </c>
      <c r="AX739" s="12" t="s">
        <v>74</v>
      </c>
      <c r="AY739" s="153" t="s">
        <v>181</v>
      </c>
    </row>
    <row r="740" spans="2:65" s="13" customFormat="1" ht="11.25">
      <c r="B740" s="158"/>
      <c r="D740" s="146" t="s">
        <v>194</v>
      </c>
      <c r="E740" s="159" t="s">
        <v>3</v>
      </c>
      <c r="F740" s="160" t="s">
        <v>7002</v>
      </c>
      <c r="H740" s="161">
        <v>30.2</v>
      </c>
      <c r="I740" s="162"/>
      <c r="L740" s="158"/>
      <c r="M740" s="163"/>
      <c r="T740" s="164"/>
      <c r="AT740" s="159" t="s">
        <v>194</v>
      </c>
      <c r="AU740" s="159" t="s">
        <v>82</v>
      </c>
      <c r="AV740" s="13" t="s">
        <v>82</v>
      </c>
      <c r="AW740" s="13" t="s">
        <v>35</v>
      </c>
      <c r="AX740" s="13" t="s">
        <v>74</v>
      </c>
      <c r="AY740" s="159" t="s">
        <v>181</v>
      </c>
    </row>
    <row r="741" spans="2:65" s="14" customFormat="1" ht="11.25">
      <c r="B741" s="165"/>
      <c r="D741" s="146" t="s">
        <v>194</v>
      </c>
      <c r="E741" s="166" t="s">
        <v>3</v>
      </c>
      <c r="F741" s="167" t="s">
        <v>204</v>
      </c>
      <c r="H741" s="168">
        <v>60.34</v>
      </c>
      <c r="I741" s="169"/>
      <c r="L741" s="165"/>
      <c r="M741" s="170"/>
      <c r="T741" s="171"/>
      <c r="AT741" s="166" t="s">
        <v>194</v>
      </c>
      <c r="AU741" s="166" t="s">
        <v>82</v>
      </c>
      <c r="AV741" s="14" t="s">
        <v>188</v>
      </c>
      <c r="AW741" s="14" t="s">
        <v>35</v>
      </c>
      <c r="AX741" s="14" t="s">
        <v>9</v>
      </c>
      <c r="AY741" s="166" t="s">
        <v>181</v>
      </c>
    </row>
    <row r="742" spans="2:65" s="1" customFormat="1" ht="16.5" customHeight="1">
      <c r="B742" s="132"/>
      <c r="C742" s="172" t="s">
        <v>1484</v>
      </c>
      <c r="D742" s="172" t="s">
        <v>403</v>
      </c>
      <c r="E742" s="173" t="s">
        <v>4819</v>
      </c>
      <c r="F742" s="174" t="s">
        <v>4820</v>
      </c>
      <c r="G742" s="175" t="s">
        <v>214</v>
      </c>
      <c r="H742" s="176">
        <v>65.167000000000002</v>
      </c>
      <c r="I742" s="177"/>
      <c r="J742" s="178">
        <f>ROUND(I742*H742,0)</f>
        <v>0</v>
      </c>
      <c r="K742" s="174" t="s">
        <v>3</v>
      </c>
      <c r="L742" s="179"/>
      <c r="M742" s="180" t="s">
        <v>3</v>
      </c>
      <c r="N742" s="181" t="s">
        <v>45</v>
      </c>
      <c r="P742" s="142">
        <f>O742*H742</f>
        <v>0</v>
      </c>
      <c r="Q742" s="142">
        <v>0</v>
      </c>
      <c r="R742" s="142">
        <f>Q742*H742</f>
        <v>0</v>
      </c>
      <c r="S742" s="142">
        <v>0</v>
      </c>
      <c r="T742" s="143">
        <f>S742*H742</f>
        <v>0</v>
      </c>
      <c r="AR742" s="144" t="s">
        <v>446</v>
      </c>
      <c r="AT742" s="144" t="s">
        <v>403</v>
      </c>
      <c r="AU742" s="144" t="s">
        <v>82</v>
      </c>
      <c r="AY742" s="18" t="s">
        <v>181</v>
      </c>
      <c r="BE742" s="145">
        <f>IF(N742="základní",J742,0)</f>
        <v>0</v>
      </c>
      <c r="BF742" s="145">
        <f>IF(N742="snížená",J742,0)</f>
        <v>0</v>
      </c>
      <c r="BG742" s="145">
        <f>IF(N742="zákl. přenesená",J742,0)</f>
        <v>0</v>
      </c>
      <c r="BH742" s="145">
        <f>IF(N742="sníž. přenesená",J742,0)</f>
        <v>0</v>
      </c>
      <c r="BI742" s="145">
        <f>IF(N742="nulová",J742,0)</f>
        <v>0</v>
      </c>
      <c r="BJ742" s="18" t="s">
        <v>9</v>
      </c>
      <c r="BK742" s="145">
        <f>ROUND(I742*H742,0)</f>
        <v>0</v>
      </c>
      <c r="BL742" s="18" t="s">
        <v>333</v>
      </c>
      <c r="BM742" s="144" t="s">
        <v>7071</v>
      </c>
    </row>
    <row r="743" spans="2:65" s="1" customFormat="1" ht="11.25">
      <c r="B743" s="33"/>
      <c r="D743" s="146" t="s">
        <v>190</v>
      </c>
      <c r="F743" s="147" t="s">
        <v>4820</v>
      </c>
      <c r="I743" s="148"/>
      <c r="L743" s="33"/>
      <c r="M743" s="149"/>
      <c r="T743" s="54"/>
      <c r="AT743" s="18" t="s">
        <v>190</v>
      </c>
      <c r="AU743" s="18" t="s">
        <v>82</v>
      </c>
    </row>
    <row r="744" spans="2:65" s="13" customFormat="1" ht="11.25">
      <c r="B744" s="158"/>
      <c r="D744" s="146" t="s">
        <v>194</v>
      </c>
      <c r="E744" s="159" t="s">
        <v>3</v>
      </c>
      <c r="F744" s="160" t="s">
        <v>7072</v>
      </c>
      <c r="H744" s="161">
        <v>65.167000000000002</v>
      </c>
      <c r="I744" s="162"/>
      <c r="L744" s="158"/>
      <c r="M744" s="163"/>
      <c r="T744" s="164"/>
      <c r="AT744" s="159" t="s">
        <v>194</v>
      </c>
      <c r="AU744" s="159" t="s">
        <v>82</v>
      </c>
      <c r="AV744" s="13" t="s">
        <v>82</v>
      </c>
      <c r="AW744" s="13" t="s">
        <v>35</v>
      </c>
      <c r="AX744" s="13" t="s">
        <v>9</v>
      </c>
      <c r="AY744" s="159" t="s">
        <v>181</v>
      </c>
    </row>
    <row r="745" spans="2:65" s="1" customFormat="1" ht="16.5" customHeight="1">
      <c r="B745" s="132"/>
      <c r="C745" s="133" t="s">
        <v>1488</v>
      </c>
      <c r="D745" s="133" t="s">
        <v>183</v>
      </c>
      <c r="E745" s="134" t="s">
        <v>4829</v>
      </c>
      <c r="F745" s="135" t="s">
        <v>4830</v>
      </c>
      <c r="G745" s="136" t="s">
        <v>186</v>
      </c>
      <c r="H745" s="137">
        <v>87.14</v>
      </c>
      <c r="I745" s="138"/>
      <c r="J745" s="139">
        <f>ROUND(I745*H745,0)</f>
        <v>0</v>
      </c>
      <c r="K745" s="135" t="s">
        <v>187</v>
      </c>
      <c r="L745" s="33"/>
      <c r="M745" s="140" t="s">
        <v>3</v>
      </c>
      <c r="N745" s="141" t="s">
        <v>45</v>
      </c>
      <c r="P745" s="142">
        <f>O745*H745</f>
        <v>0</v>
      </c>
      <c r="Q745" s="142">
        <v>0</v>
      </c>
      <c r="R745" s="142">
        <f>Q745*H745</f>
        <v>0</v>
      </c>
      <c r="S745" s="142">
        <v>0</v>
      </c>
      <c r="T745" s="143">
        <f>S745*H745</f>
        <v>0</v>
      </c>
      <c r="AR745" s="144" t="s">
        <v>333</v>
      </c>
      <c r="AT745" s="144" t="s">
        <v>183</v>
      </c>
      <c r="AU745" s="144" t="s">
        <v>82</v>
      </c>
      <c r="AY745" s="18" t="s">
        <v>181</v>
      </c>
      <c r="BE745" s="145">
        <f>IF(N745="základní",J745,0)</f>
        <v>0</v>
      </c>
      <c r="BF745" s="145">
        <f>IF(N745="snížená",J745,0)</f>
        <v>0</v>
      </c>
      <c r="BG745" s="145">
        <f>IF(N745="zákl. přenesená",J745,0)</f>
        <v>0</v>
      </c>
      <c r="BH745" s="145">
        <f>IF(N745="sníž. přenesená",J745,0)</f>
        <v>0</v>
      </c>
      <c r="BI745" s="145">
        <f>IF(N745="nulová",J745,0)</f>
        <v>0</v>
      </c>
      <c r="BJ745" s="18" t="s">
        <v>9</v>
      </c>
      <c r="BK745" s="145">
        <f>ROUND(I745*H745,0)</f>
        <v>0</v>
      </c>
      <c r="BL745" s="18" t="s">
        <v>333</v>
      </c>
      <c r="BM745" s="144" t="s">
        <v>7073</v>
      </c>
    </row>
    <row r="746" spans="2:65" s="1" customFormat="1" ht="19.5">
      <c r="B746" s="33"/>
      <c r="D746" s="146" t="s">
        <v>190</v>
      </c>
      <c r="F746" s="147" t="s">
        <v>4832</v>
      </c>
      <c r="I746" s="148"/>
      <c r="L746" s="33"/>
      <c r="M746" s="149"/>
      <c r="T746" s="54"/>
      <c r="AT746" s="18" t="s">
        <v>190</v>
      </c>
      <c r="AU746" s="18" t="s">
        <v>82</v>
      </c>
    </row>
    <row r="747" spans="2:65" s="1" customFormat="1" ht="11.25">
      <c r="B747" s="33"/>
      <c r="D747" s="150" t="s">
        <v>192</v>
      </c>
      <c r="F747" s="151" t="s">
        <v>4833</v>
      </c>
      <c r="I747" s="148"/>
      <c r="L747" s="33"/>
      <c r="M747" s="149"/>
      <c r="T747" s="54"/>
      <c r="AT747" s="18" t="s">
        <v>192</v>
      </c>
      <c r="AU747" s="18" t="s">
        <v>82</v>
      </c>
    </row>
    <row r="748" spans="2:65" s="12" customFormat="1" ht="11.25">
      <c r="B748" s="152"/>
      <c r="D748" s="146" t="s">
        <v>194</v>
      </c>
      <c r="E748" s="153" t="s">
        <v>3</v>
      </c>
      <c r="F748" s="154" t="s">
        <v>6836</v>
      </c>
      <c r="H748" s="153" t="s">
        <v>3</v>
      </c>
      <c r="I748" s="155"/>
      <c r="L748" s="152"/>
      <c r="M748" s="156"/>
      <c r="T748" s="157"/>
      <c r="AT748" s="153" t="s">
        <v>194</v>
      </c>
      <c r="AU748" s="153" t="s">
        <v>82</v>
      </c>
      <c r="AV748" s="12" t="s">
        <v>9</v>
      </c>
      <c r="AW748" s="12" t="s">
        <v>35</v>
      </c>
      <c r="AX748" s="12" t="s">
        <v>74</v>
      </c>
      <c r="AY748" s="153" t="s">
        <v>181</v>
      </c>
    </row>
    <row r="749" spans="2:65" s="13" customFormat="1" ht="11.25">
      <c r="B749" s="158"/>
      <c r="D749" s="146" t="s">
        <v>194</v>
      </c>
      <c r="E749" s="159" t="s">
        <v>3</v>
      </c>
      <c r="F749" s="160" t="s">
        <v>585</v>
      </c>
      <c r="H749" s="161">
        <v>42</v>
      </c>
      <c r="I749" s="162"/>
      <c r="L749" s="158"/>
      <c r="M749" s="163"/>
      <c r="T749" s="164"/>
      <c r="AT749" s="159" t="s">
        <v>194</v>
      </c>
      <c r="AU749" s="159" t="s">
        <v>82</v>
      </c>
      <c r="AV749" s="13" t="s">
        <v>82</v>
      </c>
      <c r="AW749" s="13" t="s">
        <v>35</v>
      </c>
      <c r="AX749" s="13" t="s">
        <v>74</v>
      </c>
      <c r="AY749" s="159" t="s">
        <v>181</v>
      </c>
    </row>
    <row r="750" spans="2:65" s="12" customFormat="1" ht="11.25">
      <c r="B750" s="152"/>
      <c r="D750" s="146" t="s">
        <v>194</v>
      </c>
      <c r="E750" s="153" t="s">
        <v>3</v>
      </c>
      <c r="F750" s="154" t="s">
        <v>6837</v>
      </c>
      <c r="H750" s="153" t="s">
        <v>3</v>
      </c>
      <c r="I750" s="155"/>
      <c r="L750" s="152"/>
      <c r="M750" s="156"/>
      <c r="T750" s="157"/>
      <c r="AT750" s="153" t="s">
        <v>194</v>
      </c>
      <c r="AU750" s="153" t="s">
        <v>82</v>
      </c>
      <c r="AV750" s="12" t="s">
        <v>9</v>
      </c>
      <c r="AW750" s="12" t="s">
        <v>35</v>
      </c>
      <c r="AX750" s="12" t="s">
        <v>74</v>
      </c>
      <c r="AY750" s="153" t="s">
        <v>181</v>
      </c>
    </row>
    <row r="751" spans="2:65" s="13" customFormat="1" ht="11.25">
      <c r="B751" s="158"/>
      <c r="D751" s="146" t="s">
        <v>194</v>
      </c>
      <c r="E751" s="159" t="s">
        <v>3</v>
      </c>
      <c r="F751" s="160" t="s">
        <v>6729</v>
      </c>
      <c r="H751" s="161">
        <v>45.14</v>
      </c>
      <c r="I751" s="162"/>
      <c r="L751" s="158"/>
      <c r="M751" s="163"/>
      <c r="T751" s="164"/>
      <c r="AT751" s="159" t="s">
        <v>194</v>
      </c>
      <c r="AU751" s="159" t="s">
        <v>82</v>
      </c>
      <c r="AV751" s="13" t="s">
        <v>82</v>
      </c>
      <c r="AW751" s="13" t="s">
        <v>35</v>
      </c>
      <c r="AX751" s="13" t="s">
        <v>74</v>
      </c>
      <c r="AY751" s="159" t="s">
        <v>181</v>
      </c>
    </row>
    <row r="752" spans="2:65" s="14" customFormat="1" ht="11.25">
      <c r="B752" s="165"/>
      <c r="D752" s="146" t="s">
        <v>194</v>
      </c>
      <c r="E752" s="166" t="s">
        <v>3</v>
      </c>
      <c r="F752" s="167" t="s">
        <v>204</v>
      </c>
      <c r="H752" s="168">
        <v>87.14</v>
      </c>
      <c r="I752" s="169"/>
      <c r="L752" s="165"/>
      <c r="M752" s="170"/>
      <c r="T752" s="171"/>
      <c r="AT752" s="166" t="s">
        <v>194</v>
      </c>
      <c r="AU752" s="166" t="s">
        <v>82</v>
      </c>
      <c r="AV752" s="14" t="s">
        <v>188</v>
      </c>
      <c r="AW752" s="14" t="s">
        <v>35</v>
      </c>
      <c r="AX752" s="14" t="s">
        <v>9</v>
      </c>
      <c r="AY752" s="166" t="s">
        <v>181</v>
      </c>
    </row>
    <row r="753" spans="2:65" s="1" customFormat="1" ht="24.2" customHeight="1">
      <c r="B753" s="132"/>
      <c r="C753" s="172" t="s">
        <v>1492</v>
      </c>
      <c r="D753" s="172" t="s">
        <v>403</v>
      </c>
      <c r="E753" s="173" t="s">
        <v>4837</v>
      </c>
      <c r="F753" s="174" t="s">
        <v>4838</v>
      </c>
      <c r="G753" s="175" t="s">
        <v>186</v>
      </c>
      <c r="H753" s="176">
        <v>94.111000000000004</v>
      </c>
      <c r="I753" s="177"/>
      <c r="J753" s="178">
        <f>ROUND(I753*H753,0)</f>
        <v>0</v>
      </c>
      <c r="K753" s="174" t="s">
        <v>187</v>
      </c>
      <c r="L753" s="179"/>
      <c r="M753" s="180" t="s">
        <v>3</v>
      </c>
      <c r="N753" s="181" t="s">
        <v>45</v>
      </c>
      <c r="P753" s="142">
        <f>O753*H753</f>
        <v>0</v>
      </c>
      <c r="Q753" s="142">
        <v>7.0000000000000001E-3</v>
      </c>
      <c r="R753" s="142">
        <f>Q753*H753</f>
        <v>0.65877700000000006</v>
      </c>
      <c r="S753" s="142">
        <v>0</v>
      </c>
      <c r="T753" s="143">
        <f>S753*H753</f>
        <v>0</v>
      </c>
      <c r="AR753" s="144" t="s">
        <v>446</v>
      </c>
      <c r="AT753" s="144" t="s">
        <v>403</v>
      </c>
      <c r="AU753" s="144" t="s">
        <v>82</v>
      </c>
      <c r="AY753" s="18" t="s">
        <v>181</v>
      </c>
      <c r="BE753" s="145">
        <f>IF(N753="základní",J753,0)</f>
        <v>0</v>
      </c>
      <c r="BF753" s="145">
        <f>IF(N753="snížená",J753,0)</f>
        <v>0</v>
      </c>
      <c r="BG753" s="145">
        <f>IF(N753="zákl. přenesená",J753,0)</f>
        <v>0</v>
      </c>
      <c r="BH753" s="145">
        <f>IF(N753="sníž. přenesená",J753,0)</f>
        <v>0</v>
      </c>
      <c r="BI753" s="145">
        <f>IF(N753="nulová",J753,0)</f>
        <v>0</v>
      </c>
      <c r="BJ753" s="18" t="s">
        <v>9</v>
      </c>
      <c r="BK753" s="145">
        <f>ROUND(I753*H753,0)</f>
        <v>0</v>
      </c>
      <c r="BL753" s="18" t="s">
        <v>333</v>
      </c>
      <c r="BM753" s="144" t="s">
        <v>7074</v>
      </c>
    </row>
    <row r="754" spans="2:65" s="1" customFormat="1" ht="19.5">
      <c r="B754" s="33"/>
      <c r="D754" s="146" t="s">
        <v>190</v>
      </c>
      <c r="F754" s="147" t="s">
        <v>4838</v>
      </c>
      <c r="I754" s="148"/>
      <c r="L754" s="33"/>
      <c r="M754" s="149"/>
      <c r="T754" s="54"/>
      <c r="AT754" s="18" t="s">
        <v>190</v>
      </c>
      <c r="AU754" s="18" t="s">
        <v>82</v>
      </c>
    </row>
    <row r="755" spans="2:65" s="13" customFormat="1" ht="11.25">
      <c r="B755" s="158"/>
      <c r="D755" s="146" t="s">
        <v>194</v>
      </c>
      <c r="F755" s="160" t="s">
        <v>7075</v>
      </c>
      <c r="H755" s="161">
        <v>94.111000000000004</v>
      </c>
      <c r="I755" s="162"/>
      <c r="L755" s="158"/>
      <c r="M755" s="163"/>
      <c r="T755" s="164"/>
      <c r="AT755" s="159" t="s">
        <v>194</v>
      </c>
      <c r="AU755" s="159" t="s">
        <v>82</v>
      </c>
      <c r="AV755" s="13" t="s">
        <v>82</v>
      </c>
      <c r="AW755" s="13" t="s">
        <v>4</v>
      </c>
      <c r="AX755" s="13" t="s">
        <v>9</v>
      </c>
      <c r="AY755" s="159" t="s">
        <v>181</v>
      </c>
    </row>
    <row r="756" spans="2:65" s="1" customFormat="1" ht="16.5" customHeight="1">
      <c r="B756" s="132"/>
      <c r="C756" s="133" t="s">
        <v>1499</v>
      </c>
      <c r="D756" s="133" t="s">
        <v>183</v>
      </c>
      <c r="E756" s="134" t="s">
        <v>6533</v>
      </c>
      <c r="F756" s="135" t="s">
        <v>6534</v>
      </c>
      <c r="G756" s="136" t="s">
        <v>2158</v>
      </c>
      <c r="H756" s="190"/>
      <c r="I756" s="138"/>
      <c r="J756" s="139">
        <f>ROUND(I756*H756,0)</f>
        <v>0</v>
      </c>
      <c r="K756" s="135" t="s">
        <v>187</v>
      </c>
      <c r="L756" s="33"/>
      <c r="M756" s="140" t="s">
        <v>3</v>
      </c>
      <c r="N756" s="141" t="s">
        <v>45</v>
      </c>
      <c r="P756" s="142">
        <f>O756*H756</f>
        <v>0</v>
      </c>
      <c r="Q756" s="142">
        <v>0</v>
      </c>
      <c r="R756" s="142">
        <f>Q756*H756</f>
        <v>0</v>
      </c>
      <c r="S756" s="142">
        <v>0</v>
      </c>
      <c r="T756" s="143">
        <f>S756*H756</f>
        <v>0</v>
      </c>
      <c r="AR756" s="144" t="s">
        <v>333</v>
      </c>
      <c r="AT756" s="144" t="s">
        <v>183</v>
      </c>
      <c r="AU756" s="144" t="s">
        <v>82</v>
      </c>
      <c r="AY756" s="18" t="s">
        <v>181</v>
      </c>
      <c r="BE756" s="145">
        <f>IF(N756="základní",J756,0)</f>
        <v>0</v>
      </c>
      <c r="BF756" s="145">
        <f>IF(N756="snížená",J756,0)</f>
        <v>0</v>
      </c>
      <c r="BG756" s="145">
        <f>IF(N756="zákl. přenesená",J756,0)</f>
        <v>0</v>
      </c>
      <c r="BH756" s="145">
        <f>IF(N756="sníž. přenesená",J756,0)</f>
        <v>0</v>
      </c>
      <c r="BI756" s="145">
        <f>IF(N756="nulová",J756,0)</f>
        <v>0</v>
      </c>
      <c r="BJ756" s="18" t="s">
        <v>9</v>
      </c>
      <c r="BK756" s="145">
        <f>ROUND(I756*H756,0)</f>
        <v>0</v>
      </c>
      <c r="BL756" s="18" t="s">
        <v>333</v>
      </c>
      <c r="BM756" s="144" t="s">
        <v>7076</v>
      </c>
    </row>
    <row r="757" spans="2:65" s="1" customFormat="1" ht="19.5">
      <c r="B757" s="33"/>
      <c r="D757" s="146" t="s">
        <v>190</v>
      </c>
      <c r="F757" s="147" t="s">
        <v>6536</v>
      </c>
      <c r="I757" s="148"/>
      <c r="L757" s="33"/>
      <c r="M757" s="149"/>
      <c r="T757" s="54"/>
      <c r="AT757" s="18" t="s">
        <v>190</v>
      </c>
      <c r="AU757" s="18" t="s">
        <v>82</v>
      </c>
    </row>
    <row r="758" spans="2:65" s="1" customFormat="1" ht="11.25">
      <c r="B758" s="33"/>
      <c r="D758" s="150" t="s">
        <v>192</v>
      </c>
      <c r="F758" s="151" t="s">
        <v>6537</v>
      </c>
      <c r="I758" s="148"/>
      <c r="L758" s="33"/>
      <c r="M758" s="149"/>
      <c r="T758" s="54"/>
      <c r="AT758" s="18" t="s">
        <v>192</v>
      </c>
      <c r="AU758" s="18" t="s">
        <v>82</v>
      </c>
    </row>
    <row r="759" spans="2:65" s="11" customFormat="1" ht="22.9" customHeight="1">
      <c r="B759" s="120"/>
      <c r="D759" s="121" t="s">
        <v>73</v>
      </c>
      <c r="E759" s="130" t="s">
        <v>3977</v>
      </c>
      <c r="F759" s="130" t="s">
        <v>3978</v>
      </c>
      <c r="I759" s="123"/>
      <c r="J759" s="131">
        <f>BK759</f>
        <v>0</v>
      </c>
      <c r="L759" s="120"/>
      <c r="M759" s="125"/>
      <c r="P759" s="126">
        <f>SUM(P760:P764)</f>
        <v>0</v>
      </c>
      <c r="R759" s="126">
        <f>SUM(R760:R764)</f>
        <v>6.9000000000000008E-4</v>
      </c>
      <c r="T759" s="127">
        <f>SUM(T760:T764)</f>
        <v>0</v>
      </c>
      <c r="AR759" s="121" t="s">
        <v>82</v>
      </c>
      <c r="AT759" s="128" t="s">
        <v>73</v>
      </c>
      <c r="AU759" s="128" t="s">
        <v>9</v>
      </c>
      <c r="AY759" s="121" t="s">
        <v>181</v>
      </c>
      <c r="BK759" s="129">
        <f>SUM(BK760:BK764)</f>
        <v>0</v>
      </c>
    </row>
    <row r="760" spans="2:65" s="1" customFormat="1" ht="16.5" customHeight="1">
      <c r="B760" s="132"/>
      <c r="C760" s="133" t="s">
        <v>1503</v>
      </c>
      <c r="D760" s="133" t="s">
        <v>183</v>
      </c>
      <c r="E760" s="134" t="s">
        <v>7077</v>
      </c>
      <c r="F760" s="135" t="s">
        <v>7078</v>
      </c>
      <c r="G760" s="136" t="s">
        <v>186</v>
      </c>
      <c r="H760" s="137">
        <v>3.45</v>
      </c>
      <c r="I760" s="138"/>
      <c r="J760" s="139">
        <f>ROUND(I760*H760,0)</f>
        <v>0</v>
      </c>
      <c r="K760" s="135" t="s">
        <v>187</v>
      </c>
      <c r="L760" s="33"/>
      <c r="M760" s="140" t="s">
        <v>3</v>
      </c>
      <c r="N760" s="141" t="s">
        <v>45</v>
      </c>
      <c r="P760" s="142">
        <f>O760*H760</f>
        <v>0</v>
      </c>
      <c r="Q760" s="142">
        <v>2.0000000000000001E-4</v>
      </c>
      <c r="R760" s="142">
        <f>Q760*H760</f>
        <v>6.9000000000000008E-4</v>
      </c>
      <c r="S760" s="142">
        <v>0</v>
      </c>
      <c r="T760" s="143">
        <f>S760*H760</f>
        <v>0</v>
      </c>
      <c r="AR760" s="144" t="s">
        <v>333</v>
      </c>
      <c r="AT760" s="144" t="s">
        <v>183</v>
      </c>
      <c r="AU760" s="144" t="s">
        <v>82</v>
      </c>
      <c r="AY760" s="18" t="s">
        <v>181</v>
      </c>
      <c r="BE760" s="145">
        <f>IF(N760="základní",J760,0)</f>
        <v>0</v>
      </c>
      <c r="BF760" s="145">
        <f>IF(N760="snížená",J760,0)</f>
        <v>0</v>
      </c>
      <c r="BG760" s="145">
        <f>IF(N760="zákl. přenesená",J760,0)</f>
        <v>0</v>
      </c>
      <c r="BH760" s="145">
        <f>IF(N760="sníž. přenesená",J760,0)</f>
        <v>0</v>
      </c>
      <c r="BI760" s="145">
        <f>IF(N760="nulová",J760,0)</f>
        <v>0</v>
      </c>
      <c r="BJ760" s="18" t="s">
        <v>9</v>
      </c>
      <c r="BK760" s="145">
        <f>ROUND(I760*H760,0)</f>
        <v>0</v>
      </c>
      <c r="BL760" s="18" t="s">
        <v>333</v>
      </c>
      <c r="BM760" s="144" t="s">
        <v>7079</v>
      </c>
    </row>
    <row r="761" spans="2:65" s="1" customFormat="1" ht="19.5">
      <c r="B761" s="33"/>
      <c r="D761" s="146" t="s">
        <v>190</v>
      </c>
      <c r="F761" s="147" t="s">
        <v>7080</v>
      </c>
      <c r="I761" s="148"/>
      <c r="L761" s="33"/>
      <c r="M761" s="149"/>
      <c r="T761" s="54"/>
      <c r="AT761" s="18" t="s">
        <v>190</v>
      </c>
      <c r="AU761" s="18" t="s">
        <v>82</v>
      </c>
    </row>
    <row r="762" spans="2:65" s="1" customFormat="1" ht="11.25">
      <c r="B762" s="33"/>
      <c r="D762" s="150" t="s">
        <v>192</v>
      </c>
      <c r="F762" s="151" t="s">
        <v>7081</v>
      </c>
      <c r="I762" s="148"/>
      <c r="L762" s="33"/>
      <c r="M762" s="149"/>
      <c r="T762" s="54"/>
      <c r="AT762" s="18" t="s">
        <v>192</v>
      </c>
      <c r="AU762" s="18" t="s">
        <v>82</v>
      </c>
    </row>
    <row r="763" spans="2:65" s="12" customFormat="1" ht="11.25">
      <c r="B763" s="152"/>
      <c r="D763" s="146" t="s">
        <v>194</v>
      </c>
      <c r="E763" s="153" t="s">
        <v>3</v>
      </c>
      <c r="F763" s="154" t="s">
        <v>7082</v>
      </c>
      <c r="H763" s="153" t="s">
        <v>3</v>
      </c>
      <c r="I763" s="155"/>
      <c r="L763" s="152"/>
      <c r="M763" s="156"/>
      <c r="T763" s="157"/>
      <c r="AT763" s="153" t="s">
        <v>194</v>
      </c>
      <c r="AU763" s="153" t="s">
        <v>82</v>
      </c>
      <c r="AV763" s="12" t="s">
        <v>9</v>
      </c>
      <c r="AW763" s="12" t="s">
        <v>35</v>
      </c>
      <c r="AX763" s="12" t="s">
        <v>74</v>
      </c>
      <c r="AY763" s="153" t="s">
        <v>181</v>
      </c>
    </row>
    <row r="764" spans="2:65" s="13" customFormat="1" ht="11.25">
      <c r="B764" s="158"/>
      <c r="D764" s="146" t="s">
        <v>194</v>
      </c>
      <c r="E764" s="159" t="s">
        <v>3</v>
      </c>
      <c r="F764" s="160" t="s">
        <v>6762</v>
      </c>
      <c r="H764" s="161">
        <v>3.45</v>
      </c>
      <c r="I764" s="162"/>
      <c r="L764" s="158"/>
      <c r="M764" s="163"/>
      <c r="T764" s="164"/>
      <c r="AT764" s="159" t="s">
        <v>194</v>
      </c>
      <c r="AU764" s="159" t="s">
        <v>82</v>
      </c>
      <c r="AV764" s="13" t="s">
        <v>82</v>
      </c>
      <c r="AW764" s="13" t="s">
        <v>35</v>
      </c>
      <c r="AX764" s="13" t="s">
        <v>9</v>
      </c>
      <c r="AY764" s="159" t="s">
        <v>181</v>
      </c>
    </row>
    <row r="765" spans="2:65" s="11" customFormat="1" ht="22.9" customHeight="1">
      <c r="B765" s="120"/>
      <c r="D765" s="121" t="s">
        <v>73</v>
      </c>
      <c r="E765" s="130" t="s">
        <v>4041</v>
      </c>
      <c r="F765" s="130" t="s">
        <v>4042</v>
      </c>
      <c r="I765" s="123"/>
      <c r="J765" s="131">
        <f>BK765</f>
        <v>0</v>
      </c>
      <c r="L765" s="120"/>
      <c r="M765" s="125"/>
      <c r="P765" s="126">
        <f>SUM(P766:P782)</f>
        <v>0</v>
      </c>
      <c r="R765" s="126">
        <f>SUM(R766:R782)</f>
        <v>5.8965139999999992E-2</v>
      </c>
      <c r="T765" s="127">
        <f>SUM(T766:T782)</f>
        <v>3.4018349999999996E-2</v>
      </c>
      <c r="AR765" s="121" t="s">
        <v>82</v>
      </c>
      <c r="AT765" s="128" t="s">
        <v>73</v>
      </c>
      <c r="AU765" s="128" t="s">
        <v>9</v>
      </c>
      <c r="AY765" s="121" t="s">
        <v>181</v>
      </c>
      <c r="BK765" s="129">
        <f>SUM(BK766:BK782)</f>
        <v>0</v>
      </c>
    </row>
    <row r="766" spans="2:65" s="1" customFormat="1" ht="16.5" customHeight="1">
      <c r="B766" s="132"/>
      <c r="C766" s="133" t="s">
        <v>1509</v>
      </c>
      <c r="D766" s="133" t="s">
        <v>183</v>
      </c>
      <c r="E766" s="134" t="s">
        <v>7083</v>
      </c>
      <c r="F766" s="135" t="s">
        <v>7084</v>
      </c>
      <c r="G766" s="136" t="s">
        <v>186</v>
      </c>
      <c r="H766" s="137">
        <v>226.78899999999999</v>
      </c>
      <c r="I766" s="138"/>
      <c r="J766" s="139">
        <f>ROUND(I766*H766,0)</f>
        <v>0</v>
      </c>
      <c r="K766" s="135" t="s">
        <v>187</v>
      </c>
      <c r="L766" s="33"/>
      <c r="M766" s="140" t="s">
        <v>3</v>
      </c>
      <c r="N766" s="141" t="s">
        <v>45</v>
      </c>
      <c r="P766" s="142">
        <f>O766*H766</f>
        <v>0</v>
      </c>
      <c r="Q766" s="142">
        <v>0</v>
      </c>
      <c r="R766" s="142">
        <f>Q766*H766</f>
        <v>0</v>
      </c>
      <c r="S766" s="142">
        <v>1.4999999999999999E-4</v>
      </c>
      <c r="T766" s="143">
        <f>S766*H766</f>
        <v>3.4018349999999996E-2</v>
      </c>
      <c r="AR766" s="144" t="s">
        <v>333</v>
      </c>
      <c r="AT766" s="144" t="s">
        <v>183</v>
      </c>
      <c r="AU766" s="144" t="s">
        <v>82</v>
      </c>
      <c r="AY766" s="18" t="s">
        <v>181</v>
      </c>
      <c r="BE766" s="145">
        <f>IF(N766="základní",J766,0)</f>
        <v>0</v>
      </c>
      <c r="BF766" s="145">
        <f>IF(N766="snížená",J766,0)</f>
        <v>0</v>
      </c>
      <c r="BG766" s="145">
        <f>IF(N766="zákl. přenesená",J766,0)</f>
        <v>0</v>
      </c>
      <c r="BH766" s="145">
        <f>IF(N766="sníž. přenesená",J766,0)</f>
        <v>0</v>
      </c>
      <c r="BI766" s="145">
        <f>IF(N766="nulová",J766,0)</f>
        <v>0</v>
      </c>
      <c r="BJ766" s="18" t="s">
        <v>9</v>
      </c>
      <c r="BK766" s="145">
        <f>ROUND(I766*H766,0)</f>
        <v>0</v>
      </c>
      <c r="BL766" s="18" t="s">
        <v>333</v>
      </c>
      <c r="BM766" s="144" t="s">
        <v>7085</v>
      </c>
    </row>
    <row r="767" spans="2:65" s="1" customFormat="1" ht="11.25">
      <c r="B767" s="33"/>
      <c r="D767" s="146" t="s">
        <v>190</v>
      </c>
      <c r="F767" s="147" t="s">
        <v>7086</v>
      </c>
      <c r="I767" s="148"/>
      <c r="L767" s="33"/>
      <c r="M767" s="149"/>
      <c r="T767" s="54"/>
      <c r="AT767" s="18" t="s">
        <v>190</v>
      </c>
      <c r="AU767" s="18" t="s">
        <v>82</v>
      </c>
    </row>
    <row r="768" spans="2:65" s="1" customFormat="1" ht="11.25">
      <c r="B768" s="33"/>
      <c r="D768" s="150" t="s">
        <v>192</v>
      </c>
      <c r="F768" s="151" t="s">
        <v>7087</v>
      </c>
      <c r="I768" s="148"/>
      <c r="L768" s="33"/>
      <c r="M768" s="149"/>
      <c r="T768" s="54"/>
      <c r="AT768" s="18" t="s">
        <v>192</v>
      </c>
      <c r="AU768" s="18" t="s">
        <v>82</v>
      </c>
    </row>
    <row r="769" spans="2:65" s="1" customFormat="1" ht="16.5" customHeight="1">
      <c r="B769" s="132"/>
      <c r="C769" s="133" t="s">
        <v>1513</v>
      </c>
      <c r="D769" s="133" t="s">
        <v>183</v>
      </c>
      <c r="E769" s="134" t="s">
        <v>7088</v>
      </c>
      <c r="F769" s="135" t="s">
        <v>7089</v>
      </c>
      <c r="G769" s="136" t="s">
        <v>186</v>
      </c>
      <c r="H769" s="137">
        <v>226.78899999999999</v>
      </c>
      <c r="I769" s="138"/>
      <c r="J769" s="139">
        <f>ROUND(I769*H769,0)</f>
        <v>0</v>
      </c>
      <c r="K769" s="135" t="s">
        <v>187</v>
      </c>
      <c r="L769" s="33"/>
      <c r="M769" s="140" t="s">
        <v>3</v>
      </c>
      <c r="N769" s="141" t="s">
        <v>45</v>
      </c>
      <c r="P769" s="142">
        <f>O769*H769</f>
        <v>0</v>
      </c>
      <c r="Q769" s="142">
        <v>2.5999999999999998E-4</v>
      </c>
      <c r="R769" s="142">
        <f>Q769*H769</f>
        <v>5.8965139999999992E-2</v>
      </c>
      <c r="S769" s="142">
        <v>0</v>
      </c>
      <c r="T769" s="143">
        <f>S769*H769</f>
        <v>0</v>
      </c>
      <c r="AR769" s="144" t="s">
        <v>333</v>
      </c>
      <c r="AT769" s="144" t="s">
        <v>183</v>
      </c>
      <c r="AU769" s="144" t="s">
        <v>82</v>
      </c>
      <c r="AY769" s="18" t="s">
        <v>181</v>
      </c>
      <c r="BE769" s="145">
        <f>IF(N769="základní",J769,0)</f>
        <v>0</v>
      </c>
      <c r="BF769" s="145">
        <f>IF(N769="snížená",J769,0)</f>
        <v>0</v>
      </c>
      <c r="BG769" s="145">
        <f>IF(N769="zákl. přenesená",J769,0)</f>
        <v>0</v>
      </c>
      <c r="BH769" s="145">
        <f>IF(N769="sníž. přenesená",J769,0)</f>
        <v>0</v>
      </c>
      <c r="BI769" s="145">
        <f>IF(N769="nulová",J769,0)</f>
        <v>0</v>
      </c>
      <c r="BJ769" s="18" t="s">
        <v>9</v>
      </c>
      <c r="BK769" s="145">
        <f>ROUND(I769*H769,0)</f>
        <v>0</v>
      </c>
      <c r="BL769" s="18" t="s">
        <v>333</v>
      </c>
      <c r="BM769" s="144" t="s">
        <v>7090</v>
      </c>
    </row>
    <row r="770" spans="2:65" s="1" customFormat="1" ht="11.25">
      <c r="B770" s="33"/>
      <c r="D770" s="146" t="s">
        <v>190</v>
      </c>
      <c r="F770" s="147" t="s">
        <v>7091</v>
      </c>
      <c r="I770" s="148"/>
      <c r="L770" s="33"/>
      <c r="M770" s="149"/>
      <c r="T770" s="54"/>
      <c r="AT770" s="18" t="s">
        <v>190</v>
      </c>
      <c r="AU770" s="18" t="s">
        <v>82</v>
      </c>
    </row>
    <row r="771" spans="2:65" s="1" customFormat="1" ht="11.25">
      <c r="B771" s="33"/>
      <c r="D771" s="150" t="s">
        <v>192</v>
      </c>
      <c r="F771" s="151" t="s">
        <v>7092</v>
      </c>
      <c r="I771" s="148"/>
      <c r="L771" s="33"/>
      <c r="M771" s="149"/>
      <c r="T771" s="54"/>
      <c r="AT771" s="18" t="s">
        <v>192</v>
      </c>
      <c r="AU771" s="18" t="s">
        <v>82</v>
      </c>
    </row>
    <row r="772" spans="2:65" s="12" customFormat="1" ht="11.25">
      <c r="B772" s="152"/>
      <c r="D772" s="146" t="s">
        <v>194</v>
      </c>
      <c r="E772" s="153" t="s">
        <v>3</v>
      </c>
      <c r="F772" s="154" t="s">
        <v>7093</v>
      </c>
      <c r="H772" s="153" t="s">
        <v>3</v>
      </c>
      <c r="I772" s="155"/>
      <c r="L772" s="152"/>
      <c r="M772" s="156"/>
      <c r="T772" s="157"/>
      <c r="AT772" s="153" t="s">
        <v>194</v>
      </c>
      <c r="AU772" s="153" t="s">
        <v>82</v>
      </c>
      <c r="AV772" s="12" t="s">
        <v>9</v>
      </c>
      <c r="AW772" s="12" t="s">
        <v>35</v>
      </c>
      <c r="AX772" s="12" t="s">
        <v>74</v>
      </c>
      <c r="AY772" s="153" t="s">
        <v>181</v>
      </c>
    </row>
    <row r="773" spans="2:65" s="13" customFormat="1" ht="11.25">
      <c r="B773" s="158"/>
      <c r="D773" s="146" t="s">
        <v>194</v>
      </c>
      <c r="E773" s="159" t="s">
        <v>3</v>
      </c>
      <c r="F773" s="160" t="s">
        <v>7094</v>
      </c>
      <c r="H773" s="161">
        <v>87.14</v>
      </c>
      <c r="I773" s="162"/>
      <c r="L773" s="158"/>
      <c r="M773" s="163"/>
      <c r="T773" s="164"/>
      <c r="AT773" s="159" t="s">
        <v>194</v>
      </c>
      <c r="AU773" s="159" t="s">
        <v>82</v>
      </c>
      <c r="AV773" s="13" t="s">
        <v>82</v>
      </c>
      <c r="AW773" s="13" t="s">
        <v>35</v>
      </c>
      <c r="AX773" s="13" t="s">
        <v>74</v>
      </c>
      <c r="AY773" s="159" t="s">
        <v>181</v>
      </c>
    </row>
    <row r="774" spans="2:65" s="12" customFormat="1" ht="11.25">
      <c r="B774" s="152"/>
      <c r="D774" s="146" t="s">
        <v>194</v>
      </c>
      <c r="E774" s="153" t="s">
        <v>3</v>
      </c>
      <c r="F774" s="154" t="s">
        <v>7095</v>
      </c>
      <c r="H774" s="153" t="s">
        <v>3</v>
      </c>
      <c r="I774" s="155"/>
      <c r="L774" s="152"/>
      <c r="M774" s="156"/>
      <c r="T774" s="157"/>
      <c r="AT774" s="153" t="s">
        <v>194</v>
      </c>
      <c r="AU774" s="153" t="s">
        <v>82</v>
      </c>
      <c r="AV774" s="12" t="s">
        <v>9</v>
      </c>
      <c r="AW774" s="12" t="s">
        <v>35</v>
      </c>
      <c r="AX774" s="12" t="s">
        <v>74</v>
      </c>
      <c r="AY774" s="153" t="s">
        <v>181</v>
      </c>
    </row>
    <row r="775" spans="2:65" s="12" customFormat="1" ht="11.25">
      <c r="B775" s="152"/>
      <c r="D775" s="146" t="s">
        <v>194</v>
      </c>
      <c r="E775" s="153" t="s">
        <v>3</v>
      </c>
      <c r="F775" s="154" t="s">
        <v>6727</v>
      </c>
      <c r="H775" s="153" t="s">
        <v>3</v>
      </c>
      <c r="I775" s="155"/>
      <c r="L775" s="152"/>
      <c r="M775" s="156"/>
      <c r="T775" s="157"/>
      <c r="AT775" s="153" t="s">
        <v>194</v>
      </c>
      <c r="AU775" s="153" t="s">
        <v>82</v>
      </c>
      <c r="AV775" s="12" t="s">
        <v>9</v>
      </c>
      <c r="AW775" s="12" t="s">
        <v>35</v>
      </c>
      <c r="AX775" s="12" t="s">
        <v>74</v>
      </c>
      <c r="AY775" s="153" t="s">
        <v>181</v>
      </c>
    </row>
    <row r="776" spans="2:65" s="13" customFormat="1" ht="11.25">
      <c r="B776" s="158"/>
      <c r="D776" s="146" t="s">
        <v>194</v>
      </c>
      <c r="E776" s="159" t="s">
        <v>3</v>
      </c>
      <c r="F776" s="160" t="s">
        <v>6741</v>
      </c>
      <c r="H776" s="161">
        <v>90.049000000000007</v>
      </c>
      <c r="I776" s="162"/>
      <c r="L776" s="158"/>
      <c r="M776" s="163"/>
      <c r="T776" s="164"/>
      <c r="AT776" s="159" t="s">
        <v>194</v>
      </c>
      <c r="AU776" s="159" t="s">
        <v>82</v>
      </c>
      <c r="AV776" s="13" t="s">
        <v>82</v>
      </c>
      <c r="AW776" s="13" t="s">
        <v>35</v>
      </c>
      <c r="AX776" s="13" t="s">
        <v>74</v>
      </c>
      <c r="AY776" s="159" t="s">
        <v>181</v>
      </c>
    </row>
    <row r="777" spans="2:65" s="13" customFormat="1" ht="11.25">
      <c r="B777" s="158"/>
      <c r="D777" s="146" t="s">
        <v>194</v>
      </c>
      <c r="E777" s="159" t="s">
        <v>3</v>
      </c>
      <c r="F777" s="160" t="s">
        <v>6742</v>
      </c>
      <c r="H777" s="161">
        <v>-9.1129999999999995</v>
      </c>
      <c r="I777" s="162"/>
      <c r="L777" s="158"/>
      <c r="M777" s="163"/>
      <c r="T777" s="164"/>
      <c r="AT777" s="159" t="s">
        <v>194</v>
      </c>
      <c r="AU777" s="159" t="s">
        <v>82</v>
      </c>
      <c r="AV777" s="13" t="s">
        <v>82</v>
      </c>
      <c r="AW777" s="13" t="s">
        <v>35</v>
      </c>
      <c r="AX777" s="13" t="s">
        <v>74</v>
      </c>
      <c r="AY777" s="159" t="s">
        <v>181</v>
      </c>
    </row>
    <row r="778" spans="2:65" s="13" customFormat="1" ht="11.25">
      <c r="B778" s="158"/>
      <c r="D778" s="146" t="s">
        <v>194</v>
      </c>
      <c r="E778" s="159" t="s">
        <v>3</v>
      </c>
      <c r="F778" s="160" t="s">
        <v>6743</v>
      </c>
      <c r="H778" s="161">
        <v>-9.3930000000000007</v>
      </c>
      <c r="I778" s="162"/>
      <c r="L778" s="158"/>
      <c r="M778" s="163"/>
      <c r="T778" s="164"/>
      <c r="AT778" s="159" t="s">
        <v>194</v>
      </c>
      <c r="AU778" s="159" t="s">
        <v>82</v>
      </c>
      <c r="AV778" s="13" t="s">
        <v>82</v>
      </c>
      <c r="AW778" s="13" t="s">
        <v>35</v>
      </c>
      <c r="AX778" s="13" t="s">
        <v>74</v>
      </c>
      <c r="AY778" s="159" t="s">
        <v>181</v>
      </c>
    </row>
    <row r="779" spans="2:65" s="12" customFormat="1" ht="11.25">
      <c r="B779" s="152"/>
      <c r="D779" s="146" t="s">
        <v>194</v>
      </c>
      <c r="E779" s="153" t="s">
        <v>3</v>
      </c>
      <c r="F779" s="154" t="s">
        <v>6728</v>
      </c>
      <c r="H779" s="153" t="s">
        <v>3</v>
      </c>
      <c r="I779" s="155"/>
      <c r="L779" s="152"/>
      <c r="M779" s="156"/>
      <c r="T779" s="157"/>
      <c r="AT779" s="153" t="s">
        <v>194</v>
      </c>
      <c r="AU779" s="153" t="s">
        <v>82</v>
      </c>
      <c r="AV779" s="12" t="s">
        <v>9</v>
      </c>
      <c r="AW779" s="12" t="s">
        <v>35</v>
      </c>
      <c r="AX779" s="12" t="s">
        <v>74</v>
      </c>
      <c r="AY779" s="153" t="s">
        <v>181</v>
      </c>
    </row>
    <row r="780" spans="2:65" s="13" customFormat="1" ht="11.25">
      <c r="B780" s="158"/>
      <c r="D780" s="146" t="s">
        <v>194</v>
      </c>
      <c r="E780" s="159" t="s">
        <v>3</v>
      </c>
      <c r="F780" s="160" t="s">
        <v>6745</v>
      </c>
      <c r="H780" s="161">
        <v>80.885999999999996</v>
      </c>
      <c r="I780" s="162"/>
      <c r="L780" s="158"/>
      <c r="M780" s="163"/>
      <c r="T780" s="164"/>
      <c r="AT780" s="159" t="s">
        <v>194</v>
      </c>
      <c r="AU780" s="159" t="s">
        <v>82</v>
      </c>
      <c r="AV780" s="13" t="s">
        <v>82</v>
      </c>
      <c r="AW780" s="13" t="s">
        <v>35</v>
      </c>
      <c r="AX780" s="13" t="s">
        <v>74</v>
      </c>
      <c r="AY780" s="159" t="s">
        <v>181</v>
      </c>
    </row>
    <row r="781" spans="2:65" s="13" customFormat="1" ht="11.25">
      <c r="B781" s="158"/>
      <c r="D781" s="146" t="s">
        <v>194</v>
      </c>
      <c r="E781" s="159" t="s">
        <v>3</v>
      </c>
      <c r="F781" s="160" t="s">
        <v>6746</v>
      </c>
      <c r="H781" s="161">
        <v>-12.78</v>
      </c>
      <c r="I781" s="162"/>
      <c r="L781" s="158"/>
      <c r="M781" s="163"/>
      <c r="T781" s="164"/>
      <c r="AT781" s="159" t="s">
        <v>194</v>
      </c>
      <c r="AU781" s="159" t="s">
        <v>82</v>
      </c>
      <c r="AV781" s="13" t="s">
        <v>82</v>
      </c>
      <c r="AW781" s="13" t="s">
        <v>35</v>
      </c>
      <c r="AX781" s="13" t="s">
        <v>74</v>
      </c>
      <c r="AY781" s="159" t="s">
        <v>181</v>
      </c>
    </row>
    <row r="782" spans="2:65" s="14" customFormat="1" ht="11.25">
      <c r="B782" s="165"/>
      <c r="D782" s="146" t="s">
        <v>194</v>
      </c>
      <c r="E782" s="166" t="s">
        <v>3</v>
      </c>
      <c r="F782" s="167" t="s">
        <v>204</v>
      </c>
      <c r="H782" s="168">
        <v>226.78899999999999</v>
      </c>
      <c r="I782" s="169"/>
      <c r="L782" s="165"/>
      <c r="M782" s="198"/>
      <c r="N782" s="199"/>
      <c r="O782" s="199"/>
      <c r="P782" s="199"/>
      <c r="Q782" s="199"/>
      <c r="R782" s="199"/>
      <c r="S782" s="199"/>
      <c r="T782" s="200"/>
      <c r="AT782" s="166" t="s">
        <v>194</v>
      </c>
      <c r="AU782" s="166" t="s">
        <v>82</v>
      </c>
      <c r="AV782" s="14" t="s">
        <v>188</v>
      </c>
      <c r="AW782" s="14" t="s">
        <v>35</v>
      </c>
      <c r="AX782" s="14" t="s">
        <v>9</v>
      </c>
      <c r="AY782" s="166" t="s">
        <v>181</v>
      </c>
    </row>
    <row r="783" spans="2:65" s="1" customFormat="1" ht="6.95" customHeight="1">
      <c r="B783" s="42"/>
      <c r="C783" s="43"/>
      <c r="D783" s="43"/>
      <c r="E783" s="43"/>
      <c r="F783" s="43"/>
      <c r="G783" s="43"/>
      <c r="H783" s="43"/>
      <c r="I783" s="43"/>
      <c r="J783" s="43"/>
      <c r="K783" s="43"/>
      <c r="L783" s="33"/>
    </row>
  </sheetData>
  <autoFilter ref="C104:K782" xr:uid="{00000000-0009-0000-0000-000005000000}"/>
  <mergeCells count="12">
    <mergeCell ref="E97:H97"/>
    <mergeCell ref="L2:V2"/>
    <mergeCell ref="E50:H50"/>
    <mergeCell ref="E52:H52"/>
    <mergeCell ref="E54:H54"/>
    <mergeCell ref="E93:H93"/>
    <mergeCell ref="E95:H95"/>
    <mergeCell ref="E7:H7"/>
    <mergeCell ref="E9:H9"/>
    <mergeCell ref="E11:H11"/>
    <mergeCell ref="E20:H20"/>
    <mergeCell ref="E29:H29"/>
  </mergeCells>
  <hyperlinks>
    <hyperlink ref="F110" r:id="rId1" xr:uid="{00000000-0004-0000-0500-000000000000}"/>
    <hyperlink ref="F115" r:id="rId2" xr:uid="{00000000-0004-0000-0500-000001000000}"/>
    <hyperlink ref="F120" r:id="rId3" xr:uid="{00000000-0004-0000-0500-000002000000}"/>
    <hyperlink ref="F127" r:id="rId4" xr:uid="{00000000-0004-0000-0500-000003000000}"/>
    <hyperlink ref="F132" r:id="rId5" xr:uid="{00000000-0004-0000-0500-000004000000}"/>
    <hyperlink ref="F137" r:id="rId6" xr:uid="{00000000-0004-0000-0500-000005000000}"/>
    <hyperlink ref="F141" r:id="rId7" xr:uid="{00000000-0004-0000-0500-000006000000}"/>
    <hyperlink ref="F146" r:id="rId8" xr:uid="{00000000-0004-0000-0500-000007000000}"/>
    <hyperlink ref="F157" r:id="rId9" xr:uid="{00000000-0004-0000-0500-000008000000}"/>
    <hyperlink ref="F161" r:id="rId10" xr:uid="{00000000-0004-0000-0500-000009000000}"/>
    <hyperlink ref="F165" r:id="rId11" xr:uid="{00000000-0004-0000-0500-00000A000000}"/>
    <hyperlink ref="F168" r:id="rId12" xr:uid="{00000000-0004-0000-0500-00000B000000}"/>
    <hyperlink ref="F173" r:id="rId13" xr:uid="{00000000-0004-0000-0500-00000C000000}"/>
    <hyperlink ref="F177" r:id="rId14" xr:uid="{00000000-0004-0000-0500-00000D000000}"/>
    <hyperlink ref="F184" r:id="rId15" xr:uid="{00000000-0004-0000-0500-00000E000000}"/>
    <hyperlink ref="F191" r:id="rId16" xr:uid="{00000000-0004-0000-0500-00000F000000}"/>
    <hyperlink ref="F194" r:id="rId17" xr:uid="{00000000-0004-0000-0500-000010000000}"/>
    <hyperlink ref="F200" r:id="rId18" xr:uid="{00000000-0004-0000-0500-000011000000}"/>
    <hyperlink ref="F205" r:id="rId19" xr:uid="{00000000-0004-0000-0500-000012000000}"/>
    <hyperlink ref="F210" r:id="rId20" xr:uid="{00000000-0004-0000-0500-000013000000}"/>
    <hyperlink ref="F217" r:id="rId21" xr:uid="{00000000-0004-0000-0500-000014000000}"/>
    <hyperlink ref="F232" r:id="rId22" xr:uid="{00000000-0004-0000-0500-000015000000}"/>
    <hyperlink ref="F238" r:id="rId23" xr:uid="{00000000-0004-0000-0500-000016000000}"/>
    <hyperlink ref="F245" r:id="rId24" xr:uid="{00000000-0004-0000-0500-000017000000}"/>
    <hyperlink ref="F257" r:id="rId25" xr:uid="{00000000-0004-0000-0500-000018000000}"/>
    <hyperlink ref="F265" r:id="rId26" xr:uid="{00000000-0004-0000-0500-000019000000}"/>
    <hyperlink ref="F270" r:id="rId27" xr:uid="{00000000-0004-0000-0500-00001A000000}"/>
    <hyperlink ref="F276" r:id="rId28" xr:uid="{00000000-0004-0000-0500-00001B000000}"/>
    <hyperlink ref="F279" r:id="rId29" xr:uid="{00000000-0004-0000-0500-00001C000000}"/>
    <hyperlink ref="F284" r:id="rId30" xr:uid="{00000000-0004-0000-0500-00001D000000}"/>
    <hyperlink ref="F287" r:id="rId31" xr:uid="{00000000-0004-0000-0500-00001E000000}"/>
    <hyperlink ref="F293" r:id="rId32" xr:uid="{00000000-0004-0000-0500-00001F000000}"/>
    <hyperlink ref="F301" r:id="rId33" xr:uid="{00000000-0004-0000-0500-000020000000}"/>
    <hyperlink ref="F309" r:id="rId34" xr:uid="{00000000-0004-0000-0500-000021000000}"/>
    <hyperlink ref="F324" r:id="rId35" xr:uid="{00000000-0004-0000-0500-000022000000}"/>
    <hyperlink ref="F350" r:id="rId36" xr:uid="{00000000-0004-0000-0500-000023000000}"/>
    <hyperlink ref="F358" r:id="rId37" xr:uid="{00000000-0004-0000-0500-000024000000}"/>
    <hyperlink ref="F428" r:id="rId38" xr:uid="{00000000-0004-0000-0500-000025000000}"/>
    <hyperlink ref="F477" r:id="rId39" xr:uid="{00000000-0004-0000-0500-000026000000}"/>
    <hyperlink ref="F489" r:id="rId40" xr:uid="{00000000-0004-0000-0500-000027000000}"/>
    <hyperlink ref="F494" r:id="rId41" xr:uid="{00000000-0004-0000-0500-000028000000}"/>
    <hyperlink ref="F499" r:id="rId42" xr:uid="{00000000-0004-0000-0500-000029000000}"/>
    <hyperlink ref="F503" r:id="rId43" xr:uid="{00000000-0004-0000-0500-00002A000000}"/>
    <hyperlink ref="F506" r:id="rId44" xr:uid="{00000000-0004-0000-0500-00002B000000}"/>
    <hyperlink ref="F509" r:id="rId45" xr:uid="{00000000-0004-0000-0500-00002C000000}"/>
    <hyperlink ref="F513" r:id="rId46" xr:uid="{00000000-0004-0000-0500-00002D000000}"/>
    <hyperlink ref="F517" r:id="rId47" xr:uid="{00000000-0004-0000-0500-00002E000000}"/>
    <hyperlink ref="F522" r:id="rId48" xr:uid="{00000000-0004-0000-0500-00002F000000}"/>
    <hyperlink ref="F530" r:id="rId49" xr:uid="{00000000-0004-0000-0500-000030000000}"/>
    <hyperlink ref="F535" r:id="rId50" xr:uid="{00000000-0004-0000-0500-000031000000}"/>
    <hyperlink ref="F540" r:id="rId51" xr:uid="{00000000-0004-0000-0500-000032000000}"/>
    <hyperlink ref="F548" r:id="rId52" xr:uid="{00000000-0004-0000-0500-000033000000}"/>
    <hyperlink ref="F553" r:id="rId53" xr:uid="{00000000-0004-0000-0500-000034000000}"/>
    <hyperlink ref="F558" r:id="rId54" xr:uid="{00000000-0004-0000-0500-000035000000}"/>
    <hyperlink ref="F589" r:id="rId55" xr:uid="{00000000-0004-0000-0500-000036000000}"/>
    <hyperlink ref="F604" r:id="rId56" xr:uid="{00000000-0004-0000-0500-000037000000}"/>
    <hyperlink ref="F612" r:id="rId57" xr:uid="{00000000-0004-0000-0500-000038000000}"/>
    <hyperlink ref="F616" r:id="rId58" xr:uid="{00000000-0004-0000-0500-000039000000}"/>
    <hyperlink ref="F623" r:id="rId59" xr:uid="{00000000-0004-0000-0500-00003A000000}"/>
    <hyperlink ref="F630" r:id="rId60" xr:uid="{00000000-0004-0000-0500-00003B000000}"/>
    <hyperlink ref="F634" r:id="rId61" xr:uid="{00000000-0004-0000-0500-00003C000000}"/>
    <hyperlink ref="F651" r:id="rId62" xr:uid="{00000000-0004-0000-0500-00003D000000}"/>
    <hyperlink ref="F662" r:id="rId63" xr:uid="{00000000-0004-0000-0500-00003E000000}"/>
    <hyperlink ref="F688" r:id="rId64" xr:uid="{00000000-0004-0000-0500-00003F000000}"/>
    <hyperlink ref="F698" r:id="rId65" xr:uid="{00000000-0004-0000-0500-000040000000}"/>
    <hyperlink ref="F706" r:id="rId66" xr:uid="{00000000-0004-0000-0500-000041000000}"/>
    <hyperlink ref="F712" r:id="rId67" xr:uid="{00000000-0004-0000-0500-000042000000}"/>
    <hyperlink ref="F717" r:id="rId68" xr:uid="{00000000-0004-0000-0500-000043000000}"/>
    <hyperlink ref="F722" r:id="rId69" xr:uid="{00000000-0004-0000-0500-000044000000}"/>
    <hyperlink ref="F727" r:id="rId70" xr:uid="{00000000-0004-0000-0500-000045000000}"/>
    <hyperlink ref="F733" r:id="rId71" xr:uid="{00000000-0004-0000-0500-000046000000}"/>
    <hyperlink ref="F747" r:id="rId72" xr:uid="{00000000-0004-0000-0500-000047000000}"/>
    <hyperlink ref="F758" r:id="rId73" xr:uid="{00000000-0004-0000-0500-000048000000}"/>
    <hyperlink ref="F762" r:id="rId74" xr:uid="{00000000-0004-0000-0500-000049000000}"/>
    <hyperlink ref="F768" r:id="rId75" xr:uid="{00000000-0004-0000-0500-00004A000000}"/>
    <hyperlink ref="F771" r:id="rId76" xr:uid="{00000000-0004-0000-0500-00004B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77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B2:BM781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07" t="s">
        <v>6</v>
      </c>
      <c r="M2" s="292"/>
      <c r="N2" s="292"/>
      <c r="O2" s="292"/>
      <c r="P2" s="292"/>
      <c r="Q2" s="292"/>
      <c r="R2" s="292"/>
      <c r="S2" s="292"/>
      <c r="T2" s="292"/>
      <c r="U2" s="292"/>
      <c r="V2" s="292"/>
      <c r="AT2" s="18" t="s">
        <v>102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2:46" ht="24.95" customHeight="1">
      <c r="B4" s="21"/>
      <c r="D4" s="22" t="s">
        <v>130</v>
      </c>
      <c r="L4" s="21"/>
      <c r="M4" s="91" t="s">
        <v>12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18</v>
      </c>
      <c r="L6" s="21"/>
    </row>
    <row r="7" spans="2:46" ht="16.5" customHeight="1">
      <c r="B7" s="21"/>
      <c r="E7" s="322" t="str">
        <f>'Rekapitulace stavby'!K6</f>
        <v>ŠTERNBERK - MATEŘSKÁ ŠKOLA OBLOUKOVÁ</v>
      </c>
      <c r="F7" s="323"/>
      <c r="G7" s="323"/>
      <c r="H7" s="323"/>
      <c r="L7" s="21"/>
    </row>
    <row r="8" spans="2:46" ht="12" customHeight="1">
      <c r="B8" s="21"/>
      <c r="D8" s="28" t="s">
        <v>131</v>
      </c>
      <c r="L8" s="21"/>
    </row>
    <row r="9" spans="2:46" s="1" customFormat="1" ht="16.5" customHeight="1">
      <c r="B9" s="33"/>
      <c r="E9" s="322" t="s">
        <v>132</v>
      </c>
      <c r="F9" s="324"/>
      <c r="G9" s="324"/>
      <c r="H9" s="324"/>
      <c r="L9" s="33"/>
    </row>
    <row r="10" spans="2:46" s="1" customFormat="1" ht="12" customHeight="1">
      <c r="B10" s="33"/>
      <c r="D10" s="28" t="s">
        <v>133</v>
      </c>
      <c r="L10" s="33"/>
    </row>
    <row r="11" spans="2:46" s="1" customFormat="1" ht="16.5" customHeight="1">
      <c r="B11" s="33"/>
      <c r="E11" s="285" t="s">
        <v>7096</v>
      </c>
      <c r="F11" s="324"/>
      <c r="G11" s="324"/>
      <c r="H11" s="324"/>
      <c r="L11" s="33"/>
    </row>
    <row r="12" spans="2:46" s="1" customFormat="1" ht="11.25">
      <c r="B12" s="33"/>
      <c r="L12" s="33"/>
    </row>
    <row r="13" spans="2:46" s="1" customFormat="1" ht="12" customHeight="1">
      <c r="B13" s="33"/>
      <c r="D13" s="28" t="s">
        <v>20</v>
      </c>
      <c r="F13" s="26" t="s">
        <v>3</v>
      </c>
      <c r="I13" s="28" t="s">
        <v>21</v>
      </c>
      <c r="J13" s="26" t="s">
        <v>3</v>
      </c>
      <c r="L13" s="33"/>
    </row>
    <row r="14" spans="2:46" s="1" customFormat="1" ht="12" customHeight="1">
      <c r="B14" s="33"/>
      <c r="D14" s="28" t="s">
        <v>22</v>
      </c>
      <c r="F14" s="26" t="s">
        <v>23</v>
      </c>
      <c r="I14" s="28" t="s">
        <v>24</v>
      </c>
      <c r="J14" s="50" t="str">
        <f>'Rekapitulace stavby'!AN8</f>
        <v>15. 12. 2022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8" t="s">
        <v>26</v>
      </c>
      <c r="I16" s="28" t="s">
        <v>27</v>
      </c>
      <c r="J16" s="26" t="s">
        <v>3</v>
      </c>
      <c r="L16" s="33"/>
    </row>
    <row r="17" spans="2:12" s="1" customFormat="1" ht="18" customHeight="1">
      <c r="B17" s="33"/>
      <c r="E17" s="26" t="s">
        <v>28</v>
      </c>
      <c r="I17" s="28" t="s">
        <v>29</v>
      </c>
      <c r="J17" s="26" t="s">
        <v>3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8" t="s">
        <v>30</v>
      </c>
      <c r="I19" s="28" t="s">
        <v>27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25" t="str">
        <f>'Rekapitulace stavby'!E14</f>
        <v>Vyplň údaj</v>
      </c>
      <c r="F20" s="291"/>
      <c r="G20" s="291"/>
      <c r="H20" s="291"/>
      <c r="I20" s="28" t="s">
        <v>29</v>
      </c>
      <c r="J20" s="29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8" t="s">
        <v>32</v>
      </c>
      <c r="I22" s="28" t="s">
        <v>27</v>
      </c>
      <c r="J22" s="26" t="str">
        <f>IF('Rekapitulace stavby'!AN16="","",'Rekapitulace stavby'!AN16)</f>
        <v>13001116</v>
      </c>
      <c r="L22" s="33"/>
    </row>
    <row r="23" spans="2:12" s="1" customFormat="1" ht="18" customHeight="1">
      <c r="B23" s="33"/>
      <c r="E23" s="26" t="str">
        <f>IF('Rekapitulace stavby'!E17="","",'Rekapitulace stavby'!E17)</f>
        <v>Studio JKL projektový atelier,</v>
      </c>
      <c r="I23" s="28" t="s">
        <v>29</v>
      </c>
      <c r="J23" s="26" t="str">
        <f>IF('Rekapitulace stavby'!AN17="","",'Rekapitulace stavby'!AN17)</f>
        <v/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8" t="s">
        <v>36</v>
      </c>
      <c r="I25" s="28" t="s">
        <v>27</v>
      </c>
      <c r="J25" s="26" t="s">
        <v>3</v>
      </c>
      <c r="L25" s="33"/>
    </row>
    <row r="26" spans="2:12" s="1" customFormat="1" ht="18" customHeight="1">
      <c r="B26" s="33"/>
      <c r="E26" s="26" t="s">
        <v>37</v>
      </c>
      <c r="I26" s="28" t="s">
        <v>29</v>
      </c>
      <c r="J26" s="26" t="s">
        <v>3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8" t="s">
        <v>38</v>
      </c>
      <c r="L28" s="33"/>
    </row>
    <row r="29" spans="2:12" s="7" customFormat="1" ht="16.5" customHeight="1">
      <c r="B29" s="92"/>
      <c r="E29" s="296" t="s">
        <v>3</v>
      </c>
      <c r="F29" s="296"/>
      <c r="G29" s="296"/>
      <c r="H29" s="296"/>
      <c r="L29" s="92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3" t="s">
        <v>40</v>
      </c>
      <c r="J32" s="64">
        <f>ROUND(J103, 0)</f>
        <v>0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42</v>
      </c>
      <c r="I34" s="36" t="s">
        <v>41</v>
      </c>
      <c r="J34" s="36" t="s">
        <v>43</v>
      </c>
      <c r="L34" s="33"/>
    </row>
    <row r="35" spans="2:12" s="1" customFormat="1" ht="14.45" customHeight="1">
      <c r="B35" s="33"/>
      <c r="D35" s="53" t="s">
        <v>44</v>
      </c>
      <c r="E35" s="28" t="s">
        <v>45</v>
      </c>
      <c r="F35" s="84">
        <f>ROUND((SUM(BE103:BE780)),  0)</f>
        <v>0</v>
      </c>
      <c r="I35" s="94">
        <v>0.21</v>
      </c>
      <c r="J35" s="84">
        <f>ROUND(((SUM(BE103:BE780))*I35),  0)</f>
        <v>0</v>
      </c>
      <c r="L35" s="33"/>
    </row>
    <row r="36" spans="2:12" s="1" customFormat="1" ht="14.45" customHeight="1">
      <c r="B36" s="33"/>
      <c r="E36" s="28" t="s">
        <v>46</v>
      </c>
      <c r="F36" s="84">
        <f>ROUND((SUM(BF103:BF780)),  0)</f>
        <v>0</v>
      </c>
      <c r="I36" s="94">
        <v>0.15</v>
      </c>
      <c r="J36" s="84">
        <f>ROUND(((SUM(BF103:BF780))*I36),  0)</f>
        <v>0</v>
      </c>
      <c r="L36" s="33"/>
    </row>
    <row r="37" spans="2:12" s="1" customFormat="1" ht="14.45" hidden="1" customHeight="1">
      <c r="B37" s="33"/>
      <c r="E37" s="28" t="s">
        <v>47</v>
      </c>
      <c r="F37" s="84">
        <f>ROUND((SUM(BG103:BG780)),  0)</f>
        <v>0</v>
      </c>
      <c r="I37" s="94">
        <v>0.21</v>
      </c>
      <c r="J37" s="84">
        <f>0</f>
        <v>0</v>
      </c>
      <c r="L37" s="33"/>
    </row>
    <row r="38" spans="2:12" s="1" customFormat="1" ht="14.45" hidden="1" customHeight="1">
      <c r="B38" s="33"/>
      <c r="E38" s="28" t="s">
        <v>48</v>
      </c>
      <c r="F38" s="84">
        <f>ROUND((SUM(BH103:BH780)),  0)</f>
        <v>0</v>
      </c>
      <c r="I38" s="94">
        <v>0.15</v>
      </c>
      <c r="J38" s="84">
        <f>0</f>
        <v>0</v>
      </c>
      <c r="L38" s="33"/>
    </row>
    <row r="39" spans="2:12" s="1" customFormat="1" ht="14.45" hidden="1" customHeight="1">
      <c r="B39" s="33"/>
      <c r="E39" s="28" t="s">
        <v>49</v>
      </c>
      <c r="F39" s="84">
        <f>ROUND((SUM(BI103:BI780)),  0)</f>
        <v>0</v>
      </c>
      <c r="I39" s="94">
        <v>0</v>
      </c>
      <c r="J39" s="84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5"/>
      <c r="D41" s="96" t="s">
        <v>50</v>
      </c>
      <c r="E41" s="55"/>
      <c r="F41" s="55"/>
      <c r="G41" s="97" t="s">
        <v>51</v>
      </c>
      <c r="H41" s="98" t="s">
        <v>52</v>
      </c>
      <c r="I41" s="55"/>
      <c r="J41" s="99">
        <f>SUM(J32:J39)</f>
        <v>0</v>
      </c>
      <c r="K41" s="100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2" t="s">
        <v>135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8" t="s">
        <v>18</v>
      </c>
      <c r="L49" s="33"/>
    </row>
    <row r="50" spans="2:47" s="1" customFormat="1" ht="16.5" customHeight="1">
      <c r="B50" s="33"/>
      <c r="E50" s="322" t="str">
        <f>E7</f>
        <v>ŠTERNBERK - MATEŘSKÁ ŠKOLA OBLOUKOVÁ</v>
      </c>
      <c r="F50" s="323"/>
      <c r="G50" s="323"/>
      <c r="H50" s="323"/>
      <c r="L50" s="33"/>
    </row>
    <row r="51" spans="2:47" ht="12" customHeight="1">
      <c r="B51" s="21"/>
      <c r="C51" s="28" t="s">
        <v>131</v>
      </c>
      <c r="L51" s="21"/>
    </row>
    <row r="52" spans="2:47" s="1" customFormat="1" ht="16.5" customHeight="1">
      <c r="B52" s="33"/>
      <c r="E52" s="322" t="s">
        <v>132</v>
      </c>
      <c r="F52" s="324"/>
      <c r="G52" s="324"/>
      <c r="H52" s="324"/>
      <c r="L52" s="33"/>
    </row>
    <row r="53" spans="2:47" s="1" customFormat="1" ht="12" customHeight="1">
      <c r="B53" s="33"/>
      <c r="C53" s="28" t="s">
        <v>133</v>
      </c>
      <c r="L53" s="33"/>
    </row>
    <row r="54" spans="2:47" s="1" customFormat="1" ht="16.5" customHeight="1">
      <c r="B54" s="33"/>
      <c r="E54" s="285" t="str">
        <f>E11</f>
        <v>D1.1.3b - Arch. stav. řešení - Sklad, opěrná stěna + opěrná zídka</v>
      </c>
      <c r="F54" s="324"/>
      <c r="G54" s="324"/>
      <c r="H54" s="324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8" t="s">
        <v>22</v>
      </c>
      <c r="F56" s="26" t="str">
        <f>F14</f>
        <v>Oblouková1223/45 Šternberk</v>
      </c>
      <c r="I56" s="28" t="s">
        <v>24</v>
      </c>
      <c r="J56" s="50" t="str">
        <f>IF(J14="","",J14)</f>
        <v>15. 12. 2022</v>
      </c>
      <c r="L56" s="33"/>
    </row>
    <row r="57" spans="2:47" s="1" customFormat="1" ht="6.95" customHeight="1">
      <c r="B57" s="33"/>
      <c r="L57" s="33"/>
    </row>
    <row r="58" spans="2:47" s="1" customFormat="1" ht="25.7" customHeight="1">
      <c r="B58" s="33"/>
      <c r="C58" s="28" t="s">
        <v>26</v>
      </c>
      <c r="F58" s="26" t="str">
        <f>E17</f>
        <v>Město Šternberk</v>
      </c>
      <c r="I58" s="28" t="s">
        <v>32</v>
      </c>
      <c r="J58" s="31" t="str">
        <f>E23</f>
        <v>Studio JKL projektový atelier,</v>
      </c>
      <c r="L58" s="33"/>
    </row>
    <row r="59" spans="2:47" s="1" customFormat="1" ht="15.2" customHeight="1">
      <c r="B59" s="33"/>
      <c r="C59" s="28" t="s">
        <v>30</v>
      </c>
      <c r="F59" s="26" t="str">
        <f>IF(E20="","",E20)</f>
        <v>Vyplň údaj</v>
      </c>
      <c r="I59" s="28" t="s">
        <v>36</v>
      </c>
      <c r="J59" s="31" t="str">
        <f>E26</f>
        <v xml:space="preserve"> </v>
      </c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1" t="s">
        <v>136</v>
      </c>
      <c r="D61" s="95"/>
      <c r="E61" s="95"/>
      <c r="F61" s="95"/>
      <c r="G61" s="95"/>
      <c r="H61" s="95"/>
      <c r="I61" s="95"/>
      <c r="J61" s="102" t="s">
        <v>137</v>
      </c>
      <c r="K61" s="95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3" t="s">
        <v>72</v>
      </c>
      <c r="J63" s="64">
        <f>J103</f>
        <v>0</v>
      </c>
      <c r="L63" s="33"/>
      <c r="AU63" s="18" t="s">
        <v>138</v>
      </c>
    </row>
    <row r="64" spans="2:47" s="8" customFormat="1" ht="24.95" customHeight="1">
      <c r="B64" s="104"/>
      <c r="D64" s="105" t="s">
        <v>139</v>
      </c>
      <c r="E64" s="106"/>
      <c r="F64" s="106"/>
      <c r="G64" s="106"/>
      <c r="H64" s="106"/>
      <c r="I64" s="106"/>
      <c r="J64" s="107">
        <f>J104</f>
        <v>0</v>
      </c>
      <c r="L64" s="104"/>
    </row>
    <row r="65" spans="2:12" s="9" customFormat="1" ht="19.899999999999999" customHeight="1">
      <c r="B65" s="108"/>
      <c r="D65" s="109" t="s">
        <v>140</v>
      </c>
      <c r="E65" s="110"/>
      <c r="F65" s="110"/>
      <c r="G65" s="110"/>
      <c r="H65" s="110"/>
      <c r="I65" s="110"/>
      <c r="J65" s="111">
        <f>J105</f>
        <v>0</v>
      </c>
      <c r="L65" s="108"/>
    </row>
    <row r="66" spans="2:12" s="9" customFormat="1" ht="19.899999999999999" customHeight="1">
      <c r="B66" s="108"/>
      <c r="D66" s="109" t="s">
        <v>141</v>
      </c>
      <c r="E66" s="110"/>
      <c r="F66" s="110"/>
      <c r="G66" s="110"/>
      <c r="H66" s="110"/>
      <c r="I66" s="110"/>
      <c r="J66" s="111">
        <f>J168</f>
        <v>0</v>
      </c>
      <c r="L66" s="108"/>
    </row>
    <row r="67" spans="2:12" s="9" customFormat="1" ht="19.899999999999999" customHeight="1">
      <c r="B67" s="108"/>
      <c r="D67" s="109" t="s">
        <v>142</v>
      </c>
      <c r="E67" s="110"/>
      <c r="F67" s="110"/>
      <c r="G67" s="110"/>
      <c r="H67" s="110"/>
      <c r="I67" s="110"/>
      <c r="J67" s="111">
        <f>J260</f>
        <v>0</v>
      </c>
      <c r="L67" s="108"/>
    </row>
    <row r="68" spans="2:12" s="9" customFormat="1" ht="19.899999999999999" customHeight="1">
      <c r="B68" s="108"/>
      <c r="D68" s="109" t="s">
        <v>143</v>
      </c>
      <c r="E68" s="110"/>
      <c r="F68" s="110"/>
      <c r="G68" s="110"/>
      <c r="H68" s="110"/>
      <c r="I68" s="110"/>
      <c r="J68" s="111">
        <f>J332</f>
        <v>0</v>
      </c>
      <c r="L68" s="108"/>
    </row>
    <row r="69" spans="2:12" s="9" customFormat="1" ht="19.899999999999999" customHeight="1">
      <c r="B69" s="108"/>
      <c r="D69" s="109" t="s">
        <v>145</v>
      </c>
      <c r="E69" s="110"/>
      <c r="F69" s="110"/>
      <c r="G69" s="110"/>
      <c r="H69" s="110"/>
      <c r="I69" s="110"/>
      <c r="J69" s="111">
        <f>J380</f>
        <v>0</v>
      </c>
      <c r="L69" s="108"/>
    </row>
    <row r="70" spans="2:12" s="9" customFormat="1" ht="19.899999999999999" customHeight="1">
      <c r="B70" s="108"/>
      <c r="D70" s="109" t="s">
        <v>146</v>
      </c>
      <c r="E70" s="110"/>
      <c r="F70" s="110"/>
      <c r="G70" s="110"/>
      <c r="H70" s="110"/>
      <c r="I70" s="110"/>
      <c r="J70" s="111">
        <f>J466</f>
        <v>0</v>
      </c>
      <c r="L70" s="108"/>
    </row>
    <row r="71" spans="2:12" s="9" customFormat="1" ht="19.899999999999999" customHeight="1">
      <c r="B71" s="108"/>
      <c r="D71" s="109" t="s">
        <v>147</v>
      </c>
      <c r="E71" s="110"/>
      <c r="F71" s="110"/>
      <c r="G71" s="110"/>
      <c r="H71" s="110"/>
      <c r="I71" s="110"/>
      <c r="J71" s="111">
        <f>J498</f>
        <v>0</v>
      </c>
      <c r="L71" s="108"/>
    </row>
    <row r="72" spans="2:12" s="9" customFormat="1" ht="19.899999999999999" customHeight="1">
      <c r="B72" s="108"/>
      <c r="D72" s="109" t="s">
        <v>148</v>
      </c>
      <c r="E72" s="110"/>
      <c r="F72" s="110"/>
      <c r="G72" s="110"/>
      <c r="H72" s="110"/>
      <c r="I72" s="110"/>
      <c r="J72" s="111">
        <f>J512</f>
        <v>0</v>
      </c>
      <c r="L72" s="108"/>
    </row>
    <row r="73" spans="2:12" s="8" customFormat="1" ht="24.95" customHeight="1">
      <c r="B73" s="104"/>
      <c r="D73" s="105" t="s">
        <v>149</v>
      </c>
      <c r="E73" s="106"/>
      <c r="F73" s="106"/>
      <c r="G73" s="106"/>
      <c r="H73" s="106"/>
      <c r="I73" s="106"/>
      <c r="J73" s="107">
        <f>J516</f>
        <v>0</v>
      </c>
      <c r="L73" s="104"/>
    </row>
    <row r="74" spans="2:12" s="9" customFormat="1" ht="19.899999999999999" customHeight="1">
      <c r="B74" s="108"/>
      <c r="D74" s="109" t="s">
        <v>150</v>
      </c>
      <c r="E74" s="110"/>
      <c r="F74" s="110"/>
      <c r="G74" s="110"/>
      <c r="H74" s="110"/>
      <c r="I74" s="110"/>
      <c r="J74" s="111">
        <f>J517</f>
        <v>0</v>
      </c>
      <c r="L74" s="108"/>
    </row>
    <row r="75" spans="2:12" s="9" customFormat="1" ht="19.899999999999999" customHeight="1">
      <c r="B75" s="108"/>
      <c r="D75" s="109" t="s">
        <v>151</v>
      </c>
      <c r="E75" s="110"/>
      <c r="F75" s="110"/>
      <c r="G75" s="110"/>
      <c r="H75" s="110"/>
      <c r="I75" s="110"/>
      <c r="J75" s="111">
        <f>J579</f>
        <v>0</v>
      </c>
      <c r="L75" s="108"/>
    </row>
    <row r="76" spans="2:12" s="9" customFormat="1" ht="19.899999999999999" customHeight="1">
      <c r="B76" s="108"/>
      <c r="D76" s="109" t="s">
        <v>153</v>
      </c>
      <c r="E76" s="110"/>
      <c r="F76" s="110"/>
      <c r="G76" s="110"/>
      <c r="H76" s="110"/>
      <c r="I76" s="110"/>
      <c r="J76" s="111">
        <f>J619</f>
        <v>0</v>
      </c>
      <c r="L76" s="108"/>
    </row>
    <row r="77" spans="2:12" s="9" customFormat="1" ht="19.899999999999999" customHeight="1">
      <c r="B77" s="108"/>
      <c r="D77" s="109" t="s">
        <v>154</v>
      </c>
      <c r="E77" s="110"/>
      <c r="F77" s="110"/>
      <c r="G77" s="110"/>
      <c r="H77" s="110"/>
      <c r="I77" s="110"/>
      <c r="J77" s="111">
        <f>J666</f>
        <v>0</v>
      </c>
      <c r="L77" s="108"/>
    </row>
    <row r="78" spans="2:12" s="9" customFormat="1" ht="19.899999999999999" customHeight="1">
      <c r="B78" s="108"/>
      <c r="D78" s="109" t="s">
        <v>155</v>
      </c>
      <c r="E78" s="110"/>
      <c r="F78" s="110"/>
      <c r="G78" s="110"/>
      <c r="H78" s="110"/>
      <c r="I78" s="110"/>
      <c r="J78" s="111">
        <f>J684</f>
        <v>0</v>
      </c>
      <c r="L78" s="108"/>
    </row>
    <row r="79" spans="2:12" s="9" customFormat="1" ht="19.899999999999999" customHeight="1">
      <c r="B79" s="108"/>
      <c r="D79" s="109" t="s">
        <v>158</v>
      </c>
      <c r="E79" s="110"/>
      <c r="F79" s="110"/>
      <c r="G79" s="110"/>
      <c r="H79" s="110"/>
      <c r="I79" s="110"/>
      <c r="J79" s="111">
        <f>J719</f>
        <v>0</v>
      </c>
      <c r="L79" s="108"/>
    </row>
    <row r="80" spans="2:12" s="9" customFormat="1" ht="19.899999999999999" customHeight="1">
      <c r="B80" s="108"/>
      <c r="D80" s="109" t="s">
        <v>163</v>
      </c>
      <c r="E80" s="110"/>
      <c r="F80" s="110"/>
      <c r="G80" s="110"/>
      <c r="H80" s="110"/>
      <c r="I80" s="110"/>
      <c r="J80" s="111">
        <f>J739</f>
        <v>0</v>
      </c>
      <c r="L80" s="108"/>
    </row>
    <row r="81" spans="2:12" s="9" customFormat="1" ht="19.899999999999999" customHeight="1">
      <c r="B81" s="108"/>
      <c r="D81" s="109" t="s">
        <v>164</v>
      </c>
      <c r="E81" s="110"/>
      <c r="F81" s="110"/>
      <c r="G81" s="110"/>
      <c r="H81" s="110"/>
      <c r="I81" s="110"/>
      <c r="J81" s="111">
        <f>J769</f>
        <v>0</v>
      </c>
      <c r="L81" s="108"/>
    </row>
    <row r="82" spans="2:12" s="1" customFormat="1" ht="21.75" customHeight="1">
      <c r="B82" s="33"/>
      <c r="L82" s="33"/>
    </row>
    <row r="83" spans="2:12" s="1" customFormat="1" ht="6.95" customHeight="1">
      <c r="B83" s="42"/>
      <c r="C83" s="43"/>
      <c r="D83" s="43"/>
      <c r="E83" s="43"/>
      <c r="F83" s="43"/>
      <c r="G83" s="43"/>
      <c r="H83" s="43"/>
      <c r="I83" s="43"/>
      <c r="J83" s="43"/>
      <c r="K83" s="43"/>
      <c r="L83" s="33"/>
    </row>
    <row r="87" spans="2:12" s="1" customFormat="1" ht="6.95" customHeight="1">
      <c r="B87" s="44"/>
      <c r="C87" s="45"/>
      <c r="D87" s="45"/>
      <c r="E87" s="45"/>
      <c r="F87" s="45"/>
      <c r="G87" s="45"/>
      <c r="H87" s="45"/>
      <c r="I87" s="45"/>
      <c r="J87" s="45"/>
      <c r="K87" s="45"/>
      <c r="L87" s="33"/>
    </row>
    <row r="88" spans="2:12" s="1" customFormat="1" ht="24.95" customHeight="1">
      <c r="B88" s="33"/>
      <c r="C88" s="22" t="s">
        <v>166</v>
      </c>
      <c r="L88" s="33"/>
    </row>
    <row r="89" spans="2:12" s="1" customFormat="1" ht="6.95" customHeight="1">
      <c r="B89" s="33"/>
      <c r="L89" s="33"/>
    </row>
    <row r="90" spans="2:12" s="1" customFormat="1" ht="12" customHeight="1">
      <c r="B90" s="33"/>
      <c r="C90" s="28" t="s">
        <v>18</v>
      </c>
      <c r="L90" s="33"/>
    </row>
    <row r="91" spans="2:12" s="1" customFormat="1" ht="16.5" customHeight="1">
      <c r="B91" s="33"/>
      <c r="E91" s="322" t="str">
        <f>E7</f>
        <v>ŠTERNBERK - MATEŘSKÁ ŠKOLA OBLOUKOVÁ</v>
      </c>
      <c r="F91" s="323"/>
      <c r="G91" s="323"/>
      <c r="H91" s="323"/>
      <c r="L91" s="33"/>
    </row>
    <row r="92" spans="2:12" ht="12" customHeight="1">
      <c r="B92" s="21"/>
      <c r="C92" s="28" t="s">
        <v>131</v>
      </c>
      <c r="L92" s="21"/>
    </row>
    <row r="93" spans="2:12" s="1" customFormat="1" ht="16.5" customHeight="1">
      <c r="B93" s="33"/>
      <c r="E93" s="322" t="s">
        <v>132</v>
      </c>
      <c r="F93" s="324"/>
      <c r="G93" s="324"/>
      <c r="H93" s="324"/>
      <c r="L93" s="33"/>
    </row>
    <row r="94" spans="2:12" s="1" customFormat="1" ht="12" customHeight="1">
      <c r="B94" s="33"/>
      <c r="C94" s="28" t="s">
        <v>133</v>
      </c>
      <c r="L94" s="33"/>
    </row>
    <row r="95" spans="2:12" s="1" customFormat="1" ht="16.5" customHeight="1">
      <c r="B95" s="33"/>
      <c r="E95" s="285" t="str">
        <f>E11</f>
        <v>D1.1.3b - Arch. stav. řešení - Sklad, opěrná stěna + opěrná zídka</v>
      </c>
      <c r="F95" s="324"/>
      <c r="G95" s="324"/>
      <c r="H95" s="324"/>
      <c r="L95" s="33"/>
    </row>
    <row r="96" spans="2:12" s="1" customFormat="1" ht="6.95" customHeight="1">
      <c r="B96" s="33"/>
      <c r="L96" s="33"/>
    </row>
    <row r="97" spans="2:65" s="1" customFormat="1" ht="12" customHeight="1">
      <c r="B97" s="33"/>
      <c r="C97" s="28" t="s">
        <v>22</v>
      </c>
      <c r="F97" s="26" t="str">
        <f>F14</f>
        <v>Oblouková1223/45 Šternberk</v>
      </c>
      <c r="I97" s="28" t="s">
        <v>24</v>
      </c>
      <c r="J97" s="50" t="str">
        <f>IF(J14="","",J14)</f>
        <v>15. 12. 2022</v>
      </c>
      <c r="L97" s="33"/>
    </row>
    <row r="98" spans="2:65" s="1" customFormat="1" ht="6.95" customHeight="1">
      <c r="B98" s="33"/>
      <c r="L98" s="33"/>
    </row>
    <row r="99" spans="2:65" s="1" customFormat="1" ht="25.7" customHeight="1">
      <c r="B99" s="33"/>
      <c r="C99" s="28" t="s">
        <v>26</v>
      </c>
      <c r="F99" s="26" t="str">
        <f>E17</f>
        <v>Město Šternberk</v>
      </c>
      <c r="I99" s="28" t="s">
        <v>32</v>
      </c>
      <c r="J99" s="31" t="str">
        <f>E23</f>
        <v>Studio JKL projektový atelier,</v>
      </c>
      <c r="L99" s="33"/>
    </row>
    <row r="100" spans="2:65" s="1" customFormat="1" ht="15.2" customHeight="1">
      <c r="B100" s="33"/>
      <c r="C100" s="28" t="s">
        <v>30</v>
      </c>
      <c r="F100" s="26" t="str">
        <f>IF(E20="","",E20)</f>
        <v>Vyplň údaj</v>
      </c>
      <c r="I100" s="28" t="s">
        <v>36</v>
      </c>
      <c r="J100" s="31" t="str">
        <f>E26</f>
        <v xml:space="preserve"> </v>
      </c>
      <c r="L100" s="33"/>
    </row>
    <row r="101" spans="2:65" s="1" customFormat="1" ht="10.35" customHeight="1">
      <c r="B101" s="33"/>
      <c r="L101" s="33"/>
    </row>
    <row r="102" spans="2:65" s="10" customFormat="1" ht="29.25" customHeight="1">
      <c r="B102" s="112"/>
      <c r="C102" s="113" t="s">
        <v>167</v>
      </c>
      <c r="D102" s="114" t="s">
        <v>59</v>
      </c>
      <c r="E102" s="114" t="s">
        <v>55</v>
      </c>
      <c r="F102" s="114" t="s">
        <v>56</v>
      </c>
      <c r="G102" s="114" t="s">
        <v>168</v>
      </c>
      <c r="H102" s="114" t="s">
        <v>169</v>
      </c>
      <c r="I102" s="114" t="s">
        <v>170</v>
      </c>
      <c r="J102" s="114" t="s">
        <v>137</v>
      </c>
      <c r="K102" s="115" t="s">
        <v>171</v>
      </c>
      <c r="L102" s="112"/>
      <c r="M102" s="57" t="s">
        <v>3</v>
      </c>
      <c r="N102" s="58" t="s">
        <v>44</v>
      </c>
      <c r="O102" s="58" t="s">
        <v>172</v>
      </c>
      <c r="P102" s="58" t="s">
        <v>173</v>
      </c>
      <c r="Q102" s="58" t="s">
        <v>174</v>
      </c>
      <c r="R102" s="58" t="s">
        <v>175</v>
      </c>
      <c r="S102" s="58" t="s">
        <v>176</v>
      </c>
      <c r="T102" s="59" t="s">
        <v>177</v>
      </c>
    </row>
    <row r="103" spans="2:65" s="1" customFormat="1" ht="22.9" customHeight="1">
      <c r="B103" s="33"/>
      <c r="C103" s="62" t="s">
        <v>178</v>
      </c>
      <c r="J103" s="116">
        <f>BK103</f>
        <v>0</v>
      </c>
      <c r="L103" s="33"/>
      <c r="M103" s="60"/>
      <c r="N103" s="51"/>
      <c r="O103" s="51"/>
      <c r="P103" s="117">
        <f>P104+P516</f>
        <v>0</v>
      </c>
      <c r="Q103" s="51"/>
      <c r="R103" s="117">
        <f>R104+R516</f>
        <v>211.50801598999996</v>
      </c>
      <c r="S103" s="51"/>
      <c r="T103" s="118">
        <f>T104+T516</f>
        <v>30.015720000000002</v>
      </c>
      <c r="AT103" s="18" t="s">
        <v>73</v>
      </c>
      <c r="AU103" s="18" t="s">
        <v>138</v>
      </c>
      <c r="BK103" s="119">
        <f>BK104+BK516</f>
        <v>0</v>
      </c>
    </row>
    <row r="104" spans="2:65" s="11" customFormat="1" ht="25.9" customHeight="1">
      <c r="B104" s="120"/>
      <c r="D104" s="121" t="s">
        <v>73</v>
      </c>
      <c r="E104" s="122" t="s">
        <v>179</v>
      </c>
      <c r="F104" s="122" t="s">
        <v>180</v>
      </c>
      <c r="I104" s="123"/>
      <c r="J104" s="124">
        <f>BK104</f>
        <v>0</v>
      </c>
      <c r="L104" s="120"/>
      <c r="M104" s="125"/>
      <c r="P104" s="126">
        <f>P105+P168+P260+P332+P380+P466+P498+P512</f>
        <v>0</v>
      </c>
      <c r="R104" s="126">
        <f>R105+R168+R260+R332+R380+R466+R498+R512</f>
        <v>206.70855819999997</v>
      </c>
      <c r="T104" s="127">
        <f>T105+T168+T260+T332+T380+T466+T498+T512</f>
        <v>30</v>
      </c>
      <c r="AR104" s="121" t="s">
        <v>9</v>
      </c>
      <c r="AT104" s="128" t="s">
        <v>73</v>
      </c>
      <c r="AU104" s="128" t="s">
        <v>74</v>
      </c>
      <c r="AY104" s="121" t="s">
        <v>181</v>
      </c>
      <c r="BK104" s="129">
        <f>BK105+BK168+BK260+BK332+BK380+BK466+BK498+BK512</f>
        <v>0</v>
      </c>
    </row>
    <row r="105" spans="2:65" s="11" customFormat="1" ht="22.9" customHeight="1">
      <c r="B105" s="120"/>
      <c r="D105" s="121" t="s">
        <v>73</v>
      </c>
      <c r="E105" s="130" t="s">
        <v>9</v>
      </c>
      <c r="F105" s="130" t="s">
        <v>182</v>
      </c>
      <c r="I105" s="123"/>
      <c r="J105" s="131">
        <f>BK105</f>
        <v>0</v>
      </c>
      <c r="L105" s="120"/>
      <c r="M105" s="125"/>
      <c r="P105" s="126">
        <f>SUM(P106:P167)</f>
        <v>0</v>
      </c>
      <c r="R105" s="126">
        <f>SUM(R106:R167)</f>
        <v>0</v>
      </c>
      <c r="T105" s="127">
        <f>SUM(T106:T167)</f>
        <v>0</v>
      </c>
      <c r="AR105" s="121" t="s">
        <v>9</v>
      </c>
      <c r="AT105" s="128" t="s">
        <v>73</v>
      </c>
      <c r="AU105" s="128" t="s">
        <v>9</v>
      </c>
      <c r="AY105" s="121" t="s">
        <v>181</v>
      </c>
      <c r="BK105" s="129">
        <f>SUM(BK106:BK167)</f>
        <v>0</v>
      </c>
    </row>
    <row r="106" spans="2:65" s="1" customFormat="1" ht="16.5" customHeight="1">
      <c r="B106" s="132"/>
      <c r="C106" s="133" t="s">
        <v>9</v>
      </c>
      <c r="D106" s="133" t="s">
        <v>183</v>
      </c>
      <c r="E106" s="134" t="s">
        <v>7097</v>
      </c>
      <c r="F106" s="135" t="s">
        <v>7098</v>
      </c>
      <c r="G106" s="136" t="s">
        <v>221</v>
      </c>
      <c r="H106" s="137">
        <v>198.762</v>
      </c>
      <c r="I106" s="138"/>
      <c r="J106" s="139">
        <f>ROUND(I106*H106,0)</f>
        <v>0</v>
      </c>
      <c r="K106" s="135" t="s">
        <v>187</v>
      </c>
      <c r="L106" s="33"/>
      <c r="M106" s="140" t="s">
        <v>3</v>
      </c>
      <c r="N106" s="141" t="s">
        <v>45</v>
      </c>
      <c r="P106" s="142">
        <f>O106*H106</f>
        <v>0</v>
      </c>
      <c r="Q106" s="142">
        <v>0</v>
      </c>
      <c r="R106" s="142">
        <f>Q106*H106</f>
        <v>0</v>
      </c>
      <c r="S106" s="142">
        <v>0</v>
      </c>
      <c r="T106" s="143">
        <f>S106*H106</f>
        <v>0</v>
      </c>
      <c r="AR106" s="144" t="s">
        <v>188</v>
      </c>
      <c r="AT106" s="144" t="s">
        <v>183</v>
      </c>
      <c r="AU106" s="144" t="s">
        <v>82</v>
      </c>
      <c r="AY106" s="18" t="s">
        <v>181</v>
      </c>
      <c r="BE106" s="145">
        <f>IF(N106="základní",J106,0)</f>
        <v>0</v>
      </c>
      <c r="BF106" s="145">
        <f>IF(N106="snížená",J106,0)</f>
        <v>0</v>
      </c>
      <c r="BG106" s="145">
        <f>IF(N106="zákl. přenesená",J106,0)</f>
        <v>0</v>
      </c>
      <c r="BH106" s="145">
        <f>IF(N106="sníž. přenesená",J106,0)</f>
        <v>0</v>
      </c>
      <c r="BI106" s="145">
        <f>IF(N106="nulová",J106,0)</f>
        <v>0</v>
      </c>
      <c r="BJ106" s="18" t="s">
        <v>9</v>
      </c>
      <c r="BK106" s="145">
        <f>ROUND(I106*H106,0)</f>
        <v>0</v>
      </c>
      <c r="BL106" s="18" t="s">
        <v>188</v>
      </c>
      <c r="BM106" s="144" t="s">
        <v>7099</v>
      </c>
    </row>
    <row r="107" spans="2:65" s="1" customFormat="1" ht="19.5">
      <c r="B107" s="33"/>
      <c r="D107" s="146" t="s">
        <v>190</v>
      </c>
      <c r="F107" s="147" t="s">
        <v>7100</v>
      </c>
      <c r="I107" s="148"/>
      <c r="L107" s="33"/>
      <c r="M107" s="149"/>
      <c r="T107" s="54"/>
      <c r="AT107" s="18" t="s">
        <v>190</v>
      </c>
      <c r="AU107" s="18" t="s">
        <v>82</v>
      </c>
    </row>
    <row r="108" spans="2:65" s="1" customFormat="1" ht="11.25">
      <c r="B108" s="33"/>
      <c r="D108" s="150" t="s">
        <v>192</v>
      </c>
      <c r="F108" s="151" t="s">
        <v>7101</v>
      </c>
      <c r="I108" s="148"/>
      <c r="L108" s="33"/>
      <c r="M108" s="149"/>
      <c r="T108" s="54"/>
      <c r="AT108" s="18" t="s">
        <v>192</v>
      </c>
      <c r="AU108" s="18" t="s">
        <v>82</v>
      </c>
    </row>
    <row r="109" spans="2:65" s="12" customFormat="1" ht="11.25">
      <c r="B109" s="152"/>
      <c r="D109" s="146" t="s">
        <v>194</v>
      </c>
      <c r="E109" s="153" t="s">
        <v>3</v>
      </c>
      <c r="F109" s="154" t="s">
        <v>7102</v>
      </c>
      <c r="H109" s="153" t="s">
        <v>3</v>
      </c>
      <c r="I109" s="155"/>
      <c r="L109" s="152"/>
      <c r="M109" s="156"/>
      <c r="T109" s="157"/>
      <c r="AT109" s="153" t="s">
        <v>194</v>
      </c>
      <c r="AU109" s="153" t="s">
        <v>82</v>
      </c>
      <c r="AV109" s="12" t="s">
        <v>9</v>
      </c>
      <c r="AW109" s="12" t="s">
        <v>35</v>
      </c>
      <c r="AX109" s="12" t="s">
        <v>74</v>
      </c>
      <c r="AY109" s="153" t="s">
        <v>181</v>
      </c>
    </row>
    <row r="110" spans="2:65" s="13" customFormat="1" ht="11.25">
      <c r="B110" s="158"/>
      <c r="D110" s="146" t="s">
        <v>194</v>
      </c>
      <c r="E110" s="159" t="s">
        <v>3</v>
      </c>
      <c r="F110" s="160" t="s">
        <v>7103</v>
      </c>
      <c r="H110" s="161">
        <v>43.875</v>
      </c>
      <c r="I110" s="162"/>
      <c r="L110" s="158"/>
      <c r="M110" s="163"/>
      <c r="T110" s="164"/>
      <c r="AT110" s="159" t="s">
        <v>194</v>
      </c>
      <c r="AU110" s="159" t="s">
        <v>82</v>
      </c>
      <c r="AV110" s="13" t="s">
        <v>82</v>
      </c>
      <c r="AW110" s="13" t="s">
        <v>35</v>
      </c>
      <c r="AX110" s="13" t="s">
        <v>74</v>
      </c>
      <c r="AY110" s="159" t="s">
        <v>181</v>
      </c>
    </row>
    <row r="111" spans="2:65" s="12" customFormat="1" ht="11.25">
      <c r="B111" s="152"/>
      <c r="D111" s="146" t="s">
        <v>194</v>
      </c>
      <c r="E111" s="153" t="s">
        <v>3</v>
      </c>
      <c r="F111" s="154" t="s">
        <v>7104</v>
      </c>
      <c r="H111" s="153" t="s">
        <v>3</v>
      </c>
      <c r="I111" s="155"/>
      <c r="L111" s="152"/>
      <c r="M111" s="156"/>
      <c r="T111" s="157"/>
      <c r="AT111" s="153" t="s">
        <v>194</v>
      </c>
      <c r="AU111" s="153" t="s">
        <v>82</v>
      </c>
      <c r="AV111" s="12" t="s">
        <v>9</v>
      </c>
      <c r="AW111" s="12" t="s">
        <v>35</v>
      </c>
      <c r="AX111" s="12" t="s">
        <v>74</v>
      </c>
      <c r="AY111" s="153" t="s">
        <v>181</v>
      </c>
    </row>
    <row r="112" spans="2:65" s="13" customFormat="1" ht="11.25">
      <c r="B112" s="158"/>
      <c r="D112" s="146" t="s">
        <v>194</v>
      </c>
      <c r="E112" s="159" t="s">
        <v>3</v>
      </c>
      <c r="F112" s="160" t="s">
        <v>7105</v>
      </c>
      <c r="H112" s="161">
        <v>5.1239999999999997</v>
      </c>
      <c r="I112" s="162"/>
      <c r="L112" s="158"/>
      <c r="M112" s="163"/>
      <c r="T112" s="164"/>
      <c r="AT112" s="159" t="s">
        <v>194</v>
      </c>
      <c r="AU112" s="159" t="s">
        <v>82</v>
      </c>
      <c r="AV112" s="13" t="s">
        <v>82</v>
      </c>
      <c r="AW112" s="13" t="s">
        <v>35</v>
      </c>
      <c r="AX112" s="13" t="s">
        <v>74</v>
      </c>
      <c r="AY112" s="159" t="s">
        <v>181</v>
      </c>
    </row>
    <row r="113" spans="2:65" s="12" customFormat="1" ht="11.25">
      <c r="B113" s="152"/>
      <c r="D113" s="146" t="s">
        <v>194</v>
      </c>
      <c r="E113" s="153" t="s">
        <v>3</v>
      </c>
      <c r="F113" s="154" t="s">
        <v>7106</v>
      </c>
      <c r="H113" s="153" t="s">
        <v>3</v>
      </c>
      <c r="I113" s="155"/>
      <c r="L113" s="152"/>
      <c r="M113" s="156"/>
      <c r="T113" s="157"/>
      <c r="AT113" s="153" t="s">
        <v>194</v>
      </c>
      <c r="AU113" s="153" t="s">
        <v>82</v>
      </c>
      <c r="AV113" s="12" t="s">
        <v>9</v>
      </c>
      <c r="AW113" s="12" t="s">
        <v>35</v>
      </c>
      <c r="AX113" s="12" t="s">
        <v>74</v>
      </c>
      <c r="AY113" s="153" t="s">
        <v>181</v>
      </c>
    </row>
    <row r="114" spans="2:65" s="13" customFormat="1" ht="11.25">
      <c r="B114" s="158"/>
      <c r="D114" s="146" t="s">
        <v>194</v>
      </c>
      <c r="E114" s="159" t="s">
        <v>3</v>
      </c>
      <c r="F114" s="160" t="s">
        <v>7107</v>
      </c>
      <c r="H114" s="161">
        <v>5.5350000000000001</v>
      </c>
      <c r="I114" s="162"/>
      <c r="L114" s="158"/>
      <c r="M114" s="163"/>
      <c r="T114" s="164"/>
      <c r="AT114" s="159" t="s">
        <v>194</v>
      </c>
      <c r="AU114" s="159" t="s">
        <v>82</v>
      </c>
      <c r="AV114" s="13" t="s">
        <v>82</v>
      </c>
      <c r="AW114" s="13" t="s">
        <v>35</v>
      </c>
      <c r="AX114" s="13" t="s">
        <v>74</v>
      </c>
      <c r="AY114" s="159" t="s">
        <v>181</v>
      </c>
    </row>
    <row r="115" spans="2:65" s="12" customFormat="1" ht="11.25">
      <c r="B115" s="152"/>
      <c r="D115" s="146" t="s">
        <v>194</v>
      </c>
      <c r="E115" s="153" t="s">
        <v>3</v>
      </c>
      <c r="F115" s="154" t="s">
        <v>7108</v>
      </c>
      <c r="H115" s="153" t="s">
        <v>3</v>
      </c>
      <c r="I115" s="155"/>
      <c r="L115" s="152"/>
      <c r="M115" s="156"/>
      <c r="T115" s="157"/>
      <c r="AT115" s="153" t="s">
        <v>194</v>
      </c>
      <c r="AU115" s="153" t="s">
        <v>82</v>
      </c>
      <c r="AV115" s="12" t="s">
        <v>9</v>
      </c>
      <c r="AW115" s="12" t="s">
        <v>35</v>
      </c>
      <c r="AX115" s="12" t="s">
        <v>74</v>
      </c>
      <c r="AY115" s="153" t="s">
        <v>181</v>
      </c>
    </row>
    <row r="116" spans="2:65" s="12" customFormat="1" ht="11.25">
      <c r="B116" s="152"/>
      <c r="D116" s="146" t="s">
        <v>194</v>
      </c>
      <c r="E116" s="153" t="s">
        <v>3</v>
      </c>
      <c r="F116" s="154" t="s">
        <v>7109</v>
      </c>
      <c r="H116" s="153" t="s">
        <v>3</v>
      </c>
      <c r="I116" s="155"/>
      <c r="L116" s="152"/>
      <c r="M116" s="156"/>
      <c r="T116" s="157"/>
      <c r="AT116" s="153" t="s">
        <v>194</v>
      </c>
      <c r="AU116" s="153" t="s">
        <v>82</v>
      </c>
      <c r="AV116" s="12" t="s">
        <v>9</v>
      </c>
      <c r="AW116" s="12" t="s">
        <v>35</v>
      </c>
      <c r="AX116" s="12" t="s">
        <v>74</v>
      </c>
      <c r="AY116" s="153" t="s">
        <v>181</v>
      </c>
    </row>
    <row r="117" spans="2:65" s="13" customFormat="1" ht="11.25">
      <c r="B117" s="158"/>
      <c r="D117" s="146" t="s">
        <v>194</v>
      </c>
      <c r="E117" s="159" t="s">
        <v>3</v>
      </c>
      <c r="F117" s="160" t="s">
        <v>7110</v>
      </c>
      <c r="H117" s="161">
        <v>1.9690000000000001</v>
      </c>
      <c r="I117" s="162"/>
      <c r="L117" s="158"/>
      <c r="M117" s="163"/>
      <c r="T117" s="164"/>
      <c r="AT117" s="159" t="s">
        <v>194</v>
      </c>
      <c r="AU117" s="159" t="s">
        <v>82</v>
      </c>
      <c r="AV117" s="13" t="s">
        <v>82</v>
      </c>
      <c r="AW117" s="13" t="s">
        <v>35</v>
      </c>
      <c r="AX117" s="13" t="s">
        <v>74</v>
      </c>
      <c r="AY117" s="159" t="s">
        <v>181</v>
      </c>
    </row>
    <row r="118" spans="2:65" s="13" customFormat="1" ht="11.25">
      <c r="B118" s="158"/>
      <c r="D118" s="146" t="s">
        <v>194</v>
      </c>
      <c r="E118" s="159" t="s">
        <v>3</v>
      </c>
      <c r="F118" s="160" t="s">
        <v>7111</v>
      </c>
      <c r="H118" s="161">
        <v>6.9379999999999997</v>
      </c>
      <c r="I118" s="162"/>
      <c r="L118" s="158"/>
      <c r="M118" s="163"/>
      <c r="T118" s="164"/>
      <c r="AT118" s="159" t="s">
        <v>194</v>
      </c>
      <c r="AU118" s="159" t="s">
        <v>82</v>
      </c>
      <c r="AV118" s="13" t="s">
        <v>82</v>
      </c>
      <c r="AW118" s="13" t="s">
        <v>35</v>
      </c>
      <c r="AX118" s="13" t="s">
        <v>74</v>
      </c>
      <c r="AY118" s="159" t="s">
        <v>181</v>
      </c>
    </row>
    <row r="119" spans="2:65" s="12" customFormat="1" ht="11.25">
      <c r="B119" s="152"/>
      <c r="D119" s="146" t="s">
        <v>194</v>
      </c>
      <c r="E119" s="153" t="s">
        <v>3</v>
      </c>
      <c r="F119" s="154" t="s">
        <v>7112</v>
      </c>
      <c r="H119" s="153" t="s">
        <v>3</v>
      </c>
      <c r="I119" s="155"/>
      <c r="L119" s="152"/>
      <c r="M119" s="156"/>
      <c r="T119" s="157"/>
      <c r="AT119" s="153" t="s">
        <v>194</v>
      </c>
      <c r="AU119" s="153" t="s">
        <v>82</v>
      </c>
      <c r="AV119" s="12" t="s">
        <v>9</v>
      </c>
      <c r="AW119" s="12" t="s">
        <v>35</v>
      </c>
      <c r="AX119" s="12" t="s">
        <v>74</v>
      </c>
      <c r="AY119" s="153" t="s">
        <v>181</v>
      </c>
    </row>
    <row r="120" spans="2:65" s="13" customFormat="1" ht="11.25">
      <c r="B120" s="158"/>
      <c r="D120" s="146" t="s">
        <v>194</v>
      </c>
      <c r="E120" s="159" t="s">
        <v>3</v>
      </c>
      <c r="F120" s="160" t="s">
        <v>7113</v>
      </c>
      <c r="H120" s="161">
        <v>55.125</v>
      </c>
      <c r="I120" s="162"/>
      <c r="L120" s="158"/>
      <c r="M120" s="163"/>
      <c r="T120" s="164"/>
      <c r="AT120" s="159" t="s">
        <v>194</v>
      </c>
      <c r="AU120" s="159" t="s">
        <v>82</v>
      </c>
      <c r="AV120" s="13" t="s">
        <v>82</v>
      </c>
      <c r="AW120" s="13" t="s">
        <v>35</v>
      </c>
      <c r="AX120" s="13" t="s">
        <v>74</v>
      </c>
      <c r="AY120" s="159" t="s">
        <v>181</v>
      </c>
    </row>
    <row r="121" spans="2:65" s="12" customFormat="1" ht="11.25">
      <c r="B121" s="152"/>
      <c r="D121" s="146" t="s">
        <v>194</v>
      </c>
      <c r="E121" s="153" t="s">
        <v>3</v>
      </c>
      <c r="F121" s="154" t="s">
        <v>7114</v>
      </c>
      <c r="H121" s="153" t="s">
        <v>3</v>
      </c>
      <c r="I121" s="155"/>
      <c r="L121" s="152"/>
      <c r="M121" s="156"/>
      <c r="T121" s="157"/>
      <c r="AT121" s="153" t="s">
        <v>194</v>
      </c>
      <c r="AU121" s="153" t="s">
        <v>82</v>
      </c>
      <c r="AV121" s="12" t="s">
        <v>9</v>
      </c>
      <c r="AW121" s="12" t="s">
        <v>35</v>
      </c>
      <c r="AX121" s="12" t="s">
        <v>74</v>
      </c>
      <c r="AY121" s="153" t="s">
        <v>181</v>
      </c>
    </row>
    <row r="122" spans="2:65" s="13" customFormat="1" ht="11.25">
      <c r="B122" s="158"/>
      <c r="D122" s="146" t="s">
        <v>194</v>
      </c>
      <c r="E122" s="159" t="s">
        <v>3</v>
      </c>
      <c r="F122" s="160" t="s">
        <v>7115</v>
      </c>
      <c r="H122" s="161">
        <v>76.614999999999995</v>
      </c>
      <c r="I122" s="162"/>
      <c r="L122" s="158"/>
      <c r="M122" s="163"/>
      <c r="T122" s="164"/>
      <c r="AT122" s="159" t="s">
        <v>194</v>
      </c>
      <c r="AU122" s="159" t="s">
        <v>82</v>
      </c>
      <c r="AV122" s="13" t="s">
        <v>82</v>
      </c>
      <c r="AW122" s="13" t="s">
        <v>35</v>
      </c>
      <c r="AX122" s="13" t="s">
        <v>74</v>
      </c>
      <c r="AY122" s="159" t="s">
        <v>181</v>
      </c>
    </row>
    <row r="123" spans="2:65" s="12" customFormat="1" ht="11.25">
      <c r="B123" s="152"/>
      <c r="D123" s="146" t="s">
        <v>194</v>
      </c>
      <c r="E123" s="153" t="s">
        <v>3</v>
      </c>
      <c r="F123" s="154" t="s">
        <v>7116</v>
      </c>
      <c r="H123" s="153" t="s">
        <v>3</v>
      </c>
      <c r="I123" s="155"/>
      <c r="L123" s="152"/>
      <c r="M123" s="156"/>
      <c r="T123" s="157"/>
      <c r="AT123" s="153" t="s">
        <v>194</v>
      </c>
      <c r="AU123" s="153" t="s">
        <v>82</v>
      </c>
      <c r="AV123" s="12" t="s">
        <v>9</v>
      </c>
      <c r="AW123" s="12" t="s">
        <v>35</v>
      </c>
      <c r="AX123" s="12" t="s">
        <v>74</v>
      </c>
      <c r="AY123" s="153" t="s">
        <v>181</v>
      </c>
    </row>
    <row r="124" spans="2:65" s="13" customFormat="1" ht="11.25">
      <c r="B124" s="158"/>
      <c r="D124" s="146" t="s">
        <v>194</v>
      </c>
      <c r="E124" s="159" t="s">
        <v>3</v>
      </c>
      <c r="F124" s="160" t="s">
        <v>7117</v>
      </c>
      <c r="H124" s="161">
        <v>3.581</v>
      </c>
      <c r="I124" s="162"/>
      <c r="L124" s="158"/>
      <c r="M124" s="163"/>
      <c r="T124" s="164"/>
      <c r="AT124" s="159" t="s">
        <v>194</v>
      </c>
      <c r="AU124" s="159" t="s">
        <v>82</v>
      </c>
      <c r="AV124" s="13" t="s">
        <v>82</v>
      </c>
      <c r="AW124" s="13" t="s">
        <v>35</v>
      </c>
      <c r="AX124" s="13" t="s">
        <v>74</v>
      </c>
      <c r="AY124" s="159" t="s">
        <v>181</v>
      </c>
    </row>
    <row r="125" spans="2:65" s="14" customFormat="1" ht="11.25">
      <c r="B125" s="165"/>
      <c r="D125" s="146" t="s">
        <v>194</v>
      </c>
      <c r="E125" s="166" t="s">
        <v>3</v>
      </c>
      <c r="F125" s="167" t="s">
        <v>204</v>
      </c>
      <c r="H125" s="168">
        <v>198.762</v>
      </c>
      <c r="I125" s="169"/>
      <c r="L125" s="165"/>
      <c r="M125" s="170"/>
      <c r="T125" s="171"/>
      <c r="AT125" s="166" t="s">
        <v>194</v>
      </c>
      <c r="AU125" s="166" t="s">
        <v>82</v>
      </c>
      <c r="AV125" s="14" t="s">
        <v>188</v>
      </c>
      <c r="AW125" s="14" t="s">
        <v>35</v>
      </c>
      <c r="AX125" s="14" t="s">
        <v>9</v>
      </c>
      <c r="AY125" s="166" t="s">
        <v>181</v>
      </c>
    </row>
    <row r="126" spans="2:65" s="1" customFormat="1" ht="21.75" customHeight="1">
      <c r="B126" s="132"/>
      <c r="C126" s="133" t="s">
        <v>82</v>
      </c>
      <c r="D126" s="133" t="s">
        <v>183</v>
      </c>
      <c r="E126" s="134" t="s">
        <v>6560</v>
      </c>
      <c r="F126" s="135" t="s">
        <v>6561</v>
      </c>
      <c r="G126" s="136" t="s">
        <v>221</v>
      </c>
      <c r="H126" s="137">
        <v>3.6</v>
      </c>
      <c r="I126" s="138"/>
      <c r="J126" s="139">
        <f>ROUND(I126*H126,0)</f>
        <v>0</v>
      </c>
      <c r="K126" s="135" t="s">
        <v>187</v>
      </c>
      <c r="L126" s="33"/>
      <c r="M126" s="140" t="s">
        <v>3</v>
      </c>
      <c r="N126" s="141" t="s">
        <v>45</v>
      </c>
      <c r="P126" s="142">
        <f>O126*H126</f>
        <v>0</v>
      </c>
      <c r="Q126" s="142">
        <v>0</v>
      </c>
      <c r="R126" s="142">
        <f>Q126*H126</f>
        <v>0</v>
      </c>
      <c r="S126" s="142">
        <v>0</v>
      </c>
      <c r="T126" s="143">
        <f>S126*H126</f>
        <v>0</v>
      </c>
      <c r="AR126" s="144" t="s">
        <v>188</v>
      </c>
      <c r="AT126" s="144" t="s">
        <v>183</v>
      </c>
      <c r="AU126" s="144" t="s">
        <v>82</v>
      </c>
      <c r="AY126" s="18" t="s">
        <v>181</v>
      </c>
      <c r="BE126" s="145">
        <f>IF(N126="základní",J126,0)</f>
        <v>0</v>
      </c>
      <c r="BF126" s="145">
        <f>IF(N126="snížená",J126,0)</f>
        <v>0</v>
      </c>
      <c r="BG126" s="145">
        <f>IF(N126="zákl. přenesená",J126,0)</f>
        <v>0</v>
      </c>
      <c r="BH126" s="145">
        <f>IF(N126="sníž. přenesená",J126,0)</f>
        <v>0</v>
      </c>
      <c r="BI126" s="145">
        <f>IF(N126="nulová",J126,0)</f>
        <v>0</v>
      </c>
      <c r="BJ126" s="18" t="s">
        <v>9</v>
      </c>
      <c r="BK126" s="145">
        <f>ROUND(I126*H126,0)</f>
        <v>0</v>
      </c>
      <c r="BL126" s="18" t="s">
        <v>188</v>
      </c>
      <c r="BM126" s="144" t="s">
        <v>7118</v>
      </c>
    </row>
    <row r="127" spans="2:65" s="1" customFormat="1" ht="19.5">
      <c r="B127" s="33"/>
      <c r="D127" s="146" t="s">
        <v>190</v>
      </c>
      <c r="F127" s="147" t="s">
        <v>6563</v>
      </c>
      <c r="I127" s="148"/>
      <c r="L127" s="33"/>
      <c r="M127" s="149"/>
      <c r="T127" s="54"/>
      <c r="AT127" s="18" t="s">
        <v>190</v>
      </c>
      <c r="AU127" s="18" t="s">
        <v>82</v>
      </c>
    </row>
    <row r="128" spans="2:65" s="1" customFormat="1" ht="11.25">
      <c r="B128" s="33"/>
      <c r="D128" s="150" t="s">
        <v>192</v>
      </c>
      <c r="F128" s="151" t="s">
        <v>6564</v>
      </c>
      <c r="I128" s="148"/>
      <c r="L128" s="33"/>
      <c r="M128" s="149"/>
      <c r="T128" s="54"/>
      <c r="AT128" s="18" t="s">
        <v>192</v>
      </c>
      <c r="AU128" s="18" t="s">
        <v>82</v>
      </c>
    </row>
    <row r="129" spans="2:65" s="12" customFormat="1" ht="11.25">
      <c r="B129" s="152"/>
      <c r="D129" s="146" t="s">
        <v>194</v>
      </c>
      <c r="E129" s="153" t="s">
        <v>3</v>
      </c>
      <c r="F129" s="154" t="s">
        <v>7119</v>
      </c>
      <c r="H129" s="153" t="s">
        <v>3</v>
      </c>
      <c r="I129" s="155"/>
      <c r="L129" s="152"/>
      <c r="M129" s="156"/>
      <c r="T129" s="157"/>
      <c r="AT129" s="153" t="s">
        <v>194</v>
      </c>
      <c r="AU129" s="153" t="s">
        <v>82</v>
      </c>
      <c r="AV129" s="12" t="s">
        <v>9</v>
      </c>
      <c r="AW129" s="12" t="s">
        <v>35</v>
      </c>
      <c r="AX129" s="12" t="s">
        <v>74</v>
      </c>
      <c r="AY129" s="153" t="s">
        <v>181</v>
      </c>
    </row>
    <row r="130" spans="2:65" s="13" customFormat="1" ht="11.25">
      <c r="B130" s="158"/>
      <c r="D130" s="146" t="s">
        <v>194</v>
      </c>
      <c r="E130" s="159" t="s">
        <v>3</v>
      </c>
      <c r="F130" s="160" t="s">
        <v>7120</v>
      </c>
      <c r="H130" s="161">
        <v>3.6</v>
      </c>
      <c r="I130" s="162"/>
      <c r="L130" s="158"/>
      <c r="M130" s="163"/>
      <c r="T130" s="164"/>
      <c r="AT130" s="159" t="s">
        <v>194</v>
      </c>
      <c r="AU130" s="159" t="s">
        <v>82</v>
      </c>
      <c r="AV130" s="13" t="s">
        <v>82</v>
      </c>
      <c r="AW130" s="13" t="s">
        <v>35</v>
      </c>
      <c r="AX130" s="13" t="s">
        <v>9</v>
      </c>
      <c r="AY130" s="159" t="s">
        <v>181</v>
      </c>
    </row>
    <row r="131" spans="2:65" s="1" customFormat="1" ht="21.75" customHeight="1">
      <c r="B131" s="132"/>
      <c r="C131" s="133" t="s">
        <v>205</v>
      </c>
      <c r="D131" s="133" t="s">
        <v>183</v>
      </c>
      <c r="E131" s="134" t="s">
        <v>7121</v>
      </c>
      <c r="F131" s="135" t="s">
        <v>7122</v>
      </c>
      <c r="G131" s="136" t="s">
        <v>221</v>
      </c>
      <c r="H131" s="137">
        <v>276</v>
      </c>
      <c r="I131" s="138"/>
      <c r="J131" s="139">
        <f>ROUND(I131*H131,0)</f>
        <v>0</v>
      </c>
      <c r="K131" s="135" t="s">
        <v>187</v>
      </c>
      <c r="L131" s="33"/>
      <c r="M131" s="140" t="s">
        <v>3</v>
      </c>
      <c r="N131" s="141" t="s">
        <v>45</v>
      </c>
      <c r="P131" s="142">
        <f>O131*H131</f>
        <v>0</v>
      </c>
      <c r="Q131" s="142">
        <v>0</v>
      </c>
      <c r="R131" s="142">
        <f>Q131*H131</f>
        <v>0</v>
      </c>
      <c r="S131" s="142">
        <v>0</v>
      </c>
      <c r="T131" s="143">
        <f>S131*H131</f>
        <v>0</v>
      </c>
      <c r="AR131" s="144" t="s">
        <v>188</v>
      </c>
      <c r="AT131" s="144" t="s">
        <v>183</v>
      </c>
      <c r="AU131" s="144" t="s">
        <v>82</v>
      </c>
      <c r="AY131" s="18" t="s">
        <v>181</v>
      </c>
      <c r="BE131" s="145">
        <f>IF(N131="základní",J131,0)</f>
        <v>0</v>
      </c>
      <c r="BF131" s="145">
        <f>IF(N131="snížená",J131,0)</f>
        <v>0</v>
      </c>
      <c r="BG131" s="145">
        <f>IF(N131="zákl. přenesená",J131,0)</f>
        <v>0</v>
      </c>
      <c r="BH131" s="145">
        <f>IF(N131="sníž. přenesená",J131,0)</f>
        <v>0</v>
      </c>
      <c r="BI131" s="145">
        <f>IF(N131="nulová",J131,0)</f>
        <v>0</v>
      </c>
      <c r="BJ131" s="18" t="s">
        <v>9</v>
      </c>
      <c r="BK131" s="145">
        <f>ROUND(I131*H131,0)</f>
        <v>0</v>
      </c>
      <c r="BL131" s="18" t="s">
        <v>188</v>
      </c>
      <c r="BM131" s="144" t="s">
        <v>7123</v>
      </c>
    </row>
    <row r="132" spans="2:65" s="1" customFormat="1" ht="19.5">
      <c r="B132" s="33"/>
      <c r="D132" s="146" t="s">
        <v>190</v>
      </c>
      <c r="F132" s="147" t="s">
        <v>7124</v>
      </c>
      <c r="I132" s="148"/>
      <c r="L132" s="33"/>
      <c r="M132" s="149"/>
      <c r="T132" s="54"/>
      <c r="AT132" s="18" t="s">
        <v>190</v>
      </c>
      <c r="AU132" s="18" t="s">
        <v>82</v>
      </c>
    </row>
    <row r="133" spans="2:65" s="1" customFormat="1" ht="11.25">
      <c r="B133" s="33"/>
      <c r="D133" s="150" t="s">
        <v>192</v>
      </c>
      <c r="F133" s="151" t="s">
        <v>7125</v>
      </c>
      <c r="I133" s="148"/>
      <c r="L133" s="33"/>
      <c r="M133" s="149"/>
      <c r="T133" s="54"/>
      <c r="AT133" s="18" t="s">
        <v>192</v>
      </c>
      <c r="AU133" s="18" t="s">
        <v>82</v>
      </c>
    </row>
    <row r="134" spans="2:65" s="12" customFormat="1" ht="11.25">
      <c r="B134" s="152"/>
      <c r="D134" s="146" t="s">
        <v>194</v>
      </c>
      <c r="E134" s="153" t="s">
        <v>3</v>
      </c>
      <c r="F134" s="154" t="s">
        <v>7126</v>
      </c>
      <c r="H134" s="153" t="s">
        <v>3</v>
      </c>
      <c r="I134" s="155"/>
      <c r="L134" s="152"/>
      <c r="M134" s="156"/>
      <c r="T134" s="157"/>
      <c r="AT134" s="153" t="s">
        <v>194</v>
      </c>
      <c r="AU134" s="153" t="s">
        <v>82</v>
      </c>
      <c r="AV134" s="12" t="s">
        <v>9</v>
      </c>
      <c r="AW134" s="12" t="s">
        <v>35</v>
      </c>
      <c r="AX134" s="12" t="s">
        <v>74</v>
      </c>
      <c r="AY134" s="153" t="s">
        <v>181</v>
      </c>
    </row>
    <row r="135" spans="2:65" s="13" customFormat="1" ht="11.25">
      <c r="B135" s="158"/>
      <c r="D135" s="146" t="s">
        <v>194</v>
      </c>
      <c r="E135" s="159" t="s">
        <v>3</v>
      </c>
      <c r="F135" s="160" t="s">
        <v>7127</v>
      </c>
      <c r="H135" s="161">
        <v>276</v>
      </c>
      <c r="I135" s="162"/>
      <c r="L135" s="158"/>
      <c r="M135" s="163"/>
      <c r="T135" s="164"/>
      <c r="AT135" s="159" t="s">
        <v>194</v>
      </c>
      <c r="AU135" s="159" t="s">
        <v>82</v>
      </c>
      <c r="AV135" s="13" t="s">
        <v>82</v>
      </c>
      <c r="AW135" s="13" t="s">
        <v>35</v>
      </c>
      <c r="AX135" s="13" t="s">
        <v>9</v>
      </c>
      <c r="AY135" s="159" t="s">
        <v>181</v>
      </c>
    </row>
    <row r="136" spans="2:65" s="1" customFormat="1" ht="21.75" customHeight="1">
      <c r="B136" s="132"/>
      <c r="C136" s="133" t="s">
        <v>188</v>
      </c>
      <c r="D136" s="133" t="s">
        <v>183</v>
      </c>
      <c r="E136" s="134" t="s">
        <v>316</v>
      </c>
      <c r="F136" s="135" t="s">
        <v>317</v>
      </c>
      <c r="G136" s="136" t="s">
        <v>221</v>
      </c>
      <c r="H136" s="137">
        <v>64.489000000000004</v>
      </c>
      <c r="I136" s="138"/>
      <c r="J136" s="139">
        <f>ROUND(I136*H136,0)</f>
        <v>0</v>
      </c>
      <c r="K136" s="135" t="s">
        <v>187</v>
      </c>
      <c r="L136" s="33"/>
      <c r="M136" s="140" t="s">
        <v>3</v>
      </c>
      <c r="N136" s="141" t="s">
        <v>45</v>
      </c>
      <c r="P136" s="142">
        <f>O136*H136</f>
        <v>0</v>
      </c>
      <c r="Q136" s="142">
        <v>0</v>
      </c>
      <c r="R136" s="142">
        <f>Q136*H136</f>
        <v>0</v>
      </c>
      <c r="S136" s="142">
        <v>0</v>
      </c>
      <c r="T136" s="143">
        <f>S136*H136</f>
        <v>0</v>
      </c>
      <c r="AR136" s="144" t="s">
        <v>188</v>
      </c>
      <c r="AT136" s="144" t="s">
        <v>183</v>
      </c>
      <c r="AU136" s="144" t="s">
        <v>82</v>
      </c>
      <c r="AY136" s="18" t="s">
        <v>181</v>
      </c>
      <c r="BE136" s="145">
        <f>IF(N136="základní",J136,0)</f>
        <v>0</v>
      </c>
      <c r="BF136" s="145">
        <f>IF(N136="snížená",J136,0)</f>
        <v>0</v>
      </c>
      <c r="BG136" s="145">
        <f>IF(N136="zákl. přenesená",J136,0)</f>
        <v>0</v>
      </c>
      <c r="BH136" s="145">
        <f>IF(N136="sníž. přenesená",J136,0)</f>
        <v>0</v>
      </c>
      <c r="BI136" s="145">
        <f>IF(N136="nulová",J136,0)</f>
        <v>0</v>
      </c>
      <c r="BJ136" s="18" t="s">
        <v>9</v>
      </c>
      <c r="BK136" s="145">
        <f>ROUND(I136*H136,0)</f>
        <v>0</v>
      </c>
      <c r="BL136" s="18" t="s">
        <v>188</v>
      </c>
      <c r="BM136" s="144" t="s">
        <v>7128</v>
      </c>
    </row>
    <row r="137" spans="2:65" s="1" customFormat="1" ht="19.5">
      <c r="B137" s="33"/>
      <c r="D137" s="146" t="s">
        <v>190</v>
      </c>
      <c r="F137" s="147" t="s">
        <v>319</v>
      </c>
      <c r="I137" s="148"/>
      <c r="L137" s="33"/>
      <c r="M137" s="149"/>
      <c r="T137" s="54"/>
      <c r="AT137" s="18" t="s">
        <v>190</v>
      </c>
      <c r="AU137" s="18" t="s">
        <v>82</v>
      </c>
    </row>
    <row r="138" spans="2:65" s="1" customFormat="1" ht="11.25">
      <c r="B138" s="33"/>
      <c r="D138" s="150" t="s">
        <v>192</v>
      </c>
      <c r="F138" s="151" t="s">
        <v>320</v>
      </c>
      <c r="I138" s="148"/>
      <c r="L138" s="33"/>
      <c r="M138" s="149"/>
      <c r="T138" s="54"/>
      <c r="AT138" s="18" t="s">
        <v>192</v>
      </c>
      <c r="AU138" s="18" t="s">
        <v>82</v>
      </c>
    </row>
    <row r="139" spans="2:65" s="12" customFormat="1" ht="11.25">
      <c r="B139" s="152"/>
      <c r="D139" s="146" t="s">
        <v>194</v>
      </c>
      <c r="E139" s="153" t="s">
        <v>3</v>
      </c>
      <c r="F139" s="154" t="s">
        <v>7129</v>
      </c>
      <c r="H139" s="153" t="s">
        <v>3</v>
      </c>
      <c r="I139" s="155"/>
      <c r="L139" s="152"/>
      <c r="M139" s="156"/>
      <c r="T139" s="157"/>
      <c r="AT139" s="153" t="s">
        <v>194</v>
      </c>
      <c r="AU139" s="153" t="s">
        <v>82</v>
      </c>
      <c r="AV139" s="12" t="s">
        <v>9</v>
      </c>
      <c r="AW139" s="12" t="s">
        <v>35</v>
      </c>
      <c r="AX139" s="12" t="s">
        <v>74</v>
      </c>
      <c r="AY139" s="153" t="s">
        <v>181</v>
      </c>
    </row>
    <row r="140" spans="2:65" s="12" customFormat="1" ht="11.25">
      <c r="B140" s="152"/>
      <c r="D140" s="146" t="s">
        <v>194</v>
      </c>
      <c r="E140" s="153" t="s">
        <v>3</v>
      </c>
      <c r="F140" s="154" t="s">
        <v>7130</v>
      </c>
      <c r="H140" s="153" t="s">
        <v>3</v>
      </c>
      <c r="I140" s="155"/>
      <c r="L140" s="152"/>
      <c r="M140" s="156"/>
      <c r="T140" s="157"/>
      <c r="AT140" s="153" t="s">
        <v>194</v>
      </c>
      <c r="AU140" s="153" t="s">
        <v>82</v>
      </c>
      <c r="AV140" s="12" t="s">
        <v>9</v>
      </c>
      <c r="AW140" s="12" t="s">
        <v>35</v>
      </c>
      <c r="AX140" s="12" t="s">
        <v>74</v>
      </c>
      <c r="AY140" s="153" t="s">
        <v>181</v>
      </c>
    </row>
    <row r="141" spans="2:65" s="13" customFormat="1" ht="11.25">
      <c r="B141" s="158"/>
      <c r="D141" s="146" t="s">
        <v>194</v>
      </c>
      <c r="E141" s="159" t="s">
        <v>3</v>
      </c>
      <c r="F141" s="160" t="s">
        <v>7131</v>
      </c>
      <c r="H141" s="161">
        <v>15</v>
      </c>
      <c r="I141" s="162"/>
      <c r="L141" s="158"/>
      <c r="M141" s="163"/>
      <c r="T141" s="164"/>
      <c r="AT141" s="159" t="s">
        <v>194</v>
      </c>
      <c r="AU141" s="159" t="s">
        <v>82</v>
      </c>
      <c r="AV141" s="13" t="s">
        <v>82</v>
      </c>
      <c r="AW141" s="13" t="s">
        <v>35</v>
      </c>
      <c r="AX141" s="13" t="s">
        <v>74</v>
      </c>
      <c r="AY141" s="159" t="s">
        <v>181</v>
      </c>
    </row>
    <row r="142" spans="2:65" s="12" customFormat="1" ht="11.25">
      <c r="B142" s="152"/>
      <c r="D142" s="146" t="s">
        <v>194</v>
      </c>
      <c r="E142" s="153" t="s">
        <v>3</v>
      </c>
      <c r="F142" s="154" t="s">
        <v>7132</v>
      </c>
      <c r="H142" s="153" t="s">
        <v>3</v>
      </c>
      <c r="I142" s="155"/>
      <c r="L142" s="152"/>
      <c r="M142" s="156"/>
      <c r="T142" s="157"/>
      <c r="AT142" s="153" t="s">
        <v>194</v>
      </c>
      <c r="AU142" s="153" t="s">
        <v>82</v>
      </c>
      <c r="AV142" s="12" t="s">
        <v>9</v>
      </c>
      <c r="AW142" s="12" t="s">
        <v>35</v>
      </c>
      <c r="AX142" s="12" t="s">
        <v>74</v>
      </c>
      <c r="AY142" s="153" t="s">
        <v>181</v>
      </c>
    </row>
    <row r="143" spans="2:65" s="13" customFormat="1" ht="11.25">
      <c r="B143" s="158"/>
      <c r="D143" s="146" t="s">
        <v>194</v>
      </c>
      <c r="E143" s="159" t="s">
        <v>3</v>
      </c>
      <c r="F143" s="160" t="s">
        <v>7133</v>
      </c>
      <c r="H143" s="161">
        <v>4.1589999999999998</v>
      </c>
      <c r="I143" s="162"/>
      <c r="L143" s="158"/>
      <c r="M143" s="163"/>
      <c r="T143" s="164"/>
      <c r="AT143" s="159" t="s">
        <v>194</v>
      </c>
      <c r="AU143" s="159" t="s">
        <v>82</v>
      </c>
      <c r="AV143" s="13" t="s">
        <v>82</v>
      </c>
      <c r="AW143" s="13" t="s">
        <v>35</v>
      </c>
      <c r="AX143" s="13" t="s">
        <v>74</v>
      </c>
      <c r="AY143" s="159" t="s">
        <v>181</v>
      </c>
    </row>
    <row r="144" spans="2:65" s="12" customFormat="1" ht="11.25">
      <c r="B144" s="152"/>
      <c r="D144" s="146" t="s">
        <v>194</v>
      </c>
      <c r="E144" s="153" t="s">
        <v>3</v>
      </c>
      <c r="F144" s="154" t="s">
        <v>7134</v>
      </c>
      <c r="H144" s="153" t="s">
        <v>3</v>
      </c>
      <c r="I144" s="155"/>
      <c r="L144" s="152"/>
      <c r="M144" s="156"/>
      <c r="T144" s="157"/>
      <c r="AT144" s="153" t="s">
        <v>194</v>
      </c>
      <c r="AU144" s="153" t="s">
        <v>82</v>
      </c>
      <c r="AV144" s="12" t="s">
        <v>9</v>
      </c>
      <c r="AW144" s="12" t="s">
        <v>35</v>
      </c>
      <c r="AX144" s="12" t="s">
        <v>74</v>
      </c>
      <c r="AY144" s="153" t="s">
        <v>181</v>
      </c>
    </row>
    <row r="145" spans="2:65" s="13" customFormat="1" ht="11.25">
      <c r="B145" s="158"/>
      <c r="D145" s="146" t="s">
        <v>194</v>
      </c>
      <c r="E145" s="159" t="s">
        <v>3</v>
      </c>
      <c r="F145" s="160" t="s">
        <v>7135</v>
      </c>
      <c r="H145" s="161">
        <v>25.228999999999999</v>
      </c>
      <c r="I145" s="162"/>
      <c r="L145" s="158"/>
      <c r="M145" s="163"/>
      <c r="T145" s="164"/>
      <c r="AT145" s="159" t="s">
        <v>194</v>
      </c>
      <c r="AU145" s="159" t="s">
        <v>82</v>
      </c>
      <c r="AV145" s="13" t="s">
        <v>82</v>
      </c>
      <c r="AW145" s="13" t="s">
        <v>35</v>
      </c>
      <c r="AX145" s="13" t="s">
        <v>74</v>
      </c>
      <c r="AY145" s="159" t="s">
        <v>181</v>
      </c>
    </row>
    <row r="146" spans="2:65" s="12" customFormat="1" ht="11.25">
      <c r="B146" s="152"/>
      <c r="D146" s="146" t="s">
        <v>194</v>
      </c>
      <c r="E146" s="153" t="s">
        <v>3</v>
      </c>
      <c r="F146" s="154" t="s">
        <v>7136</v>
      </c>
      <c r="H146" s="153" t="s">
        <v>3</v>
      </c>
      <c r="I146" s="155"/>
      <c r="L146" s="152"/>
      <c r="M146" s="156"/>
      <c r="T146" s="157"/>
      <c r="AT146" s="153" t="s">
        <v>194</v>
      </c>
      <c r="AU146" s="153" t="s">
        <v>82</v>
      </c>
      <c r="AV146" s="12" t="s">
        <v>9</v>
      </c>
      <c r="AW146" s="12" t="s">
        <v>35</v>
      </c>
      <c r="AX146" s="12" t="s">
        <v>74</v>
      </c>
      <c r="AY146" s="153" t="s">
        <v>181</v>
      </c>
    </row>
    <row r="147" spans="2:65" s="13" customFormat="1" ht="11.25">
      <c r="B147" s="158"/>
      <c r="D147" s="146" t="s">
        <v>194</v>
      </c>
      <c r="E147" s="159" t="s">
        <v>3</v>
      </c>
      <c r="F147" s="160" t="s">
        <v>7137</v>
      </c>
      <c r="H147" s="161">
        <v>5.2960000000000003</v>
      </c>
      <c r="I147" s="162"/>
      <c r="L147" s="158"/>
      <c r="M147" s="163"/>
      <c r="T147" s="164"/>
      <c r="AT147" s="159" t="s">
        <v>194</v>
      </c>
      <c r="AU147" s="159" t="s">
        <v>82</v>
      </c>
      <c r="AV147" s="13" t="s">
        <v>82</v>
      </c>
      <c r="AW147" s="13" t="s">
        <v>35</v>
      </c>
      <c r="AX147" s="13" t="s">
        <v>74</v>
      </c>
      <c r="AY147" s="159" t="s">
        <v>181</v>
      </c>
    </row>
    <row r="148" spans="2:65" s="12" customFormat="1" ht="11.25">
      <c r="B148" s="152"/>
      <c r="D148" s="146" t="s">
        <v>194</v>
      </c>
      <c r="E148" s="153" t="s">
        <v>3</v>
      </c>
      <c r="F148" s="154" t="s">
        <v>7138</v>
      </c>
      <c r="H148" s="153" t="s">
        <v>3</v>
      </c>
      <c r="I148" s="155"/>
      <c r="L148" s="152"/>
      <c r="M148" s="156"/>
      <c r="T148" s="157"/>
      <c r="AT148" s="153" t="s">
        <v>194</v>
      </c>
      <c r="AU148" s="153" t="s">
        <v>82</v>
      </c>
      <c r="AV148" s="12" t="s">
        <v>9</v>
      </c>
      <c r="AW148" s="12" t="s">
        <v>35</v>
      </c>
      <c r="AX148" s="12" t="s">
        <v>74</v>
      </c>
      <c r="AY148" s="153" t="s">
        <v>181</v>
      </c>
    </row>
    <row r="149" spans="2:65" s="13" customFormat="1" ht="11.25">
      <c r="B149" s="158"/>
      <c r="D149" s="146" t="s">
        <v>194</v>
      </c>
      <c r="E149" s="159" t="s">
        <v>3</v>
      </c>
      <c r="F149" s="160" t="s">
        <v>7139</v>
      </c>
      <c r="H149" s="161">
        <v>14.805</v>
      </c>
      <c r="I149" s="162"/>
      <c r="L149" s="158"/>
      <c r="M149" s="163"/>
      <c r="T149" s="164"/>
      <c r="AT149" s="159" t="s">
        <v>194</v>
      </c>
      <c r="AU149" s="159" t="s">
        <v>82</v>
      </c>
      <c r="AV149" s="13" t="s">
        <v>82</v>
      </c>
      <c r="AW149" s="13" t="s">
        <v>35</v>
      </c>
      <c r="AX149" s="13" t="s">
        <v>74</v>
      </c>
      <c r="AY149" s="159" t="s">
        <v>181</v>
      </c>
    </row>
    <row r="150" spans="2:65" s="14" customFormat="1" ht="11.25">
      <c r="B150" s="165"/>
      <c r="D150" s="146" t="s">
        <v>194</v>
      </c>
      <c r="E150" s="166" t="s">
        <v>3</v>
      </c>
      <c r="F150" s="167" t="s">
        <v>204</v>
      </c>
      <c r="H150" s="168">
        <v>64.489000000000004</v>
      </c>
      <c r="I150" s="169"/>
      <c r="L150" s="165"/>
      <c r="M150" s="170"/>
      <c r="T150" s="171"/>
      <c r="AT150" s="166" t="s">
        <v>194</v>
      </c>
      <c r="AU150" s="166" t="s">
        <v>82</v>
      </c>
      <c r="AV150" s="14" t="s">
        <v>188</v>
      </c>
      <c r="AW150" s="14" t="s">
        <v>35</v>
      </c>
      <c r="AX150" s="14" t="s">
        <v>9</v>
      </c>
      <c r="AY150" s="166" t="s">
        <v>181</v>
      </c>
    </row>
    <row r="151" spans="2:65" s="1" customFormat="1" ht="16.5" customHeight="1">
      <c r="B151" s="132"/>
      <c r="C151" s="133" t="s">
        <v>218</v>
      </c>
      <c r="D151" s="133" t="s">
        <v>183</v>
      </c>
      <c r="E151" s="134" t="s">
        <v>7140</v>
      </c>
      <c r="F151" s="135" t="s">
        <v>7141</v>
      </c>
      <c r="G151" s="136" t="s">
        <v>221</v>
      </c>
      <c r="H151" s="137">
        <v>138</v>
      </c>
      <c r="I151" s="138"/>
      <c r="J151" s="139">
        <f>ROUND(I151*H151,0)</f>
        <v>0</v>
      </c>
      <c r="K151" s="135" t="s">
        <v>187</v>
      </c>
      <c r="L151" s="33"/>
      <c r="M151" s="140" t="s">
        <v>3</v>
      </c>
      <c r="N151" s="141" t="s">
        <v>45</v>
      </c>
      <c r="P151" s="142">
        <f>O151*H151</f>
        <v>0</v>
      </c>
      <c r="Q151" s="142">
        <v>0</v>
      </c>
      <c r="R151" s="142">
        <f>Q151*H151</f>
        <v>0</v>
      </c>
      <c r="S151" s="142">
        <v>0</v>
      </c>
      <c r="T151" s="143">
        <f>S151*H151</f>
        <v>0</v>
      </c>
      <c r="AR151" s="144" t="s">
        <v>188</v>
      </c>
      <c r="AT151" s="144" t="s">
        <v>183</v>
      </c>
      <c r="AU151" s="144" t="s">
        <v>82</v>
      </c>
      <c r="AY151" s="18" t="s">
        <v>181</v>
      </c>
      <c r="BE151" s="145">
        <f>IF(N151="základní",J151,0)</f>
        <v>0</v>
      </c>
      <c r="BF151" s="145">
        <f>IF(N151="snížená",J151,0)</f>
        <v>0</v>
      </c>
      <c r="BG151" s="145">
        <f>IF(N151="zákl. přenesená",J151,0)</f>
        <v>0</v>
      </c>
      <c r="BH151" s="145">
        <f>IF(N151="sníž. přenesená",J151,0)</f>
        <v>0</v>
      </c>
      <c r="BI151" s="145">
        <f>IF(N151="nulová",J151,0)</f>
        <v>0</v>
      </c>
      <c r="BJ151" s="18" t="s">
        <v>9</v>
      </c>
      <c r="BK151" s="145">
        <f>ROUND(I151*H151,0)</f>
        <v>0</v>
      </c>
      <c r="BL151" s="18" t="s">
        <v>188</v>
      </c>
      <c r="BM151" s="144" t="s">
        <v>7142</v>
      </c>
    </row>
    <row r="152" spans="2:65" s="1" customFormat="1" ht="19.5">
      <c r="B152" s="33"/>
      <c r="D152" s="146" t="s">
        <v>190</v>
      </c>
      <c r="F152" s="147" t="s">
        <v>7143</v>
      </c>
      <c r="I152" s="148"/>
      <c r="L152" s="33"/>
      <c r="M152" s="149"/>
      <c r="T152" s="54"/>
      <c r="AT152" s="18" t="s">
        <v>190</v>
      </c>
      <c r="AU152" s="18" t="s">
        <v>82</v>
      </c>
    </row>
    <row r="153" spans="2:65" s="1" customFormat="1" ht="11.25">
      <c r="B153" s="33"/>
      <c r="D153" s="150" t="s">
        <v>192</v>
      </c>
      <c r="F153" s="151" t="s">
        <v>7144</v>
      </c>
      <c r="I153" s="148"/>
      <c r="L153" s="33"/>
      <c r="M153" s="149"/>
      <c r="T153" s="54"/>
      <c r="AT153" s="18" t="s">
        <v>192</v>
      </c>
      <c r="AU153" s="18" t="s">
        <v>82</v>
      </c>
    </row>
    <row r="154" spans="2:65" s="12" customFormat="1" ht="11.25">
      <c r="B154" s="152"/>
      <c r="D154" s="146" t="s">
        <v>194</v>
      </c>
      <c r="E154" s="153" t="s">
        <v>3</v>
      </c>
      <c r="F154" s="154" t="s">
        <v>7145</v>
      </c>
      <c r="H154" s="153" t="s">
        <v>3</v>
      </c>
      <c r="I154" s="155"/>
      <c r="L154" s="152"/>
      <c r="M154" s="156"/>
      <c r="T154" s="157"/>
      <c r="AT154" s="153" t="s">
        <v>194</v>
      </c>
      <c r="AU154" s="153" t="s">
        <v>82</v>
      </c>
      <c r="AV154" s="12" t="s">
        <v>9</v>
      </c>
      <c r="AW154" s="12" t="s">
        <v>35</v>
      </c>
      <c r="AX154" s="12" t="s">
        <v>74</v>
      </c>
      <c r="AY154" s="153" t="s">
        <v>181</v>
      </c>
    </row>
    <row r="155" spans="2:65" s="13" customFormat="1" ht="11.25">
      <c r="B155" s="158"/>
      <c r="D155" s="146" t="s">
        <v>194</v>
      </c>
      <c r="E155" s="159" t="s">
        <v>3</v>
      </c>
      <c r="F155" s="160" t="s">
        <v>1509</v>
      </c>
      <c r="H155" s="161">
        <v>138</v>
      </c>
      <c r="I155" s="162"/>
      <c r="L155" s="158"/>
      <c r="M155" s="163"/>
      <c r="T155" s="164"/>
      <c r="AT155" s="159" t="s">
        <v>194</v>
      </c>
      <c r="AU155" s="159" t="s">
        <v>82</v>
      </c>
      <c r="AV155" s="13" t="s">
        <v>82</v>
      </c>
      <c r="AW155" s="13" t="s">
        <v>35</v>
      </c>
      <c r="AX155" s="13" t="s">
        <v>9</v>
      </c>
      <c r="AY155" s="159" t="s">
        <v>181</v>
      </c>
    </row>
    <row r="156" spans="2:65" s="1" customFormat="1" ht="16.5" customHeight="1">
      <c r="B156" s="132"/>
      <c r="C156" s="133" t="s">
        <v>229</v>
      </c>
      <c r="D156" s="133" t="s">
        <v>183</v>
      </c>
      <c r="E156" s="134" t="s">
        <v>348</v>
      </c>
      <c r="F156" s="135" t="s">
        <v>349</v>
      </c>
      <c r="G156" s="136" t="s">
        <v>343</v>
      </c>
      <c r="H156" s="137">
        <v>130</v>
      </c>
      <c r="I156" s="138"/>
      <c r="J156" s="139">
        <f>ROUND(I156*H156,0)</f>
        <v>0</v>
      </c>
      <c r="K156" s="135" t="s">
        <v>187</v>
      </c>
      <c r="L156" s="33"/>
      <c r="M156" s="140" t="s">
        <v>3</v>
      </c>
      <c r="N156" s="141" t="s">
        <v>45</v>
      </c>
      <c r="P156" s="142">
        <f>O156*H156</f>
        <v>0</v>
      </c>
      <c r="Q156" s="142">
        <v>0</v>
      </c>
      <c r="R156" s="142">
        <f>Q156*H156</f>
        <v>0</v>
      </c>
      <c r="S156" s="142">
        <v>0</v>
      </c>
      <c r="T156" s="143">
        <f>S156*H156</f>
        <v>0</v>
      </c>
      <c r="AR156" s="144" t="s">
        <v>188</v>
      </c>
      <c r="AT156" s="144" t="s">
        <v>183</v>
      </c>
      <c r="AU156" s="144" t="s">
        <v>82</v>
      </c>
      <c r="AY156" s="18" t="s">
        <v>181</v>
      </c>
      <c r="BE156" s="145">
        <f>IF(N156="základní",J156,0)</f>
        <v>0</v>
      </c>
      <c r="BF156" s="145">
        <f>IF(N156="snížená",J156,0)</f>
        <v>0</v>
      </c>
      <c r="BG156" s="145">
        <f>IF(N156="zákl. přenesená",J156,0)</f>
        <v>0</v>
      </c>
      <c r="BH156" s="145">
        <f>IF(N156="sníž. přenesená",J156,0)</f>
        <v>0</v>
      </c>
      <c r="BI156" s="145">
        <f>IF(N156="nulová",J156,0)</f>
        <v>0</v>
      </c>
      <c r="BJ156" s="18" t="s">
        <v>9</v>
      </c>
      <c r="BK156" s="145">
        <f>ROUND(I156*H156,0)</f>
        <v>0</v>
      </c>
      <c r="BL156" s="18" t="s">
        <v>188</v>
      </c>
      <c r="BM156" s="144" t="s">
        <v>7146</v>
      </c>
    </row>
    <row r="157" spans="2:65" s="1" customFormat="1" ht="19.5">
      <c r="B157" s="33"/>
      <c r="D157" s="146" t="s">
        <v>190</v>
      </c>
      <c r="F157" s="147" t="s">
        <v>351</v>
      </c>
      <c r="I157" s="148"/>
      <c r="L157" s="33"/>
      <c r="M157" s="149"/>
      <c r="T157" s="54"/>
      <c r="AT157" s="18" t="s">
        <v>190</v>
      </c>
      <c r="AU157" s="18" t="s">
        <v>82</v>
      </c>
    </row>
    <row r="158" spans="2:65" s="1" customFormat="1" ht="11.25">
      <c r="B158" s="33"/>
      <c r="D158" s="150" t="s">
        <v>192</v>
      </c>
      <c r="F158" s="151" t="s">
        <v>352</v>
      </c>
      <c r="I158" s="148"/>
      <c r="L158" s="33"/>
      <c r="M158" s="149"/>
      <c r="T158" s="54"/>
      <c r="AT158" s="18" t="s">
        <v>192</v>
      </c>
      <c r="AU158" s="18" t="s">
        <v>82</v>
      </c>
    </row>
    <row r="159" spans="2:65" s="13" customFormat="1" ht="11.25">
      <c r="B159" s="158"/>
      <c r="D159" s="146" t="s">
        <v>194</v>
      </c>
      <c r="E159" s="159" t="s">
        <v>3</v>
      </c>
      <c r="F159" s="160" t="s">
        <v>7147</v>
      </c>
      <c r="H159" s="161">
        <v>130</v>
      </c>
      <c r="I159" s="162"/>
      <c r="L159" s="158"/>
      <c r="M159" s="163"/>
      <c r="T159" s="164"/>
      <c r="AT159" s="159" t="s">
        <v>194</v>
      </c>
      <c r="AU159" s="159" t="s">
        <v>82</v>
      </c>
      <c r="AV159" s="13" t="s">
        <v>82</v>
      </c>
      <c r="AW159" s="13" t="s">
        <v>35</v>
      </c>
      <c r="AX159" s="13" t="s">
        <v>9</v>
      </c>
      <c r="AY159" s="159" t="s">
        <v>181</v>
      </c>
    </row>
    <row r="160" spans="2:65" s="1" customFormat="1" ht="16.5" customHeight="1">
      <c r="B160" s="132"/>
      <c r="C160" s="133" t="s">
        <v>237</v>
      </c>
      <c r="D160" s="133" t="s">
        <v>183</v>
      </c>
      <c r="E160" s="134" t="s">
        <v>387</v>
      </c>
      <c r="F160" s="135" t="s">
        <v>388</v>
      </c>
      <c r="G160" s="136" t="s">
        <v>221</v>
      </c>
      <c r="H160" s="137">
        <v>138</v>
      </c>
      <c r="I160" s="138"/>
      <c r="J160" s="139">
        <f>ROUND(I160*H160,0)</f>
        <v>0</v>
      </c>
      <c r="K160" s="135" t="s">
        <v>187</v>
      </c>
      <c r="L160" s="33"/>
      <c r="M160" s="140" t="s">
        <v>3</v>
      </c>
      <c r="N160" s="141" t="s">
        <v>45</v>
      </c>
      <c r="P160" s="142">
        <f>O160*H160</f>
        <v>0</v>
      </c>
      <c r="Q160" s="142">
        <v>0</v>
      </c>
      <c r="R160" s="142">
        <f>Q160*H160</f>
        <v>0</v>
      </c>
      <c r="S160" s="142">
        <v>0</v>
      </c>
      <c r="T160" s="143">
        <f>S160*H160</f>
        <v>0</v>
      </c>
      <c r="AR160" s="144" t="s">
        <v>188</v>
      </c>
      <c r="AT160" s="144" t="s">
        <v>183</v>
      </c>
      <c r="AU160" s="144" t="s">
        <v>82</v>
      </c>
      <c r="AY160" s="18" t="s">
        <v>181</v>
      </c>
      <c r="BE160" s="145">
        <f>IF(N160="základní",J160,0)</f>
        <v>0</v>
      </c>
      <c r="BF160" s="145">
        <f>IF(N160="snížená",J160,0)</f>
        <v>0</v>
      </c>
      <c r="BG160" s="145">
        <f>IF(N160="zákl. přenesená",J160,0)</f>
        <v>0</v>
      </c>
      <c r="BH160" s="145">
        <f>IF(N160="sníž. přenesená",J160,0)</f>
        <v>0</v>
      </c>
      <c r="BI160" s="145">
        <f>IF(N160="nulová",J160,0)</f>
        <v>0</v>
      </c>
      <c r="BJ160" s="18" t="s">
        <v>9</v>
      </c>
      <c r="BK160" s="145">
        <f>ROUND(I160*H160,0)</f>
        <v>0</v>
      </c>
      <c r="BL160" s="18" t="s">
        <v>188</v>
      </c>
      <c r="BM160" s="144" t="s">
        <v>7148</v>
      </c>
    </row>
    <row r="161" spans="2:65" s="1" customFormat="1" ht="19.5">
      <c r="B161" s="33"/>
      <c r="D161" s="146" t="s">
        <v>190</v>
      </c>
      <c r="F161" s="147" t="s">
        <v>390</v>
      </c>
      <c r="I161" s="148"/>
      <c r="L161" s="33"/>
      <c r="M161" s="149"/>
      <c r="T161" s="54"/>
      <c r="AT161" s="18" t="s">
        <v>190</v>
      </c>
      <c r="AU161" s="18" t="s">
        <v>82</v>
      </c>
    </row>
    <row r="162" spans="2:65" s="1" customFormat="1" ht="11.25">
      <c r="B162" s="33"/>
      <c r="D162" s="150" t="s">
        <v>192</v>
      </c>
      <c r="F162" s="151" t="s">
        <v>391</v>
      </c>
      <c r="I162" s="148"/>
      <c r="L162" s="33"/>
      <c r="M162" s="149"/>
      <c r="T162" s="54"/>
      <c r="AT162" s="18" t="s">
        <v>192</v>
      </c>
      <c r="AU162" s="18" t="s">
        <v>82</v>
      </c>
    </row>
    <row r="163" spans="2:65" s="13" customFormat="1" ht="11.25">
      <c r="B163" s="158"/>
      <c r="D163" s="146" t="s">
        <v>194</v>
      </c>
      <c r="E163" s="159" t="s">
        <v>3</v>
      </c>
      <c r="F163" s="160" t="s">
        <v>7149</v>
      </c>
      <c r="H163" s="161">
        <v>138</v>
      </c>
      <c r="I163" s="162"/>
      <c r="L163" s="158"/>
      <c r="M163" s="163"/>
      <c r="T163" s="164"/>
      <c r="AT163" s="159" t="s">
        <v>194</v>
      </c>
      <c r="AU163" s="159" t="s">
        <v>82</v>
      </c>
      <c r="AV163" s="13" t="s">
        <v>82</v>
      </c>
      <c r="AW163" s="13" t="s">
        <v>35</v>
      </c>
      <c r="AX163" s="13" t="s">
        <v>9</v>
      </c>
      <c r="AY163" s="159" t="s">
        <v>181</v>
      </c>
    </row>
    <row r="164" spans="2:65" s="1" customFormat="1" ht="16.5" customHeight="1">
      <c r="B164" s="132"/>
      <c r="C164" s="133" t="s">
        <v>261</v>
      </c>
      <c r="D164" s="133" t="s">
        <v>183</v>
      </c>
      <c r="E164" s="134" t="s">
        <v>6580</v>
      </c>
      <c r="F164" s="135" t="s">
        <v>6581</v>
      </c>
      <c r="G164" s="136" t="s">
        <v>186</v>
      </c>
      <c r="H164" s="137">
        <v>17.902999999999999</v>
      </c>
      <c r="I164" s="138"/>
      <c r="J164" s="139">
        <f>ROUND(I164*H164,0)</f>
        <v>0</v>
      </c>
      <c r="K164" s="135" t="s">
        <v>187</v>
      </c>
      <c r="L164" s="33"/>
      <c r="M164" s="140" t="s">
        <v>3</v>
      </c>
      <c r="N164" s="141" t="s">
        <v>45</v>
      </c>
      <c r="P164" s="142">
        <f>O164*H164</f>
        <v>0</v>
      </c>
      <c r="Q164" s="142">
        <v>0</v>
      </c>
      <c r="R164" s="142">
        <f>Q164*H164</f>
        <v>0</v>
      </c>
      <c r="S164" s="142">
        <v>0</v>
      </c>
      <c r="T164" s="143">
        <f>S164*H164</f>
        <v>0</v>
      </c>
      <c r="AR164" s="144" t="s">
        <v>188</v>
      </c>
      <c r="AT164" s="144" t="s">
        <v>183</v>
      </c>
      <c r="AU164" s="144" t="s">
        <v>82</v>
      </c>
      <c r="AY164" s="18" t="s">
        <v>181</v>
      </c>
      <c r="BE164" s="145">
        <f>IF(N164="základní",J164,0)</f>
        <v>0</v>
      </c>
      <c r="BF164" s="145">
        <f>IF(N164="snížená",J164,0)</f>
        <v>0</v>
      </c>
      <c r="BG164" s="145">
        <f>IF(N164="zákl. přenesená",J164,0)</f>
        <v>0</v>
      </c>
      <c r="BH164" s="145">
        <f>IF(N164="sníž. přenesená",J164,0)</f>
        <v>0</v>
      </c>
      <c r="BI164" s="145">
        <f>IF(N164="nulová",J164,0)</f>
        <v>0</v>
      </c>
      <c r="BJ164" s="18" t="s">
        <v>9</v>
      </c>
      <c r="BK164" s="145">
        <f>ROUND(I164*H164,0)</f>
        <v>0</v>
      </c>
      <c r="BL164" s="18" t="s">
        <v>188</v>
      </c>
      <c r="BM164" s="144" t="s">
        <v>7150</v>
      </c>
    </row>
    <row r="165" spans="2:65" s="1" customFormat="1" ht="11.25">
      <c r="B165" s="33"/>
      <c r="D165" s="146" t="s">
        <v>190</v>
      </c>
      <c r="F165" s="147" t="s">
        <v>6583</v>
      </c>
      <c r="I165" s="148"/>
      <c r="L165" s="33"/>
      <c r="M165" s="149"/>
      <c r="T165" s="54"/>
      <c r="AT165" s="18" t="s">
        <v>190</v>
      </c>
      <c r="AU165" s="18" t="s">
        <v>82</v>
      </c>
    </row>
    <row r="166" spans="2:65" s="1" customFormat="1" ht="11.25">
      <c r="B166" s="33"/>
      <c r="D166" s="150" t="s">
        <v>192</v>
      </c>
      <c r="F166" s="151" t="s">
        <v>6584</v>
      </c>
      <c r="I166" s="148"/>
      <c r="L166" s="33"/>
      <c r="M166" s="149"/>
      <c r="T166" s="54"/>
      <c r="AT166" s="18" t="s">
        <v>192</v>
      </c>
      <c r="AU166" s="18" t="s">
        <v>82</v>
      </c>
    </row>
    <row r="167" spans="2:65" s="13" customFormat="1" ht="11.25">
      <c r="B167" s="158"/>
      <c r="D167" s="146" t="s">
        <v>194</v>
      </c>
      <c r="E167" s="159" t="s">
        <v>3</v>
      </c>
      <c r="F167" s="160" t="s">
        <v>7151</v>
      </c>
      <c r="H167" s="161">
        <v>17.902999999999999</v>
      </c>
      <c r="I167" s="162"/>
      <c r="L167" s="158"/>
      <c r="M167" s="163"/>
      <c r="T167" s="164"/>
      <c r="AT167" s="159" t="s">
        <v>194</v>
      </c>
      <c r="AU167" s="159" t="s">
        <v>82</v>
      </c>
      <c r="AV167" s="13" t="s">
        <v>82</v>
      </c>
      <c r="AW167" s="13" t="s">
        <v>35</v>
      </c>
      <c r="AX167" s="13" t="s">
        <v>9</v>
      </c>
      <c r="AY167" s="159" t="s">
        <v>181</v>
      </c>
    </row>
    <row r="168" spans="2:65" s="11" customFormat="1" ht="22.9" customHeight="1">
      <c r="B168" s="120"/>
      <c r="D168" s="121" t="s">
        <v>73</v>
      </c>
      <c r="E168" s="130" t="s">
        <v>82</v>
      </c>
      <c r="F168" s="130" t="s">
        <v>408</v>
      </c>
      <c r="I168" s="123"/>
      <c r="J168" s="131">
        <f>BK168</f>
        <v>0</v>
      </c>
      <c r="L168" s="120"/>
      <c r="M168" s="125"/>
      <c r="P168" s="126">
        <f>SUM(P169:P259)</f>
        <v>0</v>
      </c>
      <c r="R168" s="126">
        <f>SUM(R169:R259)</f>
        <v>79.763426240000001</v>
      </c>
      <c r="T168" s="127">
        <f>SUM(T169:T259)</f>
        <v>0</v>
      </c>
      <c r="AR168" s="121" t="s">
        <v>9</v>
      </c>
      <c r="AT168" s="128" t="s">
        <v>73</v>
      </c>
      <c r="AU168" s="128" t="s">
        <v>9</v>
      </c>
      <c r="AY168" s="121" t="s">
        <v>181</v>
      </c>
      <c r="BK168" s="129">
        <f>SUM(BK169:BK259)</f>
        <v>0</v>
      </c>
    </row>
    <row r="169" spans="2:65" s="1" customFormat="1" ht="16.5" customHeight="1">
      <c r="B169" s="132"/>
      <c r="C169" s="133" t="s">
        <v>269</v>
      </c>
      <c r="D169" s="133" t="s">
        <v>183</v>
      </c>
      <c r="E169" s="134" t="s">
        <v>7152</v>
      </c>
      <c r="F169" s="135" t="s">
        <v>7153</v>
      </c>
      <c r="G169" s="136" t="s">
        <v>221</v>
      </c>
      <c r="H169" s="137">
        <v>12</v>
      </c>
      <c r="I169" s="138"/>
      <c r="J169" s="139">
        <f>ROUND(I169*H169,0)</f>
        <v>0</v>
      </c>
      <c r="K169" s="135" t="s">
        <v>187</v>
      </c>
      <c r="L169" s="33"/>
      <c r="M169" s="140" t="s">
        <v>3</v>
      </c>
      <c r="N169" s="141" t="s">
        <v>45</v>
      </c>
      <c r="P169" s="142">
        <f>O169*H169</f>
        <v>0</v>
      </c>
      <c r="Q169" s="142">
        <v>0</v>
      </c>
      <c r="R169" s="142">
        <f>Q169*H169</f>
        <v>0</v>
      </c>
      <c r="S169" s="142">
        <v>0</v>
      </c>
      <c r="T169" s="143">
        <f>S169*H169</f>
        <v>0</v>
      </c>
      <c r="AR169" s="144" t="s">
        <v>188</v>
      </c>
      <c r="AT169" s="144" t="s">
        <v>183</v>
      </c>
      <c r="AU169" s="144" t="s">
        <v>82</v>
      </c>
      <c r="AY169" s="18" t="s">
        <v>181</v>
      </c>
      <c r="BE169" s="145">
        <f>IF(N169="základní",J169,0)</f>
        <v>0</v>
      </c>
      <c r="BF169" s="145">
        <f>IF(N169="snížená",J169,0)</f>
        <v>0</v>
      </c>
      <c r="BG169" s="145">
        <f>IF(N169="zákl. přenesená",J169,0)</f>
        <v>0</v>
      </c>
      <c r="BH169" s="145">
        <f>IF(N169="sníž. přenesená",J169,0)</f>
        <v>0</v>
      </c>
      <c r="BI169" s="145">
        <f>IF(N169="nulová",J169,0)</f>
        <v>0</v>
      </c>
      <c r="BJ169" s="18" t="s">
        <v>9</v>
      </c>
      <c r="BK169" s="145">
        <f>ROUND(I169*H169,0)</f>
        <v>0</v>
      </c>
      <c r="BL169" s="18" t="s">
        <v>188</v>
      </c>
      <c r="BM169" s="144" t="s">
        <v>7154</v>
      </c>
    </row>
    <row r="170" spans="2:65" s="1" customFormat="1" ht="19.5">
      <c r="B170" s="33"/>
      <c r="D170" s="146" t="s">
        <v>190</v>
      </c>
      <c r="F170" s="147" t="s">
        <v>7155</v>
      </c>
      <c r="I170" s="148"/>
      <c r="L170" s="33"/>
      <c r="M170" s="149"/>
      <c r="T170" s="54"/>
      <c r="AT170" s="18" t="s">
        <v>190</v>
      </c>
      <c r="AU170" s="18" t="s">
        <v>82</v>
      </c>
    </row>
    <row r="171" spans="2:65" s="1" customFormat="1" ht="11.25">
      <c r="B171" s="33"/>
      <c r="D171" s="150" t="s">
        <v>192</v>
      </c>
      <c r="F171" s="151" t="s">
        <v>7156</v>
      </c>
      <c r="I171" s="148"/>
      <c r="L171" s="33"/>
      <c r="M171" s="149"/>
      <c r="T171" s="54"/>
      <c r="AT171" s="18" t="s">
        <v>192</v>
      </c>
      <c r="AU171" s="18" t="s">
        <v>82</v>
      </c>
    </row>
    <row r="172" spans="2:65" s="13" customFormat="1" ht="11.25">
      <c r="B172" s="158"/>
      <c r="D172" s="146" t="s">
        <v>194</v>
      </c>
      <c r="E172" s="159" t="s">
        <v>3</v>
      </c>
      <c r="F172" s="160" t="s">
        <v>7157</v>
      </c>
      <c r="H172" s="161">
        <v>12</v>
      </c>
      <c r="I172" s="162"/>
      <c r="L172" s="158"/>
      <c r="M172" s="163"/>
      <c r="T172" s="164"/>
      <c r="AT172" s="159" t="s">
        <v>194</v>
      </c>
      <c r="AU172" s="159" t="s">
        <v>82</v>
      </c>
      <c r="AV172" s="13" t="s">
        <v>82</v>
      </c>
      <c r="AW172" s="13" t="s">
        <v>35</v>
      </c>
      <c r="AX172" s="13" t="s">
        <v>9</v>
      </c>
      <c r="AY172" s="159" t="s">
        <v>181</v>
      </c>
    </row>
    <row r="173" spans="2:65" s="1" customFormat="1" ht="16.5" customHeight="1">
      <c r="B173" s="132"/>
      <c r="C173" s="133" t="s">
        <v>300</v>
      </c>
      <c r="D173" s="133" t="s">
        <v>183</v>
      </c>
      <c r="E173" s="134" t="s">
        <v>7158</v>
      </c>
      <c r="F173" s="135" t="s">
        <v>7159</v>
      </c>
      <c r="G173" s="136" t="s">
        <v>221</v>
      </c>
      <c r="H173" s="137">
        <v>3</v>
      </c>
      <c r="I173" s="138"/>
      <c r="J173" s="139">
        <f>ROUND(I173*H173,0)</f>
        <v>0</v>
      </c>
      <c r="K173" s="135" t="s">
        <v>187</v>
      </c>
      <c r="L173" s="33"/>
      <c r="M173" s="140" t="s">
        <v>3</v>
      </c>
      <c r="N173" s="141" t="s">
        <v>45</v>
      </c>
      <c r="P173" s="142">
        <f>O173*H173</f>
        <v>0</v>
      </c>
      <c r="Q173" s="142">
        <v>2.3010199999999998</v>
      </c>
      <c r="R173" s="142">
        <f>Q173*H173</f>
        <v>6.90306</v>
      </c>
      <c r="S173" s="142">
        <v>0</v>
      </c>
      <c r="T173" s="143">
        <f>S173*H173</f>
        <v>0</v>
      </c>
      <c r="AR173" s="144" t="s">
        <v>188</v>
      </c>
      <c r="AT173" s="144" t="s">
        <v>183</v>
      </c>
      <c r="AU173" s="144" t="s">
        <v>82</v>
      </c>
      <c r="AY173" s="18" t="s">
        <v>181</v>
      </c>
      <c r="BE173" s="145">
        <f>IF(N173="základní",J173,0)</f>
        <v>0</v>
      </c>
      <c r="BF173" s="145">
        <f>IF(N173="snížená",J173,0)</f>
        <v>0</v>
      </c>
      <c r="BG173" s="145">
        <f>IF(N173="zákl. přenesená",J173,0)</f>
        <v>0</v>
      </c>
      <c r="BH173" s="145">
        <f>IF(N173="sníž. přenesená",J173,0)</f>
        <v>0</v>
      </c>
      <c r="BI173" s="145">
        <f>IF(N173="nulová",J173,0)</f>
        <v>0</v>
      </c>
      <c r="BJ173" s="18" t="s">
        <v>9</v>
      </c>
      <c r="BK173" s="145">
        <f>ROUND(I173*H173,0)</f>
        <v>0</v>
      </c>
      <c r="BL173" s="18" t="s">
        <v>188</v>
      </c>
      <c r="BM173" s="144" t="s">
        <v>7160</v>
      </c>
    </row>
    <row r="174" spans="2:65" s="1" customFormat="1" ht="11.25">
      <c r="B174" s="33"/>
      <c r="D174" s="146" t="s">
        <v>190</v>
      </c>
      <c r="F174" s="147" t="s">
        <v>7159</v>
      </c>
      <c r="I174" s="148"/>
      <c r="L174" s="33"/>
      <c r="M174" s="149"/>
      <c r="T174" s="54"/>
      <c r="AT174" s="18" t="s">
        <v>190</v>
      </c>
      <c r="AU174" s="18" t="s">
        <v>82</v>
      </c>
    </row>
    <row r="175" spans="2:65" s="1" customFormat="1" ht="11.25">
      <c r="B175" s="33"/>
      <c r="D175" s="150" t="s">
        <v>192</v>
      </c>
      <c r="F175" s="151" t="s">
        <v>7161</v>
      </c>
      <c r="I175" s="148"/>
      <c r="L175" s="33"/>
      <c r="M175" s="149"/>
      <c r="T175" s="54"/>
      <c r="AT175" s="18" t="s">
        <v>192</v>
      </c>
      <c r="AU175" s="18" t="s">
        <v>82</v>
      </c>
    </row>
    <row r="176" spans="2:65" s="12" customFormat="1" ht="11.25">
      <c r="B176" s="152"/>
      <c r="D176" s="146" t="s">
        <v>194</v>
      </c>
      <c r="E176" s="153" t="s">
        <v>3</v>
      </c>
      <c r="F176" s="154" t="s">
        <v>7162</v>
      </c>
      <c r="H176" s="153" t="s">
        <v>3</v>
      </c>
      <c r="I176" s="155"/>
      <c r="L176" s="152"/>
      <c r="M176" s="156"/>
      <c r="T176" s="157"/>
      <c r="AT176" s="153" t="s">
        <v>194</v>
      </c>
      <c r="AU176" s="153" t="s">
        <v>82</v>
      </c>
      <c r="AV176" s="12" t="s">
        <v>9</v>
      </c>
      <c r="AW176" s="12" t="s">
        <v>35</v>
      </c>
      <c r="AX176" s="12" t="s">
        <v>74</v>
      </c>
      <c r="AY176" s="153" t="s">
        <v>181</v>
      </c>
    </row>
    <row r="177" spans="2:65" s="13" customFormat="1" ht="11.25">
      <c r="B177" s="158"/>
      <c r="D177" s="146" t="s">
        <v>194</v>
      </c>
      <c r="E177" s="159" t="s">
        <v>3</v>
      </c>
      <c r="F177" s="160" t="s">
        <v>7163</v>
      </c>
      <c r="H177" s="161">
        <v>2.1</v>
      </c>
      <c r="I177" s="162"/>
      <c r="L177" s="158"/>
      <c r="M177" s="163"/>
      <c r="T177" s="164"/>
      <c r="AT177" s="159" t="s">
        <v>194</v>
      </c>
      <c r="AU177" s="159" t="s">
        <v>82</v>
      </c>
      <c r="AV177" s="13" t="s">
        <v>82</v>
      </c>
      <c r="AW177" s="13" t="s">
        <v>35</v>
      </c>
      <c r="AX177" s="13" t="s">
        <v>74</v>
      </c>
      <c r="AY177" s="159" t="s">
        <v>181</v>
      </c>
    </row>
    <row r="178" spans="2:65" s="12" customFormat="1" ht="11.25">
      <c r="B178" s="152"/>
      <c r="D178" s="146" t="s">
        <v>194</v>
      </c>
      <c r="E178" s="153" t="s">
        <v>3</v>
      </c>
      <c r="F178" s="154" t="s">
        <v>7164</v>
      </c>
      <c r="H178" s="153" t="s">
        <v>3</v>
      </c>
      <c r="I178" s="155"/>
      <c r="L178" s="152"/>
      <c r="M178" s="156"/>
      <c r="T178" s="157"/>
      <c r="AT178" s="153" t="s">
        <v>194</v>
      </c>
      <c r="AU178" s="153" t="s">
        <v>82</v>
      </c>
      <c r="AV178" s="12" t="s">
        <v>9</v>
      </c>
      <c r="AW178" s="12" t="s">
        <v>35</v>
      </c>
      <c r="AX178" s="12" t="s">
        <v>74</v>
      </c>
      <c r="AY178" s="153" t="s">
        <v>181</v>
      </c>
    </row>
    <row r="179" spans="2:65" s="13" customFormat="1" ht="11.25">
      <c r="B179" s="158"/>
      <c r="D179" s="146" t="s">
        <v>194</v>
      </c>
      <c r="E179" s="159" t="s">
        <v>3</v>
      </c>
      <c r="F179" s="160" t="s">
        <v>7165</v>
      </c>
      <c r="H179" s="161">
        <v>0.9</v>
      </c>
      <c r="I179" s="162"/>
      <c r="L179" s="158"/>
      <c r="M179" s="163"/>
      <c r="T179" s="164"/>
      <c r="AT179" s="159" t="s">
        <v>194</v>
      </c>
      <c r="AU179" s="159" t="s">
        <v>82</v>
      </c>
      <c r="AV179" s="13" t="s">
        <v>82</v>
      </c>
      <c r="AW179" s="13" t="s">
        <v>35</v>
      </c>
      <c r="AX179" s="13" t="s">
        <v>74</v>
      </c>
      <c r="AY179" s="159" t="s">
        <v>181</v>
      </c>
    </row>
    <row r="180" spans="2:65" s="14" customFormat="1" ht="11.25">
      <c r="B180" s="165"/>
      <c r="D180" s="146" t="s">
        <v>194</v>
      </c>
      <c r="E180" s="166" t="s">
        <v>3</v>
      </c>
      <c r="F180" s="167" t="s">
        <v>204</v>
      </c>
      <c r="H180" s="168">
        <v>3</v>
      </c>
      <c r="I180" s="169"/>
      <c r="L180" s="165"/>
      <c r="M180" s="170"/>
      <c r="T180" s="171"/>
      <c r="AT180" s="166" t="s">
        <v>194</v>
      </c>
      <c r="AU180" s="166" t="s">
        <v>82</v>
      </c>
      <c r="AV180" s="14" t="s">
        <v>188</v>
      </c>
      <c r="AW180" s="14" t="s">
        <v>35</v>
      </c>
      <c r="AX180" s="14" t="s">
        <v>9</v>
      </c>
      <c r="AY180" s="166" t="s">
        <v>181</v>
      </c>
    </row>
    <row r="181" spans="2:65" s="1" customFormat="1" ht="16.5" customHeight="1">
      <c r="B181" s="132"/>
      <c r="C181" s="133" t="s">
        <v>306</v>
      </c>
      <c r="D181" s="133" t="s">
        <v>183</v>
      </c>
      <c r="E181" s="134" t="s">
        <v>7166</v>
      </c>
      <c r="F181" s="135" t="s">
        <v>7167</v>
      </c>
      <c r="G181" s="136" t="s">
        <v>214</v>
      </c>
      <c r="H181" s="137">
        <v>50</v>
      </c>
      <c r="I181" s="138"/>
      <c r="J181" s="139">
        <f>ROUND(I181*H181,0)</f>
        <v>0</v>
      </c>
      <c r="K181" s="135" t="s">
        <v>187</v>
      </c>
      <c r="L181" s="33"/>
      <c r="M181" s="140" t="s">
        <v>3</v>
      </c>
      <c r="N181" s="141" t="s">
        <v>45</v>
      </c>
      <c r="P181" s="142">
        <f>O181*H181</f>
        <v>0</v>
      </c>
      <c r="Q181" s="142">
        <v>4.8999999999999998E-4</v>
      </c>
      <c r="R181" s="142">
        <f>Q181*H181</f>
        <v>2.4500000000000001E-2</v>
      </c>
      <c r="S181" s="142">
        <v>0</v>
      </c>
      <c r="T181" s="143">
        <f>S181*H181</f>
        <v>0</v>
      </c>
      <c r="AR181" s="144" t="s">
        <v>188</v>
      </c>
      <c r="AT181" s="144" t="s">
        <v>183</v>
      </c>
      <c r="AU181" s="144" t="s">
        <v>82</v>
      </c>
      <c r="AY181" s="18" t="s">
        <v>181</v>
      </c>
      <c r="BE181" s="145">
        <f>IF(N181="základní",J181,0)</f>
        <v>0</v>
      </c>
      <c r="BF181" s="145">
        <f>IF(N181="snížená",J181,0)</f>
        <v>0</v>
      </c>
      <c r="BG181" s="145">
        <f>IF(N181="zákl. přenesená",J181,0)</f>
        <v>0</v>
      </c>
      <c r="BH181" s="145">
        <f>IF(N181="sníž. přenesená",J181,0)</f>
        <v>0</v>
      </c>
      <c r="BI181" s="145">
        <f>IF(N181="nulová",J181,0)</f>
        <v>0</v>
      </c>
      <c r="BJ181" s="18" t="s">
        <v>9</v>
      </c>
      <c r="BK181" s="145">
        <f>ROUND(I181*H181,0)</f>
        <v>0</v>
      </c>
      <c r="BL181" s="18" t="s">
        <v>188</v>
      </c>
      <c r="BM181" s="144" t="s">
        <v>7168</v>
      </c>
    </row>
    <row r="182" spans="2:65" s="1" customFormat="1" ht="11.25">
      <c r="B182" s="33"/>
      <c r="D182" s="146" t="s">
        <v>190</v>
      </c>
      <c r="F182" s="147" t="s">
        <v>7169</v>
      </c>
      <c r="I182" s="148"/>
      <c r="L182" s="33"/>
      <c r="M182" s="149"/>
      <c r="T182" s="54"/>
      <c r="AT182" s="18" t="s">
        <v>190</v>
      </c>
      <c r="AU182" s="18" t="s">
        <v>82</v>
      </c>
    </row>
    <row r="183" spans="2:65" s="1" customFormat="1" ht="11.25">
      <c r="B183" s="33"/>
      <c r="D183" s="150" t="s">
        <v>192</v>
      </c>
      <c r="F183" s="151" t="s">
        <v>7170</v>
      </c>
      <c r="I183" s="148"/>
      <c r="L183" s="33"/>
      <c r="M183" s="149"/>
      <c r="T183" s="54"/>
      <c r="AT183" s="18" t="s">
        <v>192</v>
      </c>
      <c r="AU183" s="18" t="s">
        <v>82</v>
      </c>
    </row>
    <row r="184" spans="2:65" s="12" customFormat="1" ht="11.25">
      <c r="B184" s="152"/>
      <c r="D184" s="146" t="s">
        <v>194</v>
      </c>
      <c r="E184" s="153" t="s">
        <v>3</v>
      </c>
      <c r="F184" s="154" t="s">
        <v>7162</v>
      </c>
      <c r="H184" s="153" t="s">
        <v>3</v>
      </c>
      <c r="I184" s="155"/>
      <c r="L184" s="152"/>
      <c r="M184" s="156"/>
      <c r="T184" s="157"/>
      <c r="AT184" s="153" t="s">
        <v>194</v>
      </c>
      <c r="AU184" s="153" t="s">
        <v>82</v>
      </c>
      <c r="AV184" s="12" t="s">
        <v>9</v>
      </c>
      <c r="AW184" s="12" t="s">
        <v>35</v>
      </c>
      <c r="AX184" s="12" t="s">
        <v>74</v>
      </c>
      <c r="AY184" s="153" t="s">
        <v>181</v>
      </c>
    </row>
    <row r="185" spans="2:65" s="13" customFormat="1" ht="11.25">
      <c r="B185" s="158"/>
      <c r="D185" s="146" t="s">
        <v>194</v>
      </c>
      <c r="E185" s="159" t="s">
        <v>3</v>
      </c>
      <c r="F185" s="160" t="s">
        <v>7171</v>
      </c>
      <c r="H185" s="161">
        <v>35</v>
      </c>
      <c r="I185" s="162"/>
      <c r="L185" s="158"/>
      <c r="M185" s="163"/>
      <c r="T185" s="164"/>
      <c r="AT185" s="159" t="s">
        <v>194</v>
      </c>
      <c r="AU185" s="159" t="s">
        <v>82</v>
      </c>
      <c r="AV185" s="13" t="s">
        <v>82</v>
      </c>
      <c r="AW185" s="13" t="s">
        <v>35</v>
      </c>
      <c r="AX185" s="13" t="s">
        <v>74</v>
      </c>
      <c r="AY185" s="159" t="s">
        <v>181</v>
      </c>
    </row>
    <row r="186" spans="2:65" s="12" customFormat="1" ht="11.25">
      <c r="B186" s="152"/>
      <c r="D186" s="146" t="s">
        <v>194</v>
      </c>
      <c r="E186" s="153" t="s">
        <v>3</v>
      </c>
      <c r="F186" s="154" t="s">
        <v>7164</v>
      </c>
      <c r="H186" s="153" t="s">
        <v>3</v>
      </c>
      <c r="I186" s="155"/>
      <c r="L186" s="152"/>
      <c r="M186" s="156"/>
      <c r="T186" s="157"/>
      <c r="AT186" s="153" t="s">
        <v>194</v>
      </c>
      <c r="AU186" s="153" t="s">
        <v>82</v>
      </c>
      <c r="AV186" s="12" t="s">
        <v>9</v>
      </c>
      <c r="AW186" s="12" t="s">
        <v>35</v>
      </c>
      <c r="AX186" s="12" t="s">
        <v>74</v>
      </c>
      <c r="AY186" s="153" t="s">
        <v>181</v>
      </c>
    </row>
    <row r="187" spans="2:65" s="13" customFormat="1" ht="11.25">
      <c r="B187" s="158"/>
      <c r="D187" s="146" t="s">
        <v>194</v>
      </c>
      <c r="E187" s="159" t="s">
        <v>3</v>
      </c>
      <c r="F187" s="160" t="s">
        <v>10</v>
      </c>
      <c r="H187" s="161">
        <v>15</v>
      </c>
      <c r="I187" s="162"/>
      <c r="L187" s="158"/>
      <c r="M187" s="163"/>
      <c r="T187" s="164"/>
      <c r="AT187" s="159" t="s">
        <v>194</v>
      </c>
      <c r="AU187" s="159" t="s">
        <v>82</v>
      </c>
      <c r="AV187" s="13" t="s">
        <v>82</v>
      </c>
      <c r="AW187" s="13" t="s">
        <v>35</v>
      </c>
      <c r="AX187" s="13" t="s">
        <v>74</v>
      </c>
      <c r="AY187" s="159" t="s">
        <v>181</v>
      </c>
    </row>
    <row r="188" spans="2:65" s="14" customFormat="1" ht="11.25">
      <c r="B188" s="165"/>
      <c r="D188" s="146" t="s">
        <v>194</v>
      </c>
      <c r="E188" s="166" t="s">
        <v>3</v>
      </c>
      <c r="F188" s="167" t="s">
        <v>204</v>
      </c>
      <c r="H188" s="168">
        <v>50</v>
      </c>
      <c r="I188" s="169"/>
      <c r="L188" s="165"/>
      <c r="M188" s="170"/>
      <c r="T188" s="171"/>
      <c r="AT188" s="166" t="s">
        <v>194</v>
      </c>
      <c r="AU188" s="166" t="s">
        <v>82</v>
      </c>
      <c r="AV188" s="14" t="s">
        <v>188</v>
      </c>
      <c r="AW188" s="14" t="s">
        <v>35</v>
      </c>
      <c r="AX188" s="14" t="s">
        <v>9</v>
      </c>
      <c r="AY188" s="166" t="s">
        <v>181</v>
      </c>
    </row>
    <row r="189" spans="2:65" s="1" customFormat="1" ht="16.5" customHeight="1">
      <c r="B189" s="132"/>
      <c r="C189" s="133" t="s">
        <v>308</v>
      </c>
      <c r="D189" s="133" t="s">
        <v>183</v>
      </c>
      <c r="E189" s="134" t="s">
        <v>7172</v>
      </c>
      <c r="F189" s="135" t="s">
        <v>7173</v>
      </c>
      <c r="G189" s="136" t="s">
        <v>2972</v>
      </c>
      <c r="H189" s="137">
        <v>3</v>
      </c>
      <c r="I189" s="138"/>
      <c r="J189" s="139">
        <f>ROUND(I189*H189,0)</f>
        <v>0</v>
      </c>
      <c r="K189" s="135" t="s">
        <v>3</v>
      </c>
      <c r="L189" s="33"/>
      <c r="M189" s="140" t="s">
        <v>3</v>
      </c>
      <c r="N189" s="141" t="s">
        <v>45</v>
      </c>
      <c r="P189" s="142">
        <f>O189*H189</f>
        <v>0</v>
      </c>
      <c r="Q189" s="142">
        <v>0</v>
      </c>
      <c r="R189" s="142">
        <f>Q189*H189</f>
        <v>0</v>
      </c>
      <c r="S189" s="142">
        <v>0</v>
      </c>
      <c r="T189" s="143">
        <f>S189*H189</f>
        <v>0</v>
      </c>
      <c r="AR189" s="144" t="s">
        <v>188</v>
      </c>
      <c r="AT189" s="144" t="s">
        <v>183</v>
      </c>
      <c r="AU189" s="144" t="s">
        <v>82</v>
      </c>
      <c r="AY189" s="18" t="s">
        <v>181</v>
      </c>
      <c r="BE189" s="145">
        <f>IF(N189="základní",J189,0)</f>
        <v>0</v>
      </c>
      <c r="BF189" s="145">
        <f>IF(N189="snížená",J189,0)</f>
        <v>0</v>
      </c>
      <c r="BG189" s="145">
        <f>IF(N189="zákl. přenesená",J189,0)</f>
        <v>0</v>
      </c>
      <c r="BH189" s="145">
        <f>IF(N189="sníž. přenesená",J189,0)</f>
        <v>0</v>
      </c>
      <c r="BI189" s="145">
        <f>IF(N189="nulová",J189,0)</f>
        <v>0</v>
      </c>
      <c r="BJ189" s="18" t="s">
        <v>9</v>
      </c>
      <c r="BK189" s="145">
        <f>ROUND(I189*H189,0)</f>
        <v>0</v>
      </c>
      <c r="BL189" s="18" t="s">
        <v>188</v>
      </c>
      <c r="BM189" s="144" t="s">
        <v>7174</v>
      </c>
    </row>
    <row r="190" spans="2:65" s="1" customFormat="1" ht="11.25">
      <c r="B190" s="33"/>
      <c r="D190" s="146" t="s">
        <v>190</v>
      </c>
      <c r="F190" s="147" t="s">
        <v>7173</v>
      </c>
      <c r="I190" s="148"/>
      <c r="L190" s="33"/>
      <c r="M190" s="149"/>
      <c r="T190" s="54"/>
      <c r="AT190" s="18" t="s">
        <v>190</v>
      </c>
      <c r="AU190" s="18" t="s">
        <v>82</v>
      </c>
    </row>
    <row r="191" spans="2:65" s="1" customFormat="1" ht="16.5" customHeight="1">
      <c r="B191" s="132"/>
      <c r="C191" s="133" t="s">
        <v>315</v>
      </c>
      <c r="D191" s="133" t="s">
        <v>183</v>
      </c>
      <c r="E191" s="134" t="s">
        <v>4964</v>
      </c>
      <c r="F191" s="135" t="s">
        <v>4965</v>
      </c>
      <c r="G191" s="136" t="s">
        <v>221</v>
      </c>
      <c r="H191" s="137">
        <v>1.2370000000000001</v>
      </c>
      <c r="I191" s="138"/>
      <c r="J191" s="139">
        <f>ROUND(I191*H191,0)</f>
        <v>0</v>
      </c>
      <c r="K191" s="135" t="s">
        <v>187</v>
      </c>
      <c r="L191" s="33"/>
      <c r="M191" s="140" t="s">
        <v>3</v>
      </c>
      <c r="N191" s="141" t="s">
        <v>45</v>
      </c>
      <c r="P191" s="142">
        <f>O191*H191</f>
        <v>0</v>
      </c>
      <c r="Q191" s="142">
        <v>2.16</v>
      </c>
      <c r="R191" s="142">
        <f>Q191*H191</f>
        <v>2.6719200000000005</v>
      </c>
      <c r="S191" s="142">
        <v>0</v>
      </c>
      <c r="T191" s="143">
        <f>S191*H191</f>
        <v>0</v>
      </c>
      <c r="AR191" s="144" t="s">
        <v>188</v>
      </c>
      <c r="AT191" s="144" t="s">
        <v>183</v>
      </c>
      <c r="AU191" s="144" t="s">
        <v>82</v>
      </c>
      <c r="AY191" s="18" t="s">
        <v>181</v>
      </c>
      <c r="BE191" s="145">
        <f>IF(N191="základní",J191,0)</f>
        <v>0</v>
      </c>
      <c r="BF191" s="145">
        <f>IF(N191="snížená",J191,0)</f>
        <v>0</v>
      </c>
      <c r="BG191" s="145">
        <f>IF(N191="zákl. přenesená",J191,0)</f>
        <v>0</v>
      </c>
      <c r="BH191" s="145">
        <f>IF(N191="sníž. přenesená",J191,0)</f>
        <v>0</v>
      </c>
      <c r="BI191" s="145">
        <f>IF(N191="nulová",J191,0)</f>
        <v>0</v>
      </c>
      <c r="BJ191" s="18" t="s">
        <v>9</v>
      </c>
      <c r="BK191" s="145">
        <f>ROUND(I191*H191,0)</f>
        <v>0</v>
      </c>
      <c r="BL191" s="18" t="s">
        <v>188</v>
      </c>
      <c r="BM191" s="144" t="s">
        <v>7175</v>
      </c>
    </row>
    <row r="192" spans="2:65" s="1" customFormat="1" ht="11.25">
      <c r="B192" s="33"/>
      <c r="D192" s="146" t="s">
        <v>190</v>
      </c>
      <c r="F192" s="147" t="s">
        <v>4967</v>
      </c>
      <c r="I192" s="148"/>
      <c r="L192" s="33"/>
      <c r="M192" s="149"/>
      <c r="T192" s="54"/>
      <c r="AT192" s="18" t="s">
        <v>190</v>
      </c>
      <c r="AU192" s="18" t="s">
        <v>82</v>
      </c>
    </row>
    <row r="193" spans="2:65" s="1" customFormat="1" ht="11.25">
      <c r="B193" s="33"/>
      <c r="D193" s="150" t="s">
        <v>192</v>
      </c>
      <c r="F193" s="151" t="s">
        <v>4968</v>
      </c>
      <c r="I193" s="148"/>
      <c r="L193" s="33"/>
      <c r="M193" s="149"/>
      <c r="T193" s="54"/>
      <c r="AT193" s="18" t="s">
        <v>192</v>
      </c>
      <c r="AU193" s="18" t="s">
        <v>82</v>
      </c>
    </row>
    <row r="194" spans="2:65" s="12" customFormat="1" ht="11.25">
      <c r="B194" s="152"/>
      <c r="D194" s="146" t="s">
        <v>194</v>
      </c>
      <c r="E194" s="153" t="s">
        <v>3</v>
      </c>
      <c r="F194" s="154" t="s">
        <v>6590</v>
      </c>
      <c r="H194" s="153" t="s">
        <v>3</v>
      </c>
      <c r="I194" s="155"/>
      <c r="L194" s="152"/>
      <c r="M194" s="156"/>
      <c r="T194" s="157"/>
      <c r="AT194" s="153" t="s">
        <v>194</v>
      </c>
      <c r="AU194" s="153" t="s">
        <v>82</v>
      </c>
      <c r="AV194" s="12" t="s">
        <v>9</v>
      </c>
      <c r="AW194" s="12" t="s">
        <v>35</v>
      </c>
      <c r="AX194" s="12" t="s">
        <v>74</v>
      </c>
      <c r="AY194" s="153" t="s">
        <v>181</v>
      </c>
    </row>
    <row r="195" spans="2:65" s="13" customFormat="1" ht="11.25">
      <c r="B195" s="158"/>
      <c r="D195" s="146" t="s">
        <v>194</v>
      </c>
      <c r="E195" s="159" t="s">
        <v>3</v>
      </c>
      <c r="F195" s="160" t="s">
        <v>7176</v>
      </c>
      <c r="H195" s="161">
        <v>1.2370000000000001</v>
      </c>
      <c r="I195" s="162"/>
      <c r="L195" s="158"/>
      <c r="M195" s="163"/>
      <c r="T195" s="164"/>
      <c r="AT195" s="159" t="s">
        <v>194</v>
      </c>
      <c r="AU195" s="159" t="s">
        <v>82</v>
      </c>
      <c r="AV195" s="13" t="s">
        <v>82</v>
      </c>
      <c r="AW195" s="13" t="s">
        <v>35</v>
      </c>
      <c r="AX195" s="13" t="s">
        <v>9</v>
      </c>
      <c r="AY195" s="159" t="s">
        <v>181</v>
      </c>
    </row>
    <row r="196" spans="2:65" s="1" customFormat="1" ht="16.5" customHeight="1">
      <c r="B196" s="132"/>
      <c r="C196" s="133" t="s">
        <v>325</v>
      </c>
      <c r="D196" s="133" t="s">
        <v>183</v>
      </c>
      <c r="E196" s="134" t="s">
        <v>7177</v>
      </c>
      <c r="F196" s="135" t="s">
        <v>7178</v>
      </c>
      <c r="G196" s="136" t="s">
        <v>221</v>
      </c>
      <c r="H196" s="137">
        <v>2.9220000000000002</v>
      </c>
      <c r="I196" s="138"/>
      <c r="J196" s="139">
        <f>ROUND(I196*H196,0)</f>
        <v>0</v>
      </c>
      <c r="K196" s="135" t="s">
        <v>187</v>
      </c>
      <c r="L196" s="33"/>
      <c r="M196" s="140" t="s">
        <v>3</v>
      </c>
      <c r="N196" s="141" t="s">
        <v>45</v>
      </c>
      <c r="P196" s="142">
        <f>O196*H196</f>
        <v>0</v>
      </c>
      <c r="Q196" s="142">
        <v>2.5018699999999998</v>
      </c>
      <c r="R196" s="142">
        <f>Q196*H196</f>
        <v>7.3104641399999997</v>
      </c>
      <c r="S196" s="142">
        <v>0</v>
      </c>
      <c r="T196" s="143">
        <f>S196*H196</f>
        <v>0</v>
      </c>
      <c r="AR196" s="144" t="s">
        <v>188</v>
      </c>
      <c r="AT196" s="144" t="s">
        <v>183</v>
      </c>
      <c r="AU196" s="144" t="s">
        <v>82</v>
      </c>
      <c r="AY196" s="18" t="s">
        <v>181</v>
      </c>
      <c r="BE196" s="145">
        <f>IF(N196="základní",J196,0)</f>
        <v>0</v>
      </c>
      <c r="BF196" s="145">
        <f>IF(N196="snížená",J196,0)</f>
        <v>0</v>
      </c>
      <c r="BG196" s="145">
        <f>IF(N196="zákl. přenesená",J196,0)</f>
        <v>0</v>
      </c>
      <c r="BH196" s="145">
        <f>IF(N196="sníž. přenesená",J196,0)</f>
        <v>0</v>
      </c>
      <c r="BI196" s="145">
        <f>IF(N196="nulová",J196,0)</f>
        <v>0</v>
      </c>
      <c r="BJ196" s="18" t="s">
        <v>9</v>
      </c>
      <c r="BK196" s="145">
        <f>ROUND(I196*H196,0)</f>
        <v>0</v>
      </c>
      <c r="BL196" s="18" t="s">
        <v>188</v>
      </c>
      <c r="BM196" s="144" t="s">
        <v>7179</v>
      </c>
    </row>
    <row r="197" spans="2:65" s="1" customFormat="1" ht="11.25">
      <c r="B197" s="33"/>
      <c r="D197" s="146" t="s">
        <v>190</v>
      </c>
      <c r="F197" s="147" t="s">
        <v>7180</v>
      </c>
      <c r="I197" s="148"/>
      <c r="L197" s="33"/>
      <c r="M197" s="149"/>
      <c r="T197" s="54"/>
      <c r="AT197" s="18" t="s">
        <v>190</v>
      </c>
      <c r="AU197" s="18" t="s">
        <v>82</v>
      </c>
    </row>
    <row r="198" spans="2:65" s="1" customFormat="1" ht="11.25">
      <c r="B198" s="33"/>
      <c r="D198" s="150" t="s">
        <v>192</v>
      </c>
      <c r="F198" s="151" t="s">
        <v>7181</v>
      </c>
      <c r="I198" s="148"/>
      <c r="L198" s="33"/>
      <c r="M198" s="149"/>
      <c r="T198" s="54"/>
      <c r="AT198" s="18" t="s">
        <v>192</v>
      </c>
      <c r="AU198" s="18" t="s">
        <v>82</v>
      </c>
    </row>
    <row r="199" spans="2:65" s="13" customFormat="1" ht="11.25">
      <c r="B199" s="158"/>
      <c r="D199" s="146" t="s">
        <v>194</v>
      </c>
      <c r="E199" s="159" t="s">
        <v>3</v>
      </c>
      <c r="F199" s="160" t="s">
        <v>7182</v>
      </c>
      <c r="H199" s="161">
        <v>2.9220000000000002</v>
      </c>
      <c r="I199" s="162"/>
      <c r="L199" s="158"/>
      <c r="M199" s="163"/>
      <c r="T199" s="164"/>
      <c r="AT199" s="159" t="s">
        <v>194</v>
      </c>
      <c r="AU199" s="159" t="s">
        <v>82</v>
      </c>
      <c r="AV199" s="13" t="s">
        <v>82</v>
      </c>
      <c r="AW199" s="13" t="s">
        <v>35</v>
      </c>
      <c r="AX199" s="13" t="s">
        <v>9</v>
      </c>
      <c r="AY199" s="159" t="s">
        <v>181</v>
      </c>
    </row>
    <row r="200" spans="2:65" s="1" customFormat="1" ht="16.5" customHeight="1">
      <c r="B200" s="132"/>
      <c r="C200" s="133" t="s">
        <v>10</v>
      </c>
      <c r="D200" s="133" t="s">
        <v>183</v>
      </c>
      <c r="E200" s="134" t="s">
        <v>6600</v>
      </c>
      <c r="F200" s="135" t="s">
        <v>6601</v>
      </c>
      <c r="G200" s="136" t="s">
        <v>186</v>
      </c>
      <c r="H200" s="137">
        <v>2.6880000000000002</v>
      </c>
      <c r="I200" s="138"/>
      <c r="J200" s="139">
        <f>ROUND(I200*H200,0)</f>
        <v>0</v>
      </c>
      <c r="K200" s="135" t="s">
        <v>187</v>
      </c>
      <c r="L200" s="33"/>
      <c r="M200" s="140" t="s">
        <v>3</v>
      </c>
      <c r="N200" s="141" t="s">
        <v>45</v>
      </c>
      <c r="P200" s="142">
        <f>O200*H200</f>
        <v>0</v>
      </c>
      <c r="Q200" s="142">
        <v>2.47E-3</v>
      </c>
      <c r="R200" s="142">
        <f>Q200*H200</f>
        <v>6.6393600000000004E-3</v>
      </c>
      <c r="S200" s="142">
        <v>0</v>
      </c>
      <c r="T200" s="143">
        <f>S200*H200</f>
        <v>0</v>
      </c>
      <c r="AR200" s="144" t="s">
        <v>188</v>
      </c>
      <c r="AT200" s="144" t="s">
        <v>183</v>
      </c>
      <c r="AU200" s="144" t="s">
        <v>82</v>
      </c>
      <c r="AY200" s="18" t="s">
        <v>181</v>
      </c>
      <c r="BE200" s="145">
        <f>IF(N200="základní",J200,0)</f>
        <v>0</v>
      </c>
      <c r="BF200" s="145">
        <f>IF(N200="snížená",J200,0)</f>
        <v>0</v>
      </c>
      <c r="BG200" s="145">
        <f>IF(N200="zákl. přenesená",J200,0)</f>
        <v>0</v>
      </c>
      <c r="BH200" s="145">
        <f>IF(N200="sníž. přenesená",J200,0)</f>
        <v>0</v>
      </c>
      <c r="BI200" s="145">
        <f>IF(N200="nulová",J200,0)</f>
        <v>0</v>
      </c>
      <c r="BJ200" s="18" t="s">
        <v>9</v>
      </c>
      <c r="BK200" s="145">
        <f>ROUND(I200*H200,0)</f>
        <v>0</v>
      </c>
      <c r="BL200" s="18" t="s">
        <v>188</v>
      </c>
      <c r="BM200" s="144" t="s">
        <v>7183</v>
      </c>
    </row>
    <row r="201" spans="2:65" s="1" customFormat="1" ht="11.25">
      <c r="B201" s="33"/>
      <c r="D201" s="146" t="s">
        <v>190</v>
      </c>
      <c r="F201" s="147" t="s">
        <v>6603</v>
      </c>
      <c r="I201" s="148"/>
      <c r="L201" s="33"/>
      <c r="M201" s="149"/>
      <c r="T201" s="54"/>
      <c r="AT201" s="18" t="s">
        <v>190</v>
      </c>
      <c r="AU201" s="18" t="s">
        <v>82</v>
      </c>
    </row>
    <row r="202" spans="2:65" s="1" customFormat="1" ht="11.25">
      <c r="B202" s="33"/>
      <c r="D202" s="150" t="s">
        <v>192</v>
      </c>
      <c r="F202" s="151" t="s">
        <v>6604</v>
      </c>
      <c r="I202" s="148"/>
      <c r="L202" s="33"/>
      <c r="M202" s="149"/>
      <c r="T202" s="54"/>
      <c r="AT202" s="18" t="s">
        <v>192</v>
      </c>
      <c r="AU202" s="18" t="s">
        <v>82</v>
      </c>
    </row>
    <row r="203" spans="2:65" s="13" customFormat="1" ht="11.25">
      <c r="B203" s="158"/>
      <c r="D203" s="146" t="s">
        <v>194</v>
      </c>
      <c r="E203" s="159" t="s">
        <v>3</v>
      </c>
      <c r="F203" s="160" t="s">
        <v>7184</v>
      </c>
      <c r="H203" s="161">
        <v>2.6880000000000002</v>
      </c>
      <c r="I203" s="162"/>
      <c r="L203" s="158"/>
      <c r="M203" s="163"/>
      <c r="T203" s="164"/>
      <c r="AT203" s="159" t="s">
        <v>194</v>
      </c>
      <c r="AU203" s="159" t="s">
        <v>82</v>
      </c>
      <c r="AV203" s="13" t="s">
        <v>82</v>
      </c>
      <c r="AW203" s="13" t="s">
        <v>35</v>
      </c>
      <c r="AX203" s="13" t="s">
        <v>9</v>
      </c>
      <c r="AY203" s="159" t="s">
        <v>181</v>
      </c>
    </row>
    <row r="204" spans="2:65" s="1" customFormat="1" ht="16.5" customHeight="1">
      <c r="B204" s="132"/>
      <c r="C204" s="133" t="s">
        <v>333</v>
      </c>
      <c r="D204" s="133" t="s">
        <v>183</v>
      </c>
      <c r="E204" s="134" t="s">
        <v>6606</v>
      </c>
      <c r="F204" s="135" t="s">
        <v>6607</v>
      </c>
      <c r="G204" s="136" t="s">
        <v>186</v>
      </c>
      <c r="H204" s="137">
        <v>2.6880000000000002</v>
      </c>
      <c r="I204" s="138"/>
      <c r="J204" s="139">
        <f>ROUND(I204*H204,0)</f>
        <v>0</v>
      </c>
      <c r="K204" s="135" t="s">
        <v>187</v>
      </c>
      <c r="L204" s="33"/>
      <c r="M204" s="140" t="s">
        <v>3</v>
      </c>
      <c r="N204" s="141" t="s">
        <v>45</v>
      </c>
      <c r="P204" s="142">
        <f>O204*H204</f>
        <v>0</v>
      </c>
      <c r="Q204" s="142">
        <v>0</v>
      </c>
      <c r="R204" s="142">
        <f>Q204*H204</f>
        <v>0</v>
      </c>
      <c r="S204" s="142">
        <v>0</v>
      </c>
      <c r="T204" s="143">
        <f>S204*H204</f>
        <v>0</v>
      </c>
      <c r="AR204" s="144" t="s">
        <v>188</v>
      </c>
      <c r="AT204" s="144" t="s">
        <v>183</v>
      </c>
      <c r="AU204" s="144" t="s">
        <v>82</v>
      </c>
      <c r="AY204" s="18" t="s">
        <v>181</v>
      </c>
      <c r="BE204" s="145">
        <f>IF(N204="základní",J204,0)</f>
        <v>0</v>
      </c>
      <c r="BF204" s="145">
        <f>IF(N204="snížená",J204,0)</f>
        <v>0</v>
      </c>
      <c r="BG204" s="145">
        <f>IF(N204="zákl. přenesená",J204,0)</f>
        <v>0</v>
      </c>
      <c r="BH204" s="145">
        <f>IF(N204="sníž. přenesená",J204,0)</f>
        <v>0</v>
      </c>
      <c r="BI204" s="145">
        <f>IF(N204="nulová",J204,0)</f>
        <v>0</v>
      </c>
      <c r="BJ204" s="18" t="s">
        <v>9</v>
      </c>
      <c r="BK204" s="145">
        <f>ROUND(I204*H204,0)</f>
        <v>0</v>
      </c>
      <c r="BL204" s="18" t="s">
        <v>188</v>
      </c>
      <c r="BM204" s="144" t="s">
        <v>7185</v>
      </c>
    </row>
    <row r="205" spans="2:65" s="1" customFormat="1" ht="11.25">
      <c r="B205" s="33"/>
      <c r="D205" s="146" t="s">
        <v>190</v>
      </c>
      <c r="F205" s="147" t="s">
        <v>6609</v>
      </c>
      <c r="I205" s="148"/>
      <c r="L205" s="33"/>
      <c r="M205" s="149"/>
      <c r="T205" s="54"/>
      <c r="AT205" s="18" t="s">
        <v>190</v>
      </c>
      <c r="AU205" s="18" t="s">
        <v>82</v>
      </c>
    </row>
    <row r="206" spans="2:65" s="1" customFormat="1" ht="11.25">
      <c r="B206" s="33"/>
      <c r="D206" s="150" t="s">
        <v>192</v>
      </c>
      <c r="F206" s="151" t="s">
        <v>6610</v>
      </c>
      <c r="I206" s="148"/>
      <c r="L206" s="33"/>
      <c r="M206" s="149"/>
      <c r="T206" s="54"/>
      <c r="AT206" s="18" t="s">
        <v>192</v>
      </c>
      <c r="AU206" s="18" t="s">
        <v>82</v>
      </c>
    </row>
    <row r="207" spans="2:65" s="1" customFormat="1" ht="16.5" customHeight="1">
      <c r="B207" s="132"/>
      <c r="C207" s="133" t="s">
        <v>340</v>
      </c>
      <c r="D207" s="133" t="s">
        <v>183</v>
      </c>
      <c r="E207" s="134" t="s">
        <v>6611</v>
      </c>
      <c r="F207" s="135" t="s">
        <v>6612</v>
      </c>
      <c r="G207" s="136" t="s">
        <v>343</v>
      </c>
      <c r="H207" s="137">
        <v>8.7999999999999995E-2</v>
      </c>
      <c r="I207" s="138"/>
      <c r="J207" s="139">
        <f>ROUND(I207*H207,0)</f>
        <v>0</v>
      </c>
      <c r="K207" s="135" t="s">
        <v>187</v>
      </c>
      <c r="L207" s="33"/>
      <c r="M207" s="140" t="s">
        <v>3</v>
      </c>
      <c r="N207" s="141" t="s">
        <v>45</v>
      </c>
      <c r="P207" s="142">
        <f>O207*H207</f>
        <v>0</v>
      </c>
      <c r="Q207" s="142">
        <v>1.0606199999999999</v>
      </c>
      <c r="R207" s="142">
        <f>Q207*H207</f>
        <v>9.3334559999999983E-2</v>
      </c>
      <c r="S207" s="142">
        <v>0</v>
      </c>
      <c r="T207" s="143">
        <f>S207*H207</f>
        <v>0</v>
      </c>
      <c r="AR207" s="144" t="s">
        <v>188</v>
      </c>
      <c r="AT207" s="144" t="s">
        <v>183</v>
      </c>
      <c r="AU207" s="144" t="s">
        <v>82</v>
      </c>
      <c r="AY207" s="18" t="s">
        <v>181</v>
      </c>
      <c r="BE207" s="145">
        <f>IF(N207="základní",J207,0)</f>
        <v>0</v>
      </c>
      <c r="BF207" s="145">
        <f>IF(N207="snížená",J207,0)</f>
        <v>0</v>
      </c>
      <c r="BG207" s="145">
        <f>IF(N207="zákl. přenesená",J207,0)</f>
        <v>0</v>
      </c>
      <c r="BH207" s="145">
        <f>IF(N207="sníž. přenesená",J207,0)</f>
        <v>0</v>
      </c>
      <c r="BI207" s="145">
        <f>IF(N207="nulová",J207,0)</f>
        <v>0</v>
      </c>
      <c r="BJ207" s="18" t="s">
        <v>9</v>
      </c>
      <c r="BK207" s="145">
        <f>ROUND(I207*H207,0)</f>
        <v>0</v>
      </c>
      <c r="BL207" s="18" t="s">
        <v>188</v>
      </c>
      <c r="BM207" s="144" t="s">
        <v>7186</v>
      </c>
    </row>
    <row r="208" spans="2:65" s="1" customFormat="1" ht="11.25">
      <c r="B208" s="33"/>
      <c r="D208" s="146" t="s">
        <v>190</v>
      </c>
      <c r="F208" s="147" t="s">
        <v>6614</v>
      </c>
      <c r="I208" s="148"/>
      <c r="L208" s="33"/>
      <c r="M208" s="149"/>
      <c r="T208" s="54"/>
      <c r="AT208" s="18" t="s">
        <v>190</v>
      </c>
      <c r="AU208" s="18" t="s">
        <v>82</v>
      </c>
    </row>
    <row r="209" spans="2:65" s="1" customFormat="1" ht="11.25">
      <c r="B209" s="33"/>
      <c r="D209" s="150" t="s">
        <v>192</v>
      </c>
      <c r="F209" s="151" t="s">
        <v>6615</v>
      </c>
      <c r="I209" s="148"/>
      <c r="L209" s="33"/>
      <c r="M209" s="149"/>
      <c r="T209" s="54"/>
      <c r="AT209" s="18" t="s">
        <v>192</v>
      </c>
      <c r="AU209" s="18" t="s">
        <v>82</v>
      </c>
    </row>
    <row r="210" spans="2:65" s="12" customFormat="1" ht="11.25">
      <c r="B210" s="152"/>
      <c r="D210" s="146" t="s">
        <v>194</v>
      </c>
      <c r="E210" s="153" t="s">
        <v>3</v>
      </c>
      <c r="F210" s="154" t="s">
        <v>7187</v>
      </c>
      <c r="H210" s="153" t="s">
        <v>3</v>
      </c>
      <c r="I210" s="155"/>
      <c r="L210" s="152"/>
      <c r="M210" s="156"/>
      <c r="T210" s="157"/>
      <c r="AT210" s="153" t="s">
        <v>194</v>
      </c>
      <c r="AU210" s="153" t="s">
        <v>82</v>
      </c>
      <c r="AV210" s="12" t="s">
        <v>9</v>
      </c>
      <c r="AW210" s="12" t="s">
        <v>35</v>
      </c>
      <c r="AX210" s="12" t="s">
        <v>74</v>
      </c>
      <c r="AY210" s="153" t="s">
        <v>181</v>
      </c>
    </row>
    <row r="211" spans="2:65" s="13" customFormat="1" ht="11.25">
      <c r="B211" s="158"/>
      <c r="D211" s="146" t="s">
        <v>194</v>
      </c>
      <c r="E211" s="159" t="s">
        <v>3</v>
      </c>
      <c r="F211" s="160" t="s">
        <v>7188</v>
      </c>
      <c r="H211" s="161">
        <v>8.7999999999999995E-2</v>
      </c>
      <c r="I211" s="162"/>
      <c r="L211" s="158"/>
      <c r="M211" s="163"/>
      <c r="T211" s="164"/>
      <c r="AT211" s="159" t="s">
        <v>194</v>
      </c>
      <c r="AU211" s="159" t="s">
        <v>82</v>
      </c>
      <c r="AV211" s="13" t="s">
        <v>82</v>
      </c>
      <c r="AW211" s="13" t="s">
        <v>35</v>
      </c>
      <c r="AX211" s="13" t="s">
        <v>9</v>
      </c>
      <c r="AY211" s="159" t="s">
        <v>181</v>
      </c>
    </row>
    <row r="212" spans="2:65" s="1" customFormat="1" ht="16.5" customHeight="1">
      <c r="B212" s="132"/>
      <c r="C212" s="133" t="s">
        <v>347</v>
      </c>
      <c r="D212" s="133" t="s">
        <v>183</v>
      </c>
      <c r="E212" s="134" t="s">
        <v>6618</v>
      </c>
      <c r="F212" s="135" t="s">
        <v>6619</v>
      </c>
      <c r="G212" s="136" t="s">
        <v>343</v>
      </c>
      <c r="H212" s="137">
        <v>0.14799999999999999</v>
      </c>
      <c r="I212" s="138"/>
      <c r="J212" s="139">
        <f>ROUND(I212*H212,0)</f>
        <v>0</v>
      </c>
      <c r="K212" s="135" t="s">
        <v>187</v>
      </c>
      <c r="L212" s="33"/>
      <c r="M212" s="140" t="s">
        <v>3</v>
      </c>
      <c r="N212" s="141" t="s">
        <v>45</v>
      </c>
      <c r="P212" s="142">
        <f>O212*H212</f>
        <v>0</v>
      </c>
      <c r="Q212" s="142">
        <v>1.06277</v>
      </c>
      <c r="R212" s="142">
        <f>Q212*H212</f>
        <v>0.15728995999999998</v>
      </c>
      <c r="S212" s="142">
        <v>0</v>
      </c>
      <c r="T212" s="143">
        <f>S212*H212</f>
        <v>0</v>
      </c>
      <c r="AR212" s="144" t="s">
        <v>188</v>
      </c>
      <c r="AT212" s="144" t="s">
        <v>183</v>
      </c>
      <c r="AU212" s="144" t="s">
        <v>82</v>
      </c>
      <c r="AY212" s="18" t="s">
        <v>181</v>
      </c>
      <c r="BE212" s="145">
        <f>IF(N212="základní",J212,0)</f>
        <v>0</v>
      </c>
      <c r="BF212" s="145">
        <f>IF(N212="snížená",J212,0)</f>
        <v>0</v>
      </c>
      <c r="BG212" s="145">
        <f>IF(N212="zákl. přenesená",J212,0)</f>
        <v>0</v>
      </c>
      <c r="BH212" s="145">
        <f>IF(N212="sníž. přenesená",J212,0)</f>
        <v>0</v>
      </c>
      <c r="BI212" s="145">
        <f>IF(N212="nulová",J212,0)</f>
        <v>0</v>
      </c>
      <c r="BJ212" s="18" t="s">
        <v>9</v>
      </c>
      <c r="BK212" s="145">
        <f>ROUND(I212*H212,0)</f>
        <v>0</v>
      </c>
      <c r="BL212" s="18" t="s">
        <v>188</v>
      </c>
      <c r="BM212" s="144" t="s">
        <v>7189</v>
      </c>
    </row>
    <row r="213" spans="2:65" s="1" customFormat="1" ht="11.25">
      <c r="B213" s="33"/>
      <c r="D213" s="146" t="s">
        <v>190</v>
      </c>
      <c r="F213" s="147" t="s">
        <v>6621</v>
      </c>
      <c r="I213" s="148"/>
      <c r="L213" s="33"/>
      <c r="M213" s="149"/>
      <c r="T213" s="54"/>
      <c r="AT213" s="18" t="s">
        <v>190</v>
      </c>
      <c r="AU213" s="18" t="s">
        <v>82</v>
      </c>
    </row>
    <row r="214" spans="2:65" s="1" customFormat="1" ht="11.25">
      <c r="B214" s="33"/>
      <c r="D214" s="150" t="s">
        <v>192</v>
      </c>
      <c r="F214" s="151" t="s">
        <v>6622</v>
      </c>
      <c r="I214" s="148"/>
      <c r="L214" s="33"/>
      <c r="M214" s="149"/>
      <c r="T214" s="54"/>
      <c r="AT214" s="18" t="s">
        <v>192</v>
      </c>
      <c r="AU214" s="18" t="s">
        <v>82</v>
      </c>
    </row>
    <row r="215" spans="2:65" s="13" customFormat="1" ht="11.25">
      <c r="B215" s="158"/>
      <c r="D215" s="146" t="s">
        <v>194</v>
      </c>
      <c r="E215" s="159" t="s">
        <v>3</v>
      </c>
      <c r="F215" s="160" t="s">
        <v>7190</v>
      </c>
      <c r="H215" s="161">
        <v>0.14799999999999999</v>
      </c>
      <c r="I215" s="162"/>
      <c r="L215" s="158"/>
      <c r="M215" s="163"/>
      <c r="T215" s="164"/>
      <c r="AT215" s="159" t="s">
        <v>194</v>
      </c>
      <c r="AU215" s="159" t="s">
        <v>82</v>
      </c>
      <c r="AV215" s="13" t="s">
        <v>82</v>
      </c>
      <c r="AW215" s="13" t="s">
        <v>35</v>
      </c>
      <c r="AX215" s="13" t="s">
        <v>9</v>
      </c>
      <c r="AY215" s="159" t="s">
        <v>181</v>
      </c>
    </row>
    <row r="216" spans="2:65" s="1" customFormat="1" ht="16.5" customHeight="1">
      <c r="B216" s="132"/>
      <c r="C216" s="133" t="s">
        <v>353</v>
      </c>
      <c r="D216" s="133" t="s">
        <v>183</v>
      </c>
      <c r="E216" s="134" t="s">
        <v>7191</v>
      </c>
      <c r="F216" s="135" t="s">
        <v>7192</v>
      </c>
      <c r="G216" s="136" t="s">
        <v>221</v>
      </c>
      <c r="H216" s="137">
        <v>3.9350000000000001</v>
      </c>
      <c r="I216" s="138"/>
      <c r="J216" s="139">
        <f>ROUND(I216*H216,0)</f>
        <v>0</v>
      </c>
      <c r="K216" s="135" t="s">
        <v>187</v>
      </c>
      <c r="L216" s="33"/>
      <c r="M216" s="140" t="s">
        <v>3</v>
      </c>
      <c r="N216" s="141" t="s">
        <v>45</v>
      </c>
      <c r="P216" s="142">
        <f>O216*H216</f>
        <v>0</v>
      </c>
      <c r="Q216" s="142">
        <v>2.3010199999999998</v>
      </c>
      <c r="R216" s="142">
        <f>Q216*H216</f>
        <v>9.0545136999999993</v>
      </c>
      <c r="S216" s="142">
        <v>0</v>
      </c>
      <c r="T216" s="143">
        <f>S216*H216</f>
        <v>0</v>
      </c>
      <c r="AR216" s="144" t="s">
        <v>188</v>
      </c>
      <c r="AT216" s="144" t="s">
        <v>183</v>
      </c>
      <c r="AU216" s="144" t="s">
        <v>82</v>
      </c>
      <c r="AY216" s="18" t="s">
        <v>181</v>
      </c>
      <c r="BE216" s="145">
        <f>IF(N216="základní",J216,0)</f>
        <v>0</v>
      </c>
      <c r="BF216" s="145">
        <f>IF(N216="snížená",J216,0)</f>
        <v>0</v>
      </c>
      <c r="BG216" s="145">
        <f>IF(N216="zákl. přenesená",J216,0)</f>
        <v>0</v>
      </c>
      <c r="BH216" s="145">
        <f>IF(N216="sníž. přenesená",J216,0)</f>
        <v>0</v>
      </c>
      <c r="BI216" s="145">
        <f>IF(N216="nulová",J216,0)</f>
        <v>0</v>
      </c>
      <c r="BJ216" s="18" t="s">
        <v>9</v>
      </c>
      <c r="BK216" s="145">
        <f>ROUND(I216*H216,0)</f>
        <v>0</v>
      </c>
      <c r="BL216" s="18" t="s">
        <v>188</v>
      </c>
      <c r="BM216" s="144" t="s">
        <v>7193</v>
      </c>
    </row>
    <row r="217" spans="2:65" s="1" customFormat="1" ht="11.25">
      <c r="B217" s="33"/>
      <c r="D217" s="146" t="s">
        <v>190</v>
      </c>
      <c r="F217" s="147" t="s">
        <v>7194</v>
      </c>
      <c r="I217" s="148"/>
      <c r="L217" s="33"/>
      <c r="M217" s="149"/>
      <c r="T217" s="54"/>
      <c r="AT217" s="18" t="s">
        <v>190</v>
      </c>
      <c r="AU217" s="18" t="s">
        <v>82</v>
      </c>
    </row>
    <row r="218" spans="2:65" s="1" customFormat="1" ht="11.25">
      <c r="B218" s="33"/>
      <c r="D218" s="150" t="s">
        <v>192</v>
      </c>
      <c r="F218" s="151" t="s">
        <v>7195</v>
      </c>
      <c r="I218" s="148"/>
      <c r="L218" s="33"/>
      <c r="M218" s="149"/>
      <c r="T218" s="54"/>
      <c r="AT218" s="18" t="s">
        <v>192</v>
      </c>
      <c r="AU218" s="18" t="s">
        <v>82</v>
      </c>
    </row>
    <row r="219" spans="2:65" s="12" customFormat="1" ht="11.25">
      <c r="B219" s="152"/>
      <c r="D219" s="146" t="s">
        <v>194</v>
      </c>
      <c r="E219" s="153" t="s">
        <v>3</v>
      </c>
      <c r="F219" s="154" t="s">
        <v>7196</v>
      </c>
      <c r="H219" s="153" t="s">
        <v>3</v>
      </c>
      <c r="I219" s="155"/>
      <c r="L219" s="152"/>
      <c r="M219" s="156"/>
      <c r="T219" s="157"/>
      <c r="AT219" s="153" t="s">
        <v>194</v>
      </c>
      <c r="AU219" s="153" t="s">
        <v>82</v>
      </c>
      <c r="AV219" s="12" t="s">
        <v>9</v>
      </c>
      <c r="AW219" s="12" t="s">
        <v>35</v>
      </c>
      <c r="AX219" s="12" t="s">
        <v>74</v>
      </c>
      <c r="AY219" s="153" t="s">
        <v>181</v>
      </c>
    </row>
    <row r="220" spans="2:65" s="12" customFormat="1" ht="11.25">
      <c r="B220" s="152"/>
      <c r="D220" s="146" t="s">
        <v>194</v>
      </c>
      <c r="E220" s="153" t="s">
        <v>3</v>
      </c>
      <c r="F220" s="154" t="s">
        <v>7197</v>
      </c>
      <c r="H220" s="153" t="s">
        <v>3</v>
      </c>
      <c r="I220" s="155"/>
      <c r="L220" s="152"/>
      <c r="M220" s="156"/>
      <c r="T220" s="157"/>
      <c r="AT220" s="153" t="s">
        <v>194</v>
      </c>
      <c r="AU220" s="153" t="s">
        <v>82</v>
      </c>
      <c r="AV220" s="12" t="s">
        <v>9</v>
      </c>
      <c r="AW220" s="12" t="s">
        <v>35</v>
      </c>
      <c r="AX220" s="12" t="s">
        <v>74</v>
      </c>
      <c r="AY220" s="153" t="s">
        <v>181</v>
      </c>
    </row>
    <row r="221" spans="2:65" s="13" customFormat="1" ht="11.25">
      <c r="B221" s="158"/>
      <c r="D221" s="146" t="s">
        <v>194</v>
      </c>
      <c r="E221" s="159" t="s">
        <v>3</v>
      </c>
      <c r="F221" s="160" t="s">
        <v>7198</v>
      </c>
      <c r="H221" s="161">
        <v>0.51200000000000001</v>
      </c>
      <c r="I221" s="162"/>
      <c r="L221" s="158"/>
      <c r="M221" s="163"/>
      <c r="T221" s="164"/>
      <c r="AT221" s="159" t="s">
        <v>194</v>
      </c>
      <c r="AU221" s="159" t="s">
        <v>82</v>
      </c>
      <c r="AV221" s="13" t="s">
        <v>82</v>
      </c>
      <c r="AW221" s="13" t="s">
        <v>35</v>
      </c>
      <c r="AX221" s="13" t="s">
        <v>74</v>
      </c>
      <c r="AY221" s="159" t="s">
        <v>181</v>
      </c>
    </row>
    <row r="222" spans="2:65" s="12" customFormat="1" ht="11.25">
      <c r="B222" s="152"/>
      <c r="D222" s="146" t="s">
        <v>194</v>
      </c>
      <c r="E222" s="153" t="s">
        <v>3</v>
      </c>
      <c r="F222" s="154" t="s">
        <v>7199</v>
      </c>
      <c r="H222" s="153" t="s">
        <v>3</v>
      </c>
      <c r="I222" s="155"/>
      <c r="L222" s="152"/>
      <c r="M222" s="156"/>
      <c r="T222" s="157"/>
      <c r="AT222" s="153" t="s">
        <v>194</v>
      </c>
      <c r="AU222" s="153" t="s">
        <v>82</v>
      </c>
      <c r="AV222" s="12" t="s">
        <v>9</v>
      </c>
      <c r="AW222" s="12" t="s">
        <v>35</v>
      </c>
      <c r="AX222" s="12" t="s">
        <v>74</v>
      </c>
      <c r="AY222" s="153" t="s">
        <v>181</v>
      </c>
    </row>
    <row r="223" spans="2:65" s="13" customFormat="1" ht="11.25">
      <c r="B223" s="158"/>
      <c r="D223" s="146" t="s">
        <v>194</v>
      </c>
      <c r="E223" s="159" t="s">
        <v>3</v>
      </c>
      <c r="F223" s="160" t="s">
        <v>7200</v>
      </c>
      <c r="H223" s="161">
        <v>0.55400000000000005</v>
      </c>
      <c r="I223" s="162"/>
      <c r="L223" s="158"/>
      <c r="M223" s="163"/>
      <c r="T223" s="164"/>
      <c r="AT223" s="159" t="s">
        <v>194</v>
      </c>
      <c r="AU223" s="159" t="s">
        <v>82</v>
      </c>
      <c r="AV223" s="13" t="s">
        <v>82</v>
      </c>
      <c r="AW223" s="13" t="s">
        <v>35</v>
      </c>
      <c r="AX223" s="13" t="s">
        <v>74</v>
      </c>
      <c r="AY223" s="159" t="s">
        <v>181</v>
      </c>
    </row>
    <row r="224" spans="2:65" s="12" customFormat="1" ht="11.25">
      <c r="B224" s="152"/>
      <c r="D224" s="146" t="s">
        <v>194</v>
      </c>
      <c r="E224" s="153" t="s">
        <v>3</v>
      </c>
      <c r="F224" s="154" t="s">
        <v>7201</v>
      </c>
      <c r="H224" s="153" t="s">
        <v>3</v>
      </c>
      <c r="I224" s="155"/>
      <c r="L224" s="152"/>
      <c r="M224" s="156"/>
      <c r="T224" s="157"/>
      <c r="AT224" s="153" t="s">
        <v>194</v>
      </c>
      <c r="AU224" s="153" t="s">
        <v>82</v>
      </c>
      <c r="AV224" s="12" t="s">
        <v>9</v>
      </c>
      <c r="AW224" s="12" t="s">
        <v>35</v>
      </c>
      <c r="AX224" s="12" t="s">
        <v>74</v>
      </c>
      <c r="AY224" s="153" t="s">
        <v>181</v>
      </c>
    </row>
    <row r="225" spans="2:65" s="13" customFormat="1" ht="11.25">
      <c r="B225" s="158"/>
      <c r="D225" s="146" t="s">
        <v>194</v>
      </c>
      <c r="E225" s="159" t="s">
        <v>3</v>
      </c>
      <c r="F225" s="160" t="s">
        <v>7202</v>
      </c>
      <c r="H225" s="161">
        <v>2.8690000000000002</v>
      </c>
      <c r="I225" s="162"/>
      <c r="L225" s="158"/>
      <c r="M225" s="163"/>
      <c r="T225" s="164"/>
      <c r="AT225" s="159" t="s">
        <v>194</v>
      </c>
      <c r="AU225" s="159" t="s">
        <v>82</v>
      </c>
      <c r="AV225" s="13" t="s">
        <v>82</v>
      </c>
      <c r="AW225" s="13" t="s">
        <v>35</v>
      </c>
      <c r="AX225" s="13" t="s">
        <v>74</v>
      </c>
      <c r="AY225" s="159" t="s">
        <v>181</v>
      </c>
    </row>
    <row r="226" spans="2:65" s="14" customFormat="1" ht="11.25">
      <c r="B226" s="165"/>
      <c r="D226" s="146" t="s">
        <v>194</v>
      </c>
      <c r="E226" s="166" t="s">
        <v>3</v>
      </c>
      <c r="F226" s="167" t="s">
        <v>204</v>
      </c>
      <c r="H226" s="168">
        <v>3.9350000000000001</v>
      </c>
      <c r="I226" s="169"/>
      <c r="L226" s="165"/>
      <c r="M226" s="170"/>
      <c r="T226" s="171"/>
      <c r="AT226" s="166" t="s">
        <v>194</v>
      </c>
      <c r="AU226" s="166" t="s">
        <v>82</v>
      </c>
      <c r="AV226" s="14" t="s">
        <v>188</v>
      </c>
      <c r="AW226" s="14" t="s">
        <v>35</v>
      </c>
      <c r="AX226" s="14" t="s">
        <v>9</v>
      </c>
      <c r="AY226" s="166" t="s">
        <v>181</v>
      </c>
    </row>
    <row r="227" spans="2:65" s="1" customFormat="1" ht="16.5" customHeight="1">
      <c r="B227" s="132"/>
      <c r="C227" s="133" t="s">
        <v>355</v>
      </c>
      <c r="D227" s="133" t="s">
        <v>183</v>
      </c>
      <c r="E227" s="134" t="s">
        <v>4981</v>
      </c>
      <c r="F227" s="135" t="s">
        <v>4982</v>
      </c>
      <c r="G227" s="136" t="s">
        <v>221</v>
      </c>
      <c r="H227" s="137">
        <v>6.9379999999999997</v>
      </c>
      <c r="I227" s="138"/>
      <c r="J227" s="139">
        <f>ROUND(I227*H227,0)</f>
        <v>0</v>
      </c>
      <c r="K227" s="135" t="s">
        <v>187</v>
      </c>
      <c r="L227" s="33"/>
      <c r="M227" s="140" t="s">
        <v>3</v>
      </c>
      <c r="N227" s="141" t="s">
        <v>45</v>
      </c>
      <c r="P227" s="142">
        <f>O227*H227</f>
        <v>0</v>
      </c>
      <c r="Q227" s="142">
        <v>2.5018699999999998</v>
      </c>
      <c r="R227" s="142">
        <f>Q227*H227</f>
        <v>17.357974059999997</v>
      </c>
      <c r="S227" s="142">
        <v>0</v>
      </c>
      <c r="T227" s="143">
        <f>S227*H227</f>
        <v>0</v>
      </c>
      <c r="AR227" s="144" t="s">
        <v>188</v>
      </c>
      <c r="AT227" s="144" t="s">
        <v>183</v>
      </c>
      <c r="AU227" s="144" t="s">
        <v>82</v>
      </c>
      <c r="AY227" s="18" t="s">
        <v>181</v>
      </c>
      <c r="BE227" s="145">
        <f>IF(N227="základní",J227,0)</f>
        <v>0</v>
      </c>
      <c r="BF227" s="145">
        <f>IF(N227="snížená",J227,0)</f>
        <v>0</v>
      </c>
      <c r="BG227" s="145">
        <f>IF(N227="zákl. přenesená",J227,0)</f>
        <v>0</v>
      </c>
      <c r="BH227" s="145">
        <f>IF(N227="sníž. přenesená",J227,0)</f>
        <v>0</v>
      </c>
      <c r="BI227" s="145">
        <f>IF(N227="nulová",J227,0)</f>
        <v>0</v>
      </c>
      <c r="BJ227" s="18" t="s">
        <v>9</v>
      </c>
      <c r="BK227" s="145">
        <f>ROUND(I227*H227,0)</f>
        <v>0</v>
      </c>
      <c r="BL227" s="18" t="s">
        <v>188</v>
      </c>
      <c r="BM227" s="144" t="s">
        <v>7203</v>
      </c>
    </row>
    <row r="228" spans="2:65" s="1" customFormat="1" ht="11.25">
      <c r="B228" s="33"/>
      <c r="D228" s="146" t="s">
        <v>190</v>
      </c>
      <c r="F228" s="147" t="s">
        <v>4984</v>
      </c>
      <c r="I228" s="148"/>
      <c r="L228" s="33"/>
      <c r="M228" s="149"/>
      <c r="T228" s="54"/>
      <c r="AT228" s="18" t="s">
        <v>190</v>
      </c>
      <c r="AU228" s="18" t="s">
        <v>82</v>
      </c>
    </row>
    <row r="229" spans="2:65" s="1" customFormat="1" ht="11.25">
      <c r="B229" s="33"/>
      <c r="D229" s="150" t="s">
        <v>192</v>
      </c>
      <c r="F229" s="151" t="s">
        <v>4985</v>
      </c>
      <c r="I229" s="148"/>
      <c r="L229" s="33"/>
      <c r="M229" s="149"/>
      <c r="T229" s="54"/>
      <c r="AT229" s="18" t="s">
        <v>192</v>
      </c>
      <c r="AU229" s="18" t="s">
        <v>82</v>
      </c>
    </row>
    <row r="230" spans="2:65" s="12" customFormat="1" ht="11.25">
      <c r="B230" s="152"/>
      <c r="D230" s="146" t="s">
        <v>194</v>
      </c>
      <c r="E230" s="153" t="s">
        <v>3</v>
      </c>
      <c r="F230" s="154" t="s">
        <v>7201</v>
      </c>
      <c r="H230" s="153" t="s">
        <v>3</v>
      </c>
      <c r="I230" s="155"/>
      <c r="L230" s="152"/>
      <c r="M230" s="156"/>
      <c r="T230" s="157"/>
      <c r="AT230" s="153" t="s">
        <v>194</v>
      </c>
      <c r="AU230" s="153" t="s">
        <v>82</v>
      </c>
      <c r="AV230" s="12" t="s">
        <v>9</v>
      </c>
      <c r="AW230" s="12" t="s">
        <v>35</v>
      </c>
      <c r="AX230" s="12" t="s">
        <v>74</v>
      </c>
      <c r="AY230" s="153" t="s">
        <v>181</v>
      </c>
    </row>
    <row r="231" spans="2:65" s="13" customFormat="1" ht="11.25">
      <c r="B231" s="158"/>
      <c r="D231" s="146" t="s">
        <v>194</v>
      </c>
      <c r="E231" s="159" t="s">
        <v>3</v>
      </c>
      <c r="F231" s="160" t="s">
        <v>7111</v>
      </c>
      <c r="H231" s="161">
        <v>6.9379999999999997</v>
      </c>
      <c r="I231" s="162"/>
      <c r="L231" s="158"/>
      <c r="M231" s="163"/>
      <c r="T231" s="164"/>
      <c r="AT231" s="159" t="s">
        <v>194</v>
      </c>
      <c r="AU231" s="159" t="s">
        <v>82</v>
      </c>
      <c r="AV231" s="13" t="s">
        <v>82</v>
      </c>
      <c r="AW231" s="13" t="s">
        <v>35</v>
      </c>
      <c r="AX231" s="13" t="s">
        <v>9</v>
      </c>
      <c r="AY231" s="159" t="s">
        <v>181</v>
      </c>
    </row>
    <row r="232" spans="2:65" s="1" customFormat="1" ht="16.5" customHeight="1">
      <c r="B232" s="132"/>
      <c r="C232" s="133" t="s">
        <v>8</v>
      </c>
      <c r="D232" s="133" t="s">
        <v>183</v>
      </c>
      <c r="E232" s="134" t="s">
        <v>7204</v>
      </c>
      <c r="F232" s="135" t="s">
        <v>7205</v>
      </c>
      <c r="G232" s="136" t="s">
        <v>221</v>
      </c>
      <c r="H232" s="137">
        <v>14.202999999999999</v>
      </c>
      <c r="I232" s="138"/>
      <c r="J232" s="139">
        <f>ROUND(I232*H232,0)</f>
        <v>0</v>
      </c>
      <c r="K232" s="135" t="s">
        <v>187</v>
      </c>
      <c r="L232" s="33"/>
      <c r="M232" s="140" t="s">
        <v>3</v>
      </c>
      <c r="N232" s="141" t="s">
        <v>45</v>
      </c>
      <c r="P232" s="142">
        <f>O232*H232</f>
        <v>0</v>
      </c>
      <c r="Q232" s="142">
        <v>2.5018699999999998</v>
      </c>
      <c r="R232" s="142">
        <f>Q232*H232</f>
        <v>35.534059609999993</v>
      </c>
      <c r="S232" s="142">
        <v>0</v>
      </c>
      <c r="T232" s="143">
        <f>S232*H232</f>
        <v>0</v>
      </c>
      <c r="AR232" s="144" t="s">
        <v>188</v>
      </c>
      <c r="AT232" s="144" t="s">
        <v>183</v>
      </c>
      <c r="AU232" s="144" t="s">
        <v>82</v>
      </c>
      <c r="AY232" s="18" t="s">
        <v>181</v>
      </c>
      <c r="BE232" s="145">
        <f>IF(N232="základní",J232,0)</f>
        <v>0</v>
      </c>
      <c r="BF232" s="145">
        <f>IF(N232="snížená",J232,0)</f>
        <v>0</v>
      </c>
      <c r="BG232" s="145">
        <f>IF(N232="zákl. přenesená",J232,0)</f>
        <v>0</v>
      </c>
      <c r="BH232" s="145">
        <f>IF(N232="sníž. přenesená",J232,0)</f>
        <v>0</v>
      </c>
      <c r="BI232" s="145">
        <f>IF(N232="nulová",J232,0)</f>
        <v>0</v>
      </c>
      <c r="BJ232" s="18" t="s">
        <v>9</v>
      </c>
      <c r="BK232" s="145">
        <f>ROUND(I232*H232,0)</f>
        <v>0</v>
      </c>
      <c r="BL232" s="18" t="s">
        <v>188</v>
      </c>
      <c r="BM232" s="144" t="s">
        <v>7206</v>
      </c>
    </row>
    <row r="233" spans="2:65" s="1" customFormat="1" ht="11.25">
      <c r="B233" s="33"/>
      <c r="D233" s="146" t="s">
        <v>190</v>
      </c>
      <c r="F233" s="147" t="s">
        <v>7207</v>
      </c>
      <c r="I233" s="148"/>
      <c r="L233" s="33"/>
      <c r="M233" s="149"/>
      <c r="T233" s="54"/>
      <c r="AT233" s="18" t="s">
        <v>190</v>
      </c>
      <c r="AU233" s="18" t="s">
        <v>82</v>
      </c>
    </row>
    <row r="234" spans="2:65" s="1" customFormat="1" ht="11.25">
      <c r="B234" s="33"/>
      <c r="D234" s="150" t="s">
        <v>192</v>
      </c>
      <c r="F234" s="151" t="s">
        <v>7208</v>
      </c>
      <c r="I234" s="148"/>
      <c r="L234" s="33"/>
      <c r="M234" s="149"/>
      <c r="T234" s="54"/>
      <c r="AT234" s="18" t="s">
        <v>192</v>
      </c>
      <c r="AU234" s="18" t="s">
        <v>82</v>
      </c>
    </row>
    <row r="235" spans="2:65" s="12" customFormat="1" ht="11.25">
      <c r="B235" s="152"/>
      <c r="D235" s="146" t="s">
        <v>194</v>
      </c>
      <c r="E235" s="153" t="s">
        <v>3</v>
      </c>
      <c r="F235" s="154" t="s">
        <v>7197</v>
      </c>
      <c r="H235" s="153" t="s">
        <v>3</v>
      </c>
      <c r="I235" s="155"/>
      <c r="L235" s="152"/>
      <c r="M235" s="156"/>
      <c r="T235" s="157"/>
      <c r="AT235" s="153" t="s">
        <v>194</v>
      </c>
      <c r="AU235" s="153" t="s">
        <v>82</v>
      </c>
      <c r="AV235" s="12" t="s">
        <v>9</v>
      </c>
      <c r="AW235" s="12" t="s">
        <v>35</v>
      </c>
      <c r="AX235" s="12" t="s">
        <v>74</v>
      </c>
      <c r="AY235" s="153" t="s">
        <v>181</v>
      </c>
    </row>
    <row r="236" spans="2:65" s="13" customFormat="1" ht="11.25">
      <c r="B236" s="158"/>
      <c r="D236" s="146" t="s">
        <v>194</v>
      </c>
      <c r="E236" s="159" t="s">
        <v>3</v>
      </c>
      <c r="F236" s="160" t="s">
        <v>7105</v>
      </c>
      <c r="H236" s="161">
        <v>5.1239999999999997</v>
      </c>
      <c r="I236" s="162"/>
      <c r="L236" s="158"/>
      <c r="M236" s="163"/>
      <c r="T236" s="164"/>
      <c r="AT236" s="159" t="s">
        <v>194</v>
      </c>
      <c r="AU236" s="159" t="s">
        <v>82</v>
      </c>
      <c r="AV236" s="13" t="s">
        <v>82</v>
      </c>
      <c r="AW236" s="13" t="s">
        <v>35</v>
      </c>
      <c r="AX236" s="13" t="s">
        <v>74</v>
      </c>
      <c r="AY236" s="159" t="s">
        <v>181</v>
      </c>
    </row>
    <row r="237" spans="2:65" s="12" customFormat="1" ht="11.25">
      <c r="B237" s="152"/>
      <c r="D237" s="146" t="s">
        <v>194</v>
      </c>
      <c r="E237" s="153" t="s">
        <v>3</v>
      </c>
      <c r="F237" s="154" t="s">
        <v>7199</v>
      </c>
      <c r="H237" s="153" t="s">
        <v>3</v>
      </c>
      <c r="I237" s="155"/>
      <c r="L237" s="152"/>
      <c r="M237" s="156"/>
      <c r="T237" s="157"/>
      <c r="AT237" s="153" t="s">
        <v>194</v>
      </c>
      <c r="AU237" s="153" t="s">
        <v>82</v>
      </c>
      <c r="AV237" s="12" t="s">
        <v>9</v>
      </c>
      <c r="AW237" s="12" t="s">
        <v>35</v>
      </c>
      <c r="AX237" s="12" t="s">
        <v>74</v>
      </c>
      <c r="AY237" s="153" t="s">
        <v>181</v>
      </c>
    </row>
    <row r="238" spans="2:65" s="13" customFormat="1" ht="11.25">
      <c r="B238" s="158"/>
      <c r="D238" s="146" t="s">
        <v>194</v>
      </c>
      <c r="E238" s="159" t="s">
        <v>3</v>
      </c>
      <c r="F238" s="160" t="s">
        <v>7110</v>
      </c>
      <c r="H238" s="161">
        <v>1.9690000000000001</v>
      </c>
      <c r="I238" s="162"/>
      <c r="L238" s="158"/>
      <c r="M238" s="163"/>
      <c r="T238" s="164"/>
      <c r="AT238" s="159" t="s">
        <v>194</v>
      </c>
      <c r="AU238" s="159" t="s">
        <v>82</v>
      </c>
      <c r="AV238" s="13" t="s">
        <v>82</v>
      </c>
      <c r="AW238" s="13" t="s">
        <v>35</v>
      </c>
      <c r="AX238" s="13" t="s">
        <v>74</v>
      </c>
      <c r="AY238" s="159" t="s">
        <v>181</v>
      </c>
    </row>
    <row r="239" spans="2:65" s="13" customFormat="1" ht="11.25">
      <c r="B239" s="158"/>
      <c r="D239" s="146" t="s">
        <v>194</v>
      </c>
      <c r="E239" s="159" t="s">
        <v>3</v>
      </c>
      <c r="F239" s="160" t="s">
        <v>7107</v>
      </c>
      <c r="H239" s="161">
        <v>5.5350000000000001</v>
      </c>
      <c r="I239" s="162"/>
      <c r="L239" s="158"/>
      <c r="M239" s="163"/>
      <c r="T239" s="164"/>
      <c r="AT239" s="159" t="s">
        <v>194</v>
      </c>
      <c r="AU239" s="159" t="s">
        <v>82</v>
      </c>
      <c r="AV239" s="13" t="s">
        <v>82</v>
      </c>
      <c r="AW239" s="13" t="s">
        <v>35</v>
      </c>
      <c r="AX239" s="13" t="s">
        <v>74</v>
      </c>
      <c r="AY239" s="159" t="s">
        <v>181</v>
      </c>
    </row>
    <row r="240" spans="2:65" s="13" customFormat="1" ht="11.25">
      <c r="B240" s="158"/>
      <c r="D240" s="146" t="s">
        <v>194</v>
      </c>
      <c r="E240" s="159" t="s">
        <v>3</v>
      </c>
      <c r="F240" s="160" t="s">
        <v>7209</v>
      </c>
      <c r="H240" s="161">
        <v>1.575</v>
      </c>
      <c r="I240" s="162"/>
      <c r="L240" s="158"/>
      <c r="M240" s="163"/>
      <c r="T240" s="164"/>
      <c r="AT240" s="159" t="s">
        <v>194</v>
      </c>
      <c r="AU240" s="159" t="s">
        <v>82</v>
      </c>
      <c r="AV240" s="13" t="s">
        <v>82</v>
      </c>
      <c r="AW240" s="13" t="s">
        <v>35</v>
      </c>
      <c r="AX240" s="13" t="s">
        <v>74</v>
      </c>
      <c r="AY240" s="159" t="s">
        <v>181</v>
      </c>
    </row>
    <row r="241" spans="2:65" s="14" customFormat="1" ht="11.25">
      <c r="B241" s="165"/>
      <c r="D241" s="146" t="s">
        <v>194</v>
      </c>
      <c r="E241" s="166" t="s">
        <v>3</v>
      </c>
      <c r="F241" s="167" t="s">
        <v>204</v>
      </c>
      <c r="H241" s="168">
        <v>14.202999999999999</v>
      </c>
      <c r="I241" s="169"/>
      <c r="L241" s="165"/>
      <c r="M241" s="170"/>
      <c r="T241" s="171"/>
      <c r="AT241" s="166" t="s">
        <v>194</v>
      </c>
      <c r="AU241" s="166" t="s">
        <v>82</v>
      </c>
      <c r="AV241" s="14" t="s">
        <v>188</v>
      </c>
      <c r="AW241" s="14" t="s">
        <v>35</v>
      </c>
      <c r="AX241" s="14" t="s">
        <v>9</v>
      </c>
      <c r="AY241" s="166" t="s">
        <v>181</v>
      </c>
    </row>
    <row r="242" spans="2:65" s="1" customFormat="1" ht="16.5" customHeight="1">
      <c r="B242" s="132"/>
      <c r="C242" s="133" t="s">
        <v>380</v>
      </c>
      <c r="D242" s="133" t="s">
        <v>183</v>
      </c>
      <c r="E242" s="134" t="s">
        <v>447</v>
      </c>
      <c r="F242" s="135" t="s">
        <v>448</v>
      </c>
      <c r="G242" s="136" t="s">
        <v>186</v>
      </c>
      <c r="H242" s="137">
        <v>34.515000000000001</v>
      </c>
      <c r="I242" s="138"/>
      <c r="J242" s="139">
        <f>ROUND(I242*H242,0)</f>
        <v>0</v>
      </c>
      <c r="K242" s="135" t="s">
        <v>187</v>
      </c>
      <c r="L242" s="33"/>
      <c r="M242" s="140" t="s">
        <v>3</v>
      </c>
      <c r="N242" s="141" t="s">
        <v>45</v>
      </c>
      <c r="P242" s="142">
        <f>O242*H242</f>
        <v>0</v>
      </c>
      <c r="Q242" s="142">
        <v>2.6900000000000001E-3</v>
      </c>
      <c r="R242" s="142">
        <f>Q242*H242</f>
        <v>9.2845350000000007E-2</v>
      </c>
      <c r="S242" s="142">
        <v>0</v>
      </c>
      <c r="T242" s="143">
        <f>S242*H242</f>
        <v>0</v>
      </c>
      <c r="AR242" s="144" t="s">
        <v>188</v>
      </c>
      <c r="AT242" s="144" t="s">
        <v>183</v>
      </c>
      <c r="AU242" s="144" t="s">
        <v>82</v>
      </c>
      <c r="AY242" s="18" t="s">
        <v>181</v>
      </c>
      <c r="BE242" s="145">
        <f>IF(N242="základní",J242,0)</f>
        <v>0</v>
      </c>
      <c r="BF242" s="145">
        <f>IF(N242="snížená",J242,0)</f>
        <v>0</v>
      </c>
      <c r="BG242" s="145">
        <f>IF(N242="zákl. přenesená",J242,0)</f>
        <v>0</v>
      </c>
      <c r="BH242" s="145">
        <f>IF(N242="sníž. přenesená",J242,0)</f>
        <v>0</v>
      </c>
      <c r="BI242" s="145">
        <f>IF(N242="nulová",J242,0)</f>
        <v>0</v>
      </c>
      <c r="BJ242" s="18" t="s">
        <v>9</v>
      </c>
      <c r="BK242" s="145">
        <f>ROUND(I242*H242,0)</f>
        <v>0</v>
      </c>
      <c r="BL242" s="18" t="s">
        <v>188</v>
      </c>
      <c r="BM242" s="144" t="s">
        <v>7210</v>
      </c>
    </row>
    <row r="243" spans="2:65" s="1" customFormat="1" ht="11.25">
      <c r="B243" s="33"/>
      <c r="D243" s="146" t="s">
        <v>190</v>
      </c>
      <c r="F243" s="147" t="s">
        <v>450</v>
      </c>
      <c r="I243" s="148"/>
      <c r="L243" s="33"/>
      <c r="M243" s="149"/>
      <c r="T243" s="54"/>
      <c r="AT243" s="18" t="s">
        <v>190</v>
      </c>
      <c r="AU243" s="18" t="s">
        <v>82</v>
      </c>
    </row>
    <row r="244" spans="2:65" s="1" customFormat="1" ht="11.25">
      <c r="B244" s="33"/>
      <c r="D244" s="150" t="s">
        <v>192</v>
      </c>
      <c r="F244" s="151" t="s">
        <v>451</v>
      </c>
      <c r="I244" s="148"/>
      <c r="L244" s="33"/>
      <c r="M244" s="149"/>
      <c r="T244" s="54"/>
      <c r="AT244" s="18" t="s">
        <v>192</v>
      </c>
      <c r="AU244" s="18" t="s">
        <v>82</v>
      </c>
    </row>
    <row r="245" spans="2:65" s="12" customFormat="1" ht="11.25">
      <c r="B245" s="152"/>
      <c r="D245" s="146" t="s">
        <v>194</v>
      </c>
      <c r="E245" s="153" t="s">
        <v>3</v>
      </c>
      <c r="F245" s="154" t="s">
        <v>7199</v>
      </c>
      <c r="H245" s="153" t="s">
        <v>3</v>
      </c>
      <c r="I245" s="155"/>
      <c r="L245" s="152"/>
      <c r="M245" s="156"/>
      <c r="T245" s="157"/>
      <c r="AT245" s="153" t="s">
        <v>194</v>
      </c>
      <c r="AU245" s="153" t="s">
        <v>82</v>
      </c>
      <c r="AV245" s="12" t="s">
        <v>9</v>
      </c>
      <c r="AW245" s="12" t="s">
        <v>35</v>
      </c>
      <c r="AX245" s="12" t="s">
        <v>74</v>
      </c>
      <c r="AY245" s="153" t="s">
        <v>181</v>
      </c>
    </row>
    <row r="246" spans="2:65" s="13" customFormat="1" ht="11.25">
      <c r="B246" s="158"/>
      <c r="D246" s="146" t="s">
        <v>194</v>
      </c>
      <c r="E246" s="159" t="s">
        <v>3</v>
      </c>
      <c r="F246" s="160" t="s">
        <v>7211</v>
      </c>
      <c r="H246" s="161">
        <v>10.5</v>
      </c>
      <c r="I246" s="162"/>
      <c r="L246" s="158"/>
      <c r="M246" s="163"/>
      <c r="T246" s="164"/>
      <c r="AT246" s="159" t="s">
        <v>194</v>
      </c>
      <c r="AU246" s="159" t="s">
        <v>82</v>
      </c>
      <c r="AV246" s="13" t="s">
        <v>82</v>
      </c>
      <c r="AW246" s="13" t="s">
        <v>35</v>
      </c>
      <c r="AX246" s="13" t="s">
        <v>74</v>
      </c>
      <c r="AY246" s="159" t="s">
        <v>181</v>
      </c>
    </row>
    <row r="247" spans="2:65" s="13" customFormat="1" ht="11.25">
      <c r="B247" s="158"/>
      <c r="D247" s="146" t="s">
        <v>194</v>
      </c>
      <c r="E247" s="159" t="s">
        <v>3</v>
      </c>
      <c r="F247" s="160" t="s">
        <v>7212</v>
      </c>
      <c r="H247" s="161">
        <v>22.14</v>
      </c>
      <c r="I247" s="162"/>
      <c r="L247" s="158"/>
      <c r="M247" s="163"/>
      <c r="T247" s="164"/>
      <c r="AT247" s="159" t="s">
        <v>194</v>
      </c>
      <c r="AU247" s="159" t="s">
        <v>82</v>
      </c>
      <c r="AV247" s="13" t="s">
        <v>82</v>
      </c>
      <c r="AW247" s="13" t="s">
        <v>35</v>
      </c>
      <c r="AX247" s="13" t="s">
        <v>74</v>
      </c>
      <c r="AY247" s="159" t="s">
        <v>181</v>
      </c>
    </row>
    <row r="248" spans="2:65" s="12" customFormat="1" ht="11.25">
      <c r="B248" s="152"/>
      <c r="D248" s="146" t="s">
        <v>194</v>
      </c>
      <c r="E248" s="153" t="s">
        <v>3</v>
      </c>
      <c r="F248" s="154" t="s">
        <v>7213</v>
      </c>
      <c r="H248" s="153" t="s">
        <v>3</v>
      </c>
      <c r="I248" s="155"/>
      <c r="L248" s="152"/>
      <c r="M248" s="156"/>
      <c r="T248" s="157"/>
      <c r="AT248" s="153" t="s">
        <v>194</v>
      </c>
      <c r="AU248" s="153" t="s">
        <v>82</v>
      </c>
      <c r="AV248" s="12" t="s">
        <v>9</v>
      </c>
      <c r="AW248" s="12" t="s">
        <v>35</v>
      </c>
      <c r="AX248" s="12" t="s">
        <v>74</v>
      </c>
      <c r="AY248" s="153" t="s">
        <v>181</v>
      </c>
    </row>
    <row r="249" spans="2:65" s="13" customFormat="1" ht="11.25">
      <c r="B249" s="158"/>
      <c r="D249" s="146" t="s">
        <v>194</v>
      </c>
      <c r="E249" s="159" t="s">
        <v>3</v>
      </c>
      <c r="F249" s="160" t="s">
        <v>7214</v>
      </c>
      <c r="H249" s="161">
        <v>1.875</v>
      </c>
      <c r="I249" s="162"/>
      <c r="L249" s="158"/>
      <c r="M249" s="163"/>
      <c r="T249" s="164"/>
      <c r="AT249" s="159" t="s">
        <v>194</v>
      </c>
      <c r="AU249" s="159" t="s">
        <v>82</v>
      </c>
      <c r="AV249" s="13" t="s">
        <v>82</v>
      </c>
      <c r="AW249" s="13" t="s">
        <v>35</v>
      </c>
      <c r="AX249" s="13" t="s">
        <v>74</v>
      </c>
      <c r="AY249" s="159" t="s">
        <v>181</v>
      </c>
    </row>
    <row r="250" spans="2:65" s="14" customFormat="1" ht="11.25">
      <c r="B250" s="165"/>
      <c r="D250" s="146" t="s">
        <v>194</v>
      </c>
      <c r="E250" s="166" t="s">
        <v>3</v>
      </c>
      <c r="F250" s="167" t="s">
        <v>204</v>
      </c>
      <c r="H250" s="168">
        <v>34.515000000000001</v>
      </c>
      <c r="I250" s="169"/>
      <c r="L250" s="165"/>
      <c r="M250" s="170"/>
      <c r="T250" s="171"/>
      <c r="AT250" s="166" t="s">
        <v>194</v>
      </c>
      <c r="AU250" s="166" t="s">
        <v>82</v>
      </c>
      <c r="AV250" s="14" t="s">
        <v>188</v>
      </c>
      <c r="AW250" s="14" t="s">
        <v>35</v>
      </c>
      <c r="AX250" s="14" t="s">
        <v>9</v>
      </c>
      <c r="AY250" s="166" t="s">
        <v>181</v>
      </c>
    </row>
    <row r="251" spans="2:65" s="1" customFormat="1" ht="16.5" customHeight="1">
      <c r="B251" s="132"/>
      <c r="C251" s="133" t="s">
        <v>386</v>
      </c>
      <c r="D251" s="133" t="s">
        <v>183</v>
      </c>
      <c r="E251" s="134" t="s">
        <v>474</v>
      </c>
      <c r="F251" s="135" t="s">
        <v>475</v>
      </c>
      <c r="G251" s="136" t="s">
        <v>186</v>
      </c>
      <c r="H251" s="137">
        <v>34.515000000000001</v>
      </c>
      <c r="I251" s="138"/>
      <c r="J251" s="139">
        <f>ROUND(I251*H251,0)</f>
        <v>0</v>
      </c>
      <c r="K251" s="135" t="s">
        <v>187</v>
      </c>
      <c r="L251" s="33"/>
      <c r="M251" s="140" t="s">
        <v>3</v>
      </c>
      <c r="N251" s="141" t="s">
        <v>45</v>
      </c>
      <c r="P251" s="142">
        <f>O251*H251</f>
        <v>0</v>
      </c>
      <c r="Q251" s="142">
        <v>0</v>
      </c>
      <c r="R251" s="142">
        <f>Q251*H251</f>
        <v>0</v>
      </c>
      <c r="S251" s="142">
        <v>0</v>
      </c>
      <c r="T251" s="143">
        <f>S251*H251</f>
        <v>0</v>
      </c>
      <c r="AR251" s="144" t="s">
        <v>188</v>
      </c>
      <c r="AT251" s="144" t="s">
        <v>183</v>
      </c>
      <c r="AU251" s="144" t="s">
        <v>82</v>
      </c>
      <c r="AY251" s="18" t="s">
        <v>181</v>
      </c>
      <c r="BE251" s="145">
        <f>IF(N251="základní",J251,0)</f>
        <v>0</v>
      </c>
      <c r="BF251" s="145">
        <f>IF(N251="snížená",J251,0)</f>
        <v>0</v>
      </c>
      <c r="BG251" s="145">
        <f>IF(N251="zákl. přenesená",J251,0)</f>
        <v>0</v>
      </c>
      <c r="BH251" s="145">
        <f>IF(N251="sníž. přenesená",J251,0)</f>
        <v>0</v>
      </c>
      <c r="BI251" s="145">
        <f>IF(N251="nulová",J251,0)</f>
        <v>0</v>
      </c>
      <c r="BJ251" s="18" t="s">
        <v>9</v>
      </c>
      <c r="BK251" s="145">
        <f>ROUND(I251*H251,0)</f>
        <v>0</v>
      </c>
      <c r="BL251" s="18" t="s">
        <v>188</v>
      </c>
      <c r="BM251" s="144" t="s">
        <v>7215</v>
      </c>
    </row>
    <row r="252" spans="2:65" s="1" customFormat="1" ht="11.25">
      <c r="B252" s="33"/>
      <c r="D252" s="146" t="s">
        <v>190</v>
      </c>
      <c r="F252" s="147" t="s">
        <v>477</v>
      </c>
      <c r="I252" s="148"/>
      <c r="L252" s="33"/>
      <c r="M252" s="149"/>
      <c r="T252" s="54"/>
      <c r="AT252" s="18" t="s">
        <v>190</v>
      </c>
      <c r="AU252" s="18" t="s">
        <v>82</v>
      </c>
    </row>
    <row r="253" spans="2:65" s="1" customFormat="1" ht="11.25">
      <c r="B253" s="33"/>
      <c r="D253" s="150" t="s">
        <v>192</v>
      </c>
      <c r="F253" s="151" t="s">
        <v>478</v>
      </c>
      <c r="I253" s="148"/>
      <c r="L253" s="33"/>
      <c r="M253" s="149"/>
      <c r="T253" s="54"/>
      <c r="AT253" s="18" t="s">
        <v>192</v>
      </c>
      <c r="AU253" s="18" t="s">
        <v>82</v>
      </c>
    </row>
    <row r="254" spans="2:65" s="1" customFormat="1" ht="16.5" customHeight="1">
      <c r="B254" s="132"/>
      <c r="C254" s="133" t="s">
        <v>395</v>
      </c>
      <c r="D254" s="133" t="s">
        <v>183</v>
      </c>
      <c r="E254" s="134" t="s">
        <v>5002</v>
      </c>
      <c r="F254" s="135" t="s">
        <v>5003</v>
      </c>
      <c r="G254" s="136" t="s">
        <v>343</v>
      </c>
      <c r="H254" s="137">
        <v>0.52500000000000002</v>
      </c>
      <c r="I254" s="138"/>
      <c r="J254" s="139">
        <f>ROUND(I254*H254,0)</f>
        <v>0</v>
      </c>
      <c r="K254" s="135" t="s">
        <v>187</v>
      </c>
      <c r="L254" s="33"/>
      <c r="M254" s="140" t="s">
        <v>3</v>
      </c>
      <c r="N254" s="141" t="s">
        <v>45</v>
      </c>
      <c r="P254" s="142">
        <f>O254*H254</f>
        <v>0</v>
      </c>
      <c r="Q254" s="142">
        <v>1.0606199999999999</v>
      </c>
      <c r="R254" s="142">
        <f>Q254*H254</f>
        <v>0.55682549999999997</v>
      </c>
      <c r="S254" s="142">
        <v>0</v>
      </c>
      <c r="T254" s="143">
        <f>S254*H254</f>
        <v>0</v>
      </c>
      <c r="AR254" s="144" t="s">
        <v>188</v>
      </c>
      <c r="AT254" s="144" t="s">
        <v>183</v>
      </c>
      <c r="AU254" s="144" t="s">
        <v>82</v>
      </c>
      <c r="AY254" s="18" t="s">
        <v>181</v>
      </c>
      <c r="BE254" s="145">
        <f>IF(N254="základní",J254,0)</f>
        <v>0</v>
      </c>
      <c r="BF254" s="145">
        <f>IF(N254="snížená",J254,0)</f>
        <v>0</v>
      </c>
      <c r="BG254" s="145">
        <f>IF(N254="zákl. přenesená",J254,0)</f>
        <v>0</v>
      </c>
      <c r="BH254" s="145">
        <f>IF(N254="sníž. přenesená",J254,0)</f>
        <v>0</v>
      </c>
      <c r="BI254" s="145">
        <f>IF(N254="nulová",J254,0)</f>
        <v>0</v>
      </c>
      <c r="BJ254" s="18" t="s">
        <v>9</v>
      </c>
      <c r="BK254" s="145">
        <f>ROUND(I254*H254,0)</f>
        <v>0</v>
      </c>
      <c r="BL254" s="18" t="s">
        <v>188</v>
      </c>
      <c r="BM254" s="144" t="s">
        <v>7216</v>
      </c>
    </row>
    <row r="255" spans="2:65" s="1" customFormat="1" ht="11.25">
      <c r="B255" s="33"/>
      <c r="D255" s="146" t="s">
        <v>190</v>
      </c>
      <c r="F255" s="147" t="s">
        <v>5005</v>
      </c>
      <c r="I255" s="148"/>
      <c r="L255" s="33"/>
      <c r="M255" s="149"/>
      <c r="T255" s="54"/>
      <c r="AT255" s="18" t="s">
        <v>190</v>
      </c>
      <c r="AU255" s="18" t="s">
        <v>82</v>
      </c>
    </row>
    <row r="256" spans="2:65" s="1" customFormat="1" ht="11.25">
      <c r="B256" s="33"/>
      <c r="D256" s="150" t="s">
        <v>192</v>
      </c>
      <c r="F256" s="151" t="s">
        <v>5006</v>
      </c>
      <c r="I256" s="148"/>
      <c r="L256" s="33"/>
      <c r="M256" s="149"/>
      <c r="T256" s="54"/>
      <c r="AT256" s="18" t="s">
        <v>192</v>
      </c>
      <c r="AU256" s="18" t="s">
        <v>82</v>
      </c>
    </row>
    <row r="257" spans="2:65" s="12" customFormat="1" ht="11.25">
      <c r="B257" s="152"/>
      <c r="D257" s="146" t="s">
        <v>194</v>
      </c>
      <c r="E257" s="153" t="s">
        <v>3</v>
      </c>
      <c r="F257" s="154" t="s">
        <v>6637</v>
      </c>
      <c r="H257" s="153" t="s">
        <v>3</v>
      </c>
      <c r="I257" s="155"/>
      <c r="L257" s="152"/>
      <c r="M257" s="156"/>
      <c r="T257" s="157"/>
      <c r="AT257" s="153" t="s">
        <v>194</v>
      </c>
      <c r="AU257" s="153" t="s">
        <v>82</v>
      </c>
      <c r="AV257" s="12" t="s">
        <v>9</v>
      </c>
      <c r="AW257" s="12" t="s">
        <v>35</v>
      </c>
      <c r="AX257" s="12" t="s">
        <v>74</v>
      </c>
      <c r="AY257" s="153" t="s">
        <v>181</v>
      </c>
    </row>
    <row r="258" spans="2:65" s="12" customFormat="1" ht="11.25">
      <c r="B258" s="152"/>
      <c r="D258" s="146" t="s">
        <v>194</v>
      </c>
      <c r="E258" s="153" t="s">
        <v>3</v>
      </c>
      <c r="F258" s="154" t="s">
        <v>7217</v>
      </c>
      <c r="H258" s="153" t="s">
        <v>3</v>
      </c>
      <c r="I258" s="155"/>
      <c r="L258" s="152"/>
      <c r="M258" s="156"/>
      <c r="T258" s="157"/>
      <c r="AT258" s="153" t="s">
        <v>194</v>
      </c>
      <c r="AU258" s="153" t="s">
        <v>82</v>
      </c>
      <c r="AV258" s="12" t="s">
        <v>9</v>
      </c>
      <c r="AW258" s="12" t="s">
        <v>35</v>
      </c>
      <c r="AX258" s="12" t="s">
        <v>74</v>
      </c>
      <c r="AY258" s="153" t="s">
        <v>181</v>
      </c>
    </row>
    <row r="259" spans="2:65" s="13" customFormat="1" ht="11.25">
      <c r="B259" s="158"/>
      <c r="D259" s="146" t="s">
        <v>194</v>
      </c>
      <c r="E259" s="159" t="s">
        <v>3</v>
      </c>
      <c r="F259" s="160" t="s">
        <v>7218</v>
      </c>
      <c r="H259" s="161">
        <v>0.52500000000000002</v>
      </c>
      <c r="I259" s="162"/>
      <c r="L259" s="158"/>
      <c r="M259" s="163"/>
      <c r="T259" s="164"/>
      <c r="AT259" s="159" t="s">
        <v>194</v>
      </c>
      <c r="AU259" s="159" t="s">
        <v>82</v>
      </c>
      <c r="AV259" s="13" t="s">
        <v>82</v>
      </c>
      <c r="AW259" s="13" t="s">
        <v>35</v>
      </c>
      <c r="AX259" s="13" t="s">
        <v>9</v>
      </c>
      <c r="AY259" s="159" t="s">
        <v>181</v>
      </c>
    </row>
    <row r="260" spans="2:65" s="11" customFormat="1" ht="22.9" customHeight="1">
      <c r="B260" s="120"/>
      <c r="D260" s="121" t="s">
        <v>73</v>
      </c>
      <c r="E260" s="130" t="s">
        <v>205</v>
      </c>
      <c r="F260" s="130" t="s">
        <v>485</v>
      </c>
      <c r="I260" s="123"/>
      <c r="J260" s="131">
        <f>BK260</f>
        <v>0</v>
      </c>
      <c r="L260" s="120"/>
      <c r="M260" s="125"/>
      <c r="P260" s="126">
        <f>SUM(P261:P331)</f>
        <v>0</v>
      </c>
      <c r="R260" s="126">
        <f>SUM(R261:R331)</f>
        <v>102.47581122999999</v>
      </c>
      <c r="T260" s="127">
        <f>SUM(T261:T331)</f>
        <v>0</v>
      </c>
      <c r="AR260" s="121" t="s">
        <v>9</v>
      </c>
      <c r="AT260" s="128" t="s">
        <v>73</v>
      </c>
      <c r="AU260" s="128" t="s">
        <v>9</v>
      </c>
      <c r="AY260" s="121" t="s">
        <v>181</v>
      </c>
      <c r="BK260" s="129">
        <f>SUM(BK261:BK331)</f>
        <v>0</v>
      </c>
    </row>
    <row r="261" spans="2:65" s="1" customFormat="1" ht="21.75" customHeight="1">
      <c r="B261" s="132"/>
      <c r="C261" s="133" t="s">
        <v>402</v>
      </c>
      <c r="D261" s="133" t="s">
        <v>183</v>
      </c>
      <c r="E261" s="134" t="s">
        <v>7219</v>
      </c>
      <c r="F261" s="135" t="s">
        <v>7220</v>
      </c>
      <c r="G261" s="136" t="s">
        <v>186</v>
      </c>
      <c r="H261" s="137">
        <v>1.278</v>
      </c>
      <c r="I261" s="138"/>
      <c r="J261" s="139">
        <f>ROUND(I261*H261,0)</f>
        <v>0</v>
      </c>
      <c r="K261" s="135" t="s">
        <v>187</v>
      </c>
      <c r="L261" s="33"/>
      <c r="M261" s="140" t="s">
        <v>3</v>
      </c>
      <c r="N261" s="141" t="s">
        <v>45</v>
      </c>
      <c r="P261" s="142">
        <f>O261*H261</f>
        <v>0</v>
      </c>
      <c r="Q261" s="142">
        <v>0.51809000000000005</v>
      </c>
      <c r="R261" s="142">
        <f>Q261*H261</f>
        <v>0.66211902000000011</v>
      </c>
      <c r="S261" s="142">
        <v>0</v>
      </c>
      <c r="T261" s="143">
        <f>S261*H261</f>
        <v>0</v>
      </c>
      <c r="AR261" s="144" t="s">
        <v>188</v>
      </c>
      <c r="AT261" s="144" t="s">
        <v>183</v>
      </c>
      <c r="AU261" s="144" t="s">
        <v>82</v>
      </c>
      <c r="AY261" s="18" t="s">
        <v>181</v>
      </c>
      <c r="BE261" s="145">
        <f>IF(N261="základní",J261,0)</f>
        <v>0</v>
      </c>
      <c r="BF261" s="145">
        <f>IF(N261="snížená",J261,0)</f>
        <v>0</v>
      </c>
      <c r="BG261" s="145">
        <f>IF(N261="zákl. přenesená",J261,0)</f>
        <v>0</v>
      </c>
      <c r="BH261" s="145">
        <f>IF(N261="sníž. přenesená",J261,0)</f>
        <v>0</v>
      </c>
      <c r="BI261" s="145">
        <f>IF(N261="nulová",J261,0)</f>
        <v>0</v>
      </c>
      <c r="BJ261" s="18" t="s">
        <v>9</v>
      </c>
      <c r="BK261" s="145">
        <f>ROUND(I261*H261,0)</f>
        <v>0</v>
      </c>
      <c r="BL261" s="18" t="s">
        <v>188</v>
      </c>
      <c r="BM261" s="144" t="s">
        <v>7221</v>
      </c>
    </row>
    <row r="262" spans="2:65" s="1" customFormat="1" ht="19.5">
      <c r="B262" s="33"/>
      <c r="D262" s="146" t="s">
        <v>190</v>
      </c>
      <c r="F262" s="147" t="s">
        <v>7222</v>
      </c>
      <c r="I262" s="148"/>
      <c r="L262" s="33"/>
      <c r="M262" s="149"/>
      <c r="T262" s="54"/>
      <c r="AT262" s="18" t="s">
        <v>190</v>
      </c>
      <c r="AU262" s="18" t="s">
        <v>82</v>
      </c>
    </row>
    <row r="263" spans="2:65" s="1" customFormat="1" ht="11.25">
      <c r="B263" s="33"/>
      <c r="D263" s="150" t="s">
        <v>192</v>
      </c>
      <c r="F263" s="151" t="s">
        <v>7223</v>
      </c>
      <c r="I263" s="148"/>
      <c r="L263" s="33"/>
      <c r="M263" s="149"/>
      <c r="T263" s="54"/>
      <c r="AT263" s="18" t="s">
        <v>192</v>
      </c>
      <c r="AU263" s="18" t="s">
        <v>82</v>
      </c>
    </row>
    <row r="264" spans="2:65" s="12" customFormat="1" ht="11.25">
      <c r="B264" s="152"/>
      <c r="D264" s="146" t="s">
        <v>194</v>
      </c>
      <c r="E264" s="153" t="s">
        <v>3</v>
      </c>
      <c r="F264" s="154" t="s">
        <v>7224</v>
      </c>
      <c r="H264" s="153" t="s">
        <v>3</v>
      </c>
      <c r="I264" s="155"/>
      <c r="L264" s="152"/>
      <c r="M264" s="156"/>
      <c r="T264" s="157"/>
      <c r="AT264" s="153" t="s">
        <v>194</v>
      </c>
      <c r="AU264" s="153" t="s">
        <v>82</v>
      </c>
      <c r="AV264" s="12" t="s">
        <v>9</v>
      </c>
      <c r="AW264" s="12" t="s">
        <v>35</v>
      </c>
      <c r="AX264" s="12" t="s">
        <v>74</v>
      </c>
      <c r="AY264" s="153" t="s">
        <v>181</v>
      </c>
    </row>
    <row r="265" spans="2:65" s="13" customFormat="1" ht="11.25">
      <c r="B265" s="158"/>
      <c r="D265" s="146" t="s">
        <v>194</v>
      </c>
      <c r="E265" s="159" t="s">
        <v>3</v>
      </c>
      <c r="F265" s="160" t="s">
        <v>7225</v>
      </c>
      <c r="H265" s="161">
        <v>1.278</v>
      </c>
      <c r="I265" s="162"/>
      <c r="L265" s="158"/>
      <c r="M265" s="163"/>
      <c r="T265" s="164"/>
      <c r="AT265" s="159" t="s">
        <v>194</v>
      </c>
      <c r="AU265" s="159" t="s">
        <v>82</v>
      </c>
      <c r="AV265" s="13" t="s">
        <v>82</v>
      </c>
      <c r="AW265" s="13" t="s">
        <v>35</v>
      </c>
      <c r="AX265" s="13" t="s">
        <v>9</v>
      </c>
      <c r="AY265" s="159" t="s">
        <v>181</v>
      </c>
    </row>
    <row r="266" spans="2:65" s="1" customFormat="1" ht="21.75" customHeight="1">
      <c r="B266" s="132"/>
      <c r="C266" s="133" t="s">
        <v>409</v>
      </c>
      <c r="D266" s="133" t="s">
        <v>183</v>
      </c>
      <c r="E266" s="134" t="s">
        <v>7226</v>
      </c>
      <c r="F266" s="135" t="s">
        <v>7227</v>
      </c>
      <c r="G266" s="136" t="s">
        <v>186</v>
      </c>
      <c r="H266" s="137">
        <v>14.752000000000001</v>
      </c>
      <c r="I266" s="138"/>
      <c r="J266" s="139">
        <f>ROUND(I266*H266,0)</f>
        <v>0</v>
      </c>
      <c r="K266" s="135" t="s">
        <v>187</v>
      </c>
      <c r="L266" s="33"/>
      <c r="M266" s="140" t="s">
        <v>3</v>
      </c>
      <c r="N266" s="141" t="s">
        <v>45</v>
      </c>
      <c r="P266" s="142">
        <f>O266*H266</f>
        <v>0</v>
      </c>
      <c r="Q266" s="142">
        <v>0.69347000000000003</v>
      </c>
      <c r="R266" s="142">
        <f>Q266*H266</f>
        <v>10.230069440000001</v>
      </c>
      <c r="S266" s="142">
        <v>0</v>
      </c>
      <c r="T266" s="143">
        <f>S266*H266</f>
        <v>0</v>
      </c>
      <c r="AR266" s="144" t="s">
        <v>188</v>
      </c>
      <c r="AT266" s="144" t="s">
        <v>183</v>
      </c>
      <c r="AU266" s="144" t="s">
        <v>82</v>
      </c>
      <c r="AY266" s="18" t="s">
        <v>181</v>
      </c>
      <c r="BE266" s="145">
        <f>IF(N266="základní",J266,0)</f>
        <v>0</v>
      </c>
      <c r="BF266" s="145">
        <f>IF(N266="snížená",J266,0)</f>
        <v>0</v>
      </c>
      <c r="BG266" s="145">
        <f>IF(N266="zákl. přenesená",J266,0)</f>
        <v>0</v>
      </c>
      <c r="BH266" s="145">
        <f>IF(N266="sníž. přenesená",J266,0)</f>
        <v>0</v>
      </c>
      <c r="BI266" s="145">
        <f>IF(N266="nulová",J266,0)</f>
        <v>0</v>
      </c>
      <c r="BJ266" s="18" t="s">
        <v>9</v>
      </c>
      <c r="BK266" s="145">
        <f>ROUND(I266*H266,0)</f>
        <v>0</v>
      </c>
      <c r="BL266" s="18" t="s">
        <v>188</v>
      </c>
      <c r="BM266" s="144" t="s">
        <v>7228</v>
      </c>
    </row>
    <row r="267" spans="2:65" s="1" customFormat="1" ht="19.5">
      <c r="B267" s="33"/>
      <c r="D267" s="146" t="s">
        <v>190</v>
      </c>
      <c r="F267" s="147" t="s">
        <v>7229</v>
      </c>
      <c r="I267" s="148"/>
      <c r="L267" s="33"/>
      <c r="M267" s="149"/>
      <c r="T267" s="54"/>
      <c r="AT267" s="18" t="s">
        <v>190</v>
      </c>
      <c r="AU267" s="18" t="s">
        <v>82</v>
      </c>
    </row>
    <row r="268" spans="2:65" s="1" customFormat="1" ht="11.25">
      <c r="B268" s="33"/>
      <c r="D268" s="150" t="s">
        <v>192</v>
      </c>
      <c r="F268" s="151" t="s">
        <v>7230</v>
      </c>
      <c r="I268" s="148"/>
      <c r="L268" s="33"/>
      <c r="M268" s="149"/>
      <c r="T268" s="54"/>
      <c r="AT268" s="18" t="s">
        <v>192</v>
      </c>
      <c r="AU268" s="18" t="s">
        <v>82</v>
      </c>
    </row>
    <row r="269" spans="2:65" s="12" customFormat="1" ht="11.25">
      <c r="B269" s="152"/>
      <c r="D269" s="146" t="s">
        <v>194</v>
      </c>
      <c r="E269" s="153" t="s">
        <v>3</v>
      </c>
      <c r="F269" s="154" t="s">
        <v>7231</v>
      </c>
      <c r="H269" s="153" t="s">
        <v>3</v>
      </c>
      <c r="I269" s="155"/>
      <c r="L269" s="152"/>
      <c r="M269" s="156"/>
      <c r="T269" s="157"/>
      <c r="AT269" s="153" t="s">
        <v>194</v>
      </c>
      <c r="AU269" s="153" t="s">
        <v>82</v>
      </c>
      <c r="AV269" s="12" t="s">
        <v>9</v>
      </c>
      <c r="AW269" s="12" t="s">
        <v>35</v>
      </c>
      <c r="AX269" s="12" t="s">
        <v>74</v>
      </c>
      <c r="AY269" s="153" t="s">
        <v>181</v>
      </c>
    </row>
    <row r="270" spans="2:65" s="13" customFormat="1" ht="11.25">
      <c r="B270" s="158"/>
      <c r="D270" s="146" t="s">
        <v>194</v>
      </c>
      <c r="E270" s="159" t="s">
        <v>3</v>
      </c>
      <c r="F270" s="160" t="s">
        <v>7232</v>
      </c>
      <c r="H270" s="161">
        <v>14.752000000000001</v>
      </c>
      <c r="I270" s="162"/>
      <c r="L270" s="158"/>
      <c r="M270" s="163"/>
      <c r="T270" s="164"/>
      <c r="AT270" s="159" t="s">
        <v>194</v>
      </c>
      <c r="AU270" s="159" t="s">
        <v>82</v>
      </c>
      <c r="AV270" s="13" t="s">
        <v>82</v>
      </c>
      <c r="AW270" s="13" t="s">
        <v>35</v>
      </c>
      <c r="AX270" s="13" t="s">
        <v>9</v>
      </c>
      <c r="AY270" s="159" t="s">
        <v>181</v>
      </c>
    </row>
    <row r="271" spans="2:65" s="1" customFormat="1" ht="16.5" customHeight="1">
      <c r="B271" s="132"/>
      <c r="C271" s="133" t="s">
        <v>415</v>
      </c>
      <c r="D271" s="133" t="s">
        <v>183</v>
      </c>
      <c r="E271" s="134" t="s">
        <v>7233</v>
      </c>
      <c r="F271" s="135" t="s">
        <v>7234</v>
      </c>
      <c r="G271" s="136" t="s">
        <v>186</v>
      </c>
      <c r="H271" s="137">
        <v>2.153</v>
      </c>
      <c r="I271" s="138"/>
      <c r="J271" s="139">
        <f>ROUND(I271*H271,0)</f>
        <v>0</v>
      </c>
      <c r="K271" s="135" t="s">
        <v>187</v>
      </c>
      <c r="L271" s="33"/>
      <c r="M271" s="140" t="s">
        <v>3</v>
      </c>
      <c r="N271" s="141" t="s">
        <v>45</v>
      </c>
      <c r="P271" s="142">
        <f>O271*H271</f>
        <v>0</v>
      </c>
      <c r="Q271" s="142">
        <v>0.26998</v>
      </c>
      <c r="R271" s="142">
        <f>Q271*H271</f>
        <v>0.58126694000000001</v>
      </c>
      <c r="S271" s="142">
        <v>0</v>
      </c>
      <c r="T271" s="143">
        <f>S271*H271</f>
        <v>0</v>
      </c>
      <c r="AR271" s="144" t="s">
        <v>188</v>
      </c>
      <c r="AT271" s="144" t="s">
        <v>183</v>
      </c>
      <c r="AU271" s="144" t="s">
        <v>82</v>
      </c>
      <c r="AY271" s="18" t="s">
        <v>181</v>
      </c>
      <c r="BE271" s="145">
        <f>IF(N271="základní",J271,0)</f>
        <v>0</v>
      </c>
      <c r="BF271" s="145">
        <f>IF(N271="snížená",J271,0)</f>
        <v>0</v>
      </c>
      <c r="BG271" s="145">
        <f>IF(N271="zákl. přenesená",J271,0)</f>
        <v>0</v>
      </c>
      <c r="BH271" s="145">
        <f>IF(N271="sníž. přenesená",J271,0)</f>
        <v>0</v>
      </c>
      <c r="BI271" s="145">
        <f>IF(N271="nulová",J271,0)</f>
        <v>0</v>
      </c>
      <c r="BJ271" s="18" t="s">
        <v>9</v>
      </c>
      <c r="BK271" s="145">
        <f>ROUND(I271*H271,0)</f>
        <v>0</v>
      </c>
      <c r="BL271" s="18" t="s">
        <v>188</v>
      </c>
      <c r="BM271" s="144" t="s">
        <v>7235</v>
      </c>
    </row>
    <row r="272" spans="2:65" s="1" customFormat="1" ht="19.5">
      <c r="B272" s="33"/>
      <c r="D272" s="146" t="s">
        <v>190</v>
      </c>
      <c r="F272" s="147" t="s">
        <v>7236</v>
      </c>
      <c r="I272" s="148"/>
      <c r="L272" s="33"/>
      <c r="M272" s="149"/>
      <c r="T272" s="54"/>
      <c r="AT272" s="18" t="s">
        <v>190</v>
      </c>
      <c r="AU272" s="18" t="s">
        <v>82</v>
      </c>
    </row>
    <row r="273" spans="2:65" s="1" customFormat="1" ht="11.25">
      <c r="B273" s="33"/>
      <c r="D273" s="150" t="s">
        <v>192</v>
      </c>
      <c r="F273" s="151" t="s">
        <v>7237</v>
      </c>
      <c r="I273" s="148"/>
      <c r="L273" s="33"/>
      <c r="M273" s="149"/>
      <c r="T273" s="54"/>
      <c r="AT273" s="18" t="s">
        <v>192</v>
      </c>
      <c r="AU273" s="18" t="s">
        <v>82</v>
      </c>
    </row>
    <row r="274" spans="2:65" s="12" customFormat="1" ht="11.25">
      <c r="B274" s="152"/>
      <c r="D274" s="146" t="s">
        <v>194</v>
      </c>
      <c r="E274" s="153" t="s">
        <v>3</v>
      </c>
      <c r="F274" s="154" t="s">
        <v>7238</v>
      </c>
      <c r="H274" s="153" t="s">
        <v>3</v>
      </c>
      <c r="I274" s="155"/>
      <c r="L274" s="152"/>
      <c r="M274" s="156"/>
      <c r="T274" s="157"/>
      <c r="AT274" s="153" t="s">
        <v>194</v>
      </c>
      <c r="AU274" s="153" t="s">
        <v>82</v>
      </c>
      <c r="AV274" s="12" t="s">
        <v>9</v>
      </c>
      <c r="AW274" s="12" t="s">
        <v>35</v>
      </c>
      <c r="AX274" s="12" t="s">
        <v>74</v>
      </c>
      <c r="AY274" s="153" t="s">
        <v>181</v>
      </c>
    </row>
    <row r="275" spans="2:65" s="13" customFormat="1" ht="11.25">
      <c r="B275" s="158"/>
      <c r="D275" s="146" t="s">
        <v>194</v>
      </c>
      <c r="E275" s="159" t="s">
        <v>3</v>
      </c>
      <c r="F275" s="160" t="s">
        <v>7239</v>
      </c>
      <c r="H275" s="161">
        <v>0.81499999999999995</v>
      </c>
      <c r="I275" s="162"/>
      <c r="L275" s="158"/>
      <c r="M275" s="163"/>
      <c r="T275" s="164"/>
      <c r="AT275" s="159" t="s">
        <v>194</v>
      </c>
      <c r="AU275" s="159" t="s">
        <v>82</v>
      </c>
      <c r="AV275" s="13" t="s">
        <v>82</v>
      </c>
      <c r="AW275" s="13" t="s">
        <v>35</v>
      </c>
      <c r="AX275" s="13" t="s">
        <v>74</v>
      </c>
      <c r="AY275" s="159" t="s">
        <v>181</v>
      </c>
    </row>
    <row r="276" spans="2:65" s="12" customFormat="1" ht="11.25">
      <c r="B276" s="152"/>
      <c r="D276" s="146" t="s">
        <v>194</v>
      </c>
      <c r="E276" s="153" t="s">
        <v>3</v>
      </c>
      <c r="F276" s="154" t="s">
        <v>7240</v>
      </c>
      <c r="H276" s="153" t="s">
        <v>3</v>
      </c>
      <c r="I276" s="155"/>
      <c r="L276" s="152"/>
      <c r="M276" s="156"/>
      <c r="T276" s="157"/>
      <c r="AT276" s="153" t="s">
        <v>194</v>
      </c>
      <c r="AU276" s="153" t="s">
        <v>82</v>
      </c>
      <c r="AV276" s="12" t="s">
        <v>9</v>
      </c>
      <c r="AW276" s="12" t="s">
        <v>35</v>
      </c>
      <c r="AX276" s="12" t="s">
        <v>74</v>
      </c>
      <c r="AY276" s="153" t="s">
        <v>181</v>
      </c>
    </row>
    <row r="277" spans="2:65" s="13" customFormat="1" ht="11.25">
      <c r="B277" s="158"/>
      <c r="D277" s="146" t="s">
        <v>194</v>
      </c>
      <c r="E277" s="159" t="s">
        <v>3</v>
      </c>
      <c r="F277" s="160" t="s">
        <v>7241</v>
      </c>
      <c r="H277" s="161">
        <v>1.3380000000000001</v>
      </c>
      <c r="I277" s="162"/>
      <c r="L277" s="158"/>
      <c r="M277" s="163"/>
      <c r="T277" s="164"/>
      <c r="AT277" s="159" t="s">
        <v>194</v>
      </c>
      <c r="AU277" s="159" t="s">
        <v>82</v>
      </c>
      <c r="AV277" s="13" t="s">
        <v>82</v>
      </c>
      <c r="AW277" s="13" t="s">
        <v>35</v>
      </c>
      <c r="AX277" s="13" t="s">
        <v>74</v>
      </c>
      <c r="AY277" s="159" t="s">
        <v>181</v>
      </c>
    </row>
    <row r="278" spans="2:65" s="14" customFormat="1" ht="11.25">
      <c r="B278" s="165"/>
      <c r="D278" s="146" t="s">
        <v>194</v>
      </c>
      <c r="E278" s="166" t="s">
        <v>3</v>
      </c>
      <c r="F278" s="167" t="s">
        <v>204</v>
      </c>
      <c r="H278" s="168">
        <v>2.153</v>
      </c>
      <c r="I278" s="169"/>
      <c r="L278" s="165"/>
      <c r="M278" s="170"/>
      <c r="T278" s="171"/>
      <c r="AT278" s="166" t="s">
        <v>194</v>
      </c>
      <c r="AU278" s="166" t="s">
        <v>82</v>
      </c>
      <c r="AV278" s="14" t="s">
        <v>188</v>
      </c>
      <c r="AW278" s="14" t="s">
        <v>35</v>
      </c>
      <c r="AX278" s="14" t="s">
        <v>9</v>
      </c>
      <c r="AY278" s="166" t="s">
        <v>181</v>
      </c>
    </row>
    <row r="279" spans="2:65" s="1" customFormat="1" ht="16.5" customHeight="1">
      <c r="B279" s="132"/>
      <c r="C279" s="133" t="s">
        <v>422</v>
      </c>
      <c r="D279" s="133" t="s">
        <v>183</v>
      </c>
      <c r="E279" s="134" t="s">
        <v>7242</v>
      </c>
      <c r="F279" s="135" t="s">
        <v>7243</v>
      </c>
      <c r="G279" s="136" t="s">
        <v>186</v>
      </c>
      <c r="H279" s="137">
        <v>39.488999999999997</v>
      </c>
      <c r="I279" s="138"/>
      <c r="J279" s="139">
        <f>ROUND(I279*H279,0)</f>
        <v>0</v>
      </c>
      <c r="K279" s="135" t="s">
        <v>187</v>
      </c>
      <c r="L279" s="33"/>
      <c r="M279" s="140" t="s">
        <v>3</v>
      </c>
      <c r="N279" s="141" t="s">
        <v>45</v>
      </c>
      <c r="P279" s="142">
        <f>O279*H279</f>
        <v>0</v>
      </c>
      <c r="Q279" s="142">
        <v>0.33255000000000001</v>
      </c>
      <c r="R279" s="142">
        <f>Q279*H279</f>
        <v>13.132066949999999</v>
      </c>
      <c r="S279" s="142">
        <v>0</v>
      </c>
      <c r="T279" s="143">
        <f>S279*H279</f>
        <v>0</v>
      </c>
      <c r="AR279" s="144" t="s">
        <v>188</v>
      </c>
      <c r="AT279" s="144" t="s">
        <v>183</v>
      </c>
      <c r="AU279" s="144" t="s">
        <v>82</v>
      </c>
      <c r="AY279" s="18" t="s">
        <v>181</v>
      </c>
      <c r="BE279" s="145">
        <f>IF(N279="základní",J279,0)</f>
        <v>0</v>
      </c>
      <c r="BF279" s="145">
        <f>IF(N279="snížená",J279,0)</f>
        <v>0</v>
      </c>
      <c r="BG279" s="145">
        <f>IF(N279="zákl. přenesená",J279,0)</f>
        <v>0</v>
      </c>
      <c r="BH279" s="145">
        <f>IF(N279="sníž. přenesená",J279,0)</f>
        <v>0</v>
      </c>
      <c r="BI279" s="145">
        <f>IF(N279="nulová",J279,0)</f>
        <v>0</v>
      </c>
      <c r="BJ279" s="18" t="s">
        <v>9</v>
      </c>
      <c r="BK279" s="145">
        <f>ROUND(I279*H279,0)</f>
        <v>0</v>
      </c>
      <c r="BL279" s="18" t="s">
        <v>188</v>
      </c>
      <c r="BM279" s="144" t="s">
        <v>7244</v>
      </c>
    </row>
    <row r="280" spans="2:65" s="1" customFormat="1" ht="19.5">
      <c r="B280" s="33"/>
      <c r="D280" s="146" t="s">
        <v>190</v>
      </c>
      <c r="F280" s="147" t="s">
        <v>7245</v>
      </c>
      <c r="I280" s="148"/>
      <c r="L280" s="33"/>
      <c r="M280" s="149"/>
      <c r="T280" s="54"/>
      <c r="AT280" s="18" t="s">
        <v>190</v>
      </c>
      <c r="AU280" s="18" t="s">
        <v>82</v>
      </c>
    </row>
    <row r="281" spans="2:65" s="1" customFormat="1" ht="11.25">
      <c r="B281" s="33"/>
      <c r="D281" s="150" t="s">
        <v>192</v>
      </c>
      <c r="F281" s="151" t="s">
        <v>7246</v>
      </c>
      <c r="I281" s="148"/>
      <c r="L281" s="33"/>
      <c r="M281" s="149"/>
      <c r="T281" s="54"/>
      <c r="AT281" s="18" t="s">
        <v>192</v>
      </c>
      <c r="AU281" s="18" t="s">
        <v>82</v>
      </c>
    </row>
    <row r="282" spans="2:65" s="12" customFormat="1" ht="11.25">
      <c r="B282" s="152"/>
      <c r="D282" s="146" t="s">
        <v>194</v>
      </c>
      <c r="E282" s="153" t="s">
        <v>3</v>
      </c>
      <c r="F282" s="154" t="s">
        <v>7247</v>
      </c>
      <c r="H282" s="153" t="s">
        <v>3</v>
      </c>
      <c r="I282" s="155"/>
      <c r="L282" s="152"/>
      <c r="M282" s="156"/>
      <c r="T282" s="157"/>
      <c r="AT282" s="153" t="s">
        <v>194</v>
      </c>
      <c r="AU282" s="153" t="s">
        <v>82</v>
      </c>
      <c r="AV282" s="12" t="s">
        <v>9</v>
      </c>
      <c r="AW282" s="12" t="s">
        <v>35</v>
      </c>
      <c r="AX282" s="12" t="s">
        <v>74</v>
      </c>
      <c r="AY282" s="153" t="s">
        <v>181</v>
      </c>
    </row>
    <row r="283" spans="2:65" s="13" customFormat="1" ht="11.25">
      <c r="B283" s="158"/>
      <c r="D283" s="146" t="s">
        <v>194</v>
      </c>
      <c r="E283" s="159" t="s">
        <v>3</v>
      </c>
      <c r="F283" s="160" t="s">
        <v>7248</v>
      </c>
      <c r="H283" s="161">
        <v>6.194</v>
      </c>
      <c r="I283" s="162"/>
      <c r="L283" s="158"/>
      <c r="M283" s="163"/>
      <c r="T283" s="164"/>
      <c r="AT283" s="159" t="s">
        <v>194</v>
      </c>
      <c r="AU283" s="159" t="s">
        <v>82</v>
      </c>
      <c r="AV283" s="13" t="s">
        <v>82</v>
      </c>
      <c r="AW283" s="13" t="s">
        <v>35</v>
      </c>
      <c r="AX283" s="13" t="s">
        <v>74</v>
      </c>
      <c r="AY283" s="159" t="s">
        <v>181</v>
      </c>
    </row>
    <row r="284" spans="2:65" s="12" customFormat="1" ht="11.25">
      <c r="B284" s="152"/>
      <c r="D284" s="146" t="s">
        <v>194</v>
      </c>
      <c r="E284" s="153" t="s">
        <v>3</v>
      </c>
      <c r="F284" s="154" t="s">
        <v>7249</v>
      </c>
      <c r="H284" s="153" t="s">
        <v>3</v>
      </c>
      <c r="I284" s="155"/>
      <c r="L284" s="152"/>
      <c r="M284" s="156"/>
      <c r="T284" s="157"/>
      <c r="AT284" s="153" t="s">
        <v>194</v>
      </c>
      <c r="AU284" s="153" t="s">
        <v>82</v>
      </c>
      <c r="AV284" s="12" t="s">
        <v>9</v>
      </c>
      <c r="AW284" s="12" t="s">
        <v>35</v>
      </c>
      <c r="AX284" s="12" t="s">
        <v>74</v>
      </c>
      <c r="AY284" s="153" t="s">
        <v>181</v>
      </c>
    </row>
    <row r="285" spans="2:65" s="13" customFormat="1" ht="11.25">
      <c r="B285" s="158"/>
      <c r="D285" s="146" t="s">
        <v>194</v>
      </c>
      <c r="E285" s="159" t="s">
        <v>3</v>
      </c>
      <c r="F285" s="160" t="s">
        <v>7250</v>
      </c>
      <c r="H285" s="161">
        <v>28.425999999999998</v>
      </c>
      <c r="I285" s="162"/>
      <c r="L285" s="158"/>
      <c r="M285" s="163"/>
      <c r="T285" s="164"/>
      <c r="AT285" s="159" t="s">
        <v>194</v>
      </c>
      <c r="AU285" s="159" t="s">
        <v>82</v>
      </c>
      <c r="AV285" s="13" t="s">
        <v>82</v>
      </c>
      <c r="AW285" s="13" t="s">
        <v>35</v>
      </c>
      <c r="AX285" s="13" t="s">
        <v>74</v>
      </c>
      <c r="AY285" s="159" t="s">
        <v>181</v>
      </c>
    </row>
    <row r="286" spans="2:65" s="13" customFormat="1" ht="11.25">
      <c r="B286" s="158"/>
      <c r="D286" s="146" t="s">
        <v>194</v>
      </c>
      <c r="E286" s="159" t="s">
        <v>3</v>
      </c>
      <c r="F286" s="160" t="s">
        <v>7251</v>
      </c>
      <c r="H286" s="161">
        <v>4.8689999999999998</v>
      </c>
      <c r="I286" s="162"/>
      <c r="L286" s="158"/>
      <c r="M286" s="163"/>
      <c r="T286" s="164"/>
      <c r="AT286" s="159" t="s">
        <v>194</v>
      </c>
      <c r="AU286" s="159" t="s">
        <v>82</v>
      </c>
      <c r="AV286" s="13" t="s">
        <v>82</v>
      </c>
      <c r="AW286" s="13" t="s">
        <v>35</v>
      </c>
      <c r="AX286" s="13" t="s">
        <v>74</v>
      </c>
      <c r="AY286" s="159" t="s">
        <v>181</v>
      </c>
    </row>
    <row r="287" spans="2:65" s="14" customFormat="1" ht="11.25">
      <c r="B287" s="165"/>
      <c r="D287" s="146" t="s">
        <v>194</v>
      </c>
      <c r="E287" s="166" t="s">
        <v>3</v>
      </c>
      <c r="F287" s="167" t="s">
        <v>204</v>
      </c>
      <c r="H287" s="168">
        <v>39.488999999999997</v>
      </c>
      <c r="I287" s="169"/>
      <c r="L287" s="165"/>
      <c r="M287" s="170"/>
      <c r="T287" s="171"/>
      <c r="AT287" s="166" t="s">
        <v>194</v>
      </c>
      <c r="AU287" s="166" t="s">
        <v>82</v>
      </c>
      <c r="AV287" s="14" t="s">
        <v>188</v>
      </c>
      <c r="AW287" s="14" t="s">
        <v>35</v>
      </c>
      <c r="AX287" s="14" t="s">
        <v>9</v>
      </c>
      <c r="AY287" s="166" t="s">
        <v>181</v>
      </c>
    </row>
    <row r="288" spans="2:65" s="1" customFormat="1" ht="16.5" customHeight="1">
      <c r="B288" s="132"/>
      <c r="C288" s="133" t="s">
        <v>427</v>
      </c>
      <c r="D288" s="133" t="s">
        <v>183</v>
      </c>
      <c r="E288" s="134" t="s">
        <v>7252</v>
      </c>
      <c r="F288" s="135" t="s">
        <v>7253</v>
      </c>
      <c r="G288" s="136" t="s">
        <v>221</v>
      </c>
      <c r="H288" s="137">
        <v>15.009</v>
      </c>
      <c r="I288" s="138"/>
      <c r="J288" s="139">
        <f>ROUND(I288*H288,0)</f>
        <v>0</v>
      </c>
      <c r="K288" s="135" t="s">
        <v>187</v>
      </c>
      <c r="L288" s="33"/>
      <c r="M288" s="140" t="s">
        <v>3</v>
      </c>
      <c r="N288" s="141" t="s">
        <v>45</v>
      </c>
      <c r="P288" s="142">
        <f>O288*H288</f>
        <v>0</v>
      </c>
      <c r="Q288" s="142">
        <v>2.5018699999999998</v>
      </c>
      <c r="R288" s="142">
        <f>Q288*H288</f>
        <v>37.550566830000001</v>
      </c>
      <c r="S288" s="142">
        <v>0</v>
      </c>
      <c r="T288" s="143">
        <f>S288*H288</f>
        <v>0</v>
      </c>
      <c r="AR288" s="144" t="s">
        <v>188</v>
      </c>
      <c r="AT288" s="144" t="s">
        <v>183</v>
      </c>
      <c r="AU288" s="144" t="s">
        <v>82</v>
      </c>
      <c r="AY288" s="18" t="s">
        <v>181</v>
      </c>
      <c r="BE288" s="145">
        <f>IF(N288="základní",J288,0)</f>
        <v>0</v>
      </c>
      <c r="BF288" s="145">
        <f>IF(N288="snížená",J288,0)</f>
        <v>0</v>
      </c>
      <c r="BG288" s="145">
        <f>IF(N288="zákl. přenesená",J288,0)</f>
        <v>0</v>
      </c>
      <c r="BH288" s="145">
        <f>IF(N288="sníž. přenesená",J288,0)</f>
        <v>0</v>
      </c>
      <c r="BI288" s="145">
        <f>IF(N288="nulová",J288,0)</f>
        <v>0</v>
      </c>
      <c r="BJ288" s="18" t="s">
        <v>9</v>
      </c>
      <c r="BK288" s="145">
        <f>ROUND(I288*H288,0)</f>
        <v>0</v>
      </c>
      <c r="BL288" s="18" t="s">
        <v>188</v>
      </c>
      <c r="BM288" s="144" t="s">
        <v>7254</v>
      </c>
    </row>
    <row r="289" spans="2:65" s="1" customFormat="1" ht="11.25">
      <c r="B289" s="33"/>
      <c r="D289" s="146" t="s">
        <v>190</v>
      </c>
      <c r="F289" s="147" t="s">
        <v>7255</v>
      </c>
      <c r="I289" s="148"/>
      <c r="L289" s="33"/>
      <c r="M289" s="149"/>
      <c r="T289" s="54"/>
      <c r="AT289" s="18" t="s">
        <v>190</v>
      </c>
      <c r="AU289" s="18" t="s">
        <v>82</v>
      </c>
    </row>
    <row r="290" spans="2:65" s="1" customFormat="1" ht="11.25">
      <c r="B290" s="33"/>
      <c r="D290" s="150" t="s">
        <v>192</v>
      </c>
      <c r="F290" s="151" t="s">
        <v>7256</v>
      </c>
      <c r="I290" s="148"/>
      <c r="L290" s="33"/>
      <c r="M290" s="149"/>
      <c r="T290" s="54"/>
      <c r="AT290" s="18" t="s">
        <v>192</v>
      </c>
      <c r="AU290" s="18" t="s">
        <v>82</v>
      </c>
    </row>
    <row r="291" spans="2:65" s="12" customFormat="1" ht="11.25">
      <c r="B291" s="152"/>
      <c r="D291" s="146" t="s">
        <v>194</v>
      </c>
      <c r="E291" s="153" t="s">
        <v>3</v>
      </c>
      <c r="F291" s="154" t="s">
        <v>7201</v>
      </c>
      <c r="H291" s="153" t="s">
        <v>3</v>
      </c>
      <c r="I291" s="155"/>
      <c r="L291" s="152"/>
      <c r="M291" s="156"/>
      <c r="T291" s="157"/>
      <c r="AT291" s="153" t="s">
        <v>194</v>
      </c>
      <c r="AU291" s="153" t="s">
        <v>82</v>
      </c>
      <c r="AV291" s="12" t="s">
        <v>9</v>
      </c>
      <c r="AW291" s="12" t="s">
        <v>35</v>
      </c>
      <c r="AX291" s="12" t="s">
        <v>74</v>
      </c>
      <c r="AY291" s="153" t="s">
        <v>181</v>
      </c>
    </row>
    <row r="292" spans="2:65" s="13" customFormat="1" ht="11.25">
      <c r="B292" s="158"/>
      <c r="D292" s="146" t="s">
        <v>194</v>
      </c>
      <c r="E292" s="159" t="s">
        <v>3</v>
      </c>
      <c r="F292" s="160" t="s">
        <v>7257</v>
      </c>
      <c r="H292" s="161">
        <v>14.563000000000001</v>
      </c>
      <c r="I292" s="162"/>
      <c r="L292" s="158"/>
      <c r="M292" s="163"/>
      <c r="T292" s="164"/>
      <c r="AT292" s="159" t="s">
        <v>194</v>
      </c>
      <c r="AU292" s="159" t="s">
        <v>82</v>
      </c>
      <c r="AV292" s="13" t="s">
        <v>82</v>
      </c>
      <c r="AW292" s="13" t="s">
        <v>35</v>
      </c>
      <c r="AX292" s="13" t="s">
        <v>74</v>
      </c>
      <c r="AY292" s="159" t="s">
        <v>181</v>
      </c>
    </row>
    <row r="293" spans="2:65" s="13" customFormat="1" ht="11.25">
      <c r="B293" s="158"/>
      <c r="D293" s="146" t="s">
        <v>194</v>
      </c>
      <c r="E293" s="159" t="s">
        <v>3</v>
      </c>
      <c r="F293" s="160" t="s">
        <v>7258</v>
      </c>
      <c r="H293" s="161">
        <v>0.44600000000000001</v>
      </c>
      <c r="I293" s="162"/>
      <c r="L293" s="158"/>
      <c r="M293" s="163"/>
      <c r="T293" s="164"/>
      <c r="AT293" s="159" t="s">
        <v>194</v>
      </c>
      <c r="AU293" s="159" t="s">
        <v>82</v>
      </c>
      <c r="AV293" s="13" t="s">
        <v>82</v>
      </c>
      <c r="AW293" s="13" t="s">
        <v>35</v>
      </c>
      <c r="AX293" s="13" t="s">
        <v>74</v>
      </c>
      <c r="AY293" s="159" t="s">
        <v>181</v>
      </c>
    </row>
    <row r="294" spans="2:65" s="14" customFormat="1" ht="11.25">
      <c r="B294" s="165"/>
      <c r="D294" s="146" t="s">
        <v>194</v>
      </c>
      <c r="E294" s="166" t="s">
        <v>3</v>
      </c>
      <c r="F294" s="167" t="s">
        <v>204</v>
      </c>
      <c r="H294" s="168">
        <v>15.009</v>
      </c>
      <c r="I294" s="169"/>
      <c r="L294" s="165"/>
      <c r="M294" s="170"/>
      <c r="T294" s="171"/>
      <c r="AT294" s="166" t="s">
        <v>194</v>
      </c>
      <c r="AU294" s="166" t="s">
        <v>82</v>
      </c>
      <c r="AV294" s="14" t="s">
        <v>188</v>
      </c>
      <c r="AW294" s="14" t="s">
        <v>35</v>
      </c>
      <c r="AX294" s="14" t="s">
        <v>9</v>
      </c>
      <c r="AY294" s="166" t="s">
        <v>181</v>
      </c>
    </row>
    <row r="295" spans="2:65" s="1" customFormat="1" ht="16.5" customHeight="1">
      <c r="B295" s="132"/>
      <c r="C295" s="133" t="s">
        <v>435</v>
      </c>
      <c r="D295" s="133" t="s">
        <v>183</v>
      </c>
      <c r="E295" s="134" t="s">
        <v>7259</v>
      </c>
      <c r="F295" s="135" t="s">
        <v>7260</v>
      </c>
      <c r="G295" s="136" t="s">
        <v>221</v>
      </c>
      <c r="H295" s="137">
        <v>14.805</v>
      </c>
      <c r="I295" s="138"/>
      <c r="J295" s="139">
        <f>ROUND(I295*H295,0)</f>
        <v>0</v>
      </c>
      <c r="K295" s="135" t="s">
        <v>187</v>
      </c>
      <c r="L295" s="33"/>
      <c r="M295" s="140" t="s">
        <v>3</v>
      </c>
      <c r="N295" s="141" t="s">
        <v>45</v>
      </c>
      <c r="P295" s="142">
        <f>O295*H295</f>
        <v>0</v>
      </c>
      <c r="Q295" s="142">
        <v>2.5018699999999998</v>
      </c>
      <c r="R295" s="142">
        <f>Q295*H295</f>
        <v>37.040185349999994</v>
      </c>
      <c r="S295" s="142">
        <v>0</v>
      </c>
      <c r="T295" s="143">
        <f>S295*H295</f>
        <v>0</v>
      </c>
      <c r="AR295" s="144" t="s">
        <v>188</v>
      </c>
      <c r="AT295" s="144" t="s">
        <v>183</v>
      </c>
      <c r="AU295" s="144" t="s">
        <v>82</v>
      </c>
      <c r="AY295" s="18" t="s">
        <v>181</v>
      </c>
      <c r="BE295" s="145">
        <f>IF(N295="základní",J295,0)</f>
        <v>0</v>
      </c>
      <c r="BF295" s="145">
        <f>IF(N295="snížená",J295,0)</f>
        <v>0</v>
      </c>
      <c r="BG295" s="145">
        <f>IF(N295="zákl. přenesená",J295,0)</f>
        <v>0</v>
      </c>
      <c r="BH295" s="145">
        <f>IF(N295="sníž. přenesená",J295,0)</f>
        <v>0</v>
      </c>
      <c r="BI295" s="145">
        <f>IF(N295="nulová",J295,0)</f>
        <v>0</v>
      </c>
      <c r="BJ295" s="18" t="s">
        <v>9</v>
      </c>
      <c r="BK295" s="145">
        <f>ROUND(I295*H295,0)</f>
        <v>0</v>
      </c>
      <c r="BL295" s="18" t="s">
        <v>188</v>
      </c>
      <c r="BM295" s="144" t="s">
        <v>7261</v>
      </c>
    </row>
    <row r="296" spans="2:65" s="1" customFormat="1" ht="11.25">
      <c r="B296" s="33"/>
      <c r="D296" s="146" t="s">
        <v>190</v>
      </c>
      <c r="F296" s="147" t="s">
        <v>7262</v>
      </c>
      <c r="I296" s="148"/>
      <c r="L296" s="33"/>
      <c r="M296" s="149"/>
      <c r="T296" s="54"/>
      <c r="AT296" s="18" t="s">
        <v>190</v>
      </c>
      <c r="AU296" s="18" t="s">
        <v>82</v>
      </c>
    </row>
    <row r="297" spans="2:65" s="1" customFormat="1" ht="11.25">
      <c r="B297" s="33"/>
      <c r="D297" s="150" t="s">
        <v>192</v>
      </c>
      <c r="F297" s="151" t="s">
        <v>7263</v>
      </c>
      <c r="I297" s="148"/>
      <c r="L297" s="33"/>
      <c r="M297" s="149"/>
      <c r="T297" s="54"/>
      <c r="AT297" s="18" t="s">
        <v>192</v>
      </c>
      <c r="AU297" s="18" t="s">
        <v>82</v>
      </c>
    </row>
    <row r="298" spans="2:65" s="12" customFormat="1" ht="11.25">
      <c r="B298" s="152"/>
      <c r="D298" s="146" t="s">
        <v>194</v>
      </c>
      <c r="E298" s="153" t="s">
        <v>3</v>
      </c>
      <c r="F298" s="154" t="s">
        <v>7138</v>
      </c>
      <c r="H298" s="153" t="s">
        <v>3</v>
      </c>
      <c r="I298" s="155"/>
      <c r="L298" s="152"/>
      <c r="M298" s="156"/>
      <c r="T298" s="157"/>
      <c r="AT298" s="153" t="s">
        <v>194</v>
      </c>
      <c r="AU298" s="153" t="s">
        <v>82</v>
      </c>
      <c r="AV298" s="12" t="s">
        <v>9</v>
      </c>
      <c r="AW298" s="12" t="s">
        <v>35</v>
      </c>
      <c r="AX298" s="12" t="s">
        <v>74</v>
      </c>
      <c r="AY298" s="153" t="s">
        <v>181</v>
      </c>
    </row>
    <row r="299" spans="2:65" s="13" customFormat="1" ht="11.25">
      <c r="B299" s="158"/>
      <c r="D299" s="146" t="s">
        <v>194</v>
      </c>
      <c r="E299" s="159" t="s">
        <v>3</v>
      </c>
      <c r="F299" s="160" t="s">
        <v>7139</v>
      </c>
      <c r="H299" s="161">
        <v>14.805</v>
      </c>
      <c r="I299" s="162"/>
      <c r="L299" s="158"/>
      <c r="M299" s="163"/>
      <c r="T299" s="164"/>
      <c r="AT299" s="159" t="s">
        <v>194</v>
      </c>
      <c r="AU299" s="159" t="s">
        <v>82</v>
      </c>
      <c r="AV299" s="13" t="s">
        <v>82</v>
      </c>
      <c r="AW299" s="13" t="s">
        <v>35</v>
      </c>
      <c r="AX299" s="13" t="s">
        <v>9</v>
      </c>
      <c r="AY299" s="159" t="s">
        <v>181</v>
      </c>
    </row>
    <row r="300" spans="2:65" s="1" customFormat="1" ht="16.5" customHeight="1">
      <c r="B300" s="132"/>
      <c r="C300" s="133" t="s">
        <v>440</v>
      </c>
      <c r="D300" s="133" t="s">
        <v>183</v>
      </c>
      <c r="E300" s="134" t="s">
        <v>515</v>
      </c>
      <c r="F300" s="135" t="s">
        <v>516</v>
      </c>
      <c r="G300" s="136" t="s">
        <v>186</v>
      </c>
      <c r="H300" s="137">
        <v>200.571</v>
      </c>
      <c r="I300" s="138"/>
      <c r="J300" s="139">
        <f>ROUND(I300*H300,0)</f>
        <v>0</v>
      </c>
      <c r="K300" s="135" t="s">
        <v>187</v>
      </c>
      <c r="L300" s="33"/>
      <c r="M300" s="140" t="s">
        <v>3</v>
      </c>
      <c r="N300" s="141" t="s">
        <v>45</v>
      </c>
      <c r="P300" s="142">
        <f>O300*H300</f>
        <v>0</v>
      </c>
      <c r="Q300" s="142">
        <v>2.7499999999999998E-3</v>
      </c>
      <c r="R300" s="142">
        <f>Q300*H300</f>
        <v>0.55157024999999993</v>
      </c>
      <c r="S300" s="142">
        <v>0</v>
      </c>
      <c r="T300" s="143">
        <f>S300*H300</f>
        <v>0</v>
      </c>
      <c r="AR300" s="144" t="s">
        <v>188</v>
      </c>
      <c r="AT300" s="144" t="s">
        <v>183</v>
      </c>
      <c r="AU300" s="144" t="s">
        <v>82</v>
      </c>
      <c r="AY300" s="18" t="s">
        <v>181</v>
      </c>
      <c r="BE300" s="145">
        <f>IF(N300="základní",J300,0)</f>
        <v>0</v>
      </c>
      <c r="BF300" s="145">
        <f>IF(N300="snížená",J300,0)</f>
        <v>0</v>
      </c>
      <c r="BG300" s="145">
        <f>IF(N300="zákl. přenesená",J300,0)</f>
        <v>0</v>
      </c>
      <c r="BH300" s="145">
        <f>IF(N300="sníž. přenesená",J300,0)</f>
        <v>0</v>
      </c>
      <c r="BI300" s="145">
        <f>IF(N300="nulová",J300,0)</f>
        <v>0</v>
      </c>
      <c r="BJ300" s="18" t="s">
        <v>9</v>
      </c>
      <c r="BK300" s="145">
        <f>ROUND(I300*H300,0)</f>
        <v>0</v>
      </c>
      <c r="BL300" s="18" t="s">
        <v>188</v>
      </c>
      <c r="BM300" s="144" t="s">
        <v>7264</v>
      </c>
    </row>
    <row r="301" spans="2:65" s="1" customFormat="1" ht="11.25">
      <c r="B301" s="33"/>
      <c r="D301" s="146" t="s">
        <v>190</v>
      </c>
      <c r="F301" s="147" t="s">
        <v>518</v>
      </c>
      <c r="I301" s="148"/>
      <c r="L301" s="33"/>
      <c r="M301" s="149"/>
      <c r="T301" s="54"/>
      <c r="AT301" s="18" t="s">
        <v>190</v>
      </c>
      <c r="AU301" s="18" t="s">
        <v>82</v>
      </c>
    </row>
    <row r="302" spans="2:65" s="1" customFormat="1" ht="11.25">
      <c r="B302" s="33"/>
      <c r="D302" s="150" t="s">
        <v>192</v>
      </c>
      <c r="F302" s="151" t="s">
        <v>519</v>
      </c>
      <c r="I302" s="148"/>
      <c r="L302" s="33"/>
      <c r="M302" s="149"/>
      <c r="T302" s="54"/>
      <c r="AT302" s="18" t="s">
        <v>192</v>
      </c>
      <c r="AU302" s="18" t="s">
        <v>82</v>
      </c>
    </row>
    <row r="303" spans="2:65" s="12" customFormat="1" ht="11.25">
      <c r="B303" s="152"/>
      <c r="D303" s="146" t="s">
        <v>194</v>
      </c>
      <c r="E303" s="153" t="s">
        <v>3</v>
      </c>
      <c r="F303" s="154" t="s">
        <v>7265</v>
      </c>
      <c r="H303" s="153" t="s">
        <v>3</v>
      </c>
      <c r="I303" s="155"/>
      <c r="L303" s="152"/>
      <c r="M303" s="156"/>
      <c r="T303" s="157"/>
      <c r="AT303" s="153" t="s">
        <v>194</v>
      </c>
      <c r="AU303" s="153" t="s">
        <v>82</v>
      </c>
      <c r="AV303" s="12" t="s">
        <v>9</v>
      </c>
      <c r="AW303" s="12" t="s">
        <v>35</v>
      </c>
      <c r="AX303" s="12" t="s">
        <v>74</v>
      </c>
      <c r="AY303" s="153" t="s">
        <v>181</v>
      </c>
    </row>
    <row r="304" spans="2:65" s="13" customFormat="1" ht="11.25">
      <c r="B304" s="158"/>
      <c r="D304" s="146" t="s">
        <v>194</v>
      </c>
      <c r="E304" s="159" t="s">
        <v>3</v>
      </c>
      <c r="F304" s="160" t="s">
        <v>7266</v>
      </c>
      <c r="H304" s="161">
        <v>98.7</v>
      </c>
      <c r="I304" s="162"/>
      <c r="L304" s="158"/>
      <c r="M304" s="163"/>
      <c r="T304" s="164"/>
      <c r="AT304" s="159" t="s">
        <v>194</v>
      </c>
      <c r="AU304" s="159" t="s">
        <v>82</v>
      </c>
      <c r="AV304" s="13" t="s">
        <v>82</v>
      </c>
      <c r="AW304" s="13" t="s">
        <v>35</v>
      </c>
      <c r="AX304" s="13" t="s">
        <v>74</v>
      </c>
      <c r="AY304" s="159" t="s">
        <v>181</v>
      </c>
    </row>
    <row r="305" spans="2:65" s="12" customFormat="1" ht="11.25">
      <c r="B305" s="152"/>
      <c r="D305" s="146" t="s">
        <v>194</v>
      </c>
      <c r="E305" s="153" t="s">
        <v>3</v>
      </c>
      <c r="F305" s="154" t="s">
        <v>7201</v>
      </c>
      <c r="H305" s="153" t="s">
        <v>3</v>
      </c>
      <c r="I305" s="155"/>
      <c r="L305" s="152"/>
      <c r="M305" s="156"/>
      <c r="T305" s="157"/>
      <c r="AT305" s="153" t="s">
        <v>194</v>
      </c>
      <c r="AU305" s="153" t="s">
        <v>82</v>
      </c>
      <c r="AV305" s="12" t="s">
        <v>9</v>
      </c>
      <c r="AW305" s="12" t="s">
        <v>35</v>
      </c>
      <c r="AX305" s="12" t="s">
        <v>74</v>
      </c>
      <c r="AY305" s="153" t="s">
        <v>181</v>
      </c>
    </row>
    <row r="306" spans="2:65" s="13" customFormat="1" ht="11.25">
      <c r="B306" s="158"/>
      <c r="D306" s="146" t="s">
        <v>194</v>
      </c>
      <c r="E306" s="159" t="s">
        <v>3</v>
      </c>
      <c r="F306" s="160" t="s">
        <v>7267</v>
      </c>
      <c r="H306" s="161">
        <v>97.085999999999999</v>
      </c>
      <c r="I306" s="162"/>
      <c r="L306" s="158"/>
      <c r="M306" s="163"/>
      <c r="T306" s="164"/>
      <c r="AT306" s="159" t="s">
        <v>194</v>
      </c>
      <c r="AU306" s="159" t="s">
        <v>82</v>
      </c>
      <c r="AV306" s="13" t="s">
        <v>82</v>
      </c>
      <c r="AW306" s="13" t="s">
        <v>35</v>
      </c>
      <c r="AX306" s="13" t="s">
        <v>74</v>
      </c>
      <c r="AY306" s="159" t="s">
        <v>181</v>
      </c>
    </row>
    <row r="307" spans="2:65" s="13" customFormat="1" ht="11.25">
      <c r="B307" s="158"/>
      <c r="D307" s="146" t="s">
        <v>194</v>
      </c>
      <c r="E307" s="159" t="s">
        <v>3</v>
      </c>
      <c r="F307" s="160" t="s">
        <v>7268</v>
      </c>
      <c r="H307" s="161">
        <v>1.4850000000000001</v>
      </c>
      <c r="I307" s="162"/>
      <c r="L307" s="158"/>
      <c r="M307" s="163"/>
      <c r="T307" s="164"/>
      <c r="AT307" s="159" t="s">
        <v>194</v>
      </c>
      <c r="AU307" s="159" t="s">
        <v>82</v>
      </c>
      <c r="AV307" s="13" t="s">
        <v>82</v>
      </c>
      <c r="AW307" s="13" t="s">
        <v>35</v>
      </c>
      <c r="AX307" s="13" t="s">
        <v>74</v>
      </c>
      <c r="AY307" s="159" t="s">
        <v>181</v>
      </c>
    </row>
    <row r="308" spans="2:65" s="12" customFormat="1" ht="11.25">
      <c r="B308" s="152"/>
      <c r="D308" s="146" t="s">
        <v>194</v>
      </c>
      <c r="E308" s="153" t="s">
        <v>3</v>
      </c>
      <c r="F308" s="154" t="s">
        <v>7269</v>
      </c>
      <c r="H308" s="153" t="s">
        <v>3</v>
      </c>
      <c r="I308" s="155"/>
      <c r="L308" s="152"/>
      <c r="M308" s="156"/>
      <c r="T308" s="157"/>
      <c r="AT308" s="153" t="s">
        <v>194</v>
      </c>
      <c r="AU308" s="153" t="s">
        <v>82</v>
      </c>
      <c r="AV308" s="12" t="s">
        <v>9</v>
      </c>
      <c r="AW308" s="12" t="s">
        <v>35</v>
      </c>
      <c r="AX308" s="12" t="s">
        <v>74</v>
      </c>
      <c r="AY308" s="153" t="s">
        <v>181</v>
      </c>
    </row>
    <row r="309" spans="2:65" s="13" customFormat="1" ht="11.25">
      <c r="B309" s="158"/>
      <c r="D309" s="146" t="s">
        <v>194</v>
      </c>
      <c r="E309" s="159" t="s">
        <v>3</v>
      </c>
      <c r="F309" s="160" t="s">
        <v>7270</v>
      </c>
      <c r="H309" s="161">
        <v>3.3</v>
      </c>
      <c r="I309" s="162"/>
      <c r="L309" s="158"/>
      <c r="M309" s="163"/>
      <c r="T309" s="164"/>
      <c r="AT309" s="159" t="s">
        <v>194</v>
      </c>
      <c r="AU309" s="159" t="s">
        <v>82</v>
      </c>
      <c r="AV309" s="13" t="s">
        <v>82</v>
      </c>
      <c r="AW309" s="13" t="s">
        <v>35</v>
      </c>
      <c r="AX309" s="13" t="s">
        <v>74</v>
      </c>
      <c r="AY309" s="159" t="s">
        <v>181</v>
      </c>
    </row>
    <row r="310" spans="2:65" s="14" customFormat="1" ht="11.25">
      <c r="B310" s="165"/>
      <c r="D310" s="146" t="s">
        <v>194</v>
      </c>
      <c r="E310" s="166" t="s">
        <v>3</v>
      </c>
      <c r="F310" s="167" t="s">
        <v>204</v>
      </c>
      <c r="H310" s="168">
        <v>200.571</v>
      </c>
      <c r="I310" s="169"/>
      <c r="L310" s="165"/>
      <c r="M310" s="170"/>
      <c r="T310" s="171"/>
      <c r="AT310" s="166" t="s">
        <v>194</v>
      </c>
      <c r="AU310" s="166" t="s">
        <v>82</v>
      </c>
      <c r="AV310" s="14" t="s">
        <v>188</v>
      </c>
      <c r="AW310" s="14" t="s">
        <v>35</v>
      </c>
      <c r="AX310" s="14" t="s">
        <v>9</v>
      </c>
      <c r="AY310" s="166" t="s">
        <v>181</v>
      </c>
    </row>
    <row r="311" spans="2:65" s="1" customFormat="1" ht="16.5" customHeight="1">
      <c r="B311" s="132"/>
      <c r="C311" s="133" t="s">
        <v>446</v>
      </c>
      <c r="D311" s="133" t="s">
        <v>183</v>
      </c>
      <c r="E311" s="134" t="s">
        <v>521</v>
      </c>
      <c r="F311" s="135" t="s">
        <v>522</v>
      </c>
      <c r="G311" s="136" t="s">
        <v>186</v>
      </c>
      <c r="H311" s="137">
        <v>201</v>
      </c>
      <c r="I311" s="138"/>
      <c r="J311" s="139">
        <f>ROUND(I311*H311,0)</f>
        <v>0</v>
      </c>
      <c r="K311" s="135" t="s">
        <v>187</v>
      </c>
      <c r="L311" s="33"/>
      <c r="M311" s="140" t="s">
        <v>3</v>
      </c>
      <c r="N311" s="141" t="s">
        <v>45</v>
      </c>
      <c r="P311" s="142">
        <f>O311*H311</f>
        <v>0</v>
      </c>
      <c r="Q311" s="142">
        <v>0</v>
      </c>
      <c r="R311" s="142">
        <f>Q311*H311</f>
        <v>0</v>
      </c>
      <c r="S311" s="142">
        <v>0</v>
      </c>
      <c r="T311" s="143">
        <f>S311*H311</f>
        <v>0</v>
      </c>
      <c r="AR311" s="144" t="s">
        <v>188</v>
      </c>
      <c r="AT311" s="144" t="s">
        <v>183</v>
      </c>
      <c r="AU311" s="144" t="s">
        <v>82</v>
      </c>
      <c r="AY311" s="18" t="s">
        <v>181</v>
      </c>
      <c r="BE311" s="145">
        <f>IF(N311="základní",J311,0)</f>
        <v>0</v>
      </c>
      <c r="BF311" s="145">
        <f>IF(N311="snížená",J311,0)</f>
        <v>0</v>
      </c>
      <c r="BG311" s="145">
        <f>IF(N311="zákl. přenesená",J311,0)</f>
        <v>0</v>
      </c>
      <c r="BH311" s="145">
        <f>IF(N311="sníž. přenesená",J311,0)</f>
        <v>0</v>
      </c>
      <c r="BI311" s="145">
        <f>IF(N311="nulová",J311,0)</f>
        <v>0</v>
      </c>
      <c r="BJ311" s="18" t="s">
        <v>9</v>
      </c>
      <c r="BK311" s="145">
        <f>ROUND(I311*H311,0)</f>
        <v>0</v>
      </c>
      <c r="BL311" s="18" t="s">
        <v>188</v>
      </c>
      <c r="BM311" s="144" t="s">
        <v>7271</v>
      </c>
    </row>
    <row r="312" spans="2:65" s="1" customFormat="1" ht="11.25">
      <c r="B312" s="33"/>
      <c r="D312" s="146" t="s">
        <v>190</v>
      </c>
      <c r="F312" s="147" t="s">
        <v>524</v>
      </c>
      <c r="I312" s="148"/>
      <c r="L312" s="33"/>
      <c r="M312" s="149"/>
      <c r="T312" s="54"/>
      <c r="AT312" s="18" t="s">
        <v>190</v>
      </c>
      <c r="AU312" s="18" t="s">
        <v>82</v>
      </c>
    </row>
    <row r="313" spans="2:65" s="1" customFormat="1" ht="11.25">
      <c r="B313" s="33"/>
      <c r="D313" s="150" t="s">
        <v>192</v>
      </c>
      <c r="F313" s="151" t="s">
        <v>525</v>
      </c>
      <c r="I313" s="148"/>
      <c r="L313" s="33"/>
      <c r="M313" s="149"/>
      <c r="T313" s="54"/>
      <c r="AT313" s="18" t="s">
        <v>192</v>
      </c>
      <c r="AU313" s="18" t="s">
        <v>82</v>
      </c>
    </row>
    <row r="314" spans="2:65" s="1" customFormat="1" ht="16.5" customHeight="1">
      <c r="B314" s="132"/>
      <c r="C314" s="133" t="s">
        <v>473</v>
      </c>
      <c r="D314" s="133" t="s">
        <v>183</v>
      </c>
      <c r="E314" s="134" t="s">
        <v>5109</v>
      </c>
      <c r="F314" s="135" t="s">
        <v>5110</v>
      </c>
      <c r="G314" s="136" t="s">
        <v>186</v>
      </c>
      <c r="H314" s="137">
        <v>102</v>
      </c>
      <c r="I314" s="138"/>
      <c r="J314" s="139">
        <f>ROUND(I314*H314,0)</f>
        <v>0</v>
      </c>
      <c r="K314" s="135" t="s">
        <v>187</v>
      </c>
      <c r="L314" s="33"/>
      <c r="M314" s="140" t="s">
        <v>3</v>
      </c>
      <c r="N314" s="141" t="s">
        <v>45</v>
      </c>
      <c r="P314" s="142">
        <f>O314*H314</f>
        <v>0</v>
      </c>
      <c r="Q314" s="142">
        <v>2.5000000000000001E-3</v>
      </c>
      <c r="R314" s="142">
        <f>Q314*H314</f>
        <v>0.255</v>
      </c>
      <c r="S314" s="142">
        <v>0</v>
      </c>
      <c r="T314" s="143">
        <f>S314*H314</f>
        <v>0</v>
      </c>
      <c r="AR314" s="144" t="s">
        <v>188</v>
      </c>
      <c r="AT314" s="144" t="s">
        <v>183</v>
      </c>
      <c r="AU314" s="144" t="s">
        <v>82</v>
      </c>
      <c r="AY314" s="18" t="s">
        <v>181</v>
      </c>
      <c r="BE314" s="145">
        <f>IF(N314="základní",J314,0)</f>
        <v>0</v>
      </c>
      <c r="BF314" s="145">
        <f>IF(N314="snížená",J314,0)</f>
        <v>0</v>
      </c>
      <c r="BG314" s="145">
        <f>IF(N314="zákl. přenesená",J314,0)</f>
        <v>0</v>
      </c>
      <c r="BH314" s="145">
        <f>IF(N314="sníž. přenesená",J314,0)</f>
        <v>0</v>
      </c>
      <c r="BI314" s="145">
        <f>IF(N314="nulová",J314,0)</f>
        <v>0</v>
      </c>
      <c r="BJ314" s="18" t="s">
        <v>9</v>
      </c>
      <c r="BK314" s="145">
        <f>ROUND(I314*H314,0)</f>
        <v>0</v>
      </c>
      <c r="BL314" s="18" t="s">
        <v>188</v>
      </c>
      <c r="BM314" s="144" t="s">
        <v>7272</v>
      </c>
    </row>
    <row r="315" spans="2:65" s="1" customFormat="1" ht="11.25">
      <c r="B315" s="33"/>
      <c r="D315" s="146" t="s">
        <v>190</v>
      </c>
      <c r="F315" s="147" t="s">
        <v>5112</v>
      </c>
      <c r="I315" s="148"/>
      <c r="L315" s="33"/>
      <c r="M315" s="149"/>
      <c r="T315" s="54"/>
      <c r="AT315" s="18" t="s">
        <v>190</v>
      </c>
      <c r="AU315" s="18" t="s">
        <v>82</v>
      </c>
    </row>
    <row r="316" spans="2:65" s="1" customFormat="1" ht="11.25">
      <c r="B316" s="33"/>
      <c r="D316" s="150" t="s">
        <v>192</v>
      </c>
      <c r="F316" s="151" t="s">
        <v>5113</v>
      </c>
      <c r="I316" s="148"/>
      <c r="L316" s="33"/>
      <c r="M316" s="149"/>
      <c r="T316" s="54"/>
      <c r="AT316" s="18" t="s">
        <v>192</v>
      </c>
      <c r="AU316" s="18" t="s">
        <v>82</v>
      </c>
    </row>
    <row r="317" spans="2:65" s="1" customFormat="1" ht="16.5" customHeight="1">
      <c r="B317" s="132"/>
      <c r="C317" s="133" t="s">
        <v>479</v>
      </c>
      <c r="D317" s="133" t="s">
        <v>183</v>
      </c>
      <c r="E317" s="134" t="s">
        <v>6673</v>
      </c>
      <c r="F317" s="135" t="s">
        <v>6674</v>
      </c>
      <c r="G317" s="136" t="s">
        <v>343</v>
      </c>
      <c r="H317" s="137">
        <v>2.25</v>
      </c>
      <c r="I317" s="138"/>
      <c r="J317" s="139">
        <f>ROUND(I317*H317,0)</f>
        <v>0</v>
      </c>
      <c r="K317" s="135" t="s">
        <v>187</v>
      </c>
      <c r="L317" s="33"/>
      <c r="M317" s="140" t="s">
        <v>3</v>
      </c>
      <c r="N317" s="141" t="s">
        <v>45</v>
      </c>
      <c r="P317" s="142">
        <f>O317*H317</f>
        <v>0</v>
      </c>
      <c r="Q317" s="142">
        <v>1.04922</v>
      </c>
      <c r="R317" s="142">
        <f>Q317*H317</f>
        <v>2.3607450000000001</v>
      </c>
      <c r="S317" s="142">
        <v>0</v>
      </c>
      <c r="T317" s="143">
        <f>S317*H317</f>
        <v>0</v>
      </c>
      <c r="AR317" s="144" t="s">
        <v>188</v>
      </c>
      <c r="AT317" s="144" t="s">
        <v>183</v>
      </c>
      <c r="AU317" s="144" t="s">
        <v>82</v>
      </c>
      <c r="AY317" s="18" t="s">
        <v>181</v>
      </c>
      <c r="BE317" s="145">
        <f>IF(N317="základní",J317,0)</f>
        <v>0</v>
      </c>
      <c r="BF317" s="145">
        <f>IF(N317="snížená",J317,0)</f>
        <v>0</v>
      </c>
      <c r="BG317" s="145">
        <f>IF(N317="zákl. přenesená",J317,0)</f>
        <v>0</v>
      </c>
      <c r="BH317" s="145">
        <f>IF(N317="sníž. přenesená",J317,0)</f>
        <v>0</v>
      </c>
      <c r="BI317" s="145">
        <f>IF(N317="nulová",J317,0)</f>
        <v>0</v>
      </c>
      <c r="BJ317" s="18" t="s">
        <v>9</v>
      </c>
      <c r="BK317" s="145">
        <f>ROUND(I317*H317,0)</f>
        <v>0</v>
      </c>
      <c r="BL317" s="18" t="s">
        <v>188</v>
      </c>
      <c r="BM317" s="144" t="s">
        <v>7273</v>
      </c>
    </row>
    <row r="318" spans="2:65" s="1" customFormat="1" ht="19.5">
      <c r="B318" s="33"/>
      <c r="D318" s="146" t="s">
        <v>190</v>
      </c>
      <c r="F318" s="147" t="s">
        <v>6676</v>
      </c>
      <c r="I318" s="148"/>
      <c r="L318" s="33"/>
      <c r="M318" s="149"/>
      <c r="T318" s="54"/>
      <c r="AT318" s="18" t="s">
        <v>190</v>
      </c>
      <c r="AU318" s="18" t="s">
        <v>82</v>
      </c>
    </row>
    <row r="319" spans="2:65" s="1" customFormat="1" ht="11.25">
      <c r="B319" s="33"/>
      <c r="D319" s="150" t="s">
        <v>192</v>
      </c>
      <c r="F319" s="151" t="s">
        <v>6677</v>
      </c>
      <c r="I319" s="148"/>
      <c r="L319" s="33"/>
      <c r="M319" s="149"/>
      <c r="T319" s="54"/>
      <c r="AT319" s="18" t="s">
        <v>192</v>
      </c>
      <c r="AU319" s="18" t="s">
        <v>82</v>
      </c>
    </row>
    <row r="320" spans="2:65" s="12" customFormat="1" ht="11.25">
      <c r="B320" s="152"/>
      <c r="D320" s="146" t="s">
        <v>194</v>
      </c>
      <c r="E320" s="153" t="s">
        <v>3</v>
      </c>
      <c r="F320" s="154" t="s">
        <v>7274</v>
      </c>
      <c r="H320" s="153" t="s">
        <v>3</v>
      </c>
      <c r="I320" s="155"/>
      <c r="L320" s="152"/>
      <c r="M320" s="156"/>
      <c r="T320" s="157"/>
      <c r="AT320" s="153" t="s">
        <v>194</v>
      </c>
      <c r="AU320" s="153" t="s">
        <v>82</v>
      </c>
      <c r="AV320" s="12" t="s">
        <v>9</v>
      </c>
      <c r="AW320" s="12" t="s">
        <v>35</v>
      </c>
      <c r="AX320" s="12" t="s">
        <v>74</v>
      </c>
      <c r="AY320" s="153" t="s">
        <v>181</v>
      </c>
    </row>
    <row r="321" spans="2:65" s="13" customFormat="1" ht="11.25">
      <c r="B321" s="158"/>
      <c r="D321" s="146" t="s">
        <v>194</v>
      </c>
      <c r="E321" s="159" t="s">
        <v>3</v>
      </c>
      <c r="F321" s="160" t="s">
        <v>7275</v>
      </c>
      <c r="H321" s="161">
        <v>1.575</v>
      </c>
      <c r="I321" s="162"/>
      <c r="L321" s="158"/>
      <c r="M321" s="163"/>
      <c r="T321" s="164"/>
      <c r="AT321" s="159" t="s">
        <v>194</v>
      </c>
      <c r="AU321" s="159" t="s">
        <v>82</v>
      </c>
      <c r="AV321" s="13" t="s">
        <v>82</v>
      </c>
      <c r="AW321" s="13" t="s">
        <v>35</v>
      </c>
      <c r="AX321" s="13" t="s">
        <v>74</v>
      </c>
      <c r="AY321" s="159" t="s">
        <v>181</v>
      </c>
    </row>
    <row r="322" spans="2:65" s="12" customFormat="1" ht="11.25">
      <c r="B322" s="152"/>
      <c r="D322" s="146" t="s">
        <v>194</v>
      </c>
      <c r="E322" s="153" t="s">
        <v>3</v>
      </c>
      <c r="F322" s="154" t="s">
        <v>7276</v>
      </c>
      <c r="H322" s="153" t="s">
        <v>3</v>
      </c>
      <c r="I322" s="155"/>
      <c r="L322" s="152"/>
      <c r="M322" s="156"/>
      <c r="T322" s="157"/>
      <c r="AT322" s="153" t="s">
        <v>194</v>
      </c>
      <c r="AU322" s="153" t="s">
        <v>82</v>
      </c>
      <c r="AV322" s="12" t="s">
        <v>9</v>
      </c>
      <c r="AW322" s="12" t="s">
        <v>35</v>
      </c>
      <c r="AX322" s="12" t="s">
        <v>74</v>
      </c>
      <c r="AY322" s="153" t="s">
        <v>181</v>
      </c>
    </row>
    <row r="323" spans="2:65" s="13" customFormat="1" ht="11.25">
      <c r="B323" s="158"/>
      <c r="D323" s="146" t="s">
        <v>194</v>
      </c>
      <c r="E323" s="159" t="s">
        <v>3</v>
      </c>
      <c r="F323" s="160" t="s">
        <v>7277</v>
      </c>
      <c r="H323" s="161">
        <v>0.67500000000000004</v>
      </c>
      <c r="I323" s="162"/>
      <c r="L323" s="158"/>
      <c r="M323" s="163"/>
      <c r="T323" s="164"/>
      <c r="AT323" s="159" t="s">
        <v>194</v>
      </c>
      <c r="AU323" s="159" t="s">
        <v>82</v>
      </c>
      <c r="AV323" s="13" t="s">
        <v>82</v>
      </c>
      <c r="AW323" s="13" t="s">
        <v>35</v>
      </c>
      <c r="AX323" s="13" t="s">
        <v>74</v>
      </c>
      <c r="AY323" s="159" t="s">
        <v>181</v>
      </c>
    </row>
    <row r="324" spans="2:65" s="14" customFormat="1" ht="11.25">
      <c r="B324" s="165"/>
      <c r="D324" s="146" t="s">
        <v>194</v>
      </c>
      <c r="E324" s="166" t="s">
        <v>3</v>
      </c>
      <c r="F324" s="167" t="s">
        <v>204</v>
      </c>
      <c r="H324" s="168">
        <v>2.25</v>
      </c>
      <c r="I324" s="169"/>
      <c r="L324" s="165"/>
      <c r="M324" s="170"/>
      <c r="T324" s="171"/>
      <c r="AT324" s="166" t="s">
        <v>194</v>
      </c>
      <c r="AU324" s="166" t="s">
        <v>82</v>
      </c>
      <c r="AV324" s="14" t="s">
        <v>188</v>
      </c>
      <c r="AW324" s="14" t="s">
        <v>35</v>
      </c>
      <c r="AX324" s="14" t="s">
        <v>9</v>
      </c>
      <c r="AY324" s="166" t="s">
        <v>181</v>
      </c>
    </row>
    <row r="325" spans="2:65" s="1" customFormat="1" ht="16.5" customHeight="1">
      <c r="B325" s="132"/>
      <c r="C325" s="133" t="s">
        <v>486</v>
      </c>
      <c r="D325" s="133" t="s">
        <v>183</v>
      </c>
      <c r="E325" s="134" t="s">
        <v>7278</v>
      </c>
      <c r="F325" s="135" t="s">
        <v>7279</v>
      </c>
      <c r="G325" s="136" t="s">
        <v>186</v>
      </c>
      <c r="H325" s="137">
        <v>4.4550000000000001</v>
      </c>
      <c r="I325" s="138"/>
      <c r="J325" s="139">
        <f>ROUND(I325*H325,0)</f>
        <v>0</v>
      </c>
      <c r="K325" s="135" t="s">
        <v>187</v>
      </c>
      <c r="L325" s="33"/>
      <c r="M325" s="140" t="s">
        <v>3</v>
      </c>
      <c r="N325" s="141" t="s">
        <v>45</v>
      </c>
      <c r="P325" s="142">
        <f>O325*H325</f>
        <v>0</v>
      </c>
      <c r="Q325" s="142">
        <v>2.5190000000000001E-2</v>
      </c>
      <c r="R325" s="142">
        <f>Q325*H325</f>
        <v>0.11222145</v>
      </c>
      <c r="S325" s="142">
        <v>0</v>
      </c>
      <c r="T325" s="143">
        <f>S325*H325</f>
        <v>0</v>
      </c>
      <c r="AR325" s="144" t="s">
        <v>188</v>
      </c>
      <c r="AT325" s="144" t="s">
        <v>183</v>
      </c>
      <c r="AU325" s="144" t="s">
        <v>82</v>
      </c>
      <c r="AY325" s="18" t="s">
        <v>181</v>
      </c>
      <c r="BE325" s="145">
        <f>IF(N325="základní",J325,0)</f>
        <v>0</v>
      </c>
      <c r="BF325" s="145">
        <f>IF(N325="snížená",J325,0)</f>
        <v>0</v>
      </c>
      <c r="BG325" s="145">
        <f>IF(N325="zákl. přenesená",J325,0)</f>
        <v>0</v>
      </c>
      <c r="BH325" s="145">
        <f>IF(N325="sníž. přenesená",J325,0)</f>
        <v>0</v>
      </c>
      <c r="BI325" s="145">
        <f>IF(N325="nulová",J325,0)</f>
        <v>0</v>
      </c>
      <c r="BJ325" s="18" t="s">
        <v>9</v>
      </c>
      <c r="BK325" s="145">
        <f>ROUND(I325*H325,0)</f>
        <v>0</v>
      </c>
      <c r="BL325" s="18" t="s">
        <v>188</v>
      </c>
      <c r="BM325" s="144" t="s">
        <v>7280</v>
      </c>
    </row>
    <row r="326" spans="2:65" s="1" customFormat="1" ht="11.25">
      <c r="B326" s="33"/>
      <c r="D326" s="146" t="s">
        <v>190</v>
      </c>
      <c r="F326" s="147" t="s">
        <v>7281</v>
      </c>
      <c r="I326" s="148"/>
      <c r="L326" s="33"/>
      <c r="M326" s="149"/>
      <c r="T326" s="54"/>
      <c r="AT326" s="18" t="s">
        <v>190</v>
      </c>
      <c r="AU326" s="18" t="s">
        <v>82</v>
      </c>
    </row>
    <row r="327" spans="2:65" s="1" customFormat="1" ht="11.25">
      <c r="B327" s="33"/>
      <c r="D327" s="150" t="s">
        <v>192</v>
      </c>
      <c r="F327" s="151" t="s">
        <v>7282</v>
      </c>
      <c r="I327" s="148"/>
      <c r="L327" s="33"/>
      <c r="M327" s="149"/>
      <c r="T327" s="54"/>
      <c r="AT327" s="18" t="s">
        <v>192</v>
      </c>
      <c r="AU327" s="18" t="s">
        <v>82</v>
      </c>
    </row>
    <row r="328" spans="2:65" s="13" customFormat="1" ht="11.25">
      <c r="B328" s="158"/>
      <c r="D328" s="146" t="s">
        <v>194</v>
      </c>
      <c r="E328" s="159" t="s">
        <v>3</v>
      </c>
      <c r="F328" s="160" t="s">
        <v>7283</v>
      </c>
      <c r="H328" s="161">
        <v>4.4550000000000001</v>
      </c>
      <c r="I328" s="162"/>
      <c r="L328" s="158"/>
      <c r="M328" s="163"/>
      <c r="T328" s="164"/>
      <c r="AT328" s="159" t="s">
        <v>194</v>
      </c>
      <c r="AU328" s="159" t="s">
        <v>82</v>
      </c>
      <c r="AV328" s="13" t="s">
        <v>82</v>
      </c>
      <c r="AW328" s="13" t="s">
        <v>35</v>
      </c>
      <c r="AX328" s="13" t="s">
        <v>9</v>
      </c>
      <c r="AY328" s="159" t="s">
        <v>181</v>
      </c>
    </row>
    <row r="329" spans="2:65" s="1" customFormat="1" ht="16.5" customHeight="1">
      <c r="B329" s="132"/>
      <c r="C329" s="133" t="s">
        <v>497</v>
      </c>
      <c r="D329" s="133" t="s">
        <v>183</v>
      </c>
      <c r="E329" s="134" t="s">
        <v>7284</v>
      </c>
      <c r="F329" s="135" t="s">
        <v>7285</v>
      </c>
      <c r="G329" s="136" t="s">
        <v>186</v>
      </c>
      <c r="H329" s="137">
        <v>4.4550000000000001</v>
      </c>
      <c r="I329" s="138"/>
      <c r="J329" s="139">
        <f>ROUND(I329*H329,0)</f>
        <v>0</v>
      </c>
      <c r="K329" s="135" t="s">
        <v>187</v>
      </c>
      <c r="L329" s="33"/>
      <c r="M329" s="140" t="s">
        <v>3</v>
      </c>
      <c r="N329" s="141" t="s">
        <v>45</v>
      </c>
      <c r="P329" s="142">
        <f>O329*H329</f>
        <v>0</v>
      </c>
      <c r="Q329" s="142">
        <v>0</v>
      </c>
      <c r="R329" s="142">
        <f>Q329*H329</f>
        <v>0</v>
      </c>
      <c r="S329" s="142">
        <v>0</v>
      </c>
      <c r="T329" s="143">
        <f>S329*H329</f>
        <v>0</v>
      </c>
      <c r="AR329" s="144" t="s">
        <v>188</v>
      </c>
      <c r="AT329" s="144" t="s">
        <v>183</v>
      </c>
      <c r="AU329" s="144" t="s">
        <v>82</v>
      </c>
      <c r="AY329" s="18" t="s">
        <v>181</v>
      </c>
      <c r="BE329" s="145">
        <f>IF(N329="základní",J329,0)</f>
        <v>0</v>
      </c>
      <c r="BF329" s="145">
        <f>IF(N329="snížená",J329,0)</f>
        <v>0</v>
      </c>
      <c r="BG329" s="145">
        <f>IF(N329="zákl. přenesená",J329,0)</f>
        <v>0</v>
      </c>
      <c r="BH329" s="145">
        <f>IF(N329="sníž. přenesená",J329,0)</f>
        <v>0</v>
      </c>
      <c r="BI329" s="145">
        <f>IF(N329="nulová",J329,0)</f>
        <v>0</v>
      </c>
      <c r="BJ329" s="18" t="s">
        <v>9</v>
      </c>
      <c r="BK329" s="145">
        <f>ROUND(I329*H329,0)</f>
        <v>0</v>
      </c>
      <c r="BL329" s="18" t="s">
        <v>188</v>
      </c>
      <c r="BM329" s="144" t="s">
        <v>7286</v>
      </c>
    </row>
    <row r="330" spans="2:65" s="1" customFormat="1" ht="11.25">
      <c r="B330" s="33"/>
      <c r="D330" s="146" t="s">
        <v>190</v>
      </c>
      <c r="F330" s="147" t="s">
        <v>7287</v>
      </c>
      <c r="I330" s="148"/>
      <c r="L330" s="33"/>
      <c r="M330" s="149"/>
      <c r="T330" s="54"/>
      <c r="AT330" s="18" t="s">
        <v>190</v>
      </c>
      <c r="AU330" s="18" t="s">
        <v>82</v>
      </c>
    </row>
    <row r="331" spans="2:65" s="1" customFormat="1" ht="11.25">
      <c r="B331" s="33"/>
      <c r="D331" s="150" t="s">
        <v>192</v>
      </c>
      <c r="F331" s="151" t="s">
        <v>7288</v>
      </c>
      <c r="I331" s="148"/>
      <c r="L331" s="33"/>
      <c r="M331" s="149"/>
      <c r="T331" s="54"/>
      <c r="AT331" s="18" t="s">
        <v>192</v>
      </c>
      <c r="AU331" s="18" t="s">
        <v>82</v>
      </c>
    </row>
    <row r="332" spans="2:65" s="11" customFormat="1" ht="22.9" customHeight="1">
      <c r="B332" s="120"/>
      <c r="D332" s="121" t="s">
        <v>73</v>
      </c>
      <c r="E332" s="130" t="s">
        <v>188</v>
      </c>
      <c r="F332" s="130" t="s">
        <v>704</v>
      </c>
      <c r="I332" s="123"/>
      <c r="J332" s="131">
        <f>BK332</f>
        <v>0</v>
      </c>
      <c r="L332" s="120"/>
      <c r="M332" s="125"/>
      <c r="P332" s="126">
        <f>SUM(P333:P379)</f>
        <v>0</v>
      </c>
      <c r="R332" s="126">
        <f>SUM(R333:R379)</f>
        <v>15.366740449999998</v>
      </c>
      <c r="T332" s="127">
        <f>SUM(T333:T379)</f>
        <v>0</v>
      </c>
      <c r="AR332" s="121" t="s">
        <v>9</v>
      </c>
      <c r="AT332" s="128" t="s">
        <v>73</v>
      </c>
      <c r="AU332" s="128" t="s">
        <v>9</v>
      </c>
      <c r="AY332" s="121" t="s">
        <v>181</v>
      </c>
      <c r="BK332" s="129">
        <f>SUM(BK333:BK379)</f>
        <v>0</v>
      </c>
    </row>
    <row r="333" spans="2:65" s="1" customFormat="1" ht="16.5" customHeight="1">
      <c r="B333" s="132"/>
      <c r="C333" s="133" t="s">
        <v>508</v>
      </c>
      <c r="D333" s="133" t="s">
        <v>183</v>
      </c>
      <c r="E333" s="134" t="s">
        <v>6706</v>
      </c>
      <c r="F333" s="135" t="s">
        <v>6707</v>
      </c>
      <c r="G333" s="136" t="s">
        <v>221</v>
      </c>
      <c r="H333" s="137">
        <v>4.4390000000000001</v>
      </c>
      <c r="I333" s="138"/>
      <c r="J333" s="139">
        <f>ROUND(I333*H333,0)</f>
        <v>0</v>
      </c>
      <c r="K333" s="135" t="s">
        <v>187</v>
      </c>
      <c r="L333" s="33"/>
      <c r="M333" s="140" t="s">
        <v>3</v>
      </c>
      <c r="N333" s="141" t="s">
        <v>45</v>
      </c>
      <c r="P333" s="142">
        <f>O333*H333</f>
        <v>0</v>
      </c>
      <c r="Q333" s="142">
        <v>2.5020099999999998</v>
      </c>
      <c r="R333" s="142">
        <f>Q333*H333</f>
        <v>11.106422389999999</v>
      </c>
      <c r="S333" s="142">
        <v>0</v>
      </c>
      <c r="T333" s="143">
        <f>S333*H333</f>
        <v>0</v>
      </c>
      <c r="AR333" s="144" t="s">
        <v>188</v>
      </c>
      <c r="AT333" s="144" t="s">
        <v>183</v>
      </c>
      <c r="AU333" s="144" t="s">
        <v>82</v>
      </c>
      <c r="AY333" s="18" t="s">
        <v>181</v>
      </c>
      <c r="BE333" s="145">
        <f>IF(N333="základní",J333,0)</f>
        <v>0</v>
      </c>
      <c r="BF333" s="145">
        <f>IF(N333="snížená",J333,0)</f>
        <v>0</v>
      </c>
      <c r="BG333" s="145">
        <f>IF(N333="zákl. přenesená",J333,0)</f>
        <v>0</v>
      </c>
      <c r="BH333" s="145">
        <f>IF(N333="sníž. přenesená",J333,0)</f>
        <v>0</v>
      </c>
      <c r="BI333" s="145">
        <f>IF(N333="nulová",J333,0)</f>
        <v>0</v>
      </c>
      <c r="BJ333" s="18" t="s">
        <v>9</v>
      </c>
      <c r="BK333" s="145">
        <f>ROUND(I333*H333,0)</f>
        <v>0</v>
      </c>
      <c r="BL333" s="18" t="s">
        <v>188</v>
      </c>
      <c r="BM333" s="144" t="s">
        <v>7289</v>
      </c>
    </row>
    <row r="334" spans="2:65" s="1" customFormat="1" ht="19.5">
      <c r="B334" s="33"/>
      <c r="D334" s="146" t="s">
        <v>190</v>
      </c>
      <c r="F334" s="147" t="s">
        <v>6709</v>
      </c>
      <c r="I334" s="148"/>
      <c r="L334" s="33"/>
      <c r="M334" s="149"/>
      <c r="T334" s="54"/>
      <c r="AT334" s="18" t="s">
        <v>190</v>
      </c>
      <c r="AU334" s="18" t="s">
        <v>82</v>
      </c>
    </row>
    <row r="335" spans="2:65" s="1" customFormat="1" ht="11.25">
      <c r="B335" s="33"/>
      <c r="D335" s="150" t="s">
        <v>192</v>
      </c>
      <c r="F335" s="151" t="s">
        <v>6710</v>
      </c>
      <c r="I335" s="148"/>
      <c r="L335" s="33"/>
      <c r="M335" s="149"/>
      <c r="T335" s="54"/>
      <c r="AT335" s="18" t="s">
        <v>192</v>
      </c>
      <c r="AU335" s="18" t="s">
        <v>82</v>
      </c>
    </row>
    <row r="336" spans="2:65" s="13" customFormat="1" ht="11.25">
      <c r="B336" s="158"/>
      <c r="D336" s="146" t="s">
        <v>194</v>
      </c>
      <c r="E336" s="159" t="s">
        <v>3</v>
      </c>
      <c r="F336" s="160" t="s">
        <v>7290</v>
      </c>
      <c r="H336" s="161">
        <v>4.4390000000000001</v>
      </c>
      <c r="I336" s="162"/>
      <c r="L336" s="158"/>
      <c r="M336" s="163"/>
      <c r="T336" s="164"/>
      <c r="AT336" s="159" t="s">
        <v>194</v>
      </c>
      <c r="AU336" s="159" t="s">
        <v>82</v>
      </c>
      <c r="AV336" s="13" t="s">
        <v>82</v>
      </c>
      <c r="AW336" s="13" t="s">
        <v>35</v>
      </c>
      <c r="AX336" s="13" t="s">
        <v>9</v>
      </c>
      <c r="AY336" s="159" t="s">
        <v>181</v>
      </c>
    </row>
    <row r="337" spans="2:65" s="1" customFormat="1" ht="16.5" customHeight="1">
      <c r="B337" s="132"/>
      <c r="C337" s="133" t="s">
        <v>514</v>
      </c>
      <c r="D337" s="133" t="s">
        <v>183</v>
      </c>
      <c r="E337" s="134" t="s">
        <v>714</v>
      </c>
      <c r="F337" s="135" t="s">
        <v>715</v>
      </c>
      <c r="G337" s="136" t="s">
        <v>186</v>
      </c>
      <c r="H337" s="137">
        <v>20.824999999999999</v>
      </c>
      <c r="I337" s="138"/>
      <c r="J337" s="139">
        <f>ROUND(I337*H337,0)</f>
        <v>0</v>
      </c>
      <c r="K337" s="135" t="s">
        <v>187</v>
      </c>
      <c r="L337" s="33"/>
      <c r="M337" s="140" t="s">
        <v>3</v>
      </c>
      <c r="N337" s="141" t="s">
        <v>45</v>
      </c>
      <c r="P337" s="142">
        <f>O337*H337</f>
        <v>0</v>
      </c>
      <c r="Q337" s="142">
        <v>5.3299999999999997E-3</v>
      </c>
      <c r="R337" s="142">
        <f>Q337*H337</f>
        <v>0.11099724999999999</v>
      </c>
      <c r="S337" s="142">
        <v>0</v>
      </c>
      <c r="T337" s="143">
        <f>S337*H337</f>
        <v>0</v>
      </c>
      <c r="AR337" s="144" t="s">
        <v>188</v>
      </c>
      <c r="AT337" s="144" t="s">
        <v>183</v>
      </c>
      <c r="AU337" s="144" t="s">
        <v>82</v>
      </c>
      <c r="AY337" s="18" t="s">
        <v>181</v>
      </c>
      <c r="BE337" s="145">
        <f>IF(N337="základní",J337,0)</f>
        <v>0</v>
      </c>
      <c r="BF337" s="145">
        <f>IF(N337="snížená",J337,0)</f>
        <v>0</v>
      </c>
      <c r="BG337" s="145">
        <f>IF(N337="zákl. přenesená",J337,0)</f>
        <v>0</v>
      </c>
      <c r="BH337" s="145">
        <f>IF(N337="sníž. přenesená",J337,0)</f>
        <v>0</v>
      </c>
      <c r="BI337" s="145">
        <f>IF(N337="nulová",J337,0)</f>
        <v>0</v>
      </c>
      <c r="BJ337" s="18" t="s">
        <v>9</v>
      </c>
      <c r="BK337" s="145">
        <f>ROUND(I337*H337,0)</f>
        <v>0</v>
      </c>
      <c r="BL337" s="18" t="s">
        <v>188</v>
      </c>
      <c r="BM337" s="144" t="s">
        <v>7291</v>
      </c>
    </row>
    <row r="338" spans="2:65" s="1" customFormat="1" ht="11.25">
      <c r="B338" s="33"/>
      <c r="D338" s="146" t="s">
        <v>190</v>
      </c>
      <c r="F338" s="147" t="s">
        <v>717</v>
      </c>
      <c r="I338" s="148"/>
      <c r="L338" s="33"/>
      <c r="M338" s="149"/>
      <c r="T338" s="54"/>
      <c r="AT338" s="18" t="s">
        <v>190</v>
      </c>
      <c r="AU338" s="18" t="s">
        <v>82</v>
      </c>
    </row>
    <row r="339" spans="2:65" s="1" customFormat="1" ht="11.25">
      <c r="B339" s="33"/>
      <c r="D339" s="150" t="s">
        <v>192</v>
      </c>
      <c r="F339" s="151" t="s">
        <v>718</v>
      </c>
      <c r="I339" s="148"/>
      <c r="L339" s="33"/>
      <c r="M339" s="149"/>
      <c r="T339" s="54"/>
      <c r="AT339" s="18" t="s">
        <v>192</v>
      </c>
      <c r="AU339" s="18" t="s">
        <v>82</v>
      </c>
    </row>
    <row r="340" spans="2:65" s="13" customFormat="1" ht="11.25">
      <c r="B340" s="158"/>
      <c r="D340" s="146" t="s">
        <v>194</v>
      </c>
      <c r="E340" s="159" t="s">
        <v>3</v>
      </c>
      <c r="F340" s="160" t="s">
        <v>7292</v>
      </c>
      <c r="H340" s="161">
        <v>16.981000000000002</v>
      </c>
      <c r="I340" s="162"/>
      <c r="L340" s="158"/>
      <c r="M340" s="163"/>
      <c r="T340" s="164"/>
      <c r="AT340" s="159" t="s">
        <v>194</v>
      </c>
      <c r="AU340" s="159" t="s">
        <v>82</v>
      </c>
      <c r="AV340" s="13" t="s">
        <v>82</v>
      </c>
      <c r="AW340" s="13" t="s">
        <v>35</v>
      </c>
      <c r="AX340" s="13" t="s">
        <v>74</v>
      </c>
      <c r="AY340" s="159" t="s">
        <v>181</v>
      </c>
    </row>
    <row r="341" spans="2:65" s="13" customFormat="1" ht="11.25">
      <c r="B341" s="158"/>
      <c r="D341" s="146" t="s">
        <v>194</v>
      </c>
      <c r="E341" s="159" t="s">
        <v>3</v>
      </c>
      <c r="F341" s="160" t="s">
        <v>7293</v>
      </c>
      <c r="H341" s="161">
        <v>3.8439999999999999</v>
      </c>
      <c r="I341" s="162"/>
      <c r="L341" s="158"/>
      <c r="M341" s="163"/>
      <c r="T341" s="164"/>
      <c r="AT341" s="159" t="s">
        <v>194</v>
      </c>
      <c r="AU341" s="159" t="s">
        <v>82</v>
      </c>
      <c r="AV341" s="13" t="s">
        <v>82</v>
      </c>
      <c r="AW341" s="13" t="s">
        <v>35</v>
      </c>
      <c r="AX341" s="13" t="s">
        <v>74</v>
      </c>
      <c r="AY341" s="159" t="s">
        <v>181</v>
      </c>
    </row>
    <row r="342" spans="2:65" s="14" customFormat="1" ht="11.25">
      <c r="B342" s="165"/>
      <c r="D342" s="146" t="s">
        <v>194</v>
      </c>
      <c r="E342" s="166" t="s">
        <v>3</v>
      </c>
      <c r="F342" s="167" t="s">
        <v>204</v>
      </c>
      <c r="H342" s="168">
        <v>20.824999999999999</v>
      </c>
      <c r="I342" s="169"/>
      <c r="L342" s="165"/>
      <c r="M342" s="170"/>
      <c r="T342" s="171"/>
      <c r="AT342" s="166" t="s">
        <v>194</v>
      </c>
      <c r="AU342" s="166" t="s">
        <v>82</v>
      </c>
      <c r="AV342" s="14" t="s">
        <v>188</v>
      </c>
      <c r="AW342" s="14" t="s">
        <v>35</v>
      </c>
      <c r="AX342" s="14" t="s">
        <v>9</v>
      </c>
      <c r="AY342" s="166" t="s">
        <v>181</v>
      </c>
    </row>
    <row r="343" spans="2:65" s="1" customFormat="1" ht="16.5" customHeight="1">
      <c r="B343" s="132"/>
      <c r="C343" s="133" t="s">
        <v>520</v>
      </c>
      <c r="D343" s="133" t="s">
        <v>183</v>
      </c>
      <c r="E343" s="134" t="s">
        <v>721</v>
      </c>
      <c r="F343" s="135" t="s">
        <v>722</v>
      </c>
      <c r="G343" s="136" t="s">
        <v>186</v>
      </c>
      <c r="H343" s="137">
        <v>20.824999999999999</v>
      </c>
      <c r="I343" s="138"/>
      <c r="J343" s="139">
        <f>ROUND(I343*H343,0)</f>
        <v>0</v>
      </c>
      <c r="K343" s="135" t="s">
        <v>187</v>
      </c>
      <c r="L343" s="33"/>
      <c r="M343" s="140" t="s">
        <v>3</v>
      </c>
      <c r="N343" s="141" t="s">
        <v>45</v>
      </c>
      <c r="P343" s="142">
        <f>O343*H343</f>
        <v>0</v>
      </c>
      <c r="Q343" s="142">
        <v>0</v>
      </c>
      <c r="R343" s="142">
        <f>Q343*H343</f>
        <v>0</v>
      </c>
      <c r="S343" s="142">
        <v>0</v>
      </c>
      <c r="T343" s="143">
        <f>S343*H343</f>
        <v>0</v>
      </c>
      <c r="AR343" s="144" t="s">
        <v>188</v>
      </c>
      <c r="AT343" s="144" t="s">
        <v>183</v>
      </c>
      <c r="AU343" s="144" t="s">
        <v>82</v>
      </c>
      <c r="AY343" s="18" t="s">
        <v>181</v>
      </c>
      <c r="BE343" s="145">
        <f>IF(N343="základní",J343,0)</f>
        <v>0</v>
      </c>
      <c r="BF343" s="145">
        <f>IF(N343="snížená",J343,0)</f>
        <v>0</v>
      </c>
      <c r="BG343" s="145">
        <f>IF(N343="zákl. přenesená",J343,0)</f>
        <v>0</v>
      </c>
      <c r="BH343" s="145">
        <f>IF(N343="sníž. přenesená",J343,0)</f>
        <v>0</v>
      </c>
      <c r="BI343" s="145">
        <f>IF(N343="nulová",J343,0)</f>
        <v>0</v>
      </c>
      <c r="BJ343" s="18" t="s">
        <v>9</v>
      </c>
      <c r="BK343" s="145">
        <f>ROUND(I343*H343,0)</f>
        <v>0</v>
      </c>
      <c r="BL343" s="18" t="s">
        <v>188</v>
      </c>
      <c r="BM343" s="144" t="s">
        <v>7294</v>
      </c>
    </row>
    <row r="344" spans="2:65" s="1" customFormat="1" ht="11.25">
      <c r="B344" s="33"/>
      <c r="D344" s="146" t="s">
        <v>190</v>
      </c>
      <c r="F344" s="147" t="s">
        <v>724</v>
      </c>
      <c r="I344" s="148"/>
      <c r="L344" s="33"/>
      <c r="M344" s="149"/>
      <c r="T344" s="54"/>
      <c r="AT344" s="18" t="s">
        <v>190</v>
      </c>
      <c r="AU344" s="18" t="s">
        <v>82</v>
      </c>
    </row>
    <row r="345" spans="2:65" s="1" customFormat="1" ht="11.25">
      <c r="B345" s="33"/>
      <c r="D345" s="150" t="s">
        <v>192</v>
      </c>
      <c r="F345" s="151" t="s">
        <v>725</v>
      </c>
      <c r="I345" s="148"/>
      <c r="L345" s="33"/>
      <c r="M345" s="149"/>
      <c r="T345" s="54"/>
      <c r="AT345" s="18" t="s">
        <v>192</v>
      </c>
      <c r="AU345" s="18" t="s">
        <v>82</v>
      </c>
    </row>
    <row r="346" spans="2:65" s="1" customFormat="1" ht="16.5" customHeight="1">
      <c r="B346" s="132"/>
      <c r="C346" s="133" t="s">
        <v>526</v>
      </c>
      <c r="D346" s="133" t="s">
        <v>183</v>
      </c>
      <c r="E346" s="134" t="s">
        <v>735</v>
      </c>
      <c r="F346" s="135" t="s">
        <v>736</v>
      </c>
      <c r="G346" s="136" t="s">
        <v>186</v>
      </c>
      <c r="H346" s="137">
        <v>16.981000000000002</v>
      </c>
      <c r="I346" s="138"/>
      <c r="J346" s="139">
        <f>ROUND(I346*H346,0)</f>
        <v>0</v>
      </c>
      <c r="K346" s="135" t="s">
        <v>187</v>
      </c>
      <c r="L346" s="33"/>
      <c r="M346" s="140" t="s">
        <v>3</v>
      </c>
      <c r="N346" s="141" t="s">
        <v>45</v>
      </c>
      <c r="P346" s="142">
        <f>O346*H346</f>
        <v>0</v>
      </c>
      <c r="Q346" s="142">
        <v>8.8000000000000003E-4</v>
      </c>
      <c r="R346" s="142">
        <f>Q346*H346</f>
        <v>1.4943280000000001E-2</v>
      </c>
      <c r="S346" s="142">
        <v>0</v>
      </c>
      <c r="T346" s="143">
        <f>S346*H346</f>
        <v>0</v>
      </c>
      <c r="AR346" s="144" t="s">
        <v>188</v>
      </c>
      <c r="AT346" s="144" t="s">
        <v>183</v>
      </c>
      <c r="AU346" s="144" t="s">
        <v>82</v>
      </c>
      <c r="AY346" s="18" t="s">
        <v>181</v>
      </c>
      <c r="BE346" s="145">
        <f>IF(N346="základní",J346,0)</f>
        <v>0</v>
      </c>
      <c r="BF346" s="145">
        <f>IF(N346="snížená",J346,0)</f>
        <v>0</v>
      </c>
      <c r="BG346" s="145">
        <f>IF(N346="zákl. přenesená",J346,0)</f>
        <v>0</v>
      </c>
      <c r="BH346" s="145">
        <f>IF(N346="sníž. přenesená",J346,0)</f>
        <v>0</v>
      </c>
      <c r="BI346" s="145">
        <f>IF(N346="nulová",J346,0)</f>
        <v>0</v>
      </c>
      <c r="BJ346" s="18" t="s">
        <v>9</v>
      </c>
      <c r="BK346" s="145">
        <f>ROUND(I346*H346,0)</f>
        <v>0</v>
      </c>
      <c r="BL346" s="18" t="s">
        <v>188</v>
      </c>
      <c r="BM346" s="144" t="s">
        <v>7295</v>
      </c>
    </row>
    <row r="347" spans="2:65" s="1" customFormat="1" ht="11.25">
      <c r="B347" s="33"/>
      <c r="D347" s="146" t="s">
        <v>190</v>
      </c>
      <c r="F347" s="147" t="s">
        <v>738</v>
      </c>
      <c r="I347" s="148"/>
      <c r="L347" s="33"/>
      <c r="M347" s="149"/>
      <c r="T347" s="54"/>
      <c r="AT347" s="18" t="s">
        <v>190</v>
      </c>
      <c r="AU347" s="18" t="s">
        <v>82</v>
      </c>
    </row>
    <row r="348" spans="2:65" s="1" customFormat="1" ht="11.25">
      <c r="B348" s="33"/>
      <c r="D348" s="150" t="s">
        <v>192</v>
      </c>
      <c r="F348" s="151" t="s">
        <v>739</v>
      </c>
      <c r="I348" s="148"/>
      <c r="L348" s="33"/>
      <c r="M348" s="149"/>
      <c r="T348" s="54"/>
      <c r="AT348" s="18" t="s">
        <v>192</v>
      </c>
      <c r="AU348" s="18" t="s">
        <v>82</v>
      </c>
    </row>
    <row r="349" spans="2:65" s="13" customFormat="1" ht="11.25">
      <c r="B349" s="158"/>
      <c r="D349" s="146" t="s">
        <v>194</v>
      </c>
      <c r="E349" s="159" t="s">
        <v>3</v>
      </c>
      <c r="F349" s="160" t="s">
        <v>7292</v>
      </c>
      <c r="H349" s="161">
        <v>16.981000000000002</v>
      </c>
      <c r="I349" s="162"/>
      <c r="L349" s="158"/>
      <c r="M349" s="163"/>
      <c r="T349" s="164"/>
      <c r="AT349" s="159" t="s">
        <v>194</v>
      </c>
      <c r="AU349" s="159" t="s">
        <v>82</v>
      </c>
      <c r="AV349" s="13" t="s">
        <v>82</v>
      </c>
      <c r="AW349" s="13" t="s">
        <v>35</v>
      </c>
      <c r="AX349" s="13" t="s">
        <v>9</v>
      </c>
      <c r="AY349" s="159" t="s">
        <v>181</v>
      </c>
    </row>
    <row r="350" spans="2:65" s="1" customFormat="1" ht="16.5" customHeight="1">
      <c r="B350" s="132"/>
      <c r="C350" s="133" t="s">
        <v>562</v>
      </c>
      <c r="D350" s="133" t="s">
        <v>183</v>
      </c>
      <c r="E350" s="134" t="s">
        <v>742</v>
      </c>
      <c r="F350" s="135" t="s">
        <v>743</v>
      </c>
      <c r="G350" s="136" t="s">
        <v>186</v>
      </c>
      <c r="H350" s="137">
        <v>16.981000000000002</v>
      </c>
      <c r="I350" s="138"/>
      <c r="J350" s="139">
        <f>ROUND(I350*H350,0)</f>
        <v>0</v>
      </c>
      <c r="K350" s="135" t="s">
        <v>187</v>
      </c>
      <c r="L350" s="33"/>
      <c r="M350" s="140" t="s">
        <v>3</v>
      </c>
      <c r="N350" s="141" t="s">
        <v>45</v>
      </c>
      <c r="P350" s="142">
        <f>O350*H350</f>
        <v>0</v>
      </c>
      <c r="Q350" s="142">
        <v>0</v>
      </c>
      <c r="R350" s="142">
        <f>Q350*H350</f>
        <v>0</v>
      </c>
      <c r="S350" s="142">
        <v>0</v>
      </c>
      <c r="T350" s="143">
        <f>S350*H350</f>
        <v>0</v>
      </c>
      <c r="AR350" s="144" t="s">
        <v>188</v>
      </c>
      <c r="AT350" s="144" t="s">
        <v>183</v>
      </c>
      <c r="AU350" s="144" t="s">
        <v>82</v>
      </c>
      <c r="AY350" s="18" t="s">
        <v>181</v>
      </c>
      <c r="BE350" s="145">
        <f>IF(N350="základní",J350,0)</f>
        <v>0</v>
      </c>
      <c r="BF350" s="145">
        <f>IF(N350="snížená",J350,0)</f>
        <v>0</v>
      </c>
      <c r="BG350" s="145">
        <f>IF(N350="zákl. přenesená",J350,0)</f>
        <v>0</v>
      </c>
      <c r="BH350" s="145">
        <f>IF(N350="sníž. přenesená",J350,0)</f>
        <v>0</v>
      </c>
      <c r="BI350" s="145">
        <f>IF(N350="nulová",J350,0)</f>
        <v>0</v>
      </c>
      <c r="BJ350" s="18" t="s">
        <v>9</v>
      </c>
      <c r="BK350" s="145">
        <f>ROUND(I350*H350,0)</f>
        <v>0</v>
      </c>
      <c r="BL350" s="18" t="s">
        <v>188</v>
      </c>
      <c r="BM350" s="144" t="s">
        <v>7296</v>
      </c>
    </row>
    <row r="351" spans="2:65" s="1" customFormat="1" ht="11.25">
      <c r="B351" s="33"/>
      <c r="D351" s="146" t="s">
        <v>190</v>
      </c>
      <c r="F351" s="147" t="s">
        <v>745</v>
      </c>
      <c r="I351" s="148"/>
      <c r="L351" s="33"/>
      <c r="M351" s="149"/>
      <c r="T351" s="54"/>
      <c r="AT351" s="18" t="s">
        <v>190</v>
      </c>
      <c r="AU351" s="18" t="s">
        <v>82</v>
      </c>
    </row>
    <row r="352" spans="2:65" s="1" customFormat="1" ht="11.25">
      <c r="B352" s="33"/>
      <c r="D352" s="150" t="s">
        <v>192</v>
      </c>
      <c r="F352" s="151" t="s">
        <v>746</v>
      </c>
      <c r="I352" s="148"/>
      <c r="L352" s="33"/>
      <c r="M352" s="149"/>
      <c r="T352" s="54"/>
      <c r="AT352" s="18" t="s">
        <v>192</v>
      </c>
      <c r="AU352" s="18" t="s">
        <v>82</v>
      </c>
    </row>
    <row r="353" spans="2:65" s="1" customFormat="1" ht="16.5" customHeight="1">
      <c r="B353" s="132"/>
      <c r="C353" s="133" t="s">
        <v>585</v>
      </c>
      <c r="D353" s="133" t="s">
        <v>183</v>
      </c>
      <c r="E353" s="134" t="s">
        <v>6719</v>
      </c>
      <c r="F353" s="135" t="s">
        <v>6720</v>
      </c>
      <c r="G353" s="136" t="s">
        <v>343</v>
      </c>
      <c r="H353" s="137">
        <v>0.35499999999999998</v>
      </c>
      <c r="I353" s="138"/>
      <c r="J353" s="139">
        <f>ROUND(I353*H353,0)</f>
        <v>0</v>
      </c>
      <c r="K353" s="135" t="s">
        <v>187</v>
      </c>
      <c r="L353" s="33"/>
      <c r="M353" s="140" t="s">
        <v>3</v>
      </c>
      <c r="N353" s="141" t="s">
        <v>45</v>
      </c>
      <c r="P353" s="142">
        <f>O353*H353</f>
        <v>0</v>
      </c>
      <c r="Q353" s="142">
        <v>1.05555</v>
      </c>
      <c r="R353" s="142">
        <f>Q353*H353</f>
        <v>0.37472024999999998</v>
      </c>
      <c r="S353" s="142">
        <v>0</v>
      </c>
      <c r="T353" s="143">
        <f>S353*H353</f>
        <v>0</v>
      </c>
      <c r="AR353" s="144" t="s">
        <v>188</v>
      </c>
      <c r="AT353" s="144" t="s">
        <v>183</v>
      </c>
      <c r="AU353" s="144" t="s">
        <v>82</v>
      </c>
      <c r="AY353" s="18" t="s">
        <v>181</v>
      </c>
      <c r="BE353" s="145">
        <f>IF(N353="základní",J353,0)</f>
        <v>0</v>
      </c>
      <c r="BF353" s="145">
        <f>IF(N353="snížená",J353,0)</f>
        <v>0</v>
      </c>
      <c r="BG353" s="145">
        <f>IF(N353="zákl. přenesená",J353,0)</f>
        <v>0</v>
      </c>
      <c r="BH353" s="145">
        <f>IF(N353="sníž. přenesená",J353,0)</f>
        <v>0</v>
      </c>
      <c r="BI353" s="145">
        <f>IF(N353="nulová",J353,0)</f>
        <v>0</v>
      </c>
      <c r="BJ353" s="18" t="s">
        <v>9</v>
      </c>
      <c r="BK353" s="145">
        <f>ROUND(I353*H353,0)</f>
        <v>0</v>
      </c>
      <c r="BL353" s="18" t="s">
        <v>188</v>
      </c>
      <c r="BM353" s="144" t="s">
        <v>7297</v>
      </c>
    </row>
    <row r="354" spans="2:65" s="1" customFormat="1" ht="29.25">
      <c r="B354" s="33"/>
      <c r="D354" s="146" t="s">
        <v>190</v>
      </c>
      <c r="F354" s="147" t="s">
        <v>6722</v>
      </c>
      <c r="I354" s="148"/>
      <c r="L354" s="33"/>
      <c r="M354" s="149"/>
      <c r="T354" s="54"/>
      <c r="AT354" s="18" t="s">
        <v>190</v>
      </c>
      <c r="AU354" s="18" t="s">
        <v>82</v>
      </c>
    </row>
    <row r="355" spans="2:65" s="1" customFormat="1" ht="11.25">
      <c r="B355" s="33"/>
      <c r="D355" s="150" t="s">
        <v>192</v>
      </c>
      <c r="F355" s="151" t="s">
        <v>6723</v>
      </c>
      <c r="I355" s="148"/>
      <c r="L355" s="33"/>
      <c r="M355" s="149"/>
      <c r="T355" s="54"/>
      <c r="AT355" s="18" t="s">
        <v>192</v>
      </c>
      <c r="AU355" s="18" t="s">
        <v>82</v>
      </c>
    </row>
    <row r="356" spans="2:65" s="12" customFormat="1" ht="11.25">
      <c r="B356" s="152"/>
      <c r="D356" s="146" t="s">
        <v>194</v>
      </c>
      <c r="E356" s="153" t="s">
        <v>3</v>
      </c>
      <c r="F356" s="154" t="s">
        <v>6724</v>
      </c>
      <c r="H356" s="153" t="s">
        <v>3</v>
      </c>
      <c r="I356" s="155"/>
      <c r="L356" s="152"/>
      <c r="M356" s="156"/>
      <c r="T356" s="157"/>
      <c r="AT356" s="153" t="s">
        <v>194</v>
      </c>
      <c r="AU356" s="153" t="s">
        <v>82</v>
      </c>
      <c r="AV356" s="12" t="s">
        <v>9</v>
      </c>
      <c r="AW356" s="12" t="s">
        <v>35</v>
      </c>
      <c r="AX356" s="12" t="s">
        <v>74</v>
      </c>
      <c r="AY356" s="153" t="s">
        <v>181</v>
      </c>
    </row>
    <row r="357" spans="2:65" s="13" customFormat="1" ht="11.25">
      <c r="B357" s="158"/>
      <c r="D357" s="146" t="s">
        <v>194</v>
      </c>
      <c r="E357" s="159" t="s">
        <v>3</v>
      </c>
      <c r="F357" s="160" t="s">
        <v>7298</v>
      </c>
      <c r="H357" s="161">
        <v>0.35499999999999998</v>
      </c>
      <c r="I357" s="162"/>
      <c r="L357" s="158"/>
      <c r="M357" s="163"/>
      <c r="T357" s="164"/>
      <c r="AT357" s="159" t="s">
        <v>194</v>
      </c>
      <c r="AU357" s="159" t="s">
        <v>82</v>
      </c>
      <c r="AV357" s="13" t="s">
        <v>82</v>
      </c>
      <c r="AW357" s="13" t="s">
        <v>35</v>
      </c>
      <c r="AX357" s="13" t="s">
        <v>9</v>
      </c>
      <c r="AY357" s="159" t="s">
        <v>181</v>
      </c>
    </row>
    <row r="358" spans="2:65" s="1" customFormat="1" ht="16.5" customHeight="1">
      <c r="B358" s="132"/>
      <c r="C358" s="133" t="s">
        <v>606</v>
      </c>
      <c r="D358" s="133" t="s">
        <v>183</v>
      </c>
      <c r="E358" s="134" t="s">
        <v>5304</v>
      </c>
      <c r="F358" s="135" t="s">
        <v>5305</v>
      </c>
      <c r="G358" s="136" t="s">
        <v>221</v>
      </c>
      <c r="H358" s="137">
        <v>1.4410000000000001</v>
      </c>
      <c r="I358" s="138"/>
      <c r="J358" s="139">
        <f>ROUND(I358*H358,0)</f>
        <v>0</v>
      </c>
      <c r="K358" s="135" t="s">
        <v>187</v>
      </c>
      <c r="L358" s="33"/>
      <c r="M358" s="140" t="s">
        <v>3</v>
      </c>
      <c r="N358" s="141" t="s">
        <v>45</v>
      </c>
      <c r="P358" s="142">
        <f>O358*H358</f>
        <v>0</v>
      </c>
      <c r="Q358" s="142">
        <v>2.5019800000000001</v>
      </c>
      <c r="R358" s="142">
        <f>Q358*H358</f>
        <v>3.6053531800000003</v>
      </c>
      <c r="S358" s="142">
        <v>0</v>
      </c>
      <c r="T358" s="143">
        <f>S358*H358</f>
        <v>0</v>
      </c>
      <c r="AR358" s="144" t="s">
        <v>188</v>
      </c>
      <c r="AT358" s="144" t="s">
        <v>183</v>
      </c>
      <c r="AU358" s="144" t="s">
        <v>82</v>
      </c>
      <c r="AY358" s="18" t="s">
        <v>181</v>
      </c>
      <c r="BE358" s="145">
        <f>IF(N358="základní",J358,0)</f>
        <v>0</v>
      </c>
      <c r="BF358" s="145">
        <f>IF(N358="snížená",J358,0)</f>
        <v>0</v>
      </c>
      <c r="BG358" s="145">
        <f>IF(N358="zákl. přenesená",J358,0)</f>
        <v>0</v>
      </c>
      <c r="BH358" s="145">
        <f>IF(N358="sníž. přenesená",J358,0)</f>
        <v>0</v>
      </c>
      <c r="BI358" s="145">
        <f>IF(N358="nulová",J358,0)</f>
        <v>0</v>
      </c>
      <c r="BJ358" s="18" t="s">
        <v>9</v>
      </c>
      <c r="BK358" s="145">
        <f>ROUND(I358*H358,0)</f>
        <v>0</v>
      </c>
      <c r="BL358" s="18" t="s">
        <v>188</v>
      </c>
      <c r="BM358" s="144" t="s">
        <v>7299</v>
      </c>
    </row>
    <row r="359" spans="2:65" s="1" customFormat="1" ht="11.25">
      <c r="B359" s="33"/>
      <c r="D359" s="146" t="s">
        <v>190</v>
      </c>
      <c r="F359" s="147" t="s">
        <v>5307</v>
      </c>
      <c r="I359" s="148"/>
      <c r="L359" s="33"/>
      <c r="M359" s="149"/>
      <c r="T359" s="54"/>
      <c r="AT359" s="18" t="s">
        <v>190</v>
      </c>
      <c r="AU359" s="18" t="s">
        <v>82</v>
      </c>
    </row>
    <row r="360" spans="2:65" s="1" customFormat="1" ht="11.25">
      <c r="B360" s="33"/>
      <c r="D360" s="150" t="s">
        <v>192</v>
      </c>
      <c r="F360" s="151" t="s">
        <v>5308</v>
      </c>
      <c r="I360" s="148"/>
      <c r="L360" s="33"/>
      <c r="M360" s="149"/>
      <c r="T360" s="54"/>
      <c r="AT360" s="18" t="s">
        <v>192</v>
      </c>
      <c r="AU360" s="18" t="s">
        <v>82</v>
      </c>
    </row>
    <row r="361" spans="2:65" s="12" customFormat="1" ht="11.25">
      <c r="B361" s="152"/>
      <c r="D361" s="146" t="s">
        <v>194</v>
      </c>
      <c r="E361" s="153" t="s">
        <v>3</v>
      </c>
      <c r="F361" s="154" t="s">
        <v>4114</v>
      </c>
      <c r="H361" s="153" t="s">
        <v>3</v>
      </c>
      <c r="I361" s="155"/>
      <c r="L361" s="152"/>
      <c r="M361" s="156"/>
      <c r="T361" s="157"/>
      <c r="AT361" s="153" t="s">
        <v>194</v>
      </c>
      <c r="AU361" s="153" t="s">
        <v>82</v>
      </c>
      <c r="AV361" s="12" t="s">
        <v>9</v>
      </c>
      <c r="AW361" s="12" t="s">
        <v>35</v>
      </c>
      <c r="AX361" s="12" t="s">
        <v>74</v>
      </c>
      <c r="AY361" s="153" t="s">
        <v>181</v>
      </c>
    </row>
    <row r="362" spans="2:65" s="13" customFormat="1" ht="11.25">
      <c r="B362" s="158"/>
      <c r="D362" s="146" t="s">
        <v>194</v>
      </c>
      <c r="E362" s="159" t="s">
        <v>3</v>
      </c>
      <c r="F362" s="160" t="s">
        <v>7300</v>
      </c>
      <c r="H362" s="161">
        <v>1.3520000000000001</v>
      </c>
      <c r="I362" s="162"/>
      <c r="L362" s="158"/>
      <c r="M362" s="163"/>
      <c r="T362" s="164"/>
      <c r="AT362" s="159" t="s">
        <v>194</v>
      </c>
      <c r="AU362" s="159" t="s">
        <v>82</v>
      </c>
      <c r="AV362" s="13" t="s">
        <v>82</v>
      </c>
      <c r="AW362" s="13" t="s">
        <v>35</v>
      </c>
      <c r="AX362" s="13" t="s">
        <v>74</v>
      </c>
      <c r="AY362" s="159" t="s">
        <v>181</v>
      </c>
    </row>
    <row r="363" spans="2:65" s="13" customFormat="1" ht="11.25">
      <c r="B363" s="158"/>
      <c r="D363" s="146" t="s">
        <v>194</v>
      </c>
      <c r="E363" s="159" t="s">
        <v>3</v>
      </c>
      <c r="F363" s="160" t="s">
        <v>7301</v>
      </c>
      <c r="H363" s="161">
        <v>8.8999999999999996E-2</v>
      </c>
      <c r="I363" s="162"/>
      <c r="L363" s="158"/>
      <c r="M363" s="163"/>
      <c r="T363" s="164"/>
      <c r="AT363" s="159" t="s">
        <v>194</v>
      </c>
      <c r="AU363" s="159" t="s">
        <v>82</v>
      </c>
      <c r="AV363" s="13" t="s">
        <v>82</v>
      </c>
      <c r="AW363" s="13" t="s">
        <v>35</v>
      </c>
      <c r="AX363" s="13" t="s">
        <v>74</v>
      </c>
      <c r="AY363" s="159" t="s">
        <v>181</v>
      </c>
    </row>
    <row r="364" spans="2:65" s="14" customFormat="1" ht="11.25">
      <c r="B364" s="165"/>
      <c r="D364" s="146" t="s">
        <v>194</v>
      </c>
      <c r="E364" s="166" t="s">
        <v>3</v>
      </c>
      <c r="F364" s="167" t="s">
        <v>204</v>
      </c>
      <c r="H364" s="168">
        <v>1.4410000000000001</v>
      </c>
      <c r="I364" s="169"/>
      <c r="L364" s="165"/>
      <c r="M364" s="170"/>
      <c r="T364" s="171"/>
      <c r="AT364" s="166" t="s">
        <v>194</v>
      </c>
      <c r="AU364" s="166" t="s">
        <v>82</v>
      </c>
      <c r="AV364" s="14" t="s">
        <v>188</v>
      </c>
      <c r="AW364" s="14" t="s">
        <v>35</v>
      </c>
      <c r="AX364" s="14" t="s">
        <v>9</v>
      </c>
      <c r="AY364" s="166" t="s">
        <v>181</v>
      </c>
    </row>
    <row r="365" spans="2:65" s="1" customFormat="1" ht="16.5" customHeight="1">
      <c r="B365" s="132"/>
      <c r="C365" s="133" t="s">
        <v>617</v>
      </c>
      <c r="D365" s="133" t="s">
        <v>183</v>
      </c>
      <c r="E365" s="134" t="s">
        <v>5316</v>
      </c>
      <c r="F365" s="135" t="s">
        <v>5317</v>
      </c>
      <c r="G365" s="136" t="s">
        <v>186</v>
      </c>
      <c r="H365" s="137">
        <v>9.6059999999999999</v>
      </c>
      <c r="I365" s="138"/>
      <c r="J365" s="139">
        <f>ROUND(I365*H365,0)</f>
        <v>0</v>
      </c>
      <c r="K365" s="135" t="s">
        <v>187</v>
      </c>
      <c r="L365" s="33"/>
      <c r="M365" s="140" t="s">
        <v>3</v>
      </c>
      <c r="N365" s="141" t="s">
        <v>45</v>
      </c>
      <c r="P365" s="142">
        <f>O365*H365</f>
        <v>0</v>
      </c>
      <c r="Q365" s="142">
        <v>5.7600000000000004E-3</v>
      </c>
      <c r="R365" s="142">
        <f>Q365*H365</f>
        <v>5.5330560000000001E-2</v>
      </c>
      <c r="S365" s="142">
        <v>0</v>
      </c>
      <c r="T365" s="143">
        <f>S365*H365</f>
        <v>0</v>
      </c>
      <c r="AR365" s="144" t="s">
        <v>188</v>
      </c>
      <c r="AT365" s="144" t="s">
        <v>183</v>
      </c>
      <c r="AU365" s="144" t="s">
        <v>82</v>
      </c>
      <c r="AY365" s="18" t="s">
        <v>181</v>
      </c>
      <c r="BE365" s="145">
        <f>IF(N365="základní",J365,0)</f>
        <v>0</v>
      </c>
      <c r="BF365" s="145">
        <f>IF(N365="snížená",J365,0)</f>
        <v>0</v>
      </c>
      <c r="BG365" s="145">
        <f>IF(N365="zákl. přenesená",J365,0)</f>
        <v>0</v>
      </c>
      <c r="BH365" s="145">
        <f>IF(N365="sníž. přenesená",J365,0)</f>
        <v>0</v>
      </c>
      <c r="BI365" s="145">
        <f>IF(N365="nulová",J365,0)</f>
        <v>0</v>
      </c>
      <c r="BJ365" s="18" t="s">
        <v>9</v>
      </c>
      <c r="BK365" s="145">
        <f>ROUND(I365*H365,0)</f>
        <v>0</v>
      </c>
      <c r="BL365" s="18" t="s">
        <v>188</v>
      </c>
      <c r="BM365" s="144" t="s">
        <v>7302</v>
      </c>
    </row>
    <row r="366" spans="2:65" s="1" customFormat="1" ht="11.25">
      <c r="B366" s="33"/>
      <c r="D366" s="146" t="s">
        <v>190</v>
      </c>
      <c r="F366" s="147" t="s">
        <v>5319</v>
      </c>
      <c r="I366" s="148"/>
      <c r="L366" s="33"/>
      <c r="M366" s="149"/>
      <c r="T366" s="54"/>
      <c r="AT366" s="18" t="s">
        <v>190</v>
      </c>
      <c r="AU366" s="18" t="s">
        <v>82</v>
      </c>
    </row>
    <row r="367" spans="2:65" s="1" customFormat="1" ht="11.25">
      <c r="B367" s="33"/>
      <c r="D367" s="150" t="s">
        <v>192</v>
      </c>
      <c r="F367" s="151" t="s">
        <v>5320</v>
      </c>
      <c r="I367" s="148"/>
      <c r="L367" s="33"/>
      <c r="M367" s="149"/>
      <c r="T367" s="54"/>
      <c r="AT367" s="18" t="s">
        <v>192</v>
      </c>
      <c r="AU367" s="18" t="s">
        <v>82</v>
      </c>
    </row>
    <row r="368" spans="2:65" s="12" customFormat="1" ht="11.25">
      <c r="B368" s="152"/>
      <c r="D368" s="146" t="s">
        <v>194</v>
      </c>
      <c r="E368" s="153" t="s">
        <v>3</v>
      </c>
      <c r="F368" s="154" t="s">
        <v>4114</v>
      </c>
      <c r="H368" s="153" t="s">
        <v>3</v>
      </c>
      <c r="I368" s="155"/>
      <c r="L368" s="152"/>
      <c r="M368" s="156"/>
      <c r="T368" s="157"/>
      <c r="AT368" s="153" t="s">
        <v>194</v>
      </c>
      <c r="AU368" s="153" t="s">
        <v>82</v>
      </c>
      <c r="AV368" s="12" t="s">
        <v>9</v>
      </c>
      <c r="AW368" s="12" t="s">
        <v>35</v>
      </c>
      <c r="AX368" s="12" t="s">
        <v>74</v>
      </c>
      <c r="AY368" s="153" t="s">
        <v>181</v>
      </c>
    </row>
    <row r="369" spans="2:65" s="13" customFormat="1" ht="11.25">
      <c r="B369" s="158"/>
      <c r="D369" s="146" t="s">
        <v>194</v>
      </c>
      <c r="E369" s="159" t="s">
        <v>3</v>
      </c>
      <c r="F369" s="160" t="s">
        <v>7303</v>
      </c>
      <c r="H369" s="161">
        <v>9.01</v>
      </c>
      <c r="I369" s="162"/>
      <c r="L369" s="158"/>
      <c r="M369" s="163"/>
      <c r="T369" s="164"/>
      <c r="AT369" s="159" t="s">
        <v>194</v>
      </c>
      <c r="AU369" s="159" t="s">
        <v>82</v>
      </c>
      <c r="AV369" s="13" t="s">
        <v>82</v>
      </c>
      <c r="AW369" s="13" t="s">
        <v>35</v>
      </c>
      <c r="AX369" s="13" t="s">
        <v>74</v>
      </c>
      <c r="AY369" s="159" t="s">
        <v>181</v>
      </c>
    </row>
    <row r="370" spans="2:65" s="13" customFormat="1" ht="11.25">
      <c r="B370" s="158"/>
      <c r="D370" s="146" t="s">
        <v>194</v>
      </c>
      <c r="E370" s="159" t="s">
        <v>3</v>
      </c>
      <c r="F370" s="160" t="s">
        <v>7304</v>
      </c>
      <c r="H370" s="161">
        <v>0.59599999999999997</v>
      </c>
      <c r="I370" s="162"/>
      <c r="L370" s="158"/>
      <c r="M370" s="163"/>
      <c r="T370" s="164"/>
      <c r="AT370" s="159" t="s">
        <v>194</v>
      </c>
      <c r="AU370" s="159" t="s">
        <v>82</v>
      </c>
      <c r="AV370" s="13" t="s">
        <v>82</v>
      </c>
      <c r="AW370" s="13" t="s">
        <v>35</v>
      </c>
      <c r="AX370" s="13" t="s">
        <v>74</v>
      </c>
      <c r="AY370" s="159" t="s">
        <v>181</v>
      </c>
    </row>
    <row r="371" spans="2:65" s="14" customFormat="1" ht="11.25">
      <c r="B371" s="165"/>
      <c r="D371" s="146" t="s">
        <v>194</v>
      </c>
      <c r="E371" s="166" t="s">
        <v>3</v>
      </c>
      <c r="F371" s="167" t="s">
        <v>204</v>
      </c>
      <c r="H371" s="168">
        <v>9.6059999999999999</v>
      </c>
      <c r="I371" s="169"/>
      <c r="L371" s="165"/>
      <c r="M371" s="170"/>
      <c r="T371" s="171"/>
      <c r="AT371" s="166" t="s">
        <v>194</v>
      </c>
      <c r="AU371" s="166" t="s">
        <v>82</v>
      </c>
      <c r="AV371" s="14" t="s">
        <v>188</v>
      </c>
      <c r="AW371" s="14" t="s">
        <v>35</v>
      </c>
      <c r="AX371" s="14" t="s">
        <v>9</v>
      </c>
      <c r="AY371" s="166" t="s">
        <v>181</v>
      </c>
    </row>
    <row r="372" spans="2:65" s="1" customFormat="1" ht="16.5" customHeight="1">
      <c r="B372" s="132"/>
      <c r="C372" s="133" t="s">
        <v>625</v>
      </c>
      <c r="D372" s="133" t="s">
        <v>183</v>
      </c>
      <c r="E372" s="134" t="s">
        <v>5328</v>
      </c>
      <c r="F372" s="135" t="s">
        <v>5329</v>
      </c>
      <c r="G372" s="136" t="s">
        <v>186</v>
      </c>
      <c r="H372" s="137">
        <v>9.6059999999999999</v>
      </c>
      <c r="I372" s="138"/>
      <c r="J372" s="139">
        <f>ROUND(I372*H372,0)</f>
        <v>0</v>
      </c>
      <c r="K372" s="135" t="s">
        <v>187</v>
      </c>
      <c r="L372" s="33"/>
      <c r="M372" s="140" t="s">
        <v>3</v>
      </c>
      <c r="N372" s="141" t="s">
        <v>45</v>
      </c>
      <c r="P372" s="142">
        <f>O372*H372</f>
        <v>0</v>
      </c>
      <c r="Q372" s="142">
        <v>0</v>
      </c>
      <c r="R372" s="142">
        <f>Q372*H372</f>
        <v>0</v>
      </c>
      <c r="S372" s="142">
        <v>0</v>
      </c>
      <c r="T372" s="143">
        <f>S372*H372</f>
        <v>0</v>
      </c>
      <c r="AR372" s="144" t="s">
        <v>188</v>
      </c>
      <c r="AT372" s="144" t="s">
        <v>183</v>
      </c>
      <c r="AU372" s="144" t="s">
        <v>82</v>
      </c>
      <c r="AY372" s="18" t="s">
        <v>181</v>
      </c>
      <c r="BE372" s="145">
        <f>IF(N372="základní",J372,0)</f>
        <v>0</v>
      </c>
      <c r="BF372" s="145">
        <f>IF(N372="snížená",J372,0)</f>
        <v>0</v>
      </c>
      <c r="BG372" s="145">
        <f>IF(N372="zákl. přenesená",J372,0)</f>
        <v>0</v>
      </c>
      <c r="BH372" s="145">
        <f>IF(N372="sníž. přenesená",J372,0)</f>
        <v>0</v>
      </c>
      <c r="BI372" s="145">
        <f>IF(N372="nulová",J372,0)</f>
        <v>0</v>
      </c>
      <c r="BJ372" s="18" t="s">
        <v>9</v>
      </c>
      <c r="BK372" s="145">
        <f>ROUND(I372*H372,0)</f>
        <v>0</v>
      </c>
      <c r="BL372" s="18" t="s">
        <v>188</v>
      </c>
      <c r="BM372" s="144" t="s">
        <v>7305</v>
      </c>
    </row>
    <row r="373" spans="2:65" s="1" customFormat="1" ht="11.25">
      <c r="B373" s="33"/>
      <c r="D373" s="146" t="s">
        <v>190</v>
      </c>
      <c r="F373" s="147" t="s">
        <v>5331</v>
      </c>
      <c r="I373" s="148"/>
      <c r="L373" s="33"/>
      <c r="M373" s="149"/>
      <c r="T373" s="54"/>
      <c r="AT373" s="18" t="s">
        <v>190</v>
      </c>
      <c r="AU373" s="18" t="s">
        <v>82</v>
      </c>
    </row>
    <row r="374" spans="2:65" s="1" customFormat="1" ht="11.25">
      <c r="B374" s="33"/>
      <c r="D374" s="150" t="s">
        <v>192</v>
      </c>
      <c r="F374" s="151" t="s">
        <v>5332</v>
      </c>
      <c r="I374" s="148"/>
      <c r="L374" s="33"/>
      <c r="M374" s="149"/>
      <c r="T374" s="54"/>
      <c r="AT374" s="18" t="s">
        <v>192</v>
      </c>
      <c r="AU374" s="18" t="s">
        <v>82</v>
      </c>
    </row>
    <row r="375" spans="2:65" s="1" customFormat="1" ht="16.5" customHeight="1">
      <c r="B375" s="132"/>
      <c r="C375" s="133" t="s">
        <v>633</v>
      </c>
      <c r="D375" s="133" t="s">
        <v>183</v>
      </c>
      <c r="E375" s="134" t="s">
        <v>5333</v>
      </c>
      <c r="F375" s="135" t="s">
        <v>5334</v>
      </c>
      <c r="G375" s="136" t="s">
        <v>343</v>
      </c>
      <c r="H375" s="137">
        <v>9.4E-2</v>
      </c>
      <c r="I375" s="138"/>
      <c r="J375" s="139">
        <f>ROUND(I375*H375,0)</f>
        <v>0</v>
      </c>
      <c r="K375" s="135" t="s">
        <v>187</v>
      </c>
      <c r="L375" s="33"/>
      <c r="M375" s="140" t="s">
        <v>3</v>
      </c>
      <c r="N375" s="141" t="s">
        <v>45</v>
      </c>
      <c r="P375" s="142">
        <f>O375*H375</f>
        <v>0</v>
      </c>
      <c r="Q375" s="142">
        <v>1.05291</v>
      </c>
      <c r="R375" s="142">
        <f>Q375*H375</f>
        <v>9.8973539999999999E-2</v>
      </c>
      <c r="S375" s="142">
        <v>0</v>
      </c>
      <c r="T375" s="143">
        <f>S375*H375</f>
        <v>0</v>
      </c>
      <c r="AR375" s="144" t="s">
        <v>188</v>
      </c>
      <c r="AT375" s="144" t="s">
        <v>183</v>
      </c>
      <c r="AU375" s="144" t="s">
        <v>82</v>
      </c>
      <c r="AY375" s="18" t="s">
        <v>181</v>
      </c>
      <c r="BE375" s="145">
        <f>IF(N375="základní",J375,0)</f>
        <v>0</v>
      </c>
      <c r="BF375" s="145">
        <f>IF(N375="snížená",J375,0)</f>
        <v>0</v>
      </c>
      <c r="BG375" s="145">
        <f>IF(N375="zákl. přenesená",J375,0)</f>
        <v>0</v>
      </c>
      <c r="BH375" s="145">
        <f>IF(N375="sníž. přenesená",J375,0)</f>
        <v>0</v>
      </c>
      <c r="BI375" s="145">
        <f>IF(N375="nulová",J375,0)</f>
        <v>0</v>
      </c>
      <c r="BJ375" s="18" t="s">
        <v>9</v>
      </c>
      <c r="BK375" s="145">
        <f>ROUND(I375*H375,0)</f>
        <v>0</v>
      </c>
      <c r="BL375" s="18" t="s">
        <v>188</v>
      </c>
      <c r="BM375" s="144" t="s">
        <v>7306</v>
      </c>
    </row>
    <row r="376" spans="2:65" s="1" customFormat="1" ht="11.25">
      <c r="B376" s="33"/>
      <c r="D376" s="146" t="s">
        <v>190</v>
      </c>
      <c r="F376" s="147" t="s">
        <v>5336</v>
      </c>
      <c r="I376" s="148"/>
      <c r="L376" s="33"/>
      <c r="M376" s="149"/>
      <c r="T376" s="54"/>
      <c r="AT376" s="18" t="s">
        <v>190</v>
      </c>
      <c r="AU376" s="18" t="s">
        <v>82</v>
      </c>
    </row>
    <row r="377" spans="2:65" s="1" customFormat="1" ht="11.25">
      <c r="B377" s="33"/>
      <c r="D377" s="150" t="s">
        <v>192</v>
      </c>
      <c r="F377" s="151" t="s">
        <v>5337</v>
      </c>
      <c r="I377" s="148"/>
      <c r="L377" s="33"/>
      <c r="M377" s="149"/>
      <c r="T377" s="54"/>
      <c r="AT377" s="18" t="s">
        <v>192</v>
      </c>
      <c r="AU377" s="18" t="s">
        <v>82</v>
      </c>
    </row>
    <row r="378" spans="2:65" s="12" customFormat="1" ht="11.25">
      <c r="B378" s="152"/>
      <c r="D378" s="146" t="s">
        <v>194</v>
      </c>
      <c r="E378" s="153" t="s">
        <v>3</v>
      </c>
      <c r="F378" s="154" t="s">
        <v>7307</v>
      </c>
      <c r="H378" s="153" t="s">
        <v>3</v>
      </c>
      <c r="I378" s="155"/>
      <c r="L378" s="152"/>
      <c r="M378" s="156"/>
      <c r="T378" s="157"/>
      <c r="AT378" s="153" t="s">
        <v>194</v>
      </c>
      <c r="AU378" s="153" t="s">
        <v>82</v>
      </c>
      <c r="AV378" s="12" t="s">
        <v>9</v>
      </c>
      <c r="AW378" s="12" t="s">
        <v>35</v>
      </c>
      <c r="AX378" s="12" t="s">
        <v>74</v>
      </c>
      <c r="AY378" s="153" t="s">
        <v>181</v>
      </c>
    </row>
    <row r="379" spans="2:65" s="13" customFormat="1" ht="11.25">
      <c r="B379" s="158"/>
      <c r="D379" s="146" t="s">
        <v>194</v>
      </c>
      <c r="E379" s="159" t="s">
        <v>3</v>
      </c>
      <c r="F379" s="160" t="s">
        <v>7308</v>
      </c>
      <c r="H379" s="161">
        <v>9.4E-2</v>
      </c>
      <c r="I379" s="162"/>
      <c r="L379" s="158"/>
      <c r="M379" s="163"/>
      <c r="T379" s="164"/>
      <c r="AT379" s="159" t="s">
        <v>194</v>
      </c>
      <c r="AU379" s="159" t="s">
        <v>82</v>
      </c>
      <c r="AV379" s="13" t="s">
        <v>82</v>
      </c>
      <c r="AW379" s="13" t="s">
        <v>35</v>
      </c>
      <c r="AX379" s="13" t="s">
        <v>9</v>
      </c>
      <c r="AY379" s="159" t="s">
        <v>181</v>
      </c>
    </row>
    <row r="380" spans="2:65" s="11" customFormat="1" ht="22.9" customHeight="1">
      <c r="B380" s="120"/>
      <c r="D380" s="121" t="s">
        <v>73</v>
      </c>
      <c r="E380" s="130" t="s">
        <v>229</v>
      </c>
      <c r="F380" s="130" t="s">
        <v>791</v>
      </c>
      <c r="I380" s="123"/>
      <c r="J380" s="131">
        <f>BK380</f>
        <v>0</v>
      </c>
      <c r="L380" s="120"/>
      <c r="M380" s="125"/>
      <c r="P380" s="126">
        <f>SUM(P381:P465)</f>
        <v>0</v>
      </c>
      <c r="R380" s="126">
        <f>SUM(R381:R465)</f>
        <v>9.0795670299999998</v>
      </c>
      <c r="T380" s="127">
        <f>SUM(T381:T465)</f>
        <v>0</v>
      </c>
      <c r="AR380" s="121" t="s">
        <v>9</v>
      </c>
      <c r="AT380" s="128" t="s">
        <v>73</v>
      </c>
      <c r="AU380" s="128" t="s">
        <v>9</v>
      </c>
      <c r="AY380" s="121" t="s">
        <v>181</v>
      </c>
      <c r="BK380" s="129">
        <f>SUM(BK381:BK465)</f>
        <v>0</v>
      </c>
    </row>
    <row r="381" spans="2:65" s="1" customFormat="1" ht="16.5" customHeight="1">
      <c r="B381" s="132"/>
      <c r="C381" s="133" t="s">
        <v>643</v>
      </c>
      <c r="D381" s="133" t="s">
        <v>183</v>
      </c>
      <c r="E381" s="134" t="s">
        <v>793</v>
      </c>
      <c r="F381" s="135" t="s">
        <v>794</v>
      </c>
      <c r="G381" s="136" t="s">
        <v>186</v>
      </c>
      <c r="H381" s="137">
        <v>16.8</v>
      </c>
      <c r="I381" s="138"/>
      <c r="J381" s="139">
        <f>ROUND(I381*H381,0)</f>
        <v>0</v>
      </c>
      <c r="K381" s="135" t="s">
        <v>187</v>
      </c>
      <c r="L381" s="33"/>
      <c r="M381" s="140" t="s">
        <v>3</v>
      </c>
      <c r="N381" s="141" t="s">
        <v>45</v>
      </c>
      <c r="P381" s="142">
        <f>O381*H381</f>
        <v>0</v>
      </c>
      <c r="Q381" s="142">
        <v>7.3499999999999998E-3</v>
      </c>
      <c r="R381" s="142">
        <f>Q381*H381</f>
        <v>0.12348000000000001</v>
      </c>
      <c r="S381" s="142">
        <v>0</v>
      </c>
      <c r="T381" s="143">
        <f>S381*H381</f>
        <v>0</v>
      </c>
      <c r="AR381" s="144" t="s">
        <v>188</v>
      </c>
      <c r="AT381" s="144" t="s">
        <v>183</v>
      </c>
      <c r="AU381" s="144" t="s">
        <v>82</v>
      </c>
      <c r="AY381" s="18" t="s">
        <v>181</v>
      </c>
      <c r="BE381" s="145">
        <f>IF(N381="základní",J381,0)</f>
        <v>0</v>
      </c>
      <c r="BF381" s="145">
        <f>IF(N381="snížená",J381,0)</f>
        <v>0</v>
      </c>
      <c r="BG381" s="145">
        <f>IF(N381="zákl. přenesená",J381,0)</f>
        <v>0</v>
      </c>
      <c r="BH381" s="145">
        <f>IF(N381="sníž. přenesená",J381,0)</f>
        <v>0</v>
      </c>
      <c r="BI381" s="145">
        <f>IF(N381="nulová",J381,0)</f>
        <v>0</v>
      </c>
      <c r="BJ381" s="18" t="s">
        <v>9</v>
      </c>
      <c r="BK381" s="145">
        <f>ROUND(I381*H381,0)</f>
        <v>0</v>
      </c>
      <c r="BL381" s="18" t="s">
        <v>188</v>
      </c>
      <c r="BM381" s="144" t="s">
        <v>7309</v>
      </c>
    </row>
    <row r="382" spans="2:65" s="1" customFormat="1" ht="11.25">
      <c r="B382" s="33"/>
      <c r="D382" s="146" t="s">
        <v>190</v>
      </c>
      <c r="F382" s="147" t="s">
        <v>796</v>
      </c>
      <c r="I382" s="148"/>
      <c r="L382" s="33"/>
      <c r="M382" s="149"/>
      <c r="T382" s="54"/>
      <c r="AT382" s="18" t="s">
        <v>190</v>
      </c>
      <c r="AU382" s="18" t="s">
        <v>82</v>
      </c>
    </row>
    <row r="383" spans="2:65" s="1" customFormat="1" ht="11.25">
      <c r="B383" s="33"/>
      <c r="D383" s="150" t="s">
        <v>192</v>
      </c>
      <c r="F383" s="151" t="s">
        <v>797</v>
      </c>
      <c r="I383" s="148"/>
      <c r="L383" s="33"/>
      <c r="M383" s="149"/>
      <c r="T383" s="54"/>
      <c r="AT383" s="18" t="s">
        <v>192</v>
      </c>
      <c r="AU383" s="18" t="s">
        <v>82</v>
      </c>
    </row>
    <row r="384" spans="2:65" s="12" customFormat="1" ht="11.25">
      <c r="B384" s="152"/>
      <c r="D384" s="146" t="s">
        <v>194</v>
      </c>
      <c r="E384" s="153" t="s">
        <v>3</v>
      </c>
      <c r="F384" s="154" t="s">
        <v>7310</v>
      </c>
      <c r="H384" s="153" t="s">
        <v>3</v>
      </c>
      <c r="I384" s="155"/>
      <c r="L384" s="152"/>
      <c r="M384" s="156"/>
      <c r="T384" s="157"/>
      <c r="AT384" s="153" t="s">
        <v>194</v>
      </c>
      <c r="AU384" s="153" t="s">
        <v>82</v>
      </c>
      <c r="AV384" s="12" t="s">
        <v>9</v>
      </c>
      <c r="AW384" s="12" t="s">
        <v>35</v>
      </c>
      <c r="AX384" s="12" t="s">
        <v>74</v>
      </c>
      <c r="AY384" s="153" t="s">
        <v>181</v>
      </c>
    </row>
    <row r="385" spans="2:65" s="13" customFormat="1" ht="11.25">
      <c r="B385" s="158"/>
      <c r="D385" s="146" t="s">
        <v>194</v>
      </c>
      <c r="E385" s="159" t="s">
        <v>3</v>
      </c>
      <c r="F385" s="160" t="s">
        <v>7311</v>
      </c>
      <c r="H385" s="161">
        <v>16.8</v>
      </c>
      <c r="I385" s="162"/>
      <c r="L385" s="158"/>
      <c r="M385" s="163"/>
      <c r="T385" s="164"/>
      <c r="AT385" s="159" t="s">
        <v>194</v>
      </c>
      <c r="AU385" s="159" t="s">
        <v>82</v>
      </c>
      <c r="AV385" s="13" t="s">
        <v>82</v>
      </c>
      <c r="AW385" s="13" t="s">
        <v>35</v>
      </c>
      <c r="AX385" s="13" t="s">
        <v>9</v>
      </c>
      <c r="AY385" s="159" t="s">
        <v>181</v>
      </c>
    </row>
    <row r="386" spans="2:65" s="1" customFormat="1" ht="16.5" customHeight="1">
      <c r="B386" s="132"/>
      <c r="C386" s="133" t="s">
        <v>652</v>
      </c>
      <c r="D386" s="133" t="s">
        <v>183</v>
      </c>
      <c r="E386" s="134" t="s">
        <v>6730</v>
      </c>
      <c r="F386" s="135" t="s">
        <v>6731</v>
      </c>
      <c r="G386" s="136" t="s">
        <v>186</v>
      </c>
      <c r="H386" s="137">
        <v>16.8</v>
      </c>
      <c r="I386" s="138"/>
      <c r="J386" s="139">
        <f>ROUND(I386*H386,0)</f>
        <v>0</v>
      </c>
      <c r="K386" s="135" t="s">
        <v>187</v>
      </c>
      <c r="L386" s="33"/>
      <c r="M386" s="140" t="s">
        <v>3</v>
      </c>
      <c r="N386" s="141" t="s">
        <v>45</v>
      </c>
      <c r="P386" s="142">
        <f>O386*H386</f>
        <v>0</v>
      </c>
      <c r="Q386" s="142">
        <v>1.8380000000000001E-2</v>
      </c>
      <c r="R386" s="142">
        <f>Q386*H386</f>
        <v>0.308784</v>
      </c>
      <c r="S386" s="142">
        <v>0</v>
      </c>
      <c r="T386" s="143">
        <f>S386*H386</f>
        <v>0</v>
      </c>
      <c r="AR386" s="144" t="s">
        <v>188</v>
      </c>
      <c r="AT386" s="144" t="s">
        <v>183</v>
      </c>
      <c r="AU386" s="144" t="s">
        <v>82</v>
      </c>
      <c r="AY386" s="18" t="s">
        <v>181</v>
      </c>
      <c r="BE386" s="145">
        <f>IF(N386="základní",J386,0)</f>
        <v>0</v>
      </c>
      <c r="BF386" s="145">
        <f>IF(N386="snížená",J386,0)</f>
        <v>0</v>
      </c>
      <c r="BG386" s="145">
        <f>IF(N386="zákl. přenesená",J386,0)</f>
        <v>0</v>
      </c>
      <c r="BH386" s="145">
        <f>IF(N386="sníž. přenesená",J386,0)</f>
        <v>0</v>
      </c>
      <c r="BI386" s="145">
        <f>IF(N386="nulová",J386,0)</f>
        <v>0</v>
      </c>
      <c r="BJ386" s="18" t="s">
        <v>9</v>
      </c>
      <c r="BK386" s="145">
        <f>ROUND(I386*H386,0)</f>
        <v>0</v>
      </c>
      <c r="BL386" s="18" t="s">
        <v>188</v>
      </c>
      <c r="BM386" s="144" t="s">
        <v>7312</v>
      </c>
    </row>
    <row r="387" spans="2:65" s="1" customFormat="1" ht="19.5">
      <c r="B387" s="33"/>
      <c r="D387" s="146" t="s">
        <v>190</v>
      </c>
      <c r="F387" s="147" t="s">
        <v>6733</v>
      </c>
      <c r="I387" s="148"/>
      <c r="L387" s="33"/>
      <c r="M387" s="149"/>
      <c r="T387" s="54"/>
      <c r="AT387" s="18" t="s">
        <v>190</v>
      </c>
      <c r="AU387" s="18" t="s">
        <v>82</v>
      </c>
    </row>
    <row r="388" spans="2:65" s="1" customFormat="1" ht="11.25">
      <c r="B388" s="33"/>
      <c r="D388" s="150" t="s">
        <v>192</v>
      </c>
      <c r="F388" s="151" t="s">
        <v>6734</v>
      </c>
      <c r="I388" s="148"/>
      <c r="L388" s="33"/>
      <c r="M388" s="149"/>
      <c r="T388" s="54"/>
      <c r="AT388" s="18" t="s">
        <v>192</v>
      </c>
      <c r="AU388" s="18" t="s">
        <v>82</v>
      </c>
    </row>
    <row r="389" spans="2:65" s="12" customFormat="1" ht="11.25">
      <c r="B389" s="152"/>
      <c r="D389" s="146" t="s">
        <v>194</v>
      </c>
      <c r="E389" s="153" t="s">
        <v>3</v>
      </c>
      <c r="F389" s="154" t="s">
        <v>7310</v>
      </c>
      <c r="H389" s="153" t="s">
        <v>3</v>
      </c>
      <c r="I389" s="155"/>
      <c r="L389" s="152"/>
      <c r="M389" s="156"/>
      <c r="T389" s="157"/>
      <c r="AT389" s="153" t="s">
        <v>194</v>
      </c>
      <c r="AU389" s="153" t="s">
        <v>82</v>
      </c>
      <c r="AV389" s="12" t="s">
        <v>9</v>
      </c>
      <c r="AW389" s="12" t="s">
        <v>35</v>
      </c>
      <c r="AX389" s="12" t="s">
        <v>74</v>
      </c>
      <c r="AY389" s="153" t="s">
        <v>181</v>
      </c>
    </row>
    <row r="390" spans="2:65" s="13" customFormat="1" ht="11.25">
      <c r="B390" s="158"/>
      <c r="D390" s="146" t="s">
        <v>194</v>
      </c>
      <c r="E390" s="159" t="s">
        <v>3</v>
      </c>
      <c r="F390" s="160" t="s">
        <v>7311</v>
      </c>
      <c r="H390" s="161">
        <v>16.8</v>
      </c>
      <c r="I390" s="162"/>
      <c r="L390" s="158"/>
      <c r="M390" s="163"/>
      <c r="T390" s="164"/>
      <c r="AT390" s="159" t="s">
        <v>194</v>
      </c>
      <c r="AU390" s="159" t="s">
        <v>82</v>
      </c>
      <c r="AV390" s="13" t="s">
        <v>82</v>
      </c>
      <c r="AW390" s="13" t="s">
        <v>35</v>
      </c>
      <c r="AX390" s="13" t="s">
        <v>9</v>
      </c>
      <c r="AY390" s="159" t="s">
        <v>181</v>
      </c>
    </row>
    <row r="391" spans="2:65" s="1" customFormat="1" ht="16.5" customHeight="1">
      <c r="B391" s="132"/>
      <c r="C391" s="133" t="s">
        <v>659</v>
      </c>
      <c r="D391" s="133" t="s">
        <v>183</v>
      </c>
      <c r="E391" s="134" t="s">
        <v>6735</v>
      </c>
      <c r="F391" s="135" t="s">
        <v>6736</v>
      </c>
      <c r="G391" s="136" t="s">
        <v>186</v>
      </c>
      <c r="H391" s="137">
        <v>16.8</v>
      </c>
      <c r="I391" s="138"/>
      <c r="J391" s="139">
        <f>ROUND(I391*H391,0)</f>
        <v>0</v>
      </c>
      <c r="K391" s="135" t="s">
        <v>187</v>
      </c>
      <c r="L391" s="33"/>
      <c r="M391" s="140" t="s">
        <v>3</v>
      </c>
      <c r="N391" s="141" t="s">
        <v>45</v>
      </c>
      <c r="P391" s="142">
        <f>O391*H391</f>
        <v>0</v>
      </c>
      <c r="Q391" s="142">
        <v>7.9000000000000008E-3</v>
      </c>
      <c r="R391" s="142">
        <f>Q391*H391</f>
        <v>0.13272000000000003</v>
      </c>
      <c r="S391" s="142">
        <v>0</v>
      </c>
      <c r="T391" s="143">
        <f>S391*H391</f>
        <v>0</v>
      </c>
      <c r="AR391" s="144" t="s">
        <v>188</v>
      </c>
      <c r="AT391" s="144" t="s">
        <v>183</v>
      </c>
      <c r="AU391" s="144" t="s">
        <v>82</v>
      </c>
      <c r="AY391" s="18" t="s">
        <v>181</v>
      </c>
      <c r="BE391" s="145">
        <f>IF(N391="základní",J391,0)</f>
        <v>0</v>
      </c>
      <c r="BF391" s="145">
        <f>IF(N391="snížená",J391,0)</f>
        <v>0</v>
      </c>
      <c r="BG391" s="145">
        <f>IF(N391="zákl. přenesená",J391,0)</f>
        <v>0</v>
      </c>
      <c r="BH391" s="145">
        <f>IF(N391="sníž. přenesená",J391,0)</f>
        <v>0</v>
      </c>
      <c r="BI391" s="145">
        <f>IF(N391="nulová",J391,0)</f>
        <v>0</v>
      </c>
      <c r="BJ391" s="18" t="s">
        <v>9</v>
      </c>
      <c r="BK391" s="145">
        <f>ROUND(I391*H391,0)</f>
        <v>0</v>
      </c>
      <c r="BL391" s="18" t="s">
        <v>188</v>
      </c>
      <c r="BM391" s="144" t="s">
        <v>7313</v>
      </c>
    </row>
    <row r="392" spans="2:65" s="1" customFormat="1" ht="19.5">
      <c r="B392" s="33"/>
      <c r="D392" s="146" t="s">
        <v>190</v>
      </c>
      <c r="F392" s="147" t="s">
        <v>6738</v>
      </c>
      <c r="I392" s="148"/>
      <c r="L392" s="33"/>
      <c r="M392" s="149"/>
      <c r="T392" s="54"/>
      <c r="AT392" s="18" t="s">
        <v>190</v>
      </c>
      <c r="AU392" s="18" t="s">
        <v>82</v>
      </c>
    </row>
    <row r="393" spans="2:65" s="1" customFormat="1" ht="11.25">
      <c r="B393" s="33"/>
      <c r="D393" s="150" t="s">
        <v>192</v>
      </c>
      <c r="F393" s="151" t="s">
        <v>6739</v>
      </c>
      <c r="I393" s="148"/>
      <c r="L393" s="33"/>
      <c r="M393" s="149"/>
      <c r="T393" s="54"/>
      <c r="AT393" s="18" t="s">
        <v>192</v>
      </c>
      <c r="AU393" s="18" t="s">
        <v>82</v>
      </c>
    </row>
    <row r="394" spans="2:65" s="12" customFormat="1" ht="11.25">
      <c r="B394" s="152"/>
      <c r="D394" s="146" t="s">
        <v>194</v>
      </c>
      <c r="E394" s="153" t="s">
        <v>3</v>
      </c>
      <c r="F394" s="154" t="s">
        <v>7310</v>
      </c>
      <c r="H394" s="153" t="s">
        <v>3</v>
      </c>
      <c r="I394" s="155"/>
      <c r="L394" s="152"/>
      <c r="M394" s="156"/>
      <c r="T394" s="157"/>
      <c r="AT394" s="153" t="s">
        <v>194</v>
      </c>
      <c r="AU394" s="153" t="s">
        <v>82</v>
      </c>
      <c r="AV394" s="12" t="s">
        <v>9</v>
      </c>
      <c r="AW394" s="12" t="s">
        <v>35</v>
      </c>
      <c r="AX394" s="12" t="s">
        <v>74</v>
      </c>
      <c r="AY394" s="153" t="s">
        <v>181</v>
      </c>
    </row>
    <row r="395" spans="2:65" s="13" customFormat="1" ht="11.25">
      <c r="B395" s="158"/>
      <c r="D395" s="146" t="s">
        <v>194</v>
      </c>
      <c r="E395" s="159" t="s">
        <v>3</v>
      </c>
      <c r="F395" s="160" t="s">
        <v>7311</v>
      </c>
      <c r="H395" s="161">
        <v>16.8</v>
      </c>
      <c r="I395" s="162"/>
      <c r="L395" s="158"/>
      <c r="M395" s="163"/>
      <c r="T395" s="164"/>
      <c r="AT395" s="159" t="s">
        <v>194</v>
      </c>
      <c r="AU395" s="159" t="s">
        <v>82</v>
      </c>
      <c r="AV395" s="13" t="s">
        <v>82</v>
      </c>
      <c r="AW395" s="13" t="s">
        <v>35</v>
      </c>
      <c r="AX395" s="13" t="s">
        <v>9</v>
      </c>
      <c r="AY395" s="159" t="s">
        <v>181</v>
      </c>
    </row>
    <row r="396" spans="2:65" s="1" customFormat="1" ht="16.5" customHeight="1">
      <c r="B396" s="132"/>
      <c r="C396" s="133" t="s">
        <v>682</v>
      </c>
      <c r="D396" s="133" t="s">
        <v>183</v>
      </c>
      <c r="E396" s="134" t="s">
        <v>866</v>
      </c>
      <c r="F396" s="135" t="s">
        <v>867</v>
      </c>
      <c r="G396" s="136" t="s">
        <v>186</v>
      </c>
      <c r="H396" s="137">
        <v>87.552999999999997</v>
      </c>
      <c r="I396" s="138"/>
      <c r="J396" s="139">
        <f>ROUND(I396*H396,0)</f>
        <v>0</v>
      </c>
      <c r="K396" s="135" t="s">
        <v>3</v>
      </c>
      <c r="L396" s="33"/>
      <c r="M396" s="140" t="s">
        <v>3</v>
      </c>
      <c r="N396" s="141" t="s">
        <v>45</v>
      </c>
      <c r="P396" s="142">
        <f>O396*H396</f>
        <v>0</v>
      </c>
      <c r="Q396" s="142">
        <v>7.3499999999999998E-3</v>
      </c>
      <c r="R396" s="142">
        <f>Q396*H396</f>
        <v>0.64351454999999991</v>
      </c>
      <c r="S396" s="142">
        <v>0</v>
      </c>
      <c r="T396" s="143">
        <f>S396*H396</f>
        <v>0</v>
      </c>
      <c r="AR396" s="144" t="s">
        <v>188</v>
      </c>
      <c r="AT396" s="144" t="s">
        <v>183</v>
      </c>
      <c r="AU396" s="144" t="s">
        <v>82</v>
      </c>
      <c r="AY396" s="18" t="s">
        <v>181</v>
      </c>
      <c r="BE396" s="145">
        <f>IF(N396="základní",J396,0)</f>
        <v>0</v>
      </c>
      <c r="BF396" s="145">
        <f>IF(N396="snížená",J396,0)</f>
        <v>0</v>
      </c>
      <c r="BG396" s="145">
        <f>IF(N396="zákl. přenesená",J396,0)</f>
        <v>0</v>
      </c>
      <c r="BH396" s="145">
        <f>IF(N396="sníž. přenesená",J396,0)</f>
        <v>0</v>
      </c>
      <c r="BI396" s="145">
        <f>IF(N396="nulová",J396,0)</f>
        <v>0</v>
      </c>
      <c r="BJ396" s="18" t="s">
        <v>9</v>
      </c>
      <c r="BK396" s="145">
        <f>ROUND(I396*H396,0)</f>
        <v>0</v>
      </c>
      <c r="BL396" s="18" t="s">
        <v>188</v>
      </c>
      <c r="BM396" s="144" t="s">
        <v>7314</v>
      </c>
    </row>
    <row r="397" spans="2:65" s="1" customFormat="1" ht="11.25">
      <c r="B397" s="33"/>
      <c r="D397" s="146" t="s">
        <v>190</v>
      </c>
      <c r="F397" s="147" t="s">
        <v>869</v>
      </c>
      <c r="I397" s="148"/>
      <c r="L397" s="33"/>
      <c r="M397" s="149"/>
      <c r="T397" s="54"/>
      <c r="AT397" s="18" t="s">
        <v>190</v>
      </c>
      <c r="AU397" s="18" t="s">
        <v>82</v>
      </c>
    </row>
    <row r="398" spans="2:65" s="12" customFormat="1" ht="11.25">
      <c r="B398" s="152"/>
      <c r="D398" s="146" t="s">
        <v>194</v>
      </c>
      <c r="E398" s="153" t="s">
        <v>3</v>
      </c>
      <c r="F398" s="154" t="s">
        <v>7310</v>
      </c>
      <c r="H398" s="153" t="s">
        <v>3</v>
      </c>
      <c r="I398" s="155"/>
      <c r="L398" s="152"/>
      <c r="M398" s="156"/>
      <c r="T398" s="157"/>
      <c r="AT398" s="153" t="s">
        <v>194</v>
      </c>
      <c r="AU398" s="153" t="s">
        <v>82</v>
      </c>
      <c r="AV398" s="12" t="s">
        <v>9</v>
      </c>
      <c r="AW398" s="12" t="s">
        <v>35</v>
      </c>
      <c r="AX398" s="12" t="s">
        <v>74</v>
      </c>
      <c r="AY398" s="153" t="s">
        <v>181</v>
      </c>
    </row>
    <row r="399" spans="2:65" s="13" customFormat="1" ht="11.25">
      <c r="B399" s="158"/>
      <c r="D399" s="146" t="s">
        <v>194</v>
      </c>
      <c r="E399" s="159" t="s">
        <v>3</v>
      </c>
      <c r="F399" s="160" t="s">
        <v>7315</v>
      </c>
      <c r="H399" s="161">
        <v>47.725000000000001</v>
      </c>
      <c r="I399" s="162"/>
      <c r="L399" s="158"/>
      <c r="M399" s="163"/>
      <c r="T399" s="164"/>
      <c r="AT399" s="159" t="s">
        <v>194</v>
      </c>
      <c r="AU399" s="159" t="s">
        <v>82</v>
      </c>
      <c r="AV399" s="13" t="s">
        <v>82</v>
      </c>
      <c r="AW399" s="13" t="s">
        <v>35</v>
      </c>
      <c r="AX399" s="13" t="s">
        <v>74</v>
      </c>
      <c r="AY399" s="159" t="s">
        <v>181</v>
      </c>
    </row>
    <row r="400" spans="2:65" s="12" customFormat="1" ht="11.25">
      <c r="B400" s="152"/>
      <c r="D400" s="146" t="s">
        <v>194</v>
      </c>
      <c r="E400" s="153" t="s">
        <v>3</v>
      </c>
      <c r="F400" s="154" t="s">
        <v>7316</v>
      </c>
      <c r="H400" s="153" t="s">
        <v>3</v>
      </c>
      <c r="I400" s="155"/>
      <c r="L400" s="152"/>
      <c r="M400" s="156"/>
      <c r="T400" s="157"/>
      <c r="AT400" s="153" t="s">
        <v>194</v>
      </c>
      <c r="AU400" s="153" t="s">
        <v>82</v>
      </c>
      <c r="AV400" s="12" t="s">
        <v>9</v>
      </c>
      <c r="AW400" s="12" t="s">
        <v>35</v>
      </c>
      <c r="AX400" s="12" t="s">
        <v>74</v>
      </c>
      <c r="AY400" s="153" t="s">
        <v>181</v>
      </c>
    </row>
    <row r="401" spans="2:65" s="13" customFormat="1" ht="11.25">
      <c r="B401" s="158"/>
      <c r="D401" s="146" t="s">
        <v>194</v>
      </c>
      <c r="E401" s="159" t="s">
        <v>3</v>
      </c>
      <c r="F401" s="160" t="s">
        <v>7317</v>
      </c>
      <c r="H401" s="161">
        <v>39.828000000000003</v>
      </c>
      <c r="I401" s="162"/>
      <c r="L401" s="158"/>
      <c r="M401" s="163"/>
      <c r="T401" s="164"/>
      <c r="AT401" s="159" t="s">
        <v>194</v>
      </c>
      <c r="AU401" s="159" t="s">
        <v>82</v>
      </c>
      <c r="AV401" s="13" t="s">
        <v>82</v>
      </c>
      <c r="AW401" s="13" t="s">
        <v>35</v>
      </c>
      <c r="AX401" s="13" t="s">
        <v>74</v>
      </c>
      <c r="AY401" s="159" t="s">
        <v>181</v>
      </c>
    </row>
    <row r="402" spans="2:65" s="14" customFormat="1" ht="11.25">
      <c r="B402" s="165"/>
      <c r="D402" s="146" t="s">
        <v>194</v>
      </c>
      <c r="E402" s="166" t="s">
        <v>3</v>
      </c>
      <c r="F402" s="167" t="s">
        <v>204</v>
      </c>
      <c r="H402" s="168">
        <v>87.552999999999997</v>
      </c>
      <c r="I402" s="169"/>
      <c r="L402" s="165"/>
      <c r="M402" s="170"/>
      <c r="T402" s="171"/>
      <c r="AT402" s="166" t="s">
        <v>194</v>
      </c>
      <c r="AU402" s="166" t="s">
        <v>82</v>
      </c>
      <c r="AV402" s="14" t="s">
        <v>188</v>
      </c>
      <c r="AW402" s="14" t="s">
        <v>35</v>
      </c>
      <c r="AX402" s="14" t="s">
        <v>9</v>
      </c>
      <c r="AY402" s="166" t="s">
        <v>181</v>
      </c>
    </row>
    <row r="403" spans="2:65" s="1" customFormat="1" ht="16.5" customHeight="1">
      <c r="B403" s="132"/>
      <c r="C403" s="133" t="s">
        <v>694</v>
      </c>
      <c r="D403" s="133" t="s">
        <v>183</v>
      </c>
      <c r="E403" s="134" t="s">
        <v>4274</v>
      </c>
      <c r="F403" s="135" t="s">
        <v>4275</v>
      </c>
      <c r="G403" s="136" t="s">
        <v>186</v>
      </c>
      <c r="H403" s="137">
        <v>20</v>
      </c>
      <c r="I403" s="138"/>
      <c r="J403" s="139">
        <f>ROUND(I403*H403,0)</f>
        <v>0</v>
      </c>
      <c r="K403" s="135" t="s">
        <v>187</v>
      </c>
      <c r="L403" s="33"/>
      <c r="M403" s="140" t="s">
        <v>3</v>
      </c>
      <c r="N403" s="141" t="s">
        <v>45</v>
      </c>
      <c r="P403" s="142">
        <f>O403*H403</f>
        <v>0</v>
      </c>
      <c r="Q403" s="142">
        <v>4.3800000000000002E-3</v>
      </c>
      <c r="R403" s="142">
        <f>Q403*H403</f>
        <v>8.7600000000000011E-2</v>
      </c>
      <c r="S403" s="142">
        <v>0</v>
      </c>
      <c r="T403" s="143">
        <f>S403*H403</f>
        <v>0</v>
      </c>
      <c r="AR403" s="144" t="s">
        <v>188</v>
      </c>
      <c r="AT403" s="144" t="s">
        <v>183</v>
      </c>
      <c r="AU403" s="144" t="s">
        <v>82</v>
      </c>
      <c r="AY403" s="18" t="s">
        <v>181</v>
      </c>
      <c r="BE403" s="145">
        <f>IF(N403="základní",J403,0)</f>
        <v>0</v>
      </c>
      <c r="BF403" s="145">
        <f>IF(N403="snížená",J403,0)</f>
        <v>0</v>
      </c>
      <c r="BG403" s="145">
        <f>IF(N403="zákl. přenesená",J403,0)</f>
        <v>0</v>
      </c>
      <c r="BH403" s="145">
        <f>IF(N403="sníž. přenesená",J403,0)</f>
        <v>0</v>
      </c>
      <c r="BI403" s="145">
        <f>IF(N403="nulová",J403,0)</f>
        <v>0</v>
      </c>
      <c r="BJ403" s="18" t="s">
        <v>9</v>
      </c>
      <c r="BK403" s="145">
        <f>ROUND(I403*H403,0)</f>
        <v>0</v>
      </c>
      <c r="BL403" s="18" t="s">
        <v>188</v>
      </c>
      <c r="BM403" s="144" t="s">
        <v>7318</v>
      </c>
    </row>
    <row r="404" spans="2:65" s="1" customFormat="1" ht="11.25">
      <c r="B404" s="33"/>
      <c r="D404" s="146" t="s">
        <v>190</v>
      </c>
      <c r="F404" s="147" t="s">
        <v>4277</v>
      </c>
      <c r="I404" s="148"/>
      <c r="L404" s="33"/>
      <c r="M404" s="149"/>
      <c r="T404" s="54"/>
      <c r="AT404" s="18" t="s">
        <v>190</v>
      </c>
      <c r="AU404" s="18" t="s">
        <v>82</v>
      </c>
    </row>
    <row r="405" spans="2:65" s="1" customFormat="1" ht="11.25">
      <c r="B405" s="33"/>
      <c r="D405" s="150" t="s">
        <v>192</v>
      </c>
      <c r="F405" s="151" t="s">
        <v>4278</v>
      </c>
      <c r="I405" s="148"/>
      <c r="L405" s="33"/>
      <c r="M405" s="149"/>
      <c r="T405" s="54"/>
      <c r="AT405" s="18" t="s">
        <v>192</v>
      </c>
      <c r="AU405" s="18" t="s">
        <v>82</v>
      </c>
    </row>
    <row r="406" spans="2:65" s="12" customFormat="1" ht="11.25">
      <c r="B406" s="152"/>
      <c r="D406" s="146" t="s">
        <v>194</v>
      </c>
      <c r="E406" s="153" t="s">
        <v>3</v>
      </c>
      <c r="F406" s="154" t="s">
        <v>6749</v>
      </c>
      <c r="H406" s="153" t="s">
        <v>3</v>
      </c>
      <c r="I406" s="155"/>
      <c r="L406" s="152"/>
      <c r="M406" s="156"/>
      <c r="T406" s="157"/>
      <c r="AT406" s="153" t="s">
        <v>194</v>
      </c>
      <c r="AU406" s="153" t="s">
        <v>82</v>
      </c>
      <c r="AV406" s="12" t="s">
        <v>9</v>
      </c>
      <c r="AW406" s="12" t="s">
        <v>35</v>
      </c>
      <c r="AX406" s="12" t="s">
        <v>74</v>
      </c>
      <c r="AY406" s="153" t="s">
        <v>181</v>
      </c>
    </row>
    <row r="407" spans="2:65" s="13" customFormat="1" ht="11.25">
      <c r="B407" s="158"/>
      <c r="D407" s="146" t="s">
        <v>194</v>
      </c>
      <c r="E407" s="159" t="s">
        <v>3</v>
      </c>
      <c r="F407" s="160" t="s">
        <v>355</v>
      </c>
      <c r="H407" s="161">
        <v>20</v>
      </c>
      <c r="I407" s="162"/>
      <c r="L407" s="158"/>
      <c r="M407" s="163"/>
      <c r="T407" s="164"/>
      <c r="AT407" s="159" t="s">
        <v>194</v>
      </c>
      <c r="AU407" s="159" t="s">
        <v>82</v>
      </c>
      <c r="AV407" s="13" t="s">
        <v>82</v>
      </c>
      <c r="AW407" s="13" t="s">
        <v>35</v>
      </c>
      <c r="AX407" s="13" t="s">
        <v>9</v>
      </c>
      <c r="AY407" s="159" t="s">
        <v>181</v>
      </c>
    </row>
    <row r="408" spans="2:65" s="1" customFormat="1" ht="16.5" customHeight="1">
      <c r="B408" s="132"/>
      <c r="C408" s="133" t="s">
        <v>705</v>
      </c>
      <c r="D408" s="133" t="s">
        <v>183</v>
      </c>
      <c r="E408" s="134" t="s">
        <v>927</v>
      </c>
      <c r="F408" s="135" t="s">
        <v>928</v>
      </c>
      <c r="G408" s="136" t="s">
        <v>186</v>
      </c>
      <c r="H408" s="137">
        <v>88</v>
      </c>
      <c r="I408" s="138"/>
      <c r="J408" s="139">
        <f>ROUND(I408*H408,0)</f>
        <v>0</v>
      </c>
      <c r="K408" s="135" t="s">
        <v>3</v>
      </c>
      <c r="L408" s="33"/>
      <c r="M408" s="140" t="s">
        <v>3</v>
      </c>
      <c r="N408" s="141" t="s">
        <v>45</v>
      </c>
      <c r="P408" s="142">
        <f>O408*H408</f>
        <v>0</v>
      </c>
      <c r="Q408" s="142">
        <v>1.8380000000000001E-2</v>
      </c>
      <c r="R408" s="142">
        <f>Q408*H408</f>
        <v>1.61744</v>
      </c>
      <c r="S408" s="142">
        <v>0</v>
      </c>
      <c r="T408" s="143">
        <f>S408*H408</f>
        <v>0</v>
      </c>
      <c r="AR408" s="144" t="s">
        <v>188</v>
      </c>
      <c r="AT408" s="144" t="s">
        <v>183</v>
      </c>
      <c r="AU408" s="144" t="s">
        <v>82</v>
      </c>
      <c r="AY408" s="18" t="s">
        <v>181</v>
      </c>
      <c r="BE408" s="145">
        <f>IF(N408="základní",J408,0)</f>
        <v>0</v>
      </c>
      <c r="BF408" s="145">
        <f>IF(N408="snížená",J408,0)</f>
        <v>0</v>
      </c>
      <c r="BG408" s="145">
        <f>IF(N408="zákl. přenesená",J408,0)</f>
        <v>0</v>
      </c>
      <c r="BH408" s="145">
        <f>IF(N408="sníž. přenesená",J408,0)</f>
        <v>0</v>
      </c>
      <c r="BI408" s="145">
        <f>IF(N408="nulová",J408,0)</f>
        <v>0</v>
      </c>
      <c r="BJ408" s="18" t="s">
        <v>9</v>
      </c>
      <c r="BK408" s="145">
        <f>ROUND(I408*H408,0)</f>
        <v>0</v>
      </c>
      <c r="BL408" s="18" t="s">
        <v>188</v>
      </c>
      <c r="BM408" s="144" t="s">
        <v>7319</v>
      </c>
    </row>
    <row r="409" spans="2:65" s="1" customFormat="1" ht="19.5">
      <c r="B409" s="33"/>
      <c r="D409" s="146" t="s">
        <v>190</v>
      </c>
      <c r="F409" s="147" t="s">
        <v>930</v>
      </c>
      <c r="I409" s="148"/>
      <c r="L409" s="33"/>
      <c r="M409" s="149"/>
      <c r="T409" s="54"/>
      <c r="AT409" s="18" t="s">
        <v>190</v>
      </c>
      <c r="AU409" s="18" t="s">
        <v>82</v>
      </c>
    </row>
    <row r="410" spans="2:65" s="12" customFormat="1" ht="11.25">
      <c r="B410" s="152"/>
      <c r="D410" s="146" t="s">
        <v>194</v>
      </c>
      <c r="E410" s="153" t="s">
        <v>3</v>
      </c>
      <c r="F410" s="154" t="s">
        <v>6751</v>
      </c>
      <c r="H410" s="153" t="s">
        <v>3</v>
      </c>
      <c r="I410" s="155"/>
      <c r="L410" s="152"/>
      <c r="M410" s="156"/>
      <c r="T410" s="157"/>
      <c r="AT410" s="153" t="s">
        <v>194</v>
      </c>
      <c r="AU410" s="153" t="s">
        <v>82</v>
      </c>
      <c r="AV410" s="12" t="s">
        <v>9</v>
      </c>
      <c r="AW410" s="12" t="s">
        <v>35</v>
      </c>
      <c r="AX410" s="12" t="s">
        <v>74</v>
      </c>
      <c r="AY410" s="153" t="s">
        <v>181</v>
      </c>
    </row>
    <row r="411" spans="2:65" s="13" customFormat="1" ht="11.25">
      <c r="B411" s="158"/>
      <c r="D411" s="146" t="s">
        <v>194</v>
      </c>
      <c r="E411" s="159" t="s">
        <v>3</v>
      </c>
      <c r="F411" s="160" t="s">
        <v>1077</v>
      </c>
      <c r="H411" s="161">
        <v>88</v>
      </c>
      <c r="I411" s="162"/>
      <c r="L411" s="158"/>
      <c r="M411" s="163"/>
      <c r="T411" s="164"/>
      <c r="AT411" s="159" t="s">
        <v>194</v>
      </c>
      <c r="AU411" s="159" t="s">
        <v>82</v>
      </c>
      <c r="AV411" s="13" t="s">
        <v>82</v>
      </c>
      <c r="AW411" s="13" t="s">
        <v>35</v>
      </c>
      <c r="AX411" s="13" t="s">
        <v>9</v>
      </c>
      <c r="AY411" s="159" t="s">
        <v>181</v>
      </c>
    </row>
    <row r="412" spans="2:65" s="1" customFormat="1" ht="16.5" customHeight="1">
      <c r="B412" s="132"/>
      <c r="C412" s="133" t="s">
        <v>713</v>
      </c>
      <c r="D412" s="133" t="s">
        <v>183</v>
      </c>
      <c r="E412" s="134" t="s">
        <v>5443</v>
      </c>
      <c r="F412" s="135" t="s">
        <v>5444</v>
      </c>
      <c r="G412" s="136" t="s">
        <v>186</v>
      </c>
      <c r="H412" s="137">
        <v>88</v>
      </c>
      <c r="I412" s="138"/>
      <c r="J412" s="139">
        <f>ROUND(I412*H412,0)</f>
        <v>0</v>
      </c>
      <c r="K412" s="135" t="s">
        <v>3</v>
      </c>
      <c r="L412" s="33"/>
      <c r="M412" s="140" t="s">
        <v>3</v>
      </c>
      <c r="N412" s="141" t="s">
        <v>45</v>
      </c>
      <c r="P412" s="142">
        <f>O412*H412</f>
        <v>0</v>
      </c>
      <c r="Q412" s="142">
        <v>7.9000000000000008E-3</v>
      </c>
      <c r="R412" s="142">
        <f>Q412*H412</f>
        <v>0.69520000000000004</v>
      </c>
      <c r="S412" s="142">
        <v>0</v>
      </c>
      <c r="T412" s="143">
        <f>S412*H412</f>
        <v>0</v>
      </c>
      <c r="AR412" s="144" t="s">
        <v>188</v>
      </c>
      <c r="AT412" s="144" t="s">
        <v>183</v>
      </c>
      <c r="AU412" s="144" t="s">
        <v>82</v>
      </c>
      <c r="AY412" s="18" t="s">
        <v>181</v>
      </c>
      <c r="BE412" s="145">
        <f>IF(N412="základní",J412,0)</f>
        <v>0</v>
      </c>
      <c r="BF412" s="145">
        <f>IF(N412="snížená",J412,0)</f>
        <v>0</v>
      </c>
      <c r="BG412" s="145">
        <f>IF(N412="zákl. přenesená",J412,0)</f>
        <v>0</v>
      </c>
      <c r="BH412" s="145">
        <f>IF(N412="sníž. přenesená",J412,0)</f>
        <v>0</v>
      </c>
      <c r="BI412" s="145">
        <f>IF(N412="nulová",J412,0)</f>
        <v>0</v>
      </c>
      <c r="BJ412" s="18" t="s">
        <v>9</v>
      </c>
      <c r="BK412" s="145">
        <f>ROUND(I412*H412,0)</f>
        <v>0</v>
      </c>
      <c r="BL412" s="18" t="s">
        <v>188</v>
      </c>
      <c r="BM412" s="144" t="s">
        <v>7320</v>
      </c>
    </row>
    <row r="413" spans="2:65" s="1" customFormat="1" ht="19.5">
      <c r="B413" s="33"/>
      <c r="D413" s="146" t="s">
        <v>190</v>
      </c>
      <c r="F413" s="147" t="s">
        <v>5446</v>
      </c>
      <c r="I413" s="148"/>
      <c r="L413" s="33"/>
      <c r="M413" s="149"/>
      <c r="T413" s="54"/>
      <c r="AT413" s="18" t="s">
        <v>190</v>
      </c>
      <c r="AU413" s="18" t="s">
        <v>82</v>
      </c>
    </row>
    <row r="414" spans="2:65" s="1" customFormat="1" ht="16.5" customHeight="1">
      <c r="B414" s="132"/>
      <c r="C414" s="133" t="s">
        <v>720</v>
      </c>
      <c r="D414" s="133" t="s">
        <v>183</v>
      </c>
      <c r="E414" s="134" t="s">
        <v>1089</v>
      </c>
      <c r="F414" s="135" t="s">
        <v>1090</v>
      </c>
      <c r="G414" s="136" t="s">
        <v>186</v>
      </c>
      <c r="H414" s="137">
        <v>73.387</v>
      </c>
      <c r="I414" s="138"/>
      <c r="J414" s="139">
        <f>ROUND(I414*H414,0)</f>
        <v>0</v>
      </c>
      <c r="K414" s="135" t="s">
        <v>187</v>
      </c>
      <c r="L414" s="33"/>
      <c r="M414" s="140" t="s">
        <v>3</v>
      </c>
      <c r="N414" s="141" t="s">
        <v>45</v>
      </c>
      <c r="P414" s="142">
        <f>O414*H414</f>
        <v>0</v>
      </c>
      <c r="Q414" s="142">
        <v>7.3499999999999998E-3</v>
      </c>
      <c r="R414" s="142">
        <f>Q414*H414</f>
        <v>0.53939444999999997</v>
      </c>
      <c r="S414" s="142">
        <v>0</v>
      </c>
      <c r="T414" s="143">
        <f>S414*H414</f>
        <v>0</v>
      </c>
      <c r="AR414" s="144" t="s">
        <v>188</v>
      </c>
      <c r="AT414" s="144" t="s">
        <v>183</v>
      </c>
      <c r="AU414" s="144" t="s">
        <v>82</v>
      </c>
      <c r="AY414" s="18" t="s">
        <v>181</v>
      </c>
      <c r="BE414" s="145">
        <f>IF(N414="základní",J414,0)</f>
        <v>0</v>
      </c>
      <c r="BF414" s="145">
        <f>IF(N414="snížená",J414,0)</f>
        <v>0</v>
      </c>
      <c r="BG414" s="145">
        <f>IF(N414="zákl. přenesená",J414,0)</f>
        <v>0</v>
      </c>
      <c r="BH414" s="145">
        <f>IF(N414="sníž. přenesená",J414,0)</f>
        <v>0</v>
      </c>
      <c r="BI414" s="145">
        <f>IF(N414="nulová",J414,0)</f>
        <v>0</v>
      </c>
      <c r="BJ414" s="18" t="s">
        <v>9</v>
      </c>
      <c r="BK414" s="145">
        <f>ROUND(I414*H414,0)</f>
        <v>0</v>
      </c>
      <c r="BL414" s="18" t="s">
        <v>188</v>
      </c>
      <c r="BM414" s="144" t="s">
        <v>7321</v>
      </c>
    </row>
    <row r="415" spans="2:65" s="1" customFormat="1" ht="11.25">
      <c r="B415" s="33"/>
      <c r="D415" s="146" t="s">
        <v>190</v>
      </c>
      <c r="F415" s="147" t="s">
        <v>1092</v>
      </c>
      <c r="I415" s="148"/>
      <c r="L415" s="33"/>
      <c r="M415" s="149"/>
      <c r="T415" s="54"/>
      <c r="AT415" s="18" t="s">
        <v>190</v>
      </c>
      <c r="AU415" s="18" t="s">
        <v>82</v>
      </c>
    </row>
    <row r="416" spans="2:65" s="1" customFormat="1" ht="11.25">
      <c r="B416" s="33"/>
      <c r="D416" s="150" t="s">
        <v>192</v>
      </c>
      <c r="F416" s="151" t="s">
        <v>1093</v>
      </c>
      <c r="I416" s="148"/>
      <c r="L416" s="33"/>
      <c r="M416" s="149"/>
      <c r="T416" s="54"/>
      <c r="AT416" s="18" t="s">
        <v>192</v>
      </c>
      <c r="AU416" s="18" t="s">
        <v>82</v>
      </c>
    </row>
    <row r="417" spans="2:65" s="12" customFormat="1" ht="11.25">
      <c r="B417" s="152"/>
      <c r="D417" s="146" t="s">
        <v>194</v>
      </c>
      <c r="E417" s="153" t="s">
        <v>3</v>
      </c>
      <c r="F417" s="154" t="s">
        <v>7199</v>
      </c>
      <c r="H417" s="153" t="s">
        <v>3</v>
      </c>
      <c r="I417" s="155"/>
      <c r="L417" s="152"/>
      <c r="M417" s="156"/>
      <c r="T417" s="157"/>
      <c r="AT417" s="153" t="s">
        <v>194</v>
      </c>
      <c r="AU417" s="153" t="s">
        <v>82</v>
      </c>
      <c r="AV417" s="12" t="s">
        <v>9</v>
      </c>
      <c r="AW417" s="12" t="s">
        <v>35</v>
      </c>
      <c r="AX417" s="12" t="s">
        <v>74</v>
      </c>
      <c r="AY417" s="153" t="s">
        <v>181</v>
      </c>
    </row>
    <row r="418" spans="2:65" s="13" customFormat="1" ht="11.25">
      <c r="B418" s="158"/>
      <c r="D418" s="146" t="s">
        <v>194</v>
      </c>
      <c r="E418" s="159" t="s">
        <v>3</v>
      </c>
      <c r="F418" s="160" t="s">
        <v>7322</v>
      </c>
      <c r="H418" s="161">
        <v>42.677</v>
      </c>
      <c r="I418" s="162"/>
      <c r="L418" s="158"/>
      <c r="M418" s="163"/>
      <c r="T418" s="164"/>
      <c r="AT418" s="159" t="s">
        <v>194</v>
      </c>
      <c r="AU418" s="159" t="s">
        <v>82</v>
      </c>
      <c r="AV418" s="13" t="s">
        <v>82</v>
      </c>
      <c r="AW418" s="13" t="s">
        <v>35</v>
      </c>
      <c r="AX418" s="13" t="s">
        <v>74</v>
      </c>
      <c r="AY418" s="159" t="s">
        <v>181</v>
      </c>
    </row>
    <row r="419" spans="2:65" s="13" customFormat="1" ht="11.25">
      <c r="B419" s="158"/>
      <c r="D419" s="146" t="s">
        <v>194</v>
      </c>
      <c r="E419" s="159" t="s">
        <v>3</v>
      </c>
      <c r="F419" s="160" t="s">
        <v>7323</v>
      </c>
      <c r="H419" s="161">
        <v>14.605</v>
      </c>
      <c r="I419" s="162"/>
      <c r="L419" s="158"/>
      <c r="M419" s="163"/>
      <c r="T419" s="164"/>
      <c r="AT419" s="159" t="s">
        <v>194</v>
      </c>
      <c r="AU419" s="159" t="s">
        <v>82</v>
      </c>
      <c r="AV419" s="13" t="s">
        <v>82</v>
      </c>
      <c r="AW419" s="13" t="s">
        <v>35</v>
      </c>
      <c r="AX419" s="13" t="s">
        <v>74</v>
      </c>
      <c r="AY419" s="159" t="s">
        <v>181</v>
      </c>
    </row>
    <row r="420" spans="2:65" s="12" customFormat="1" ht="11.25">
      <c r="B420" s="152"/>
      <c r="D420" s="146" t="s">
        <v>194</v>
      </c>
      <c r="E420" s="153" t="s">
        <v>3</v>
      </c>
      <c r="F420" s="154" t="s">
        <v>7324</v>
      </c>
      <c r="H420" s="153" t="s">
        <v>3</v>
      </c>
      <c r="I420" s="155"/>
      <c r="L420" s="152"/>
      <c r="M420" s="156"/>
      <c r="T420" s="157"/>
      <c r="AT420" s="153" t="s">
        <v>194</v>
      </c>
      <c r="AU420" s="153" t="s">
        <v>82</v>
      </c>
      <c r="AV420" s="12" t="s">
        <v>9</v>
      </c>
      <c r="AW420" s="12" t="s">
        <v>35</v>
      </c>
      <c r="AX420" s="12" t="s">
        <v>74</v>
      </c>
      <c r="AY420" s="153" t="s">
        <v>181</v>
      </c>
    </row>
    <row r="421" spans="2:65" s="13" customFormat="1" ht="11.25">
      <c r="B421" s="158"/>
      <c r="D421" s="146" t="s">
        <v>194</v>
      </c>
      <c r="E421" s="159" t="s">
        <v>3</v>
      </c>
      <c r="F421" s="160" t="s">
        <v>7325</v>
      </c>
      <c r="H421" s="161">
        <v>5.2149999999999999</v>
      </c>
      <c r="I421" s="162"/>
      <c r="L421" s="158"/>
      <c r="M421" s="163"/>
      <c r="T421" s="164"/>
      <c r="AT421" s="159" t="s">
        <v>194</v>
      </c>
      <c r="AU421" s="159" t="s">
        <v>82</v>
      </c>
      <c r="AV421" s="13" t="s">
        <v>82</v>
      </c>
      <c r="AW421" s="13" t="s">
        <v>35</v>
      </c>
      <c r="AX421" s="13" t="s">
        <v>74</v>
      </c>
      <c r="AY421" s="159" t="s">
        <v>181</v>
      </c>
    </row>
    <row r="422" spans="2:65" s="12" customFormat="1" ht="11.25">
      <c r="B422" s="152"/>
      <c r="D422" s="146" t="s">
        <v>194</v>
      </c>
      <c r="E422" s="153" t="s">
        <v>3</v>
      </c>
      <c r="F422" s="154" t="s">
        <v>7326</v>
      </c>
      <c r="H422" s="153" t="s">
        <v>3</v>
      </c>
      <c r="I422" s="155"/>
      <c r="L422" s="152"/>
      <c r="M422" s="156"/>
      <c r="T422" s="157"/>
      <c r="AT422" s="153" t="s">
        <v>194</v>
      </c>
      <c r="AU422" s="153" t="s">
        <v>82</v>
      </c>
      <c r="AV422" s="12" t="s">
        <v>9</v>
      </c>
      <c r="AW422" s="12" t="s">
        <v>35</v>
      </c>
      <c r="AX422" s="12" t="s">
        <v>74</v>
      </c>
      <c r="AY422" s="153" t="s">
        <v>181</v>
      </c>
    </row>
    <row r="423" spans="2:65" s="13" customFormat="1" ht="11.25">
      <c r="B423" s="158"/>
      <c r="D423" s="146" t="s">
        <v>194</v>
      </c>
      <c r="E423" s="159" t="s">
        <v>3</v>
      </c>
      <c r="F423" s="160" t="s">
        <v>7327</v>
      </c>
      <c r="H423" s="161">
        <v>6.69</v>
      </c>
      <c r="I423" s="162"/>
      <c r="L423" s="158"/>
      <c r="M423" s="163"/>
      <c r="T423" s="164"/>
      <c r="AT423" s="159" t="s">
        <v>194</v>
      </c>
      <c r="AU423" s="159" t="s">
        <v>82</v>
      </c>
      <c r="AV423" s="13" t="s">
        <v>82</v>
      </c>
      <c r="AW423" s="13" t="s">
        <v>35</v>
      </c>
      <c r="AX423" s="13" t="s">
        <v>74</v>
      </c>
      <c r="AY423" s="159" t="s">
        <v>181</v>
      </c>
    </row>
    <row r="424" spans="2:65" s="12" customFormat="1" ht="11.25">
      <c r="B424" s="152"/>
      <c r="D424" s="146" t="s">
        <v>194</v>
      </c>
      <c r="E424" s="153" t="s">
        <v>3</v>
      </c>
      <c r="F424" s="154" t="s">
        <v>7328</v>
      </c>
      <c r="H424" s="153" t="s">
        <v>3</v>
      </c>
      <c r="I424" s="155"/>
      <c r="L424" s="152"/>
      <c r="M424" s="156"/>
      <c r="T424" s="157"/>
      <c r="AT424" s="153" t="s">
        <v>194</v>
      </c>
      <c r="AU424" s="153" t="s">
        <v>82</v>
      </c>
      <c r="AV424" s="12" t="s">
        <v>9</v>
      </c>
      <c r="AW424" s="12" t="s">
        <v>35</v>
      </c>
      <c r="AX424" s="12" t="s">
        <v>74</v>
      </c>
      <c r="AY424" s="153" t="s">
        <v>181</v>
      </c>
    </row>
    <row r="425" spans="2:65" s="13" customFormat="1" ht="11.25">
      <c r="B425" s="158"/>
      <c r="D425" s="146" t="s">
        <v>194</v>
      </c>
      <c r="E425" s="159" t="s">
        <v>3</v>
      </c>
      <c r="F425" s="160" t="s">
        <v>7329</v>
      </c>
      <c r="H425" s="161">
        <v>0.9</v>
      </c>
      <c r="I425" s="162"/>
      <c r="L425" s="158"/>
      <c r="M425" s="163"/>
      <c r="T425" s="164"/>
      <c r="AT425" s="159" t="s">
        <v>194</v>
      </c>
      <c r="AU425" s="159" t="s">
        <v>82</v>
      </c>
      <c r="AV425" s="13" t="s">
        <v>82</v>
      </c>
      <c r="AW425" s="13" t="s">
        <v>35</v>
      </c>
      <c r="AX425" s="13" t="s">
        <v>74</v>
      </c>
      <c r="AY425" s="159" t="s">
        <v>181</v>
      </c>
    </row>
    <row r="426" spans="2:65" s="13" customFormat="1" ht="11.25">
      <c r="B426" s="158"/>
      <c r="D426" s="146" t="s">
        <v>194</v>
      </c>
      <c r="E426" s="159" t="s">
        <v>3</v>
      </c>
      <c r="F426" s="160" t="s">
        <v>7330</v>
      </c>
      <c r="H426" s="161">
        <v>3.3</v>
      </c>
      <c r="I426" s="162"/>
      <c r="L426" s="158"/>
      <c r="M426" s="163"/>
      <c r="T426" s="164"/>
      <c r="AT426" s="159" t="s">
        <v>194</v>
      </c>
      <c r="AU426" s="159" t="s">
        <v>82</v>
      </c>
      <c r="AV426" s="13" t="s">
        <v>82</v>
      </c>
      <c r="AW426" s="13" t="s">
        <v>35</v>
      </c>
      <c r="AX426" s="13" t="s">
        <v>74</v>
      </c>
      <c r="AY426" s="159" t="s">
        <v>181</v>
      </c>
    </row>
    <row r="427" spans="2:65" s="14" customFormat="1" ht="11.25">
      <c r="B427" s="165"/>
      <c r="D427" s="146" t="s">
        <v>194</v>
      </c>
      <c r="E427" s="166" t="s">
        <v>3</v>
      </c>
      <c r="F427" s="167" t="s">
        <v>204</v>
      </c>
      <c r="H427" s="168">
        <v>73.387</v>
      </c>
      <c r="I427" s="169"/>
      <c r="L427" s="165"/>
      <c r="M427" s="170"/>
      <c r="T427" s="171"/>
      <c r="AT427" s="166" t="s">
        <v>194</v>
      </c>
      <c r="AU427" s="166" t="s">
        <v>82</v>
      </c>
      <c r="AV427" s="14" t="s">
        <v>188</v>
      </c>
      <c r="AW427" s="14" t="s">
        <v>35</v>
      </c>
      <c r="AX427" s="14" t="s">
        <v>9</v>
      </c>
      <c r="AY427" s="166" t="s">
        <v>181</v>
      </c>
    </row>
    <row r="428" spans="2:65" s="1" customFormat="1" ht="16.5" customHeight="1">
      <c r="B428" s="132"/>
      <c r="C428" s="133" t="s">
        <v>726</v>
      </c>
      <c r="D428" s="133" t="s">
        <v>183</v>
      </c>
      <c r="E428" s="134" t="s">
        <v>1134</v>
      </c>
      <c r="F428" s="135" t="s">
        <v>1135</v>
      </c>
      <c r="G428" s="136" t="s">
        <v>186</v>
      </c>
      <c r="H428" s="137">
        <v>74</v>
      </c>
      <c r="I428" s="138"/>
      <c r="J428" s="139">
        <f>ROUND(I428*H428,0)</f>
        <v>0</v>
      </c>
      <c r="K428" s="135" t="s">
        <v>3</v>
      </c>
      <c r="L428" s="33"/>
      <c r="M428" s="140" t="s">
        <v>3</v>
      </c>
      <c r="N428" s="141" t="s">
        <v>45</v>
      </c>
      <c r="P428" s="142">
        <f>O428*H428</f>
        <v>0</v>
      </c>
      <c r="Q428" s="142">
        <v>4.3800000000000002E-3</v>
      </c>
      <c r="R428" s="142">
        <f>Q428*H428</f>
        <v>0.32412000000000002</v>
      </c>
      <c r="S428" s="142">
        <v>0</v>
      </c>
      <c r="T428" s="143">
        <f>S428*H428</f>
        <v>0</v>
      </c>
      <c r="AR428" s="144" t="s">
        <v>188</v>
      </c>
      <c r="AT428" s="144" t="s">
        <v>183</v>
      </c>
      <c r="AU428" s="144" t="s">
        <v>82</v>
      </c>
      <c r="AY428" s="18" t="s">
        <v>181</v>
      </c>
      <c r="BE428" s="145">
        <f>IF(N428="základní",J428,0)</f>
        <v>0</v>
      </c>
      <c r="BF428" s="145">
        <f>IF(N428="snížená",J428,0)</f>
        <v>0</v>
      </c>
      <c r="BG428" s="145">
        <f>IF(N428="zákl. přenesená",J428,0)</f>
        <v>0</v>
      </c>
      <c r="BH428" s="145">
        <f>IF(N428="sníž. přenesená",J428,0)</f>
        <v>0</v>
      </c>
      <c r="BI428" s="145">
        <f>IF(N428="nulová",J428,0)</f>
        <v>0</v>
      </c>
      <c r="BJ428" s="18" t="s">
        <v>9</v>
      </c>
      <c r="BK428" s="145">
        <f>ROUND(I428*H428,0)</f>
        <v>0</v>
      </c>
      <c r="BL428" s="18" t="s">
        <v>188</v>
      </c>
      <c r="BM428" s="144" t="s">
        <v>7331</v>
      </c>
    </row>
    <row r="429" spans="2:65" s="1" customFormat="1" ht="11.25">
      <c r="B429" s="33"/>
      <c r="D429" s="146" t="s">
        <v>190</v>
      </c>
      <c r="F429" s="147" t="s">
        <v>1137</v>
      </c>
      <c r="I429" s="148"/>
      <c r="L429" s="33"/>
      <c r="M429" s="149"/>
      <c r="T429" s="54"/>
      <c r="AT429" s="18" t="s">
        <v>190</v>
      </c>
      <c r="AU429" s="18" t="s">
        <v>82</v>
      </c>
    </row>
    <row r="430" spans="2:65" s="12" customFormat="1" ht="11.25">
      <c r="B430" s="152"/>
      <c r="D430" s="146" t="s">
        <v>194</v>
      </c>
      <c r="E430" s="153" t="s">
        <v>3</v>
      </c>
      <c r="F430" s="154" t="s">
        <v>6751</v>
      </c>
      <c r="H430" s="153" t="s">
        <v>3</v>
      </c>
      <c r="I430" s="155"/>
      <c r="L430" s="152"/>
      <c r="M430" s="156"/>
      <c r="T430" s="157"/>
      <c r="AT430" s="153" t="s">
        <v>194</v>
      </c>
      <c r="AU430" s="153" t="s">
        <v>82</v>
      </c>
      <c r="AV430" s="12" t="s">
        <v>9</v>
      </c>
      <c r="AW430" s="12" t="s">
        <v>35</v>
      </c>
      <c r="AX430" s="12" t="s">
        <v>74</v>
      </c>
      <c r="AY430" s="153" t="s">
        <v>181</v>
      </c>
    </row>
    <row r="431" spans="2:65" s="13" customFormat="1" ht="11.25">
      <c r="B431" s="158"/>
      <c r="D431" s="146" t="s">
        <v>194</v>
      </c>
      <c r="E431" s="159" t="s">
        <v>3</v>
      </c>
      <c r="F431" s="160" t="s">
        <v>926</v>
      </c>
      <c r="H431" s="161">
        <v>74</v>
      </c>
      <c r="I431" s="162"/>
      <c r="L431" s="158"/>
      <c r="M431" s="163"/>
      <c r="T431" s="164"/>
      <c r="AT431" s="159" t="s">
        <v>194</v>
      </c>
      <c r="AU431" s="159" t="s">
        <v>82</v>
      </c>
      <c r="AV431" s="13" t="s">
        <v>82</v>
      </c>
      <c r="AW431" s="13" t="s">
        <v>35</v>
      </c>
      <c r="AX431" s="13" t="s">
        <v>9</v>
      </c>
      <c r="AY431" s="159" t="s">
        <v>181</v>
      </c>
    </row>
    <row r="432" spans="2:65" s="1" customFormat="1" ht="16.5" customHeight="1">
      <c r="B432" s="132"/>
      <c r="C432" s="133" t="s">
        <v>734</v>
      </c>
      <c r="D432" s="133" t="s">
        <v>183</v>
      </c>
      <c r="E432" s="134" t="s">
        <v>5490</v>
      </c>
      <c r="F432" s="135" t="s">
        <v>5491</v>
      </c>
      <c r="G432" s="136" t="s">
        <v>186</v>
      </c>
      <c r="H432" s="137">
        <v>74</v>
      </c>
      <c r="I432" s="138"/>
      <c r="J432" s="139">
        <f>ROUND(I432*H432,0)</f>
        <v>0</v>
      </c>
      <c r="K432" s="135" t="s">
        <v>3</v>
      </c>
      <c r="L432" s="33"/>
      <c r="M432" s="140" t="s">
        <v>3</v>
      </c>
      <c r="N432" s="141" t="s">
        <v>45</v>
      </c>
      <c r="P432" s="142">
        <f>O432*H432</f>
        <v>0</v>
      </c>
      <c r="Q432" s="142">
        <v>2.0000000000000001E-4</v>
      </c>
      <c r="R432" s="142">
        <f>Q432*H432</f>
        <v>1.4800000000000001E-2</v>
      </c>
      <c r="S432" s="142">
        <v>0</v>
      </c>
      <c r="T432" s="143">
        <f>S432*H432</f>
        <v>0</v>
      </c>
      <c r="AR432" s="144" t="s">
        <v>188</v>
      </c>
      <c r="AT432" s="144" t="s">
        <v>183</v>
      </c>
      <c r="AU432" s="144" t="s">
        <v>82</v>
      </c>
      <c r="AY432" s="18" t="s">
        <v>181</v>
      </c>
      <c r="BE432" s="145">
        <f>IF(N432="základní",J432,0)</f>
        <v>0</v>
      </c>
      <c r="BF432" s="145">
        <f>IF(N432="snížená",J432,0)</f>
        <v>0</v>
      </c>
      <c r="BG432" s="145">
        <f>IF(N432="zákl. přenesená",J432,0)</f>
        <v>0</v>
      </c>
      <c r="BH432" s="145">
        <f>IF(N432="sníž. přenesená",J432,0)</f>
        <v>0</v>
      </c>
      <c r="BI432" s="145">
        <f>IF(N432="nulová",J432,0)</f>
        <v>0</v>
      </c>
      <c r="BJ432" s="18" t="s">
        <v>9</v>
      </c>
      <c r="BK432" s="145">
        <f>ROUND(I432*H432,0)</f>
        <v>0</v>
      </c>
      <c r="BL432" s="18" t="s">
        <v>188</v>
      </c>
      <c r="BM432" s="144" t="s">
        <v>7332</v>
      </c>
    </row>
    <row r="433" spans="2:65" s="1" customFormat="1" ht="11.25">
      <c r="B433" s="33"/>
      <c r="D433" s="146" t="s">
        <v>190</v>
      </c>
      <c r="F433" s="147" t="s">
        <v>5493</v>
      </c>
      <c r="I433" s="148"/>
      <c r="L433" s="33"/>
      <c r="M433" s="149"/>
      <c r="T433" s="54"/>
      <c r="AT433" s="18" t="s">
        <v>190</v>
      </c>
      <c r="AU433" s="18" t="s">
        <v>82</v>
      </c>
    </row>
    <row r="434" spans="2:65" s="12" customFormat="1" ht="11.25">
      <c r="B434" s="152"/>
      <c r="D434" s="146" t="s">
        <v>194</v>
      </c>
      <c r="E434" s="153" t="s">
        <v>3</v>
      </c>
      <c r="F434" s="154" t="s">
        <v>6759</v>
      </c>
      <c r="H434" s="153" t="s">
        <v>3</v>
      </c>
      <c r="I434" s="155"/>
      <c r="L434" s="152"/>
      <c r="M434" s="156"/>
      <c r="T434" s="157"/>
      <c r="AT434" s="153" t="s">
        <v>194</v>
      </c>
      <c r="AU434" s="153" t="s">
        <v>82</v>
      </c>
      <c r="AV434" s="12" t="s">
        <v>9</v>
      </c>
      <c r="AW434" s="12" t="s">
        <v>35</v>
      </c>
      <c r="AX434" s="12" t="s">
        <v>74</v>
      </c>
      <c r="AY434" s="153" t="s">
        <v>181</v>
      </c>
    </row>
    <row r="435" spans="2:65" s="13" customFormat="1" ht="11.25">
      <c r="B435" s="158"/>
      <c r="D435" s="146" t="s">
        <v>194</v>
      </c>
      <c r="E435" s="159" t="s">
        <v>3</v>
      </c>
      <c r="F435" s="160" t="s">
        <v>926</v>
      </c>
      <c r="H435" s="161">
        <v>74</v>
      </c>
      <c r="I435" s="162"/>
      <c r="L435" s="158"/>
      <c r="M435" s="163"/>
      <c r="T435" s="164"/>
      <c r="AT435" s="159" t="s">
        <v>194</v>
      </c>
      <c r="AU435" s="159" t="s">
        <v>82</v>
      </c>
      <c r="AV435" s="13" t="s">
        <v>82</v>
      </c>
      <c r="AW435" s="13" t="s">
        <v>35</v>
      </c>
      <c r="AX435" s="13" t="s">
        <v>9</v>
      </c>
      <c r="AY435" s="159" t="s">
        <v>181</v>
      </c>
    </row>
    <row r="436" spans="2:65" s="1" customFormat="1" ht="24.2" customHeight="1">
      <c r="B436" s="132"/>
      <c r="C436" s="133" t="s">
        <v>741</v>
      </c>
      <c r="D436" s="133" t="s">
        <v>183</v>
      </c>
      <c r="E436" s="134" t="s">
        <v>7333</v>
      </c>
      <c r="F436" s="135" t="s">
        <v>7334</v>
      </c>
      <c r="G436" s="136" t="s">
        <v>186</v>
      </c>
      <c r="H436" s="137">
        <v>7.1050000000000004</v>
      </c>
      <c r="I436" s="138"/>
      <c r="J436" s="139">
        <f>ROUND(I436*H436,0)</f>
        <v>0</v>
      </c>
      <c r="K436" s="135" t="s">
        <v>187</v>
      </c>
      <c r="L436" s="33"/>
      <c r="M436" s="140" t="s">
        <v>3</v>
      </c>
      <c r="N436" s="141" t="s">
        <v>45</v>
      </c>
      <c r="P436" s="142">
        <f>O436*H436</f>
        <v>0</v>
      </c>
      <c r="Q436" s="142">
        <v>8.3499999999999998E-3</v>
      </c>
      <c r="R436" s="142">
        <f>Q436*H436</f>
        <v>5.9326750000000004E-2</v>
      </c>
      <c r="S436" s="142">
        <v>0</v>
      </c>
      <c r="T436" s="143">
        <f>S436*H436</f>
        <v>0</v>
      </c>
      <c r="AR436" s="144" t="s">
        <v>188</v>
      </c>
      <c r="AT436" s="144" t="s">
        <v>183</v>
      </c>
      <c r="AU436" s="144" t="s">
        <v>82</v>
      </c>
      <c r="AY436" s="18" t="s">
        <v>181</v>
      </c>
      <c r="BE436" s="145">
        <f>IF(N436="základní",J436,0)</f>
        <v>0</v>
      </c>
      <c r="BF436" s="145">
        <f>IF(N436="snížená",J436,0)</f>
        <v>0</v>
      </c>
      <c r="BG436" s="145">
        <f>IF(N436="zákl. přenesená",J436,0)</f>
        <v>0</v>
      </c>
      <c r="BH436" s="145">
        <f>IF(N436="sníž. přenesená",J436,0)</f>
        <v>0</v>
      </c>
      <c r="BI436" s="145">
        <f>IF(N436="nulová",J436,0)</f>
        <v>0</v>
      </c>
      <c r="BJ436" s="18" t="s">
        <v>9</v>
      </c>
      <c r="BK436" s="145">
        <f>ROUND(I436*H436,0)</f>
        <v>0</v>
      </c>
      <c r="BL436" s="18" t="s">
        <v>188</v>
      </c>
      <c r="BM436" s="144" t="s">
        <v>7335</v>
      </c>
    </row>
    <row r="437" spans="2:65" s="1" customFormat="1" ht="19.5">
      <c r="B437" s="33"/>
      <c r="D437" s="146" t="s">
        <v>190</v>
      </c>
      <c r="F437" s="147" t="s">
        <v>7336</v>
      </c>
      <c r="I437" s="148"/>
      <c r="L437" s="33"/>
      <c r="M437" s="149"/>
      <c r="T437" s="54"/>
      <c r="AT437" s="18" t="s">
        <v>190</v>
      </c>
      <c r="AU437" s="18" t="s">
        <v>82</v>
      </c>
    </row>
    <row r="438" spans="2:65" s="1" customFormat="1" ht="11.25">
      <c r="B438" s="33"/>
      <c r="D438" s="150" t="s">
        <v>192</v>
      </c>
      <c r="F438" s="151" t="s">
        <v>7337</v>
      </c>
      <c r="I438" s="148"/>
      <c r="L438" s="33"/>
      <c r="M438" s="149"/>
      <c r="T438" s="54"/>
      <c r="AT438" s="18" t="s">
        <v>192</v>
      </c>
      <c r="AU438" s="18" t="s">
        <v>82</v>
      </c>
    </row>
    <row r="439" spans="2:65" s="12" customFormat="1" ht="11.25">
      <c r="B439" s="152"/>
      <c r="D439" s="146" t="s">
        <v>194</v>
      </c>
      <c r="E439" s="153" t="s">
        <v>3</v>
      </c>
      <c r="F439" s="154" t="s">
        <v>7338</v>
      </c>
      <c r="H439" s="153" t="s">
        <v>3</v>
      </c>
      <c r="I439" s="155"/>
      <c r="L439" s="152"/>
      <c r="M439" s="156"/>
      <c r="T439" s="157"/>
      <c r="AT439" s="153" t="s">
        <v>194</v>
      </c>
      <c r="AU439" s="153" t="s">
        <v>82</v>
      </c>
      <c r="AV439" s="12" t="s">
        <v>9</v>
      </c>
      <c r="AW439" s="12" t="s">
        <v>35</v>
      </c>
      <c r="AX439" s="12" t="s">
        <v>74</v>
      </c>
      <c r="AY439" s="153" t="s">
        <v>181</v>
      </c>
    </row>
    <row r="440" spans="2:65" s="13" customFormat="1" ht="11.25">
      <c r="B440" s="158"/>
      <c r="D440" s="146" t="s">
        <v>194</v>
      </c>
      <c r="E440" s="159" t="s">
        <v>3</v>
      </c>
      <c r="F440" s="160" t="s">
        <v>7339</v>
      </c>
      <c r="H440" s="161">
        <v>7.1050000000000004</v>
      </c>
      <c r="I440" s="162"/>
      <c r="L440" s="158"/>
      <c r="M440" s="163"/>
      <c r="T440" s="164"/>
      <c r="AT440" s="159" t="s">
        <v>194</v>
      </c>
      <c r="AU440" s="159" t="s">
        <v>82</v>
      </c>
      <c r="AV440" s="13" t="s">
        <v>82</v>
      </c>
      <c r="AW440" s="13" t="s">
        <v>35</v>
      </c>
      <c r="AX440" s="13" t="s">
        <v>9</v>
      </c>
      <c r="AY440" s="159" t="s">
        <v>181</v>
      </c>
    </row>
    <row r="441" spans="2:65" s="1" customFormat="1" ht="16.5" customHeight="1">
      <c r="B441" s="132"/>
      <c r="C441" s="172" t="s">
        <v>747</v>
      </c>
      <c r="D441" s="172" t="s">
        <v>403</v>
      </c>
      <c r="E441" s="173" t="s">
        <v>7340</v>
      </c>
      <c r="F441" s="174" t="s">
        <v>7341</v>
      </c>
      <c r="G441" s="175" t="s">
        <v>186</v>
      </c>
      <c r="H441" s="176">
        <v>7.46</v>
      </c>
      <c r="I441" s="177"/>
      <c r="J441" s="178">
        <f>ROUND(I441*H441,0)</f>
        <v>0</v>
      </c>
      <c r="K441" s="174" t="s">
        <v>187</v>
      </c>
      <c r="L441" s="179"/>
      <c r="M441" s="180" t="s">
        <v>3</v>
      </c>
      <c r="N441" s="181" t="s">
        <v>45</v>
      </c>
      <c r="P441" s="142">
        <f>O441*H441</f>
        <v>0</v>
      </c>
      <c r="Q441" s="142">
        <v>1.5E-3</v>
      </c>
      <c r="R441" s="142">
        <f>Q441*H441</f>
        <v>1.119E-2</v>
      </c>
      <c r="S441" s="142">
        <v>0</v>
      </c>
      <c r="T441" s="143">
        <f>S441*H441</f>
        <v>0</v>
      </c>
      <c r="AR441" s="144" t="s">
        <v>261</v>
      </c>
      <c r="AT441" s="144" t="s">
        <v>403</v>
      </c>
      <c r="AU441" s="144" t="s">
        <v>82</v>
      </c>
      <c r="AY441" s="18" t="s">
        <v>181</v>
      </c>
      <c r="BE441" s="145">
        <f>IF(N441="základní",J441,0)</f>
        <v>0</v>
      </c>
      <c r="BF441" s="145">
        <f>IF(N441="snížená",J441,0)</f>
        <v>0</v>
      </c>
      <c r="BG441" s="145">
        <f>IF(N441="zákl. přenesená",J441,0)</f>
        <v>0</v>
      </c>
      <c r="BH441" s="145">
        <f>IF(N441="sníž. přenesená",J441,0)</f>
        <v>0</v>
      </c>
      <c r="BI441" s="145">
        <f>IF(N441="nulová",J441,0)</f>
        <v>0</v>
      </c>
      <c r="BJ441" s="18" t="s">
        <v>9</v>
      </c>
      <c r="BK441" s="145">
        <f>ROUND(I441*H441,0)</f>
        <v>0</v>
      </c>
      <c r="BL441" s="18" t="s">
        <v>188</v>
      </c>
      <c r="BM441" s="144" t="s">
        <v>7342</v>
      </c>
    </row>
    <row r="442" spans="2:65" s="1" customFormat="1" ht="11.25">
      <c r="B442" s="33"/>
      <c r="D442" s="146" t="s">
        <v>190</v>
      </c>
      <c r="F442" s="147" t="s">
        <v>7341</v>
      </c>
      <c r="I442" s="148"/>
      <c r="L442" s="33"/>
      <c r="M442" s="149"/>
      <c r="T442" s="54"/>
      <c r="AT442" s="18" t="s">
        <v>190</v>
      </c>
      <c r="AU442" s="18" t="s">
        <v>82</v>
      </c>
    </row>
    <row r="443" spans="2:65" s="13" customFormat="1" ht="11.25">
      <c r="B443" s="158"/>
      <c r="D443" s="146" t="s">
        <v>194</v>
      </c>
      <c r="F443" s="160" t="s">
        <v>7343</v>
      </c>
      <c r="H443" s="161">
        <v>7.46</v>
      </c>
      <c r="I443" s="162"/>
      <c r="L443" s="158"/>
      <c r="M443" s="163"/>
      <c r="T443" s="164"/>
      <c r="AT443" s="159" t="s">
        <v>194</v>
      </c>
      <c r="AU443" s="159" t="s">
        <v>82</v>
      </c>
      <c r="AV443" s="13" t="s">
        <v>82</v>
      </c>
      <c r="AW443" s="13" t="s">
        <v>4</v>
      </c>
      <c r="AX443" s="13" t="s">
        <v>9</v>
      </c>
      <c r="AY443" s="159" t="s">
        <v>181</v>
      </c>
    </row>
    <row r="444" spans="2:65" s="1" customFormat="1" ht="16.5" customHeight="1">
      <c r="B444" s="132"/>
      <c r="C444" s="133" t="s">
        <v>756</v>
      </c>
      <c r="D444" s="133" t="s">
        <v>183</v>
      </c>
      <c r="E444" s="134" t="s">
        <v>7344</v>
      </c>
      <c r="F444" s="135" t="s">
        <v>7345</v>
      </c>
      <c r="G444" s="136" t="s">
        <v>186</v>
      </c>
      <c r="H444" s="137">
        <v>74</v>
      </c>
      <c r="I444" s="138"/>
      <c r="J444" s="139">
        <f>ROUND(I444*H444,0)</f>
        <v>0</v>
      </c>
      <c r="K444" s="135" t="s">
        <v>187</v>
      </c>
      <c r="L444" s="33"/>
      <c r="M444" s="140" t="s">
        <v>3</v>
      </c>
      <c r="N444" s="141" t="s">
        <v>45</v>
      </c>
      <c r="P444" s="142">
        <f>O444*H444</f>
        <v>0</v>
      </c>
      <c r="Q444" s="142">
        <v>2.3630000000000002E-2</v>
      </c>
      <c r="R444" s="142">
        <f>Q444*H444</f>
        <v>1.7486200000000001</v>
      </c>
      <c r="S444" s="142">
        <v>0</v>
      </c>
      <c r="T444" s="143">
        <f>S444*H444</f>
        <v>0</v>
      </c>
      <c r="AR444" s="144" t="s">
        <v>188</v>
      </c>
      <c r="AT444" s="144" t="s">
        <v>183</v>
      </c>
      <c r="AU444" s="144" t="s">
        <v>82</v>
      </c>
      <c r="AY444" s="18" t="s">
        <v>181</v>
      </c>
      <c r="BE444" s="145">
        <f>IF(N444="základní",J444,0)</f>
        <v>0</v>
      </c>
      <c r="BF444" s="145">
        <f>IF(N444="snížená",J444,0)</f>
        <v>0</v>
      </c>
      <c r="BG444" s="145">
        <f>IF(N444="zákl. přenesená",J444,0)</f>
        <v>0</v>
      </c>
      <c r="BH444" s="145">
        <f>IF(N444="sníž. přenesená",J444,0)</f>
        <v>0</v>
      </c>
      <c r="BI444" s="145">
        <f>IF(N444="nulová",J444,0)</f>
        <v>0</v>
      </c>
      <c r="BJ444" s="18" t="s">
        <v>9</v>
      </c>
      <c r="BK444" s="145">
        <f>ROUND(I444*H444,0)</f>
        <v>0</v>
      </c>
      <c r="BL444" s="18" t="s">
        <v>188</v>
      </c>
      <c r="BM444" s="144" t="s">
        <v>7346</v>
      </c>
    </row>
    <row r="445" spans="2:65" s="1" customFormat="1" ht="11.25">
      <c r="B445" s="33"/>
      <c r="D445" s="146" t="s">
        <v>190</v>
      </c>
      <c r="F445" s="147" t="s">
        <v>7347</v>
      </c>
      <c r="I445" s="148"/>
      <c r="L445" s="33"/>
      <c r="M445" s="149"/>
      <c r="T445" s="54"/>
      <c r="AT445" s="18" t="s">
        <v>190</v>
      </c>
      <c r="AU445" s="18" t="s">
        <v>82</v>
      </c>
    </row>
    <row r="446" spans="2:65" s="1" customFormat="1" ht="11.25">
      <c r="B446" s="33"/>
      <c r="D446" s="150" t="s">
        <v>192</v>
      </c>
      <c r="F446" s="151" t="s">
        <v>7348</v>
      </c>
      <c r="I446" s="148"/>
      <c r="L446" s="33"/>
      <c r="M446" s="149"/>
      <c r="T446" s="54"/>
      <c r="AT446" s="18" t="s">
        <v>192</v>
      </c>
      <c r="AU446" s="18" t="s">
        <v>82</v>
      </c>
    </row>
    <row r="447" spans="2:65" s="12" customFormat="1" ht="11.25">
      <c r="B447" s="152"/>
      <c r="D447" s="146" t="s">
        <v>194</v>
      </c>
      <c r="E447" s="153" t="s">
        <v>3</v>
      </c>
      <c r="F447" s="154" t="s">
        <v>6751</v>
      </c>
      <c r="H447" s="153" t="s">
        <v>3</v>
      </c>
      <c r="I447" s="155"/>
      <c r="L447" s="152"/>
      <c r="M447" s="156"/>
      <c r="T447" s="157"/>
      <c r="AT447" s="153" t="s">
        <v>194</v>
      </c>
      <c r="AU447" s="153" t="s">
        <v>82</v>
      </c>
      <c r="AV447" s="12" t="s">
        <v>9</v>
      </c>
      <c r="AW447" s="12" t="s">
        <v>35</v>
      </c>
      <c r="AX447" s="12" t="s">
        <v>74</v>
      </c>
      <c r="AY447" s="153" t="s">
        <v>181</v>
      </c>
    </row>
    <row r="448" spans="2:65" s="13" customFormat="1" ht="11.25">
      <c r="B448" s="158"/>
      <c r="D448" s="146" t="s">
        <v>194</v>
      </c>
      <c r="E448" s="159" t="s">
        <v>3</v>
      </c>
      <c r="F448" s="160" t="s">
        <v>926</v>
      </c>
      <c r="H448" s="161">
        <v>74</v>
      </c>
      <c r="I448" s="162"/>
      <c r="L448" s="158"/>
      <c r="M448" s="163"/>
      <c r="T448" s="164"/>
      <c r="AT448" s="159" t="s">
        <v>194</v>
      </c>
      <c r="AU448" s="159" t="s">
        <v>82</v>
      </c>
      <c r="AV448" s="13" t="s">
        <v>82</v>
      </c>
      <c r="AW448" s="13" t="s">
        <v>35</v>
      </c>
      <c r="AX448" s="13" t="s">
        <v>9</v>
      </c>
      <c r="AY448" s="159" t="s">
        <v>181</v>
      </c>
    </row>
    <row r="449" spans="2:65" s="1" customFormat="1" ht="16.5" customHeight="1">
      <c r="B449" s="132"/>
      <c r="C449" s="133" t="s">
        <v>764</v>
      </c>
      <c r="D449" s="133" t="s">
        <v>183</v>
      </c>
      <c r="E449" s="134" t="s">
        <v>7349</v>
      </c>
      <c r="F449" s="135" t="s">
        <v>7350</v>
      </c>
      <c r="G449" s="136" t="s">
        <v>186</v>
      </c>
      <c r="H449" s="137">
        <v>74</v>
      </c>
      <c r="I449" s="138"/>
      <c r="J449" s="139">
        <f>ROUND(I449*H449,0)</f>
        <v>0</v>
      </c>
      <c r="K449" s="135" t="s">
        <v>187</v>
      </c>
      <c r="L449" s="33"/>
      <c r="M449" s="140" t="s">
        <v>3</v>
      </c>
      <c r="N449" s="141" t="s">
        <v>45</v>
      </c>
      <c r="P449" s="142">
        <f>O449*H449</f>
        <v>0</v>
      </c>
      <c r="Q449" s="142">
        <v>7.9000000000000008E-3</v>
      </c>
      <c r="R449" s="142">
        <f>Q449*H449</f>
        <v>0.58460000000000001</v>
      </c>
      <c r="S449" s="142">
        <v>0</v>
      </c>
      <c r="T449" s="143">
        <f>S449*H449</f>
        <v>0</v>
      </c>
      <c r="AR449" s="144" t="s">
        <v>188</v>
      </c>
      <c r="AT449" s="144" t="s">
        <v>183</v>
      </c>
      <c r="AU449" s="144" t="s">
        <v>82</v>
      </c>
      <c r="AY449" s="18" t="s">
        <v>181</v>
      </c>
      <c r="BE449" s="145">
        <f>IF(N449="základní",J449,0)</f>
        <v>0</v>
      </c>
      <c r="BF449" s="145">
        <f>IF(N449="snížená",J449,0)</f>
        <v>0</v>
      </c>
      <c r="BG449" s="145">
        <f>IF(N449="zákl. přenesená",J449,0)</f>
        <v>0</v>
      </c>
      <c r="BH449" s="145">
        <f>IF(N449="sníž. přenesená",J449,0)</f>
        <v>0</v>
      </c>
      <c r="BI449" s="145">
        <f>IF(N449="nulová",J449,0)</f>
        <v>0</v>
      </c>
      <c r="BJ449" s="18" t="s">
        <v>9</v>
      </c>
      <c r="BK449" s="145">
        <f>ROUND(I449*H449,0)</f>
        <v>0</v>
      </c>
      <c r="BL449" s="18" t="s">
        <v>188</v>
      </c>
      <c r="BM449" s="144" t="s">
        <v>7351</v>
      </c>
    </row>
    <row r="450" spans="2:65" s="1" customFormat="1" ht="19.5">
      <c r="B450" s="33"/>
      <c r="D450" s="146" t="s">
        <v>190</v>
      </c>
      <c r="F450" s="147" t="s">
        <v>7352</v>
      </c>
      <c r="I450" s="148"/>
      <c r="L450" s="33"/>
      <c r="M450" s="149"/>
      <c r="T450" s="54"/>
      <c r="AT450" s="18" t="s">
        <v>190</v>
      </c>
      <c r="AU450" s="18" t="s">
        <v>82</v>
      </c>
    </row>
    <row r="451" spans="2:65" s="1" customFormat="1" ht="11.25">
      <c r="B451" s="33"/>
      <c r="D451" s="150" t="s">
        <v>192</v>
      </c>
      <c r="F451" s="151" t="s">
        <v>7353</v>
      </c>
      <c r="I451" s="148"/>
      <c r="L451" s="33"/>
      <c r="M451" s="149"/>
      <c r="T451" s="54"/>
      <c r="AT451" s="18" t="s">
        <v>192</v>
      </c>
      <c r="AU451" s="18" t="s">
        <v>82</v>
      </c>
    </row>
    <row r="452" spans="2:65" s="1" customFormat="1" ht="16.5" customHeight="1">
      <c r="B452" s="132"/>
      <c r="C452" s="133" t="s">
        <v>773</v>
      </c>
      <c r="D452" s="133" t="s">
        <v>183</v>
      </c>
      <c r="E452" s="134" t="s">
        <v>1358</v>
      </c>
      <c r="F452" s="135" t="s">
        <v>1359</v>
      </c>
      <c r="G452" s="136" t="s">
        <v>186</v>
      </c>
      <c r="H452" s="137">
        <v>74</v>
      </c>
      <c r="I452" s="138"/>
      <c r="J452" s="139">
        <f>ROUND(I452*H452,0)</f>
        <v>0</v>
      </c>
      <c r="K452" s="135" t="s">
        <v>3</v>
      </c>
      <c r="L452" s="33"/>
      <c r="M452" s="140" t="s">
        <v>3</v>
      </c>
      <c r="N452" s="141" t="s">
        <v>45</v>
      </c>
      <c r="P452" s="142">
        <f>O452*H452</f>
        <v>0</v>
      </c>
      <c r="Q452" s="142">
        <v>3.3E-3</v>
      </c>
      <c r="R452" s="142">
        <f>Q452*H452</f>
        <v>0.2442</v>
      </c>
      <c r="S452" s="142">
        <v>0</v>
      </c>
      <c r="T452" s="143">
        <f>S452*H452</f>
        <v>0</v>
      </c>
      <c r="AR452" s="144" t="s">
        <v>188</v>
      </c>
      <c r="AT452" s="144" t="s">
        <v>183</v>
      </c>
      <c r="AU452" s="144" t="s">
        <v>82</v>
      </c>
      <c r="AY452" s="18" t="s">
        <v>181</v>
      </c>
      <c r="BE452" s="145">
        <f>IF(N452="základní",J452,0)</f>
        <v>0</v>
      </c>
      <c r="BF452" s="145">
        <f>IF(N452="snížená",J452,0)</f>
        <v>0</v>
      </c>
      <c r="BG452" s="145">
        <f>IF(N452="zákl. přenesená",J452,0)</f>
        <v>0</v>
      </c>
      <c r="BH452" s="145">
        <f>IF(N452="sníž. přenesená",J452,0)</f>
        <v>0</v>
      </c>
      <c r="BI452" s="145">
        <f>IF(N452="nulová",J452,0)</f>
        <v>0</v>
      </c>
      <c r="BJ452" s="18" t="s">
        <v>9</v>
      </c>
      <c r="BK452" s="145">
        <f>ROUND(I452*H452,0)</f>
        <v>0</v>
      </c>
      <c r="BL452" s="18" t="s">
        <v>188</v>
      </c>
      <c r="BM452" s="144" t="s">
        <v>7354</v>
      </c>
    </row>
    <row r="453" spans="2:65" s="1" customFormat="1" ht="11.25">
      <c r="B453" s="33"/>
      <c r="D453" s="146" t="s">
        <v>190</v>
      </c>
      <c r="F453" s="147" t="s">
        <v>1361</v>
      </c>
      <c r="I453" s="148"/>
      <c r="L453" s="33"/>
      <c r="M453" s="149"/>
      <c r="T453" s="54"/>
      <c r="AT453" s="18" t="s">
        <v>190</v>
      </c>
      <c r="AU453" s="18" t="s">
        <v>82</v>
      </c>
    </row>
    <row r="454" spans="2:65" s="12" customFormat="1" ht="11.25">
      <c r="B454" s="152"/>
      <c r="D454" s="146" t="s">
        <v>194</v>
      </c>
      <c r="E454" s="153" t="s">
        <v>3</v>
      </c>
      <c r="F454" s="154" t="s">
        <v>6751</v>
      </c>
      <c r="H454" s="153" t="s">
        <v>3</v>
      </c>
      <c r="I454" s="155"/>
      <c r="L454" s="152"/>
      <c r="M454" s="156"/>
      <c r="T454" s="157"/>
      <c r="AT454" s="153" t="s">
        <v>194</v>
      </c>
      <c r="AU454" s="153" t="s">
        <v>82</v>
      </c>
      <c r="AV454" s="12" t="s">
        <v>9</v>
      </c>
      <c r="AW454" s="12" t="s">
        <v>35</v>
      </c>
      <c r="AX454" s="12" t="s">
        <v>74</v>
      </c>
      <c r="AY454" s="153" t="s">
        <v>181</v>
      </c>
    </row>
    <row r="455" spans="2:65" s="13" customFormat="1" ht="11.25">
      <c r="B455" s="158"/>
      <c r="D455" s="146" t="s">
        <v>194</v>
      </c>
      <c r="E455" s="159" t="s">
        <v>3</v>
      </c>
      <c r="F455" s="160" t="s">
        <v>926</v>
      </c>
      <c r="H455" s="161">
        <v>74</v>
      </c>
      <c r="I455" s="162"/>
      <c r="L455" s="158"/>
      <c r="M455" s="163"/>
      <c r="T455" s="164"/>
      <c r="AT455" s="159" t="s">
        <v>194</v>
      </c>
      <c r="AU455" s="159" t="s">
        <v>82</v>
      </c>
      <c r="AV455" s="13" t="s">
        <v>82</v>
      </c>
      <c r="AW455" s="13" t="s">
        <v>35</v>
      </c>
      <c r="AX455" s="13" t="s">
        <v>9</v>
      </c>
      <c r="AY455" s="159" t="s">
        <v>181</v>
      </c>
    </row>
    <row r="456" spans="2:65" s="1" customFormat="1" ht="16.5" customHeight="1">
      <c r="B456" s="132"/>
      <c r="C456" s="133" t="s">
        <v>779</v>
      </c>
      <c r="D456" s="133" t="s">
        <v>183</v>
      </c>
      <c r="E456" s="134" t="s">
        <v>5630</v>
      </c>
      <c r="F456" s="135" t="s">
        <v>5631</v>
      </c>
      <c r="G456" s="136" t="s">
        <v>343</v>
      </c>
      <c r="H456" s="137">
        <v>6.4000000000000001E-2</v>
      </c>
      <c r="I456" s="138"/>
      <c r="J456" s="139">
        <f>ROUND(I456*H456,0)</f>
        <v>0</v>
      </c>
      <c r="K456" s="135" t="s">
        <v>187</v>
      </c>
      <c r="L456" s="33"/>
      <c r="M456" s="140" t="s">
        <v>3</v>
      </c>
      <c r="N456" s="141" t="s">
        <v>45</v>
      </c>
      <c r="P456" s="142">
        <f>O456*H456</f>
        <v>0</v>
      </c>
      <c r="Q456" s="142">
        <v>1.06277</v>
      </c>
      <c r="R456" s="142">
        <f>Q456*H456</f>
        <v>6.8017279999999999E-2</v>
      </c>
      <c r="S456" s="142">
        <v>0</v>
      </c>
      <c r="T456" s="143">
        <f>S456*H456</f>
        <v>0</v>
      </c>
      <c r="AR456" s="144" t="s">
        <v>188</v>
      </c>
      <c r="AT456" s="144" t="s">
        <v>183</v>
      </c>
      <c r="AU456" s="144" t="s">
        <v>82</v>
      </c>
      <c r="AY456" s="18" t="s">
        <v>181</v>
      </c>
      <c r="BE456" s="145">
        <f>IF(N456="základní",J456,0)</f>
        <v>0</v>
      </c>
      <c r="BF456" s="145">
        <f>IF(N456="snížená",J456,0)</f>
        <v>0</v>
      </c>
      <c r="BG456" s="145">
        <f>IF(N456="zákl. přenesená",J456,0)</f>
        <v>0</v>
      </c>
      <c r="BH456" s="145">
        <f>IF(N456="sníž. přenesená",J456,0)</f>
        <v>0</v>
      </c>
      <c r="BI456" s="145">
        <f>IF(N456="nulová",J456,0)</f>
        <v>0</v>
      </c>
      <c r="BJ456" s="18" t="s">
        <v>9</v>
      </c>
      <c r="BK456" s="145">
        <f>ROUND(I456*H456,0)</f>
        <v>0</v>
      </c>
      <c r="BL456" s="18" t="s">
        <v>188</v>
      </c>
      <c r="BM456" s="144" t="s">
        <v>7355</v>
      </c>
    </row>
    <row r="457" spans="2:65" s="1" customFormat="1" ht="11.25">
      <c r="B457" s="33"/>
      <c r="D457" s="146" t="s">
        <v>190</v>
      </c>
      <c r="F457" s="147" t="s">
        <v>5633</v>
      </c>
      <c r="I457" s="148"/>
      <c r="L457" s="33"/>
      <c r="M457" s="149"/>
      <c r="T457" s="54"/>
      <c r="AT457" s="18" t="s">
        <v>190</v>
      </c>
      <c r="AU457" s="18" t="s">
        <v>82</v>
      </c>
    </row>
    <row r="458" spans="2:65" s="1" customFormat="1" ht="11.25">
      <c r="B458" s="33"/>
      <c r="D458" s="150" t="s">
        <v>192</v>
      </c>
      <c r="F458" s="151" t="s">
        <v>5634</v>
      </c>
      <c r="I458" s="148"/>
      <c r="L458" s="33"/>
      <c r="M458" s="149"/>
      <c r="T458" s="54"/>
      <c r="AT458" s="18" t="s">
        <v>192</v>
      </c>
      <c r="AU458" s="18" t="s">
        <v>82</v>
      </c>
    </row>
    <row r="459" spans="2:65" s="12" customFormat="1" ht="11.25">
      <c r="B459" s="152"/>
      <c r="D459" s="146" t="s">
        <v>194</v>
      </c>
      <c r="E459" s="153" t="s">
        <v>3</v>
      </c>
      <c r="F459" s="154" t="s">
        <v>7356</v>
      </c>
      <c r="H459" s="153" t="s">
        <v>3</v>
      </c>
      <c r="I459" s="155"/>
      <c r="L459" s="152"/>
      <c r="M459" s="156"/>
      <c r="T459" s="157"/>
      <c r="AT459" s="153" t="s">
        <v>194</v>
      </c>
      <c r="AU459" s="153" t="s">
        <v>82</v>
      </c>
      <c r="AV459" s="12" t="s">
        <v>9</v>
      </c>
      <c r="AW459" s="12" t="s">
        <v>35</v>
      </c>
      <c r="AX459" s="12" t="s">
        <v>74</v>
      </c>
      <c r="AY459" s="153" t="s">
        <v>181</v>
      </c>
    </row>
    <row r="460" spans="2:65" s="13" customFormat="1" ht="11.25">
      <c r="B460" s="158"/>
      <c r="D460" s="146" t="s">
        <v>194</v>
      </c>
      <c r="E460" s="159" t="s">
        <v>3</v>
      </c>
      <c r="F460" s="160" t="s">
        <v>7357</v>
      </c>
      <c r="H460" s="161">
        <v>6.4000000000000001E-2</v>
      </c>
      <c r="I460" s="162"/>
      <c r="L460" s="158"/>
      <c r="M460" s="163"/>
      <c r="T460" s="164"/>
      <c r="AT460" s="159" t="s">
        <v>194</v>
      </c>
      <c r="AU460" s="159" t="s">
        <v>82</v>
      </c>
      <c r="AV460" s="13" t="s">
        <v>82</v>
      </c>
      <c r="AW460" s="13" t="s">
        <v>35</v>
      </c>
      <c r="AX460" s="13" t="s">
        <v>9</v>
      </c>
      <c r="AY460" s="159" t="s">
        <v>181</v>
      </c>
    </row>
    <row r="461" spans="2:65" s="1" customFormat="1" ht="16.5" customHeight="1">
      <c r="B461" s="132"/>
      <c r="C461" s="133" t="s">
        <v>784</v>
      </c>
      <c r="D461" s="133" t="s">
        <v>183</v>
      </c>
      <c r="E461" s="134" t="s">
        <v>7358</v>
      </c>
      <c r="F461" s="135" t="s">
        <v>7359</v>
      </c>
      <c r="G461" s="136" t="s">
        <v>186</v>
      </c>
      <c r="H461" s="137">
        <v>16.8</v>
      </c>
      <c r="I461" s="138"/>
      <c r="J461" s="139">
        <f>ROUND(I461*H461,0)</f>
        <v>0</v>
      </c>
      <c r="K461" s="135" t="s">
        <v>187</v>
      </c>
      <c r="L461" s="33"/>
      <c r="M461" s="140" t="s">
        <v>3</v>
      </c>
      <c r="N461" s="141" t="s">
        <v>45</v>
      </c>
      <c r="P461" s="142">
        <f>O461*H461</f>
        <v>0</v>
      </c>
      <c r="Q461" s="142">
        <v>0.11169999999999999</v>
      </c>
      <c r="R461" s="142">
        <f>Q461*H461</f>
        <v>1.87656</v>
      </c>
      <c r="S461" s="142">
        <v>0</v>
      </c>
      <c r="T461" s="143">
        <f>S461*H461</f>
        <v>0</v>
      </c>
      <c r="AR461" s="144" t="s">
        <v>188</v>
      </c>
      <c r="AT461" s="144" t="s">
        <v>183</v>
      </c>
      <c r="AU461" s="144" t="s">
        <v>82</v>
      </c>
      <c r="AY461" s="18" t="s">
        <v>181</v>
      </c>
      <c r="BE461" s="145">
        <f>IF(N461="základní",J461,0)</f>
        <v>0</v>
      </c>
      <c r="BF461" s="145">
        <f>IF(N461="snížená",J461,0)</f>
        <v>0</v>
      </c>
      <c r="BG461" s="145">
        <f>IF(N461="zákl. přenesená",J461,0)</f>
        <v>0</v>
      </c>
      <c r="BH461" s="145">
        <f>IF(N461="sníž. přenesená",J461,0)</f>
        <v>0</v>
      </c>
      <c r="BI461" s="145">
        <f>IF(N461="nulová",J461,0)</f>
        <v>0</v>
      </c>
      <c r="BJ461" s="18" t="s">
        <v>9</v>
      </c>
      <c r="BK461" s="145">
        <f>ROUND(I461*H461,0)</f>
        <v>0</v>
      </c>
      <c r="BL461" s="18" t="s">
        <v>188</v>
      </c>
      <c r="BM461" s="144" t="s">
        <v>7360</v>
      </c>
    </row>
    <row r="462" spans="2:65" s="1" customFormat="1" ht="11.25">
      <c r="B462" s="33"/>
      <c r="D462" s="146" t="s">
        <v>190</v>
      </c>
      <c r="F462" s="147" t="s">
        <v>7361</v>
      </c>
      <c r="I462" s="148"/>
      <c r="L462" s="33"/>
      <c r="M462" s="149"/>
      <c r="T462" s="54"/>
      <c r="AT462" s="18" t="s">
        <v>190</v>
      </c>
      <c r="AU462" s="18" t="s">
        <v>82</v>
      </c>
    </row>
    <row r="463" spans="2:65" s="1" customFormat="1" ht="11.25">
      <c r="B463" s="33"/>
      <c r="D463" s="150" t="s">
        <v>192</v>
      </c>
      <c r="F463" s="151" t="s">
        <v>7362</v>
      </c>
      <c r="I463" s="148"/>
      <c r="L463" s="33"/>
      <c r="M463" s="149"/>
      <c r="T463" s="54"/>
      <c r="AT463" s="18" t="s">
        <v>192</v>
      </c>
      <c r="AU463" s="18" t="s">
        <v>82</v>
      </c>
    </row>
    <row r="464" spans="2:65" s="12" customFormat="1" ht="11.25">
      <c r="B464" s="152"/>
      <c r="D464" s="146" t="s">
        <v>194</v>
      </c>
      <c r="E464" s="153" t="s">
        <v>3</v>
      </c>
      <c r="F464" s="154" t="s">
        <v>7356</v>
      </c>
      <c r="H464" s="153" t="s">
        <v>3</v>
      </c>
      <c r="I464" s="155"/>
      <c r="L464" s="152"/>
      <c r="M464" s="156"/>
      <c r="T464" s="157"/>
      <c r="AT464" s="153" t="s">
        <v>194</v>
      </c>
      <c r="AU464" s="153" t="s">
        <v>82</v>
      </c>
      <c r="AV464" s="12" t="s">
        <v>9</v>
      </c>
      <c r="AW464" s="12" t="s">
        <v>35</v>
      </c>
      <c r="AX464" s="12" t="s">
        <v>74</v>
      </c>
      <c r="AY464" s="153" t="s">
        <v>181</v>
      </c>
    </row>
    <row r="465" spans="2:65" s="13" customFormat="1" ht="11.25">
      <c r="B465" s="158"/>
      <c r="D465" s="146" t="s">
        <v>194</v>
      </c>
      <c r="E465" s="159" t="s">
        <v>3</v>
      </c>
      <c r="F465" s="160" t="s">
        <v>7311</v>
      </c>
      <c r="H465" s="161">
        <v>16.8</v>
      </c>
      <c r="I465" s="162"/>
      <c r="L465" s="158"/>
      <c r="M465" s="163"/>
      <c r="T465" s="164"/>
      <c r="AT465" s="159" t="s">
        <v>194</v>
      </c>
      <c r="AU465" s="159" t="s">
        <v>82</v>
      </c>
      <c r="AV465" s="13" t="s">
        <v>82</v>
      </c>
      <c r="AW465" s="13" t="s">
        <v>35</v>
      </c>
      <c r="AX465" s="13" t="s">
        <v>9</v>
      </c>
      <c r="AY465" s="159" t="s">
        <v>181</v>
      </c>
    </row>
    <row r="466" spans="2:65" s="11" customFormat="1" ht="22.9" customHeight="1">
      <c r="B466" s="120"/>
      <c r="D466" s="121" t="s">
        <v>73</v>
      </c>
      <c r="E466" s="130" t="s">
        <v>269</v>
      </c>
      <c r="F466" s="130" t="s">
        <v>1524</v>
      </c>
      <c r="I466" s="123"/>
      <c r="J466" s="131">
        <f>BK466</f>
        <v>0</v>
      </c>
      <c r="L466" s="120"/>
      <c r="M466" s="125"/>
      <c r="P466" s="126">
        <f>SUM(P467:P497)</f>
        <v>0</v>
      </c>
      <c r="R466" s="126">
        <f>SUM(R467:R497)</f>
        <v>2.3013249999999999E-2</v>
      </c>
      <c r="T466" s="127">
        <f>SUM(T467:T497)</f>
        <v>30</v>
      </c>
      <c r="AR466" s="121" t="s">
        <v>9</v>
      </c>
      <c r="AT466" s="128" t="s">
        <v>73</v>
      </c>
      <c r="AU466" s="128" t="s">
        <v>9</v>
      </c>
      <c r="AY466" s="121" t="s">
        <v>181</v>
      </c>
      <c r="BK466" s="129">
        <f>SUM(BK467:BK497)</f>
        <v>0</v>
      </c>
    </row>
    <row r="467" spans="2:65" s="1" customFormat="1" ht="16.5" customHeight="1">
      <c r="B467" s="132"/>
      <c r="C467" s="133" t="s">
        <v>792</v>
      </c>
      <c r="D467" s="133" t="s">
        <v>183</v>
      </c>
      <c r="E467" s="134" t="s">
        <v>7363</v>
      </c>
      <c r="F467" s="135" t="s">
        <v>7364</v>
      </c>
      <c r="G467" s="136" t="s">
        <v>214</v>
      </c>
      <c r="H467" s="137">
        <v>15</v>
      </c>
      <c r="I467" s="138"/>
      <c r="J467" s="139">
        <f>ROUND(I467*H467,0)</f>
        <v>0</v>
      </c>
      <c r="K467" s="135" t="s">
        <v>3</v>
      </c>
      <c r="L467" s="33"/>
      <c r="M467" s="140" t="s">
        <v>3</v>
      </c>
      <c r="N467" s="141" t="s">
        <v>45</v>
      </c>
      <c r="P467" s="142">
        <f>O467*H467</f>
        <v>0</v>
      </c>
      <c r="Q467" s="142">
        <v>0</v>
      </c>
      <c r="R467" s="142">
        <f>Q467*H467</f>
        <v>0</v>
      </c>
      <c r="S467" s="142">
        <v>0</v>
      </c>
      <c r="T467" s="143">
        <f>S467*H467</f>
        <v>0</v>
      </c>
      <c r="AR467" s="144" t="s">
        <v>188</v>
      </c>
      <c r="AT467" s="144" t="s">
        <v>183</v>
      </c>
      <c r="AU467" s="144" t="s">
        <v>82</v>
      </c>
      <c r="AY467" s="18" t="s">
        <v>181</v>
      </c>
      <c r="BE467" s="145">
        <f>IF(N467="základní",J467,0)</f>
        <v>0</v>
      </c>
      <c r="BF467" s="145">
        <f>IF(N467="snížená",J467,0)</f>
        <v>0</v>
      </c>
      <c r="BG467" s="145">
        <f>IF(N467="zákl. přenesená",J467,0)</f>
        <v>0</v>
      </c>
      <c r="BH467" s="145">
        <f>IF(N467="sníž. přenesená",J467,0)</f>
        <v>0</v>
      </c>
      <c r="BI467" s="145">
        <f>IF(N467="nulová",J467,0)</f>
        <v>0</v>
      </c>
      <c r="BJ467" s="18" t="s">
        <v>9</v>
      </c>
      <c r="BK467" s="145">
        <f>ROUND(I467*H467,0)</f>
        <v>0</v>
      </c>
      <c r="BL467" s="18" t="s">
        <v>188</v>
      </c>
      <c r="BM467" s="144" t="s">
        <v>7365</v>
      </c>
    </row>
    <row r="468" spans="2:65" s="1" customFormat="1" ht="11.25">
      <c r="B468" s="33"/>
      <c r="D468" s="146" t="s">
        <v>190</v>
      </c>
      <c r="F468" s="147" t="s">
        <v>7364</v>
      </c>
      <c r="I468" s="148"/>
      <c r="L468" s="33"/>
      <c r="M468" s="149"/>
      <c r="T468" s="54"/>
      <c r="AT468" s="18" t="s">
        <v>190</v>
      </c>
      <c r="AU468" s="18" t="s">
        <v>82</v>
      </c>
    </row>
    <row r="469" spans="2:65" s="1" customFormat="1" ht="21.75" customHeight="1">
      <c r="B469" s="132"/>
      <c r="C469" s="133" t="s">
        <v>815</v>
      </c>
      <c r="D469" s="133" t="s">
        <v>183</v>
      </c>
      <c r="E469" s="134" t="s">
        <v>1538</v>
      </c>
      <c r="F469" s="135" t="s">
        <v>1539</v>
      </c>
      <c r="G469" s="136" t="s">
        <v>186</v>
      </c>
      <c r="H469" s="137">
        <v>122</v>
      </c>
      <c r="I469" s="138"/>
      <c r="J469" s="139">
        <f>ROUND(I469*H469,0)</f>
        <v>0</v>
      </c>
      <c r="K469" s="135" t="s">
        <v>3</v>
      </c>
      <c r="L469" s="33"/>
      <c r="M469" s="140" t="s">
        <v>3</v>
      </c>
      <c r="N469" s="141" t="s">
        <v>45</v>
      </c>
      <c r="P469" s="142">
        <f>O469*H469</f>
        <v>0</v>
      </c>
      <c r="Q469" s="142">
        <v>0</v>
      </c>
      <c r="R469" s="142">
        <f>Q469*H469</f>
        <v>0</v>
      </c>
      <c r="S469" s="142">
        <v>0</v>
      </c>
      <c r="T469" s="143">
        <f>S469*H469</f>
        <v>0</v>
      </c>
      <c r="AR469" s="144" t="s">
        <v>188</v>
      </c>
      <c r="AT469" s="144" t="s">
        <v>183</v>
      </c>
      <c r="AU469" s="144" t="s">
        <v>82</v>
      </c>
      <c r="AY469" s="18" t="s">
        <v>181</v>
      </c>
      <c r="BE469" s="145">
        <f>IF(N469="základní",J469,0)</f>
        <v>0</v>
      </c>
      <c r="BF469" s="145">
        <f>IF(N469="snížená",J469,0)</f>
        <v>0</v>
      </c>
      <c r="BG469" s="145">
        <f>IF(N469="zákl. přenesená",J469,0)</f>
        <v>0</v>
      </c>
      <c r="BH469" s="145">
        <f>IF(N469="sníž. přenesená",J469,0)</f>
        <v>0</v>
      </c>
      <c r="BI469" s="145">
        <f>IF(N469="nulová",J469,0)</f>
        <v>0</v>
      </c>
      <c r="BJ469" s="18" t="s">
        <v>9</v>
      </c>
      <c r="BK469" s="145">
        <f>ROUND(I469*H469,0)</f>
        <v>0</v>
      </c>
      <c r="BL469" s="18" t="s">
        <v>188</v>
      </c>
      <c r="BM469" s="144" t="s">
        <v>7366</v>
      </c>
    </row>
    <row r="470" spans="2:65" s="1" customFormat="1" ht="19.5">
      <c r="B470" s="33"/>
      <c r="D470" s="146" t="s">
        <v>190</v>
      </c>
      <c r="F470" s="147" t="s">
        <v>1541</v>
      </c>
      <c r="I470" s="148"/>
      <c r="L470" s="33"/>
      <c r="M470" s="149"/>
      <c r="T470" s="54"/>
      <c r="AT470" s="18" t="s">
        <v>190</v>
      </c>
      <c r="AU470" s="18" t="s">
        <v>82</v>
      </c>
    </row>
    <row r="471" spans="2:65" s="13" customFormat="1" ht="11.25">
      <c r="B471" s="158"/>
      <c r="D471" s="146" t="s">
        <v>194</v>
      </c>
      <c r="E471" s="159" t="s">
        <v>3</v>
      </c>
      <c r="F471" s="160" t="s">
        <v>7367</v>
      </c>
      <c r="H471" s="161">
        <v>122</v>
      </c>
      <c r="I471" s="162"/>
      <c r="L471" s="158"/>
      <c r="M471" s="163"/>
      <c r="T471" s="164"/>
      <c r="AT471" s="159" t="s">
        <v>194</v>
      </c>
      <c r="AU471" s="159" t="s">
        <v>82</v>
      </c>
      <c r="AV471" s="13" t="s">
        <v>82</v>
      </c>
      <c r="AW471" s="13" t="s">
        <v>35</v>
      </c>
      <c r="AX471" s="13" t="s">
        <v>9</v>
      </c>
      <c r="AY471" s="159" t="s">
        <v>181</v>
      </c>
    </row>
    <row r="472" spans="2:65" s="1" customFormat="1" ht="21.75" customHeight="1">
      <c r="B472" s="132"/>
      <c r="C472" s="133" t="s">
        <v>822</v>
      </c>
      <c r="D472" s="133" t="s">
        <v>183</v>
      </c>
      <c r="E472" s="134" t="s">
        <v>1555</v>
      </c>
      <c r="F472" s="135" t="s">
        <v>1556</v>
      </c>
      <c r="G472" s="136" t="s">
        <v>186</v>
      </c>
      <c r="H472" s="137">
        <v>7320</v>
      </c>
      <c r="I472" s="138"/>
      <c r="J472" s="139">
        <f>ROUND(I472*H472,0)</f>
        <v>0</v>
      </c>
      <c r="K472" s="135" t="s">
        <v>3</v>
      </c>
      <c r="L472" s="33"/>
      <c r="M472" s="140" t="s">
        <v>3</v>
      </c>
      <c r="N472" s="141" t="s">
        <v>45</v>
      </c>
      <c r="P472" s="142">
        <f>O472*H472</f>
        <v>0</v>
      </c>
      <c r="Q472" s="142">
        <v>0</v>
      </c>
      <c r="R472" s="142">
        <f>Q472*H472</f>
        <v>0</v>
      </c>
      <c r="S472" s="142">
        <v>0</v>
      </c>
      <c r="T472" s="143">
        <f>S472*H472</f>
        <v>0</v>
      </c>
      <c r="AR472" s="144" t="s">
        <v>188</v>
      </c>
      <c r="AT472" s="144" t="s">
        <v>183</v>
      </c>
      <c r="AU472" s="144" t="s">
        <v>82</v>
      </c>
      <c r="AY472" s="18" t="s">
        <v>181</v>
      </c>
      <c r="BE472" s="145">
        <f>IF(N472="základní",J472,0)</f>
        <v>0</v>
      </c>
      <c r="BF472" s="145">
        <f>IF(N472="snížená",J472,0)</f>
        <v>0</v>
      </c>
      <c r="BG472" s="145">
        <f>IF(N472="zákl. přenesená",J472,0)</f>
        <v>0</v>
      </c>
      <c r="BH472" s="145">
        <f>IF(N472="sníž. přenesená",J472,0)</f>
        <v>0</v>
      </c>
      <c r="BI472" s="145">
        <f>IF(N472="nulová",J472,0)</f>
        <v>0</v>
      </c>
      <c r="BJ472" s="18" t="s">
        <v>9</v>
      </c>
      <c r="BK472" s="145">
        <f>ROUND(I472*H472,0)</f>
        <v>0</v>
      </c>
      <c r="BL472" s="18" t="s">
        <v>188</v>
      </c>
      <c r="BM472" s="144" t="s">
        <v>7368</v>
      </c>
    </row>
    <row r="473" spans="2:65" s="1" customFormat="1" ht="19.5">
      <c r="B473" s="33"/>
      <c r="D473" s="146" t="s">
        <v>190</v>
      </c>
      <c r="F473" s="147" t="s">
        <v>1558</v>
      </c>
      <c r="I473" s="148"/>
      <c r="L473" s="33"/>
      <c r="M473" s="149"/>
      <c r="T473" s="54"/>
      <c r="AT473" s="18" t="s">
        <v>190</v>
      </c>
      <c r="AU473" s="18" t="s">
        <v>82</v>
      </c>
    </row>
    <row r="474" spans="2:65" s="13" customFormat="1" ht="11.25">
      <c r="B474" s="158"/>
      <c r="D474" s="146" t="s">
        <v>194</v>
      </c>
      <c r="E474" s="159" t="s">
        <v>3</v>
      </c>
      <c r="F474" s="160" t="s">
        <v>7369</v>
      </c>
      <c r="H474" s="161">
        <v>7320</v>
      </c>
      <c r="I474" s="162"/>
      <c r="L474" s="158"/>
      <c r="M474" s="163"/>
      <c r="T474" s="164"/>
      <c r="AT474" s="159" t="s">
        <v>194</v>
      </c>
      <c r="AU474" s="159" t="s">
        <v>82</v>
      </c>
      <c r="AV474" s="13" t="s">
        <v>82</v>
      </c>
      <c r="AW474" s="13" t="s">
        <v>35</v>
      </c>
      <c r="AX474" s="13" t="s">
        <v>9</v>
      </c>
      <c r="AY474" s="159" t="s">
        <v>181</v>
      </c>
    </row>
    <row r="475" spans="2:65" s="1" customFormat="1" ht="24.2" customHeight="1">
      <c r="B475" s="132"/>
      <c r="C475" s="133" t="s">
        <v>828</v>
      </c>
      <c r="D475" s="133" t="s">
        <v>183</v>
      </c>
      <c r="E475" s="134" t="s">
        <v>1571</v>
      </c>
      <c r="F475" s="135" t="s">
        <v>1572</v>
      </c>
      <c r="G475" s="136" t="s">
        <v>186</v>
      </c>
      <c r="H475" s="137">
        <v>122</v>
      </c>
      <c r="I475" s="138"/>
      <c r="J475" s="139">
        <f>ROUND(I475*H475,0)</f>
        <v>0</v>
      </c>
      <c r="K475" s="135" t="s">
        <v>3</v>
      </c>
      <c r="L475" s="33"/>
      <c r="M475" s="140" t="s">
        <v>3</v>
      </c>
      <c r="N475" s="141" t="s">
        <v>45</v>
      </c>
      <c r="P475" s="142">
        <f>O475*H475</f>
        <v>0</v>
      </c>
      <c r="Q475" s="142">
        <v>0</v>
      </c>
      <c r="R475" s="142">
        <f>Q475*H475</f>
        <v>0</v>
      </c>
      <c r="S475" s="142">
        <v>0</v>
      </c>
      <c r="T475" s="143">
        <f>S475*H475</f>
        <v>0</v>
      </c>
      <c r="AR475" s="144" t="s">
        <v>188</v>
      </c>
      <c r="AT475" s="144" t="s">
        <v>183</v>
      </c>
      <c r="AU475" s="144" t="s">
        <v>82</v>
      </c>
      <c r="AY475" s="18" t="s">
        <v>181</v>
      </c>
      <c r="BE475" s="145">
        <f>IF(N475="základní",J475,0)</f>
        <v>0</v>
      </c>
      <c r="BF475" s="145">
        <f>IF(N475="snížená",J475,0)</f>
        <v>0</v>
      </c>
      <c r="BG475" s="145">
        <f>IF(N475="zákl. přenesená",J475,0)</f>
        <v>0</v>
      </c>
      <c r="BH475" s="145">
        <f>IF(N475="sníž. přenesená",J475,0)</f>
        <v>0</v>
      </c>
      <c r="BI475" s="145">
        <f>IF(N475="nulová",J475,0)</f>
        <v>0</v>
      </c>
      <c r="BJ475" s="18" t="s">
        <v>9</v>
      </c>
      <c r="BK475" s="145">
        <f>ROUND(I475*H475,0)</f>
        <v>0</v>
      </c>
      <c r="BL475" s="18" t="s">
        <v>188</v>
      </c>
      <c r="BM475" s="144" t="s">
        <v>7370</v>
      </c>
    </row>
    <row r="476" spans="2:65" s="1" customFormat="1" ht="19.5">
      <c r="B476" s="33"/>
      <c r="D476" s="146" t="s">
        <v>190</v>
      </c>
      <c r="F476" s="147" t="s">
        <v>1574</v>
      </c>
      <c r="I476" s="148"/>
      <c r="L476" s="33"/>
      <c r="M476" s="149"/>
      <c r="T476" s="54"/>
      <c r="AT476" s="18" t="s">
        <v>190</v>
      </c>
      <c r="AU476" s="18" t="s">
        <v>82</v>
      </c>
    </row>
    <row r="477" spans="2:65" s="1" customFormat="1" ht="21.75" customHeight="1">
      <c r="B477" s="132"/>
      <c r="C477" s="133" t="s">
        <v>834</v>
      </c>
      <c r="D477" s="133" t="s">
        <v>183</v>
      </c>
      <c r="E477" s="134" t="s">
        <v>1663</v>
      </c>
      <c r="F477" s="135" t="s">
        <v>1664</v>
      </c>
      <c r="G477" s="136" t="s">
        <v>186</v>
      </c>
      <c r="H477" s="137">
        <v>95</v>
      </c>
      <c r="I477" s="138"/>
      <c r="J477" s="139">
        <f>ROUND(I477*H477,0)</f>
        <v>0</v>
      </c>
      <c r="K477" s="135" t="s">
        <v>3</v>
      </c>
      <c r="L477" s="33"/>
      <c r="M477" s="140" t="s">
        <v>3</v>
      </c>
      <c r="N477" s="141" t="s">
        <v>45</v>
      </c>
      <c r="P477" s="142">
        <f>O477*H477</f>
        <v>0</v>
      </c>
      <c r="Q477" s="142">
        <v>1.2999999999999999E-4</v>
      </c>
      <c r="R477" s="142">
        <f>Q477*H477</f>
        <v>1.2349999999999998E-2</v>
      </c>
      <c r="S477" s="142">
        <v>0</v>
      </c>
      <c r="T477" s="143">
        <f>S477*H477</f>
        <v>0</v>
      </c>
      <c r="AR477" s="144" t="s">
        <v>188</v>
      </c>
      <c r="AT477" s="144" t="s">
        <v>183</v>
      </c>
      <c r="AU477" s="144" t="s">
        <v>82</v>
      </c>
      <c r="AY477" s="18" t="s">
        <v>181</v>
      </c>
      <c r="BE477" s="145">
        <f>IF(N477="základní",J477,0)</f>
        <v>0</v>
      </c>
      <c r="BF477" s="145">
        <f>IF(N477="snížená",J477,0)</f>
        <v>0</v>
      </c>
      <c r="BG477" s="145">
        <f>IF(N477="zákl. přenesená",J477,0)</f>
        <v>0</v>
      </c>
      <c r="BH477" s="145">
        <f>IF(N477="sníž. přenesená",J477,0)</f>
        <v>0</v>
      </c>
      <c r="BI477" s="145">
        <f>IF(N477="nulová",J477,0)</f>
        <v>0</v>
      </c>
      <c r="BJ477" s="18" t="s">
        <v>9</v>
      </c>
      <c r="BK477" s="145">
        <f>ROUND(I477*H477,0)</f>
        <v>0</v>
      </c>
      <c r="BL477" s="18" t="s">
        <v>188</v>
      </c>
      <c r="BM477" s="144" t="s">
        <v>7371</v>
      </c>
    </row>
    <row r="478" spans="2:65" s="1" customFormat="1" ht="11.25">
      <c r="B478" s="33"/>
      <c r="D478" s="146" t="s">
        <v>190</v>
      </c>
      <c r="F478" s="147" t="s">
        <v>1666</v>
      </c>
      <c r="I478" s="148"/>
      <c r="L478" s="33"/>
      <c r="M478" s="149"/>
      <c r="T478" s="54"/>
      <c r="AT478" s="18" t="s">
        <v>190</v>
      </c>
      <c r="AU478" s="18" t="s">
        <v>82</v>
      </c>
    </row>
    <row r="479" spans="2:65" s="12" customFormat="1" ht="11.25">
      <c r="B479" s="152"/>
      <c r="D479" s="146" t="s">
        <v>194</v>
      </c>
      <c r="E479" s="153" t="s">
        <v>3</v>
      </c>
      <c r="F479" s="154" t="s">
        <v>7199</v>
      </c>
      <c r="H479" s="153" t="s">
        <v>3</v>
      </c>
      <c r="I479" s="155"/>
      <c r="L479" s="152"/>
      <c r="M479" s="156"/>
      <c r="T479" s="157"/>
      <c r="AT479" s="153" t="s">
        <v>194</v>
      </c>
      <c r="AU479" s="153" t="s">
        <v>82</v>
      </c>
      <c r="AV479" s="12" t="s">
        <v>9</v>
      </c>
      <c r="AW479" s="12" t="s">
        <v>35</v>
      </c>
      <c r="AX479" s="12" t="s">
        <v>74</v>
      </c>
      <c r="AY479" s="153" t="s">
        <v>181</v>
      </c>
    </row>
    <row r="480" spans="2:65" s="13" customFormat="1" ht="11.25">
      <c r="B480" s="158"/>
      <c r="D480" s="146" t="s">
        <v>194</v>
      </c>
      <c r="E480" s="159" t="s">
        <v>3</v>
      </c>
      <c r="F480" s="160" t="s">
        <v>486</v>
      </c>
      <c r="H480" s="161">
        <v>35</v>
      </c>
      <c r="I480" s="162"/>
      <c r="L480" s="158"/>
      <c r="M480" s="163"/>
      <c r="T480" s="164"/>
      <c r="AT480" s="159" t="s">
        <v>194</v>
      </c>
      <c r="AU480" s="159" t="s">
        <v>82</v>
      </c>
      <c r="AV480" s="13" t="s">
        <v>82</v>
      </c>
      <c r="AW480" s="13" t="s">
        <v>35</v>
      </c>
      <c r="AX480" s="13" t="s">
        <v>74</v>
      </c>
      <c r="AY480" s="159" t="s">
        <v>181</v>
      </c>
    </row>
    <row r="481" spans="2:65" s="12" customFormat="1" ht="11.25">
      <c r="B481" s="152"/>
      <c r="D481" s="146" t="s">
        <v>194</v>
      </c>
      <c r="E481" s="153" t="s">
        <v>3</v>
      </c>
      <c r="F481" s="154" t="s">
        <v>7201</v>
      </c>
      <c r="H481" s="153" t="s">
        <v>3</v>
      </c>
      <c r="I481" s="155"/>
      <c r="L481" s="152"/>
      <c r="M481" s="156"/>
      <c r="T481" s="157"/>
      <c r="AT481" s="153" t="s">
        <v>194</v>
      </c>
      <c r="AU481" s="153" t="s">
        <v>82</v>
      </c>
      <c r="AV481" s="12" t="s">
        <v>9</v>
      </c>
      <c r="AW481" s="12" t="s">
        <v>35</v>
      </c>
      <c r="AX481" s="12" t="s">
        <v>74</v>
      </c>
      <c r="AY481" s="153" t="s">
        <v>181</v>
      </c>
    </row>
    <row r="482" spans="2:65" s="13" customFormat="1" ht="11.25">
      <c r="B482" s="158"/>
      <c r="D482" s="146" t="s">
        <v>194</v>
      </c>
      <c r="E482" s="159" t="s">
        <v>3</v>
      </c>
      <c r="F482" s="160" t="s">
        <v>7372</v>
      </c>
      <c r="H482" s="161">
        <v>60</v>
      </c>
      <c r="I482" s="162"/>
      <c r="L482" s="158"/>
      <c r="M482" s="163"/>
      <c r="T482" s="164"/>
      <c r="AT482" s="159" t="s">
        <v>194</v>
      </c>
      <c r="AU482" s="159" t="s">
        <v>82</v>
      </c>
      <c r="AV482" s="13" t="s">
        <v>82</v>
      </c>
      <c r="AW482" s="13" t="s">
        <v>35</v>
      </c>
      <c r="AX482" s="13" t="s">
        <v>74</v>
      </c>
      <c r="AY482" s="159" t="s">
        <v>181</v>
      </c>
    </row>
    <row r="483" spans="2:65" s="14" customFormat="1" ht="11.25">
      <c r="B483" s="165"/>
      <c r="D483" s="146" t="s">
        <v>194</v>
      </c>
      <c r="E483" s="166" t="s">
        <v>3</v>
      </c>
      <c r="F483" s="167" t="s">
        <v>204</v>
      </c>
      <c r="H483" s="168">
        <v>95</v>
      </c>
      <c r="I483" s="169"/>
      <c r="L483" s="165"/>
      <c r="M483" s="170"/>
      <c r="T483" s="171"/>
      <c r="AT483" s="166" t="s">
        <v>194</v>
      </c>
      <c r="AU483" s="166" t="s">
        <v>82</v>
      </c>
      <c r="AV483" s="14" t="s">
        <v>188</v>
      </c>
      <c r="AW483" s="14" t="s">
        <v>35</v>
      </c>
      <c r="AX483" s="14" t="s">
        <v>9</v>
      </c>
      <c r="AY483" s="166" t="s">
        <v>181</v>
      </c>
    </row>
    <row r="484" spans="2:65" s="1" customFormat="1" ht="16.5" customHeight="1">
      <c r="B484" s="132"/>
      <c r="C484" s="133" t="s">
        <v>853</v>
      </c>
      <c r="D484" s="133" t="s">
        <v>183</v>
      </c>
      <c r="E484" s="134" t="s">
        <v>5759</v>
      </c>
      <c r="F484" s="135" t="s">
        <v>5760</v>
      </c>
      <c r="G484" s="136" t="s">
        <v>186</v>
      </c>
      <c r="H484" s="137">
        <v>35</v>
      </c>
      <c r="I484" s="138"/>
      <c r="J484" s="139">
        <f>ROUND(I484*H484,0)</f>
        <v>0</v>
      </c>
      <c r="K484" s="135" t="s">
        <v>3</v>
      </c>
      <c r="L484" s="33"/>
      <c r="M484" s="140" t="s">
        <v>3</v>
      </c>
      <c r="N484" s="141" t="s">
        <v>45</v>
      </c>
      <c r="P484" s="142">
        <f>O484*H484</f>
        <v>0</v>
      </c>
      <c r="Q484" s="142">
        <v>4.0000000000000003E-5</v>
      </c>
      <c r="R484" s="142">
        <f>Q484*H484</f>
        <v>1.4000000000000002E-3</v>
      </c>
      <c r="S484" s="142">
        <v>0</v>
      </c>
      <c r="T484" s="143">
        <f>S484*H484</f>
        <v>0</v>
      </c>
      <c r="AR484" s="144" t="s">
        <v>188</v>
      </c>
      <c r="AT484" s="144" t="s">
        <v>183</v>
      </c>
      <c r="AU484" s="144" t="s">
        <v>82</v>
      </c>
      <c r="AY484" s="18" t="s">
        <v>181</v>
      </c>
      <c r="BE484" s="145">
        <f>IF(N484="základní",J484,0)</f>
        <v>0</v>
      </c>
      <c r="BF484" s="145">
        <f>IF(N484="snížená",J484,0)</f>
        <v>0</v>
      </c>
      <c r="BG484" s="145">
        <f>IF(N484="zákl. přenesená",J484,0)</f>
        <v>0</v>
      </c>
      <c r="BH484" s="145">
        <f>IF(N484="sníž. přenesená",J484,0)</f>
        <v>0</v>
      </c>
      <c r="BI484" s="145">
        <f>IF(N484="nulová",J484,0)</f>
        <v>0</v>
      </c>
      <c r="BJ484" s="18" t="s">
        <v>9</v>
      </c>
      <c r="BK484" s="145">
        <f>ROUND(I484*H484,0)</f>
        <v>0</v>
      </c>
      <c r="BL484" s="18" t="s">
        <v>188</v>
      </c>
      <c r="BM484" s="144" t="s">
        <v>7373</v>
      </c>
    </row>
    <row r="485" spans="2:65" s="1" customFormat="1" ht="11.25">
      <c r="B485" s="33"/>
      <c r="D485" s="146" t="s">
        <v>190</v>
      </c>
      <c r="F485" s="147" t="s">
        <v>5762</v>
      </c>
      <c r="I485" s="148"/>
      <c r="L485" s="33"/>
      <c r="M485" s="149"/>
      <c r="T485" s="54"/>
      <c r="AT485" s="18" t="s">
        <v>190</v>
      </c>
      <c r="AU485" s="18" t="s">
        <v>82</v>
      </c>
    </row>
    <row r="486" spans="2:65" s="1" customFormat="1" ht="16.5" customHeight="1">
      <c r="B486" s="132"/>
      <c r="C486" s="133" t="s">
        <v>859</v>
      </c>
      <c r="D486" s="133" t="s">
        <v>183</v>
      </c>
      <c r="E486" s="134" t="s">
        <v>1711</v>
      </c>
      <c r="F486" s="135" t="s">
        <v>1712</v>
      </c>
      <c r="G486" s="136" t="s">
        <v>186</v>
      </c>
      <c r="H486" s="137">
        <v>5.1749999999999998</v>
      </c>
      <c r="I486" s="138"/>
      <c r="J486" s="139">
        <f>ROUND(I486*H486,0)</f>
        <v>0</v>
      </c>
      <c r="K486" s="135" t="s">
        <v>187</v>
      </c>
      <c r="L486" s="33"/>
      <c r="M486" s="140" t="s">
        <v>3</v>
      </c>
      <c r="N486" s="141" t="s">
        <v>45</v>
      </c>
      <c r="P486" s="142">
        <f>O486*H486</f>
        <v>0</v>
      </c>
      <c r="Q486" s="142">
        <v>1.7899999999999999E-3</v>
      </c>
      <c r="R486" s="142">
        <f>Q486*H486</f>
        <v>9.2632499999999989E-3</v>
      </c>
      <c r="S486" s="142">
        <v>0</v>
      </c>
      <c r="T486" s="143">
        <f>S486*H486</f>
        <v>0</v>
      </c>
      <c r="AR486" s="144" t="s">
        <v>188</v>
      </c>
      <c r="AT486" s="144" t="s">
        <v>183</v>
      </c>
      <c r="AU486" s="144" t="s">
        <v>82</v>
      </c>
      <c r="AY486" s="18" t="s">
        <v>181</v>
      </c>
      <c r="BE486" s="145">
        <f>IF(N486="základní",J486,0)</f>
        <v>0</v>
      </c>
      <c r="BF486" s="145">
        <f>IF(N486="snížená",J486,0)</f>
        <v>0</v>
      </c>
      <c r="BG486" s="145">
        <f>IF(N486="zákl. přenesená",J486,0)</f>
        <v>0</v>
      </c>
      <c r="BH486" s="145">
        <f>IF(N486="sníž. přenesená",J486,0)</f>
        <v>0</v>
      </c>
      <c r="BI486" s="145">
        <f>IF(N486="nulová",J486,0)</f>
        <v>0</v>
      </c>
      <c r="BJ486" s="18" t="s">
        <v>9</v>
      </c>
      <c r="BK486" s="145">
        <f>ROUND(I486*H486,0)</f>
        <v>0</v>
      </c>
      <c r="BL486" s="18" t="s">
        <v>188</v>
      </c>
      <c r="BM486" s="144" t="s">
        <v>7374</v>
      </c>
    </row>
    <row r="487" spans="2:65" s="1" customFormat="1" ht="11.25">
      <c r="B487" s="33"/>
      <c r="D487" s="146" t="s">
        <v>190</v>
      </c>
      <c r="F487" s="147" t="s">
        <v>1714</v>
      </c>
      <c r="I487" s="148"/>
      <c r="L487" s="33"/>
      <c r="M487" s="149"/>
      <c r="T487" s="54"/>
      <c r="AT487" s="18" t="s">
        <v>190</v>
      </c>
      <c r="AU487" s="18" t="s">
        <v>82</v>
      </c>
    </row>
    <row r="488" spans="2:65" s="1" customFormat="1" ht="11.25">
      <c r="B488" s="33"/>
      <c r="D488" s="150" t="s">
        <v>192</v>
      </c>
      <c r="F488" s="151" t="s">
        <v>1715</v>
      </c>
      <c r="I488" s="148"/>
      <c r="L488" s="33"/>
      <c r="M488" s="149"/>
      <c r="T488" s="54"/>
      <c r="AT488" s="18" t="s">
        <v>192</v>
      </c>
      <c r="AU488" s="18" t="s">
        <v>82</v>
      </c>
    </row>
    <row r="489" spans="2:65" s="12" customFormat="1" ht="11.25">
      <c r="B489" s="152"/>
      <c r="D489" s="146" t="s">
        <v>194</v>
      </c>
      <c r="E489" s="153" t="s">
        <v>3</v>
      </c>
      <c r="F489" s="154" t="s">
        <v>7201</v>
      </c>
      <c r="H489" s="153" t="s">
        <v>3</v>
      </c>
      <c r="I489" s="155"/>
      <c r="L489" s="152"/>
      <c r="M489" s="156"/>
      <c r="T489" s="157"/>
      <c r="AT489" s="153" t="s">
        <v>194</v>
      </c>
      <c r="AU489" s="153" t="s">
        <v>82</v>
      </c>
      <c r="AV489" s="12" t="s">
        <v>9</v>
      </c>
      <c r="AW489" s="12" t="s">
        <v>35</v>
      </c>
      <c r="AX489" s="12" t="s">
        <v>74</v>
      </c>
      <c r="AY489" s="153" t="s">
        <v>181</v>
      </c>
    </row>
    <row r="490" spans="2:65" s="12" customFormat="1" ht="11.25">
      <c r="B490" s="152"/>
      <c r="D490" s="146" t="s">
        <v>194</v>
      </c>
      <c r="E490" s="153" t="s">
        <v>3</v>
      </c>
      <c r="F490" s="154" t="s">
        <v>7269</v>
      </c>
      <c r="H490" s="153" t="s">
        <v>3</v>
      </c>
      <c r="I490" s="155"/>
      <c r="L490" s="152"/>
      <c r="M490" s="156"/>
      <c r="T490" s="157"/>
      <c r="AT490" s="153" t="s">
        <v>194</v>
      </c>
      <c r="AU490" s="153" t="s">
        <v>82</v>
      </c>
      <c r="AV490" s="12" t="s">
        <v>9</v>
      </c>
      <c r="AW490" s="12" t="s">
        <v>35</v>
      </c>
      <c r="AX490" s="12" t="s">
        <v>74</v>
      </c>
      <c r="AY490" s="153" t="s">
        <v>181</v>
      </c>
    </row>
    <row r="491" spans="2:65" s="13" customFormat="1" ht="11.25">
      <c r="B491" s="158"/>
      <c r="D491" s="146" t="s">
        <v>194</v>
      </c>
      <c r="E491" s="159" t="s">
        <v>3</v>
      </c>
      <c r="F491" s="160" t="s">
        <v>7375</v>
      </c>
      <c r="H491" s="161">
        <v>5.1749999999999998</v>
      </c>
      <c r="I491" s="162"/>
      <c r="L491" s="158"/>
      <c r="M491" s="163"/>
      <c r="T491" s="164"/>
      <c r="AT491" s="159" t="s">
        <v>194</v>
      </c>
      <c r="AU491" s="159" t="s">
        <v>82</v>
      </c>
      <c r="AV491" s="13" t="s">
        <v>82</v>
      </c>
      <c r="AW491" s="13" t="s">
        <v>35</v>
      </c>
      <c r="AX491" s="13" t="s">
        <v>9</v>
      </c>
      <c r="AY491" s="159" t="s">
        <v>181</v>
      </c>
    </row>
    <row r="492" spans="2:65" s="1" customFormat="1" ht="16.5" customHeight="1">
      <c r="B492" s="132"/>
      <c r="C492" s="133" t="s">
        <v>865</v>
      </c>
      <c r="D492" s="133" t="s">
        <v>183</v>
      </c>
      <c r="E492" s="134" t="s">
        <v>7376</v>
      </c>
      <c r="F492" s="135" t="s">
        <v>7377</v>
      </c>
      <c r="G492" s="136" t="s">
        <v>221</v>
      </c>
      <c r="H492" s="137">
        <v>12</v>
      </c>
      <c r="I492" s="138"/>
      <c r="J492" s="139">
        <f>ROUND(I492*H492,0)</f>
        <v>0</v>
      </c>
      <c r="K492" s="135" t="s">
        <v>187</v>
      </c>
      <c r="L492" s="33"/>
      <c r="M492" s="140" t="s">
        <v>3</v>
      </c>
      <c r="N492" s="141" t="s">
        <v>45</v>
      </c>
      <c r="P492" s="142">
        <f>O492*H492</f>
        <v>0</v>
      </c>
      <c r="Q492" s="142">
        <v>0</v>
      </c>
      <c r="R492" s="142">
        <f>Q492*H492</f>
        <v>0</v>
      </c>
      <c r="S492" s="142">
        <v>2.5</v>
      </c>
      <c r="T492" s="143">
        <f>S492*H492</f>
        <v>30</v>
      </c>
      <c r="AR492" s="144" t="s">
        <v>188</v>
      </c>
      <c r="AT492" s="144" t="s">
        <v>183</v>
      </c>
      <c r="AU492" s="144" t="s">
        <v>82</v>
      </c>
      <c r="AY492" s="18" t="s">
        <v>181</v>
      </c>
      <c r="BE492" s="145">
        <f>IF(N492="základní",J492,0)</f>
        <v>0</v>
      </c>
      <c r="BF492" s="145">
        <f>IF(N492="snížená",J492,0)</f>
        <v>0</v>
      </c>
      <c r="BG492" s="145">
        <f>IF(N492="zákl. přenesená",J492,0)</f>
        <v>0</v>
      </c>
      <c r="BH492" s="145">
        <f>IF(N492="sníž. přenesená",J492,0)</f>
        <v>0</v>
      </c>
      <c r="BI492" s="145">
        <f>IF(N492="nulová",J492,0)</f>
        <v>0</v>
      </c>
      <c r="BJ492" s="18" t="s">
        <v>9</v>
      </c>
      <c r="BK492" s="145">
        <f>ROUND(I492*H492,0)</f>
        <v>0</v>
      </c>
      <c r="BL492" s="18" t="s">
        <v>188</v>
      </c>
      <c r="BM492" s="144" t="s">
        <v>7378</v>
      </c>
    </row>
    <row r="493" spans="2:65" s="1" customFormat="1" ht="11.25">
      <c r="B493" s="33"/>
      <c r="D493" s="146" t="s">
        <v>190</v>
      </c>
      <c r="F493" s="147" t="s">
        <v>7379</v>
      </c>
      <c r="I493" s="148"/>
      <c r="L493" s="33"/>
      <c r="M493" s="149"/>
      <c r="T493" s="54"/>
      <c r="AT493" s="18" t="s">
        <v>190</v>
      </c>
      <c r="AU493" s="18" t="s">
        <v>82</v>
      </c>
    </row>
    <row r="494" spans="2:65" s="1" customFormat="1" ht="11.25">
      <c r="B494" s="33"/>
      <c r="D494" s="150" t="s">
        <v>192</v>
      </c>
      <c r="F494" s="151" t="s">
        <v>7380</v>
      </c>
      <c r="I494" s="148"/>
      <c r="L494" s="33"/>
      <c r="M494" s="149"/>
      <c r="T494" s="54"/>
      <c r="AT494" s="18" t="s">
        <v>192</v>
      </c>
      <c r="AU494" s="18" t="s">
        <v>82</v>
      </c>
    </row>
    <row r="495" spans="2:65" s="12" customFormat="1" ht="11.25">
      <c r="B495" s="152"/>
      <c r="D495" s="146" t="s">
        <v>194</v>
      </c>
      <c r="E495" s="153" t="s">
        <v>3</v>
      </c>
      <c r="F495" s="154" t="s">
        <v>7381</v>
      </c>
      <c r="H495" s="153" t="s">
        <v>3</v>
      </c>
      <c r="I495" s="155"/>
      <c r="L495" s="152"/>
      <c r="M495" s="156"/>
      <c r="T495" s="157"/>
      <c r="AT495" s="153" t="s">
        <v>194</v>
      </c>
      <c r="AU495" s="153" t="s">
        <v>82</v>
      </c>
      <c r="AV495" s="12" t="s">
        <v>9</v>
      </c>
      <c r="AW495" s="12" t="s">
        <v>35</v>
      </c>
      <c r="AX495" s="12" t="s">
        <v>74</v>
      </c>
      <c r="AY495" s="153" t="s">
        <v>181</v>
      </c>
    </row>
    <row r="496" spans="2:65" s="12" customFormat="1" ht="11.25">
      <c r="B496" s="152"/>
      <c r="D496" s="146" t="s">
        <v>194</v>
      </c>
      <c r="E496" s="153" t="s">
        <v>3</v>
      </c>
      <c r="F496" s="154" t="s">
        <v>7382</v>
      </c>
      <c r="H496" s="153" t="s">
        <v>3</v>
      </c>
      <c r="I496" s="155"/>
      <c r="L496" s="152"/>
      <c r="M496" s="156"/>
      <c r="T496" s="157"/>
      <c r="AT496" s="153" t="s">
        <v>194</v>
      </c>
      <c r="AU496" s="153" t="s">
        <v>82</v>
      </c>
      <c r="AV496" s="12" t="s">
        <v>9</v>
      </c>
      <c r="AW496" s="12" t="s">
        <v>35</v>
      </c>
      <c r="AX496" s="12" t="s">
        <v>74</v>
      </c>
      <c r="AY496" s="153" t="s">
        <v>181</v>
      </c>
    </row>
    <row r="497" spans="2:65" s="13" customFormat="1" ht="11.25">
      <c r="B497" s="158"/>
      <c r="D497" s="146" t="s">
        <v>194</v>
      </c>
      <c r="E497" s="159" t="s">
        <v>3</v>
      </c>
      <c r="F497" s="160" t="s">
        <v>7383</v>
      </c>
      <c r="H497" s="161">
        <v>12</v>
      </c>
      <c r="I497" s="162"/>
      <c r="L497" s="158"/>
      <c r="M497" s="163"/>
      <c r="T497" s="164"/>
      <c r="AT497" s="159" t="s">
        <v>194</v>
      </c>
      <c r="AU497" s="159" t="s">
        <v>82</v>
      </c>
      <c r="AV497" s="13" t="s">
        <v>82</v>
      </c>
      <c r="AW497" s="13" t="s">
        <v>35</v>
      </c>
      <c r="AX497" s="13" t="s">
        <v>9</v>
      </c>
      <c r="AY497" s="159" t="s">
        <v>181</v>
      </c>
    </row>
    <row r="498" spans="2:65" s="11" customFormat="1" ht="22.9" customHeight="1">
      <c r="B498" s="120"/>
      <c r="D498" s="121" t="s">
        <v>73</v>
      </c>
      <c r="E498" s="130" t="s">
        <v>2003</v>
      </c>
      <c r="F498" s="130" t="s">
        <v>2004</v>
      </c>
      <c r="I498" s="123"/>
      <c r="J498" s="131">
        <f>BK498</f>
        <v>0</v>
      </c>
      <c r="L498" s="120"/>
      <c r="M498" s="125"/>
      <c r="P498" s="126">
        <f>SUM(P499:P511)</f>
        <v>0</v>
      </c>
      <c r="R498" s="126">
        <f>SUM(R499:R511)</f>
        <v>0</v>
      </c>
      <c r="T498" s="127">
        <f>SUM(T499:T511)</f>
        <v>0</v>
      </c>
      <c r="AR498" s="121" t="s">
        <v>9</v>
      </c>
      <c r="AT498" s="128" t="s">
        <v>73</v>
      </c>
      <c r="AU498" s="128" t="s">
        <v>9</v>
      </c>
      <c r="AY498" s="121" t="s">
        <v>181</v>
      </c>
      <c r="BK498" s="129">
        <f>SUM(BK499:BK511)</f>
        <v>0</v>
      </c>
    </row>
    <row r="499" spans="2:65" s="1" customFormat="1" ht="21.75" customHeight="1">
      <c r="B499" s="132"/>
      <c r="C499" s="133" t="s">
        <v>900</v>
      </c>
      <c r="D499" s="133" t="s">
        <v>183</v>
      </c>
      <c r="E499" s="134" t="s">
        <v>6876</v>
      </c>
      <c r="F499" s="135" t="s">
        <v>6877</v>
      </c>
      <c r="G499" s="136" t="s">
        <v>343</v>
      </c>
      <c r="H499" s="137">
        <v>30.015999999999998</v>
      </c>
      <c r="I499" s="138"/>
      <c r="J499" s="139">
        <f>ROUND(I499*H499,0)</f>
        <v>0</v>
      </c>
      <c r="K499" s="135" t="s">
        <v>187</v>
      </c>
      <c r="L499" s="33"/>
      <c r="M499" s="140" t="s">
        <v>3</v>
      </c>
      <c r="N499" s="141" t="s">
        <v>45</v>
      </c>
      <c r="P499" s="142">
        <f>O499*H499</f>
        <v>0</v>
      </c>
      <c r="Q499" s="142">
        <v>0</v>
      </c>
      <c r="R499" s="142">
        <f>Q499*H499</f>
        <v>0</v>
      </c>
      <c r="S499" s="142">
        <v>0</v>
      </c>
      <c r="T499" s="143">
        <f>S499*H499</f>
        <v>0</v>
      </c>
      <c r="AR499" s="144" t="s">
        <v>188</v>
      </c>
      <c r="AT499" s="144" t="s">
        <v>183</v>
      </c>
      <c r="AU499" s="144" t="s">
        <v>82</v>
      </c>
      <c r="AY499" s="18" t="s">
        <v>181</v>
      </c>
      <c r="BE499" s="145">
        <f>IF(N499="základní",J499,0)</f>
        <v>0</v>
      </c>
      <c r="BF499" s="145">
        <f>IF(N499="snížená",J499,0)</f>
        <v>0</v>
      </c>
      <c r="BG499" s="145">
        <f>IF(N499="zákl. přenesená",J499,0)</f>
        <v>0</v>
      </c>
      <c r="BH499" s="145">
        <f>IF(N499="sníž. přenesená",J499,0)</f>
        <v>0</v>
      </c>
      <c r="BI499" s="145">
        <f>IF(N499="nulová",J499,0)</f>
        <v>0</v>
      </c>
      <c r="BJ499" s="18" t="s">
        <v>9</v>
      </c>
      <c r="BK499" s="145">
        <f>ROUND(I499*H499,0)</f>
        <v>0</v>
      </c>
      <c r="BL499" s="18" t="s">
        <v>188</v>
      </c>
      <c r="BM499" s="144" t="s">
        <v>7384</v>
      </c>
    </row>
    <row r="500" spans="2:65" s="1" customFormat="1" ht="19.5">
      <c r="B500" s="33"/>
      <c r="D500" s="146" t="s">
        <v>190</v>
      </c>
      <c r="F500" s="147" t="s">
        <v>6879</v>
      </c>
      <c r="I500" s="148"/>
      <c r="L500" s="33"/>
      <c r="M500" s="149"/>
      <c r="T500" s="54"/>
      <c r="AT500" s="18" t="s">
        <v>190</v>
      </c>
      <c r="AU500" s="18" t="s">
        <v>82</v>
      </c>
    </row>
    <row r="501" spans="2:65" s="1" customFormat="1" ht="11.25">
      <c r="B501" s="33"/>
      <c r="D501" s="150" t="s">
        <v>192</v>
      </c>
      <c r="F501" s="151" t="s">
        <v>6880</v>
      </c>
      <c r="I501" s="148"/>
      <c r="L501" s="33"/>
      <c r="M501" s="149"/>
      <c r="T501" s="54"/>
      <c r="AT501" s="18" t="s">
        <v>192</v>
      </c>
      <c r="AU501" s="18" t="s">
        <v>82</v>
      </c>
    </row>
    <row r="502" spans="2:65" s="1" customFormat="1" ht="16.5" customHeight="1">
      <c r="B502" s="132"/>
      <c r="C502" s="133" t="s">
        <v>907</v>
      </c>
      <c r="D502" s="133" t="s">
        <v>183</v>
      </c>
      <c r="E502" s="134" t="s">
        <v>2026</v>
      </c>
      <c r="F502" s="135" t="s">
        <v>2027</v>
      </c>
      <c r="G502" s="136" t="s">
        <v>343</v>
      </c>
      <c r="H502" s="137">
        <v>30.015999999999998</v>
      </c>
      <c r="I502" s="138"/>
      <c r="J502" s="139">
        <f>ROUND(I502*H502,0)</f>
        <v>0</v>
      </c>
      <c r="K502" s="135" t="s">
        <v>187</v>
      </c>
      <c r="L502" s="33"/>
      <c r="M502" s="140" t="s">
        <v>3</v>
      </c>
      <c r="N502" s="141" t="s">
        <v>45</v>
      </c>
      <c r="P502" s="142">
        <f>O502*H502</f>
        <v>0</v>
      </c>
      <c r="Q502" s="142">
        <v>0</v>
      </c>
      <c r="R502" s="142">
        <f>Q502*H502</f>
        <v>0</v>
      </c>
      <c r="S502" s="142">
        <v>0</v>
      </c>
      <c r="T502" s="143">
        <f>S502*H502</f>
        <v>0</v>
      </c>
      <c r="AR502" s="144" t="s">
        <v>188</v>
      </c>
      <c r="AT502" s="144" t="s">
        <v>183</v>
      </c>
      <c r="AU502" s="144" t="s">
        <v>82</v>
      </c>
      <c r="AY502" s="18" t="s">
        <v>181</v>
      </c>
      <c r="BE502" s="145">
        <f>IF(N502="základní",J502,0)</f>
        <v>0</v>
      </c>
      <c r="BF502" s="145">
        <f>IF(N502="snížená",J502,0)</f>
        <v>0</v>
      </c>
      <c r="BG502" s="145">
        <f>IF(N502="zákl. přenesená",J502,0)</f>
        <v>0</v>
      </c>
      <c r="BH502" s="145">
        <f>IF(N502="sníž. přenesená",J502,0)</f>
        <v>0</v>
      </c>
      <c r="BI502" s="145">
        <f>IF(N502="nulová",J502,0)</f>
        <v>0</v>
      </c>
      <c r="BJ502" s="18" t="s">
        <v>9</v>
      </c>
      <c r="BK502" s="145">
        <f>ROUND(I502*H502,0)</f>
        <v>0</v>
      </c>
      <c r="BL502" s="18" t="s">
        <v>188</v>
      </c>
      <c r="BM502" s="144" t="s">
        <v>7385</v>
      </c>
    </row>
    <row r="503" spans="2:65" s="1" customFormat="1" ht="11.25">
      <c r="B503" s="33"/>
      <c r="D503" s="146" t="s">
        <v>190</v>
      </c>
      <c r="F503" s="147" t="s">
        <v>2029</v>
      </c>
      <c r="I503" s="148"/>
      <c r="L503" s="33"/>
      <c r="M503" s="149"/>
      <c r="T503" s="54"/>
      <c r="AT503" s="18" t="s">
        <v>190</v>
      </c>
      <c r="AU503" s="18" t="s">
        <v>82</v>
      </c>
    </row>
    <row r="504" spans="2:65" s="1" customFormat="1" ht="11.25">
      <c r="B504" s="33"/>
      <c r="D504" s="150" t="s">
        <v>192</v>
      </c>
      <c r="F504" s="151" t="s">
        <v>2030</v>
      </c>
      <c r="I504" s="148"/>
      <c r="L504" s="33"/>
      <c r="M504" s="149"/>
      <c r="T504" s="54"/>
      <c r="AT504" s="18" t="s">
        <v>192</v>
      </c>
      <c r="AU504" s="18" t="s">
        <v>82</v>
      </c>
    </row>
    <row r="505" spans="2:65" s="1" customFormat="1" ht="16.5" customHeight="1">
      <c r="B505" s="132"/>
      <c r="C505" s="133" t="s">
        <v>926</v>
      </c>
      <c r="D505" s="133" t="s">
        <v>183</v>
      </c>
      <c r="E505" s="134" t="s">
        <v>2032</v>
      </c>
      <c r="F505" s="135" t="s">
        <v>2033</v>
      </c>
      <c r="G505" s="136" t="s">
        <v>343</v>
      </c>
      <c r="H505" s="137">
        <v>270.108</v>
      </c>
      <c r="I505" s="138"/>
      <c r="J505" s="139">
        <f>ROUND(I505*H505,0)</f>
        <v>0</v>
      </c>
      <c r="K505" s="135" t="s">
        <v>187</v>
      </c>
      <c r="L505" s="33"/>
      <c r="M505" s="140" t="s">
        <v>3</v>
      </c>
      <c r="N505" s="141" t="s">
        <v>45</v>
      </c>
      <c r="P505" s="142">
        <f>O505*H505</f>
        <v>0</v>
      </c>
      <c r="Q505" s="142">
        <v>0</v>
      </c>
      <c r="R505" s="142">
        <f>Q505*H505</f>
        <v>0</v>
      </c>
      <c r="S505" s="142">
        <v>0</v>
      </c>
      <c r="T505" s="143">
        <f>S505*H505</f>
        <v>0</v>
      </c>
      <c r="AR505" s="144" t="s">
        <v>188</v>
      </c>
      <c r="AT505" s="144" t="s">
        <v>183</v>
      </c>
      <c r="AU505" s="144" t="s">
        <v>82</v>
      </c>
      <c r="AY505" s="18" t="s">
        <v>181</v>
      </c>
      <c r="BE505" s="145">
        <f>IF(N505="základní",J505,0)</f>
        <v>0</v>
      </c>
      <c r="BF505" s="145">
        <f>IF(N505="snížená",J505,0)</f>
        <v>0</v>
      </c>
      <c r="BG505" s="145">
        <f>IF(N505="zákl. přenesená",J505,0)</f>
        <v>0</v>
      </c>
      <c r="BH505" s="145">
        <f>IF(N505="sníž. přenesená",J505,0)</f>
        <v>0</v>
      </c>
      <c r="BI505" s="145">
        <f>IF(N505="nulová",J505,0)</f>
        <v>0</v>
      </c>
      <c r="BJ505" s="18" t="s">
        <v>9</v>
      </c>
      <c r="BK505" s="145">
        <f>ROUND(I505*H505,0)</f>
        <v>0</v>
      </c>
      <c r="BL505" s="18" t="s">
        <v>188</v>
      </c>
      <c r="BM505" s="144" t="s">
        <v>7386</v>
      </c>
    </row>
    <row r="506" spans="2:65" s="1" customFormat="1" ht="19.5">
      <c r="B506" s="33"/>
      <c r="D506" s="146" t="s">
        <v>190</v>
      </c>
      <c r="F506" s="147" t="s">
        <v>2035</v>
      </c>
      <c r="I506" s="148"/>
      <c r="L506" s="33"/>
      <c r="M506" s="149"/>
      <c r="T506" s="54"/>
      <c r="AT506" s="18" t="s">
        <v>190</v>
      </c>
      <c r="AU506" s="18" t="s">
        <v>82</v>
      </c>
    </row>
    <row r="507" spans="2:65" s="1" customFormat="1" ht="11.25">
      <c r="B507" s="33"/>
      <c r="D507" s="150" t="s">
        <v>192</v>
      </c>
      <c r="F507" s="151" t="s">
        <v>2036</v>
      </c>
      <c r="I507" s="148"/>
      <c r="L507" s="33"/>
      <c r="M507" s="149"/>
      <c r="T507" s="54"/>
      <c r="AT507" s="18" t="s">
        <v>192</v>
      </c>
      <c r="AU507" s="18" t="s">
        <v>82</v>
      </c>
    </row>
    <row r="508" spans="2:65" s="13" customFormat="1" ht="11.25">
      <c r="B508" s="158"/>
      <c r="D508" s="146" t="s">
        <v>194</v>
      </c>
      <c r="E508" s="159" t="s">
        <v>3</v>
      </c>
      <c r="F508" s="160" t="s">
        <v>7387</v>
      </c>
      <c r="H508" s="161">
        <v>270.108</v>
      </c>
      <c r="I508" s="162"/>
      <c r="L508" s="158"/>
      <c r="M508" s="163"/>
      <c r="T508" s="164"/>
      <c r="AT508" s="159" t="s">
        <v>194</v>
      </c>
      <c r="AU508" s="159" t="s">
        <v>82</v>
      </c>
      <c r="AV508" s="13" t="s">
        <v>82</v>
      </c>
      <c r="AW508" s="13" t="s">
        <v>35</v>
      </c>
      <c r="AX508" s="13" t="s">
        <v>9</v>
      </c>
      <c r="AY508" s="159" t="s">
        <v>181</v>
      </c>
    </row>
    <row r="509" spans="2:65" s="1" customFormat="1" ht="21.75" customHeight="1">
      <c r="B509" s="132"/>
      <c r="C509" s="133" t="s">
        <v>952</v>
      </c>
      <c r="D509" s="133" t="s">
        <v>183</v>
      </c>
      <c r="E509" s="134" t="s">
        <v>2039</v>
      </c>
      <c r="F509" s="135" t="s">
        <v>2040</v>
      </c>
      <c r="G509" s="136" t="s">
        <v>343</v>
      </c>
      <c r="H509" s="137">
        <v>30.012</v>
      </c>
      <c r="I509" s="138"/>
      <c r="J509" s="139">
        <f>ROUND(I509*H509,0)</f>
        <v>0</v>
      </c>
      <c r="K509" s="135" t="s">
        <v>187</v>
      </c>
      <c r="L509" s="33"/>
      <c r="M509" s="140" t="s">
        <v>3</v>
      </c>
      <c r="N509" s="141" t="s">
        <v>45</v>
      </c>
      <c r="P509" s="142">
        <f>O509*H509</f>
        <v>0</v>
      </c>
      <c r="Q509" s="142">
        <v>0</v>
      </c>
      <c r="R509" s="142">
        <f>Q509*H509</f>
        <v>0</v>
      </c>
      <c r="S509" s="142">
        <v>0</v>
      </c>
      <c r="T509" s="143">
        <f>S509*H509</f>
        <v>0</v>
      </c>
      <c r="AR509" s="144" t="s">
        <v>188</v>
      </c>
      <c r="AT509" s="144" t="s">
        <v>183</v>
      </c>
      <c r="AU509" s="144" t="s">
        <v>82</v>
      </c>
      <c r="AY509" s="18" t="s">
        <v>181</v>
      </c>
      <c r="BE509" s="145">
        <f>IF(N509="základní",J509,0)</f>
        <v>0</v>
      </c>
      <c r="BF509" s="145">
        <f>IF(N509="snížená",J509,0)</f>
        <v>0</v>
      </c>
      <c r="BG509" s="145">
        <f>IF(N509="zákl. přenesená",J509,0)</f>
        <v>0</v>
      </c>
      <c r="BH509" s="145">
        <f>IF(N509="sníž. přenesená",J509,0)</f>
        <v>0</v>
      </c>
      <c r="BI509" s="145">
        <f>IF(N509="nulová",J509,0)</f>
        <v>0</v>
      </c>
      <c r="BJ509" s="18" t="s">
        <v>9</v>
      </c>
      <c r="BK509" s="145">
        <f>ROUND(I509*H509,0)</f>
        <v>0</v>
      </c>
      <c r="BL509" s="18" t="s">
        <v>188</v>
      </c>
      <c r="BM509" s="144" t="s">
        <v>7388</v>
      </c>
    </row>
    <row r="510" spans="2:65" s="1" customFormat="1" ht="19.5">
      <c r="B510" s="33"/>
      <c r="D510" s="146" t="s">
        <v>190</v>
      </c>
      <c r="F510" s="147" t="s">
        <v>2042</v>
      </c>
      <c r="I510" s="148"/>
      <c r="L510" s="33"/>
      <c r="M510" s="149"/>
      <c r="T510" s="54"/>
      <c r="AT510" s="18" t="s">
        <v>190</v>
      </c>
      <c r="AU510" s="18" t="s">
        <v>82</v>
      </c>
    </row>
    <row r="511" spans="2:65" s="1" customFormat="1" ht="11.25">
      <c r="B511" s="33"/>
      <c r="D511" s="150" t="s">
        <v>192</v>
      </c>
      <c r="F511" s="151" t="s">
        <v>2043</v>
      </c>
      <c r="I511" s="148"/>
      <c r="L511" s="33"/>
      <c r="M511" s="149"/>
      <c r="T511" s="54"/>
      <c r="AT511" s="18" t="s">
        <v>192</v>
      </c>
      <c r="AU511" s="18" t="s">
        <v>82</v>
      </c>
    </row>
    <row r="512" spans="2:65" s="11" customFormat="1" ht="22.9" customHeight="1">
      <c r="B512" s="120"/>
      <c r="D512" s="121" t="s">
        <v>73</v>
      </c>
      <c r="E512" s="130" t="s">
        <v>2044</v>
      </c>
      <c r="F512" s="130" t="s">
        <v>2045</v>
      </c>
      <c r="I512" s="123"/>
      <c r="J512" s="131">
        <f>BK512</f>
        <v>0</v>
      </c>
      <c r="L512" s="120"/>
      <c r="M512" s="125"/>
      <c r="P512" s="126">
        <f>SUM(P513:P515)</f>
        <v>0</v>
      </c>
      <c r="R512" s="126">
        <f>SUM(R513:R515)</f>
        <v>0</v>
      </c>
      <c r="T512" s="127">
        <f>SUM(T513:T515)</f>
        <v>0</v>
      </c>
      <c r="AR512" s="121" t="s">
        <v>9</v>
      </c>
      <c r="AT512" s="128" t="s">
        <v>73</v>
      </c>
      <c r="AU512" s="128" t="s">
        <v>9</v>
      </c>
      <c r="AY512" s="121" t="s">
        <v>181</v>
      </c>
      <c r="BK512" s="129">
        <f>SUM(BK513:BK515)</f>
        <v>0</v>
      </c>
    </row>
    <row r="513" spans="2:65" s="1" customFormat="1" ht="16.5" customHeight="1">
      <c r="B513" s="132"/>
      <c r="C513" s="133" t="s">
        <v>958</v>
      </c>
      <c r="D513" s="133" t="s">
        <v>183</v>
      </c>
      <c r="E513" s="134" t="s">
        <v>5772</v>
      </c>
      <c r="F513" s="135" t="s">
        <v>5773</v>
      </c>
      <c r="G513" s="136" t="s">
        <v>343</v>
      </c>
      <c r="H513" s="137">
        <v>206.709</v>
      </c>
      <c r="I513" s="138"/>
      <c r="J513" s="139">
        <f>ROUND(I513*H513,0)</f>
        <v>0</v>
      </c>
      <c r="K513" s="135" t="s">
        <v>187</v>
      </c>
      <c r="L513" s="33"/>
      <c r="M513" s="140" t="s">
        <v>3</v>
      </c>
      <c r="N513" s="141" t="s">
        <v>45</v>
      </c>
      <c r="P513" s="142">
        <f>O513*H513</f>
        <v>0</v>
      </c>
      <c r="Q513" s="142">
        <v>0</v>
      </c>
      <c r="R513" s="142">
        <f>Q513*H513</f>
        <v>0</v>
      </c>
      <c r="S513" s="142">
        <v>0</v>
      </c>
      <c r="T513" s="143">
        <f>S513*H513</f>
        <v>0</v>
      </c>
      <c r="AR513" s="144" t="s">
        <v>188</v>
      </c>
      <c r="AT513" s="144" t="s">
        <v>183</v>
      </c>
      <c r="AU513" s="144" t="s">
        <v>82</v>
      </c>
      <c r="AY513" s="18" t="s">
        <v>181</v>
      </c>
      <c r="BE513" s="145">
        <f>IF(N513="základní",J513,0)</f>
        <v>0</v>
      </c>
      <c r="BF513" s="145">
        <f>IF(N513="snížená",J513,0)</f>
        <v>0</v>
      </c>
      <c r="BG513" s="145">
        <f>IF(N513="zákl. přenesená",J513,0)</f>
        <v>0</v>
      </c>
      <c r="BH513" s="145">
        <f>IF(N513="sníž. přenesená",J513,0)</f>
        <v>0</v>
      </c>
      <c r="BI513" s="145">
        <f>IF(N513="nulová",J513,0)</f>
        <v>0</v>
      </c>
      <c r="BJ513" s="18" t="s">
        <v>9</v>
      </c>
      <c r="BK513" s="145">
        <f>ROUND(I513*H513,0)</f>
        <v>0</v>
      </c>
      <c r="BL513" s="18" t="s">
        <v>188</v>
      </c>
      <c r="BM513" s="144" t="s">
        <v>7389</v>
      </c>
    </row>
    <row r="514" spans="2:65" s="1" customFormat="1" ht="19.5">
      <c r="B514" s="33"/>
      <c r="D514" s="146" t="s">
        <v>190</v>
      </c>
      <c r="F514" s="147" t="s">
        <v>5775</v>
      </c>
      <c r="I514" s="148"/>
      <c r="L514" s="33"/>
      <c r="M514" s="149"/>
      <c r="T514" s="54"/>
      <c r="AT514" s="18" t="s">
        <v>190</v>
      </c>
      <c r="AU514" s="18" t="s">
        <v>82</v>
      </c>
    </row>
    <row r="515" spans="2:65" s="1" customFormat="1" ht="11.25">
      <c r="B515" s="33"/>
      <c r="D515" s="150" t="s">
        <v>192</v>
      </c>
      <c r="F515" s="151" t="s">
        <v>5776</v>
      </c>
      <c r="I515" s="148"/>
      <c r="L515" s="33"/>
      <c r="M515" s="149"/>
      <c r="T515" s="54"/>
      <c r="AT515" s="18" t="s">
        <v>192</v>
      </c>
      <c r="AU515" s="18" t="s">
        <v>82</v>
      </c>
    </row>
    <row r="516" spans="2:65" s="11" customFormat="1" ht="25.9" customHeight="1">
      <c r="B516" s="120"/>
      <c r="D516" s="121" t="s">
        <v>73</v>
      </c>
      <c r="E516" s="122" t="s">
        <v>2052</v>
      </c>
      <c r="F516" s="122" t="s">
        <v>2053</v>
      </c>
      <c r="I516" s="123"/>
      <c r="J516" s="124">
        <f>BK516</f>
        <v>0</v>
      </c>
      <c r="L516" s="120"/>
      <c r="M516" s="125"/>
      <c r="P516" s="126">
        <f>P517+P579+P619+P666+P684+P719+P739+P769</f>
        <v>0</v>
      </c>
      <c r="R516" s="126">
        <f>R517+R579+R619+R666+R684+R719+R739+R769</f>
        <v>4.7994577899999999</v>
      </c>
      <c r="T516" s="127">
        <f>T517+T579+T619+T666+T684+T719+T739+T769</f>
        <v>1.5719999999999998E-2</v>
      </c>
      <c r="AR516" s="121" t="s">
        <v>82</v>
      </c>
      <c r="AT516" s="128" t="s">
        <v>73</v>
      </c>
      <c r="AU516" s="128" t="s">
        <v>74</v>
      </c>
      <c r="AY516" s="121" t="s">
        <v>181</v>
      </c>
      <c r="BK516" s="129">
        <f>BK517+BK579+BK619+BK666+BK684+BK719+BK739+BK769</f>
        <v>0</v>
      </c>
    </row>
    <row r="517" spans="2:65" s="11" customFormat="1" ht="22.9" customHeight="1">
      <c r="B517" s="120"/>
      <c r="D517" s="121" t="s">
        <v>73</v>
      </c>
      <c r="E517" s="130" t="s">
        <v>2054</v>
      </c>
      <c r="F517" s="130" t="s">
        <v>2055</v>
      </c>
      <c r="I517" s="123"/>
      <c r="J517" s="131">
        <f>BK517</f>
        <v>0</v>
      </c>
      <c r="L517" s="120"/>
      <c r="M517" s="125"/>
      <c r="P517" s="126">
        <f>SUM(P518:P578)</f>
        <v>0</v>
      </c>
      <c r="R517" s="126">
        <f>SUM(R518:R578)</f>
        <v>1.7042502000000002</v>
      </c>
      <c r="T517" s="127">
        <f>SUM(T518:T578)</f>
        <v>0</v>
      </c>
      <c r="AR517" s="121" t="s">
        <v>82</v>
      </c>
      <c r="AT517" s="128" t="s">
        <v>73</v>
      </c>
      <c r="AU517" s="128" t="s">
        <v>9</v>
      </c>
      <c r="AY517" s="121" t="s">
        <v>181</v>
      </c>
      <c r="BK517" s="129">
        <f>SUM(BK518:BK578)</f>
        <v>0</v>
      </c>
    </row>
    <row r="518" spans="2:65" s="1" customFormat="1" ht="16.5" customHeight="1">
      <c r="B518" s="132"/>
      <c r="C518" s="133" t="s">
        <v>964</v>
      </c>
      <c r="D518" s="133" t="s">
        <v>183</v>
      </c>
      <c r="E518" s="134" t="s">
        <v>6886</v>
      </c>
      <c r="F518" s="135" t="s">
        <v>6887</v>
      </c>
      <c r="G518" s="136" t="s">
        <v>186</v>
      </c>
      <c r="H518" s="137">
        <v>19.478000000000002</v>
      </c>
      <c r="I518" s="138"/>
      <c r="J518" s="139">
        <f>ROUND(I518*H518,0)</f>
        <v>0</v>
      </c>
      <c r="K518" s="135" t="s">
        <v>187</v>
      </c>
      <c r="L518" s="33"/>
      <c r="M518" s="140" t="s">
        <v>3</v>
      </c>
      <c r="N518" s="141" t="s">
        <v>45</v>
      </c>
      <c r="P518" s="142">
        <f>O518*H518</f>
        <v>0</v>
      </c>
      <c r="Q518" s="142">
        <v>0</v>
      </c>
      <c r="R518" s="142">
        <f>Q518*H518</f>
        <v>0</v>
      </c>
      <c r="S518" s="142">
        <v>0</v>
      </c>
      <c r="T518" s="143">
        <f>S518*H518</f>
        <v>0</v>
      </c>
      <c r="AR518" s="144" t="s">
        <v>333</v>
      </c>
      <c r="AT518" s="144" t="s">
        <v>183</v>
      </c>
      <c r="AU518" s="144" t="s">
        <v>82</v>
      </c>
      <c r="AY518" s="18" t="s">
        <v>181</v>
      </c>
      <c r="BE518" s="145">
        <f>IF(N518="základní",J518,0)</f>
        <v>0</v>
      </c>
      <c r="BF518" s="145">
        <f>IF(N518="snížená",J518,0)</f>
        <v>0</v>
      </c>
      <c r="BG518" s="145">
        <f>IF(N518="zákl. přenesená",J518,0)</f>
        <v>0</v>
      </c>
      <c r="BH518" s="145">
        <f>IF(N518="sníž. přenesená",J518,0)</f>
        <v>0</v>
      </c>
      <c r="BI518" s="145">
        <f>IF(N518="nulová",J518,0)</f>
        <v>0</v>
      </c>
      <c r="BJ518" s="18" t="s">
        <v>9</v>
      </c>
      <c r="BK518" s="145">
        <f>ROUND(I518*H518,0)</f>
        <v>0</v>
      </c>
      <c r="BL518" s="18" t="s">
        <v>333</v>
      </c>
      <c r="BM518" s="144" t="s">
        <v>7390</v>
      </c>
    </row>
    <row r="519" spans="2:65" s="1" customFormat="1" ht="11.25">
      <c r="B519" s="33"/>
      <c r="D519" s="146" t="s">
        <v>190</v>
      </c>
      <c r="F519" s="147" t="s">
        <v>6889</v>
      </c>
      <c r="I519" s="148"/>
      <c r="L519" s="33"/>
      <c r="M519" s="149"/>
      <c r="T519" s="54"/>
      <c r="AT519" s="18" t="s">
        <v>190</v>
      </c>
      <c r="AU519" s="18" t="s">
        <v>82</v>
      </c>
    </row>
    <row r="520" spans="2:65" s="1" customFormat="1" ht="11.25">
      <c r="B520" s="33"/>
      <c r="D520" s="150" t="s">
        <v>192</v>
      </c>
      <c r="F520" s="151" t="s">
        <v>6890</v>
      </c>
      <c r="I520" s="148"/>
      <c r="L520" s="33"/>
      <c r="M520" s="149"/>
      <c r="T520" s="54"/>
      <c r="AT520" s="18" t="s">
        <v>192</v>
      </c>
      <c r="AU520" s="18" t="s">
        <v>82</v>
      </c>
    </row>
    <row r="521" spans="2:65" s="12" customFormat="1" ht="11.25">
      <c r="B521" s="152"/>
      <c r="D521" s="146" t="s">
        <v>194</v>
      </c>
      <c r="E521" s="153" t="s">
        <v>3</v>
      </c>
      <c r="F521" s="154" t="s">
        <v>7391</v>
      </c>
      <c r="H521" s="153" t="s">
        <v>3</v>
      </c>
      <c r="I521" s="155"/>
      <c r="L521" s="152"/>
      <c r="M521" s="156"/>
      <c r="T521" s="157"/>
      <c r="AT521" s="153" t="s">
        <v>194</v>
      </c>
      <c r="AU521" s="153" t="s">
        <v>82</v>
      </c>
      <c r="AV521" s="12" t="s">
        <v>9</v>
      </c>
      <c r="AW521" s="12" t="s">
        <v>35</v>
      </c>
      <c r="AX521" s="12" t="s">
        <v>74</v>
      </c>
      <c r="AY521" s="153" t="s">
        <v>181</v>
      </c>
    </row>
    <row r="522" spans="2:65" s="13" customFormat="1" ht="11.25">
      <c r="B522" s="158"/>
      <c r="D522" s="146" t="s">
        <v>194</v>
      </c>
      <c r="E522" s="159" t="s">
        <v>3</v>
      </c>
      <c r="F522" s="160" t="s">
        <v>7392</v>
      </c>
      <c r="H522" s="161">
        <v>19.478000000000002</v>
      </c>
      <c r="I522" s="162"/>
      <c r="L522" s="158"/>
      <c r="M522" s="163"/>
      <c r="T522" s="164"/>
      <c r="AT522" s="159" t="s">
        <v>194</v>
      </c>
      <c r="AU522" s="159" t="s">
        <v>82</v>
      </c>
      <c r="AV522" s="13" t="s">
        <v>82</v>
      </c>
      <c r="AW522" s="13" t="s">
        <v>35</v>
      </c>
      <c r="AX522" s="13" t="s">
        <v>9</v>
      </c>
      <c r="AY522" s="159" t="s">
        <v>181</v>
      </c>
    </row>
    <row r="523" spans="2:65" s="1" customFormat="1" ht="16.5" customHeight="1">
      <c r="B523" s="132"/>
      <c r="C523" s="172" t="s">
        <v>970</v>
      </c>
      <c r="D523" s="172" t="s">
        <v>403</v>
      </c>
      <c r="E523" s="173" t="s">
        <v>5829</v>
      </c>
      <c r="F523" s="174" t="s">
        <v>5830</v>
      </c>
      <c r="G523" s="175" t="s">
        <v>5831</v>
      </c>
      <c r="H523" s="176">
        <v>47.347999999999999</v>
      </c>
      <c r="I523" s="177"/>
      <c r="J523" s="178">
        <f>ROUND(I523*H523,0)</f>
        <v>0</v>
      </c>
      <c r="K523" s="174" t="s">
        <v>187</v>
      </c>
      <c r="L523" s="179"/>
      <c r="M523" s="180" t="s">
        <v>3</v>
      </c>
      <c r="N523" s="181" t="s">
        <v>45</v>
      </c>
      <c r="P523" s="142">
        <f>O523*H523</f>
        <v>0</v>
      </c>
      <c r="Q523" s="142">
        <v>1E-3</v>
      </c>
      <c r="R523" s="142">
        <f>Q523*H523</f>
        <v>4.7348000000000001E-2</v>
      </c>
      <c r="S523" s="142">
        <v>0</v>
      </c>
      <c r="T523" s="143">
        <f>S523*H523</f>
        <v>0</v>
      </c>
      <c r="AR523" s="144" t="s">
        <v>446</v>
      </c>
      <c r="AT523" s="144" t="s">
        <v>403</v>
      </c>
      <c r="AU523" s="144" t="s">
        <v>82</v>
      </c>
      <c r="AY523" s="18" t="s">
        <v>181</v>
      </c>
      <c r="BE523" s="145">
        <f>IF(N523="základní",J523,0)</f>
        <v>0</v>
      </c>
      <c r="BF523" s="145">
        <f>IF(N523="snížená",J523,0)</f>
        <v>0</v>
      </c>
      <c r="BG523" s="145">
        <f>IF(N523="zákl. přenesená",J523,0)</f>
        <v>0</v>
      </c>
      <c r="BH523" s="145">
        <f>IF(N523="sníž. přenesená",J523,0)</f>
        <v>0</v>
      </c>
      <c r="BI523" s="145">
        <f>IF(N523="nulová",J523,0)</f>
        <v>0</v>
      </c>
      <c r="BJ523" s="18" t="s">
        <v>9</v>
      </c>
      <c r="BK523" s="145">
        <f>ROUND(I523*H523,0)</f>
        <v>0</v>
      </c>
      <c r="BL523" s="18" t="s">
        <v>333</v>
      </c>
      <c r="BM523" s="144" t="s">
        <v>7393</v>
      </c>
    </row>
    <row r="524" spans="2:65" s="1" customFormat="1" ht="11.25">
      <c r="B524" s="33"/>
      <c r="D524" s="146" t="s">
        <v>190</v>
      </c>
      <c r="F524" s="147" t="s">
        <v>5830</v>
      </c>
      <c r="I524" s="148"/>
      <c r="L524" s="33"/>
      <c r="M524" s="149"/>
      <c r="T524" s="54"/>
      <c r="AT524" s="18" t="s">
        <v>190</v>
      </c>
      <c r="AU524" s="18" t="s">
        <v>82</v>
      </c>
    </row>
    <row r="525" spans="2:65" s="13" customFormat="1" ht="11.25">
      <c r="B525" s="158"/>
      <c r="D525" s="146" t="s">
        <v>194</v>
      </c>
      <c r="E525" s="159" t="s">
        <v>3</v>
      </c>
      <c r="F525" s="160" t="s">
        <v>7394</v>
      </c>
      <c r="H525" s="161">
        <v>47.347999999999999</v>
      </c>
      <c r="I525" s="162"/>
      <c r="L525" s="158"/>
      <c r="M525" s="163"/>
      <c r="T525" s="164"/>
      <c r="AT525" s="159" t="s">
        <v>194</v>
      </c>
      <c r="AU525" s="159" t="s">
        <v>82</v>
      </c>
      <c r="AV525" s="13" t="s">
        <v>82</v>
      </c>
      <c r="AW525" s="13" t="s">
        <v>35</v>
      </c>
      <c r="AX525" s="13" t="s">
        <v>9</v>
      </c>
      <c r="AY525" s="159" t="s">
        <v>181</v>
      </c>
    </row>
    <row r="526" spans="2:65" s="1" customFormat="1" ht="16.5" customHeight="1">
      <c r="B526" s="132"/>
      <c r="C526" s="133" t="s">
        <v>977</v>
      </c>
      <c r="D526" s="133" t="s">
        <v>183</v>
      </c>
      <c r="E526" s="134" t="s">
        <v>6895</v>
      </c>
      <c r="F526" s="135" t="s">
        <v>6896</v>
      </c>
      <c r="G526" s="136" t="s">
        <v>186</v>
      </c>
      <c r="H526" s="137">
        <v>137.82499999999999</v>
      </c>
      <c r="I526" s="138"/>
      <c r="J526" s="139">
        <f>ROUND(I526*H526,0)</f>
        <v>0</v>
      </c>
      <c r="K526" s="135" t="s">
        <v>187</v>
      </c>
      <c r="L526" s="33"/>
      <c r="M526" s="140" t="s">
        <v>3</v>
      </c>
      <c r="N526" s="141" t="s">
        <v>45</v>
      </c>
      <c r="P526" s="142">
        <f>O526*H526</f>
        <v>0</v>
      </c>
      <c r="Q526" s="142">
        <v>0</v>
      </c>
      <c r="R526" s="142">
        <f>Q526*H526</f>
        <v>0</v>
      </c>
      <c r="S526" s="142">
        <v>0</v>
      </c>
      <c r="T526" s="143">
        <f>S526*H526</f>
        <v>0</v>
      </c>
      <c r="AR526" s="144" t="s">
        <v>333</v>
      </c>
      <c r="AT526" s="144" t="s">
        <v>183</v>
      </c>
      <c r="AU526" s="144" t="s">
        <v>82</v>
      </c>
      <c r="AY526" s="18" t="s">
        <v>181</v>
      </c>
      <c r="BE526" s="145">
        <f>IF(N526="základní",J526,0)</f>
        <v>0</v>
      </c>
      <c r="BF526" s="145">
        <f>IF(N526="snížená",J526,0)</f>
        <v>0</v>
      </c>
      <c r="BG526" s="145">
        <f>IF(N526="zákl. přenesená",J526,0)</f>
        <v>0</v>
      </c>
      <c r="BH526" s="145">
        <f>IF(N526="sníž. přenesená",J526,0)</f>
        <v>0</v>
      </c>
      <c r="BI526" s="145">
        <f>IF(N526="nulová",J526,0)</f>
        <v>0</v>
      </c>
      <c r="BJ526" s="18" t="s">
        <v>9</v>
      </c>
      <c r="BK526" s="145">
        <f>ROUND(I526*H526,0)</f>
        <v>0</v>
      </c>
      <c r="BL526" s="18" t="s">
        <v>333</v>
      </c>
      <c r="BM526" s="144" t="s">
        <v>7395</v>
      </c>
    </row>
    <row r="527" spans="2:65" s="1" customFormat="1" ht="11.25">
      <c r="B527" s="33"/>
      <c r="D527" s="146" t="s">
        <v>190</v>
      </c>
      <c r="F527" s="147" t="s">
        <v>6898</v>
      </c>
      <c r="I527" s="148"/>
      <c r="L527" s="33"/>
      <c r="M527" s="149"/>
      <c r="T527" s="54"/>
      <c r="AT527" s="18" t="s">
        <v>190</v>
      </c>
      <c r="AU527" s="18" t="s">
        <v>82</v>
      </c>
    </row>
    <row r="528" spans="2:65" s="1" customFormat="1" ht="11.25">
      <c r="B528" s="33"/>
      <c r="D528" s="150" t="s">
        <v>192</v>
      </c>
      <c r="F528" s="151" t="s">
        <v>6899</v>
      </c>
      <c r="I528" s="148"/>
      <c r="L528" s="33"/>
      <c r="M528" s="149"/>
      <c r="T528" s="54"/>
      <c r="AT528" s="18" t="s">
        <v>192</v>
      </c>
      <c r="AU528" s="18" t="s">
        <v>82</v>
      </c>
    </row>
    <row r="529" spans="2:65" s="12" customFormat="1" ht="11.25">
      <c r="B529" s="152"/>
      <c r="D529" s="146" t="s">
        <v>194</v>
      </c>
      <c r="E529" s="153" t="s">
        <v>3</v>
      </c>
      <c r="F529" s="154" t="s">
        <v>7338</v>
      </c>
      <c r="H529" s="153" t="s">
        <v>3</v>
      </c>
      <c r="I529" s="155"/>
      <c r="L529" s="152"/>
      <c r="M529" s="156"/>
      <c r="T529" s="157"/>
      <c r="AT529" s="153" t="s">
        <v>194</v>
      </c>
      <c r="AU529" s="153" t="s">
        <v>82</v>
      </c>
      <c r="AV529" s="12" t="s">
        <v>9</v>
      </c>
      <c r="AW529" s="12" t="s">
        <v>35</v>
      </c>
      <c r="AX529" s="12" t="s">
        <v>74</v>
      </c>
      <c r="AY529" s="153" t="s">
        <v>181</v>
      </c>
    </row>
    <row r="530" spans="2:65" s="13" customFormat="1" ht="11.25">
      <c r="B530" s="158"/>
      <c r="D530" s="146" t="s">
        <v>194</v>
      </c>
      <c r="E530" s="159" t="s">
        <v>3</v>
      </c>
      <c r="F530" s="160" t="s">
        <v>7339</v>
      </c>
      <c r="H530" s="161">
        <v>7.1050000000000004</v>
      </c>
      <c r="I530" s="162"/>
      <c r="L530" s="158"/>
      <c r="M530" s="163"/>
      <c r="T530" s="164"/>
      <c r="AT530" s="159" t="s">
        <v>194</v>
      </c>
      <c r="AU530" s="159" t="s">
        <v>82</v>
      </c>
      <c r="AV530" s="13" t="s">
        <v>82</v>
      </c>
      <c r="AW530" s="13" t="s">
        <v>35</v>
      </c>
      <c r="AX530" s="13" t="s">
        <v>74</v>
      </c>
      <c r="AY530" s="159" t="s">
        <v>181</v>
      </c>
    </row>
    <row r="531" spans="2:65" s="12" customFormat="1" ht="11.25">
      <c r="B531" s="152"/>
      <c r="D531" s="146" t="s">
        <v>194</v>
      </c>
      <c r="E531" s="153" t="s">
        <v>3</v>
      </c>
      <c r="F531" s="154" t="s">
        <v>7396</v>
      </c>
      <c r="H531" s="153" t="s">
        <v>3</v>
      </c>
      <c r="I531" s="155"/>
      <c r="L531" s="152"/>
      <c r="M531" s="156"/>
      <c r="T531" s="157"/>
      <c r="AT531" s="153" t="s">
        <v>194</v>
      </c>
      <c r="AU531" s="153" t="s">
        <v>82</v>
      </c>
      <c r="AV531" s="12" t="s">
        <v>9</v>
      </c>
      <c r="AW531" s="12" t="s">
        <v>35</v>
      </c>
      <c r="AX531" s="12" t="s">
        <v>74</v>
      </c>
      <c r="AY531" s="153" t="s">
        <v>181</v>
      </c>
    </row>
    <row r="532" spans="2:65" s="13" customFormat="1" ht="11.25">
      <c r="B532" s="158"/>
      <c r="D532" s="146" t="s">
        <v>194</v>
      </c>
      <c r="E532" s="159" t="s">
        <v>3</v>
      </c>
      <c r="F532" s="160" t="s">
        <v>7397</v>
      </c>
      <c r="H532" s="161">
        <v>35.799999999999997</v>
      </c>
      <c r="I532" s="162"/>
      <c r="L532" s="158"/>
      <c r="M532" s="163"/>
      <c r="T532" s="164"/>
      <c r="AT532" s="159" t="s">
        <v>194</v>
      </c>
      <c r="AU532" s="159" t="s">
        <v>82</v>
      </c>
      <c r="AV532" s="13" t="s">
        <v>82</v>
      </c>
      <c r="AW532" s="13" t="s">
        <v>35</v>
      </c>
      <c r="AX532" s="13" t="s">
        <v>74</v>
      </c>
      <c r="AY532" s="159" t="s">
        <v>181</v>
      </c>
    </row>
    <row r="533" spans="2:65" s="13" customFormat="1" ht="11.25">
      <c r="B533" s="158"/>
      <c r="D533" s="146" t="s">
        <v>194</v>
      </c>
      <c r="E533" s="159" t="s">
        <v>3</v>
      </c>
      <c r="F533" s="160" t="s">
        <v>7398</v>
      </c>
      <c r="H533" s="161">
        <v>26.25</v>
      </c>
      <c r="I533" s="162"/>
      <c r="L533" s="158"/>
      <c r="M533" s="163"/>
      <c r="T533" s="164"/>
      <c r="AT533" s="159" t="s">
        <v>194</v>
      </c>
      <c r="AU533" s="159" t="s">
        <v>82</v>
      </c>
      <c r="AV533" s="13" t="s">
        <v>82</v>
      </c>
      <c r="AW533" s="13" t="s">
        <v>35</v>
      </c>
      <c r="AX533" s="13" t="s">
        <v>74</v>
      </c>
      <c r="AY533" s="159" t="s">
        <v>181</v>
      </c>
    </row>
    <row r="534" spans="2:65" s="12" customFormat="1" ht="11.25">
      <c r="B534" s="152"/>
      <c r="D534" s="146" t="s">
        <v>194</v>
      </c>
      <c r="E534" s="153" t="s">
        <v>3</v>
      </c>
      <c r="F534" s="154" t="s">
        <v>7201</v>
      </c>
      <c r="H534" s="153" t="s">
        <v>3</v>
      </c>
      <c r="I534" s="155"/>
      <c r="L534" s="152"/>
      <c r="M534" s="156"/>
      <c r="T534" s="157"/>
      <c r="AT534" s="153" t="s">
        <v>194</v>
      </c>
      <c r="AU534" s="153" t="s">
        <v>82</v>
      </c>
      <c r="AV534" s="12" t="s">
        <v>9</v>
      </c>
      <c r="AW534" s="12" t="s">
        <v>35</v>
      </c>
      <c r="AX534" s="12" t="s">
        <v>74</v>
      </c>
      <c r="AY534" s="153" t="s">
        <v>181</v>
      </c>
    </row>
    <row r="535" spans="2:65" s="13" customFormat="1" ht="11.25">
      <c r="B535" s="158"/>
      <c r="D535" s="146" t="s">
        <v>194</v>
      </c>
      <c r="E535" s="159" t="s">
        <v>3</v>
      </c>
      <c r="F535" s="160" t="s">
        <v>7399</v>
      </c>
      <c r="H535" s="161">
        <v>66.599999999999994</v>
      </c>
      <c r="I535" s="162"/>
      <c r="L535" s="158"/>
      <c r="M535" s="163"/>
      <c r="T535" s="164"/>
      <c r="AT535" s="159" t="s">
        <v>194</v>
      </c>
      <c r="AU535" s="159" t="s">
        <v>82</v>
      </c>
      <c r="AV535" s="13" t="s">
        <v>82</v>
      </c>
      <c r="AW535" s="13" t="s">
        <v>35</v>
      </c>
      <c r="AX535" s="13" t="s">
        <v>74</v>
      </c>
      <c r="AY535" s="159" t="s">
        <v>181</v>
      </c>
    </row>
    <row r="536" spans="2:65" s="13" customFormat="1" ht="11.25">
      <c r="B536" s="158"/>
      <c r="D536" s="146" t="s">
        <v>194</v>
      </c>
      <c r="E536" s="159" t="s">
        <v>3</v>
      </c>
      <c r="F536" s="160" t="s">
        <v>7400</v>
      </c>
      <c r="H536" s="161">
        <v>2.0699999999999998</v>
      </c>
      <c r="I536" s="162"/>
      <c r="L536" s="158"/>
      <c r="M536" s="163"/>
      <c r="T536" s="164"/>
      <c r="AT536" s="159" t="s">
        <v>194</v>
      </c>
      <c r="AU536" s="159" t="s">
        <v>82</v>
      </c>
      <c r="AV536" s="13" t="s">
        <v>82</v>
      </c>
      <c r="AW536" s="13" t="s">
        <v>35</v>
      </c>
      <c r="AX536" s="13" t="s">
        <v>74</v>
      </c>
      <c r="AY536" s="159" t="s">
        <v>181</v>
      </c>
    </row>
    <row r="537" spans="2:65" s="14" customFormat="1" ht="11.25">
      <c r="B537" s="165"/>
      <c r="D537" s="146" t="s">
        <v>194</v>
      </c>
      <c r="E537" s="166" t="s">
        <v>3</v>
      </c>
      <c r="F537" s="167" t="s">
        <v>204</v>
      </c>
      <c r="H537" s="168">
        <v>137.82499999999999</v>
      </c>
      <c r="I537" s="169"/>
      <c r="L537" s="165"/>
      <c r="M537" s="170"/>
      <c r="T537" s="171"/>
      <c r="AT537" s="166" t="s">
        <v>194</v>
      </c>
      <c r="AU537" s="166" t="s">
        <v>82</v>
      </c>
      <c r="AV537" s="14" t="s">
        <v>188</v>
      </c>
      <c r="AW537" s="14" t="s">
        <v>35</v>
      </c>
      <c r="AX537" s="14" t="s">
        <v>9</v>
      </c>
      <c r="AY537" s="166" t="s">
        <v>181</v>
      </c>
    </row>
    <row r="538" spans="2:65" s="1" customFormat="1" ht="16.5" customHeight="1">
      <c r="B538" s="132"/>
      <c r="C538" s="133" t="s">
        <v>987</v>
      </c>
      <c r="D538" s="133" t="s">
        <v>183</v>
      </c>
      <c r="E538" s="134" t="s">
        <v>2127</v>
      </c>
      <c r="F538" s="135" t="s">
        <v>2128</v>
      </c>
      <c r="G538" s="136" t="s">
        <v>186</v>
      </c>
      <c r="H538" s="137">
        <v>19.478000000000002</v>
      </c>
      <c r="I538" s="138"/>
      <c r="J538" s="139">
        <f>ROUND(I538*H538,0)</f>
        <v>0</v>
      </c>
      <c r="K538" s="135" t="s">
        <v>187</v>
      </c>
      <c r="L538" s="33"/>
      <c r="M538" s="140" t="s">
        <v>3</v>
      </c>
      <c r="N538" s="141" t="s">
        <v>45</v>
      </c>
      <c r="P538" s="142">
        <f>O538*H538</f>
        <v>0</v>
      </c>
      <c r="Q538" s="142">
        <v>4.0000000000000002E-4</v>
      </c>
      <c r="R538" s="142">
        <f>Q538*H538</f>
        <v>7.7912000000000007E-3</v>
      </c>
      <c r="S538" s="142">
        <v>0</v>
      </c>
      <c r="T538" s="143">
        <f>S538*H538</f>
        <v>0</v>
      </c>
      <c r="AR538" s="144" t="s">
        <v>333</v>
      </c>
      <c r="AT538" s="144" t="s">
        <v>183</v>
      </c>
      <c r="AU538" s="144" t="s">
        <v>82</v>
      </c>
      <c r="AY538" s="18" t="s">
        <v>181</v>
      </c>
      <c r="BE538" s="145">
        <f>IF(N538="základní",J538,0)</f>
        <v>0</v>
      </c>
      <c r="BF538" s="145">
        <f>IF(N538="snížená",J538,0)</f>
        <v>0</v>
      </c>
      <c r="BG538" s="145">
        <f>IF(N538="zákl. přenesená",J538,0)</f>
        <v>0</v>
      </c>
      <c r="BH538" s="145">
        <f>IF(N538="sníž. přenesená",J538,0)</f>
        <v>0</v>
      </c>
      <c r="BI538" s="145">
        <f>IF(N538="nulová",J538,0)</f>
        <v>0</v>
      </c>
      <c r="BJ538" s="18" t="s">
        <v>9</v>
      </c>
      <c r="BK538" s="145">
        <f>ROUND(I538*H538,0)</f>
        <v>0</v>
      </c>
      <c r="BL538" s="18" t="s">
        <v>333</v>
      </c>
      <c r="BM538" s="144" t="s">
        <v>7401</v>
      </c>
    </row>
    <row r="539" spans="2:65" s="1" customFormat="1" ht="11.25">
      <c r="B539" s="33"/>
      <c r="D539" s="146" t="s">
        <v>190</v>
      </c>
      <c r="F539" s="147" t="s">
        <v>2130</v>
      </c>
      <c r="I539" s="148"/>
      <c r="L539" s="33"/>
      <c r="M539" s="149"/>
      <c r="T539" s="54"/>
      <c r="AT539" s="18" t="s">
        <v>190</v>
      </c>
      <c r="AU539" s="18" t="s">
        <v>82</v>
      </c>
    </row>
    <row r="540" spans="2:65" s="1" customFormat="1" ht="11.25">
      <c r="B540" s="33"/>
      <c r="D540" s="150" t="s">
        <v>192</v>
      </c>
      <c r="F540" s="151" t="s">
        <v>2131</v>
      </c>
      <c r="I540" s="148"/>
      <c r="L540" s="33"/>
      <c r="M540" s="149"/>
      <c r="T540" s="54"/>
      <c r="AT540" s="18" t="s">
        <v>192</v>
      </c>
      <c r="AU540" s="18" t="s">
        <v>82</v>
      </c>
    </row>
    <row r="541" spans="2:65" s="12" customFormat="1" ht="11.25">
      <c r="B541" s="152"/>
      <c r="D541" s="146" t="s">
        <v>194</v>
      </c>
      <c r="E541" s="153" t="s">
        <v>3</v>
      </c>
      <c r="F541" s="154" t="s">
        <v>6891</v>
      </c>
      <c r="H541" s="153" t="s">
        <v>3</v>
      </c>
      <c r="I541" s="155"/>
      <c r="L541" s="152"/>
      <c r="M541" s="156"/>
      <c r="T541" s="157"/>
      <c r="AT541" s="153" t="s">
        <v>194</v>
      </c>
      <c r="AU541" s="153" t="s">
        <v>82</v>
      </c>
      <c r="AV541" s="12" t="s">
        <v>9</v>
      </c>
      <c r="AW541" s="12" t="s">
        <v>35</v>
      </c>
      <c r="AX541" s="12" t="s">
        <v>74</v>
      </c>
      <c r="AY541" s="153" t="s">
        <v>181</v>
      </c>
    </row>
    <row r="542" spans="2:65" s="13" customFormat="1" ht="11.25">
      <c r="B542" s="158"/>
      <c r="D542" s="146" t="s">
        <v>194</v>
      </c>
      <c r="E542" s="159" t="s">
        <v>3</v>
      </c>
      <c r="F542" s="160" t="s">
        <v>7392</v>
      </c>
      <c r="H542" s="161">
        <v>19.478000000000002</v>
      </c>
      <c r="I542" s="162"/>
      <c r="L542" s="158"/>
      <c r="M542" s="163"/>
      <c r="T542" s="164"/>
      <c r="AT542" s="159" t="s">
        <v>194</v>
      </c>
      <c r="AU542" s="159" t="s">
        <v>82</v>
      </c>
      <c r="AV542" s="13" t="s">
        <v>82</v>
      </c>
      <c r="AW542" s="13" t="s">
        <v>35</v>
      </c>
      <c r="AX542" s="13" t="s">
        <v>9</v>
      </c>
      <c r="AY542" s="159" t="s">
        <v>181</v>
      </c>
    </row>
    <row r="543" spans="2:65" s="1" customFormat="1" ht="16.5" customHeight="1">
      <c r="B543" s="132"/>
      <c r="C543" s="133" t="s">
        <v>998</v>
      </c>
      <c r="D543" s="133" t="s">
        <v>183</v>
      </c>
      <c r="E543" s="134" t="s">
        <v>5812</v>
      </c>
      <c r="F543" s="135" t="s">
        <v>5813</v>
      </c>
      <c r="G543" s="136" t="s">
        <v>186</v>
      </c>
      <c r="H543" s="137">
        <v>199.875</v>
      </c>
      <c r="I543" s="138"/>
      <c r="J543" s="139">
        <f>ROUND(I543*H543,0)</f>
        <v>0</v>
      </c>
      <c r="K543" s="135" t="s">
        <v>187</v>
      </c>
      <c r="L543" s="33"/>
      <c r="M543" s="140" t="s">
        <v>3</v>
      </c>
      <c r="N543" s="141" t="s">
        <v>45</v>
      </c>
      <c r="P543" s="142">
        <f>O543*H543</f>
        <v>0</v>
      </c>
      <c r="Q543" s="142">
        <v>4.0000000000000002E-4</v>
      </c>
      <c r="R543" s="142">
        <f>Q543*H543</f>
        <v>7.9950000000000007E-2</v>
      </c>
      <c r="S543" s="142">
        <v>0</v>
      </c>
      <c r="T543" s="143">
        <f>S543*H543</f>
        <v>0</v>
      </c>
      <c r="AR543" s="144" t="s">
        <v>333</v>
      </c>
      <c r="AT543" s="144" t="s">
        <v>183</v>
      </c>
      <c r="AU543" s="144" t="s">
        <v>82</v>
      </c>
      <c r="AY543" s="18" t="s">
        <v>181</v>
      </c>
      <c r="BE543" s="145">
        <f>IF(N543="základní",J543,0)</f>
        <v>0</v>
      </c>
      <c r="BF543" s="145">
        <f>IF(N543="snížená",J543,0)</f>
        <v>0</v>
      </c>
      <c r="BG543" s="145">
        <f>IF(N543="zákl. přenesená",J543,0)</f>
        <v>0</v>
      </c>
      <c r="BH543" s="145">
        <f>IF(N543="sníž. přenesená",J543,0)</f>
        <v>0</v>
      </c>
      <c r="BI543" s="145">
        <f>IF(N543="nulová",J543,0)</f>
        <v>0</v>
      </c>
      <c r="BJ543" s="18" t="s">
        <v>9</v>
      </c>
      <c r="BK543" s="145">
        <f>ROUND(I543*H543,0)</f>
        <v>0</v>
      </c>
      <c r="BL543" s="18" t="s">
        <v>333</v>
      </c>
      <c r="BM543" s="144" t="s">
        <v>7402</v>
      </c>
    </row>
    <row r="544" spans="2:65" s="1" customFormat="1" ht="11.25">
      <c r="B544" s="33"/>
      <c r="D544" s="146" t="s">
        <v>190</v>
      </c>
      <c r="F544" s="147" t="s">
        <v>5815</v>
      </c>
      <c r="I544" s="148"/>
      <c r="L544" s="33"/>
      <c r="M544" s="149"/>
      <c r="T544" s="54"/>
      <c r="AT544" s="18" t="s">
        <v>190</v>
      </c>
      <c r="AU544" s="18" t="s">
        <v>82</v>
      </c>
    </row>
    <row r="545" spans="2:65" s="1" customFormat="1" ht="11.25">
      <c r="B545" s="33"/>
      <c r="D545" s="150" t="s">
        <v>192</v>
      </c>
      <c r="F545" s="151" t="s">
        <v>5816</v>
      </c>
      <c r="I545" s="148"/>
      <c r="L545" s="33"/>
      <c r="M545" s="149"/>
      <c r="T545" s="54"/>
      <c r="AT545" s="18" t="s">
        <v>192</v>
      </c>
      <c r="AU545" s="18" t="s">
        <v>82</v>
      </c>
    </row>
    <row r="546" spans="2:65" s="12" customFormat="1" ht="11.25">
      <c r="B546" s="152"/>
      <c r="D546" s="146" t="s">
        <v>194</v>
      </c>
      <c r="E546" s="153" t="s">
        <v>3</v>
      </c>
      <c r="F546" s="154" t="s">
        <v>7403</v>
      </c>
      <c r="H546" s="153" t="s">
        <v>3</v>
      </c>
      <c r="I546" s="155"/>
      <c r="L546" s="152"/>
      <c r="M546" s="156"/>
      <c r="T546" s="157"/>
      <c r="AT546" s="153" t="s">
        <v>194</v>
      </c>
      <c r="AU546" s="153" t="s">
        <v>82</v>
      </c>
      <c r="AV546" s="12" t="s">
        <v>9</v>
      </c>
      <c r="AW546" s="12" t="s">
        <v>35</v>
      </c>
      <c r="AX546" s="12" t="s">
        <v>74</v>
      </c>
      <c r="AY546" s="153" t="s">
        <v>181</v>
      </c>
    </row>
    <row r="547" spans="2:65" s="13" customFormat="1" ht="11.25">
      <c r="B547" s="158"/>
      <c r="D547" s="146" t="s">
        <v>194</v>
      </c>
      <c r="E547" s="159" t="s">
        <v>3</v>
      </c>
      <c r="F547" s="160" t="s">
        <v>7339</v>
      </c>
      <c r="H547" s="161">
        <v>7.1050000000000004</v>
      </c>
      <c r="I547" s="162"/>
      <c r="L547" s="158"/>
      <c r="M547" s="163"/>
      <c r="T547" s="164"/>
      <c r="AT547" s="159" t="s">
        <v>194</v>
      </c>
      <c r="AU547" s="159" t="s">
        <v>82</v>
      </c>
      <c r="AV547" s="13" t="s">
        <v>82</v>
      </c>
      <c r="AW547" s="13" t="s">
        <v>35</v>
      </c>
      <c r="AX547" s="13" t="s">
        <v>74</v>
      </c>
      <c r="AY547" s="159" t="s">
        <v>181</v>
      </c>
    </row>
    <row r="548" spans="2:65" s="12" customFormat="1" ht="11.25">
      <c r="B548" s="152"/>
      <c r="D548" s="146" t="s">
        <v>194</v>
      </c>
      <c r="E548" s="153" t="s">
        <v>3</v>
      </c>
      <c r="F548" s="154" t="s">
        <v>7396</v>
      </c>
      <c r="H548" s="153" t="s">
        <v>3</v>
      </c>
      <c r="I548" s="155"/>
      <c r="L548" s="152"/>
      <c r="M548" s="156"/>
      <c r="T548" s="157"/>
      <c r="AT548" s="153" t="s">
        <v>194</v>
      </c>
      <c r="AU548" s="153" t="s">
        <v>82</v>
      </c>
      <c r="AV548" s="12" t="s">
        <v>9</v>
      </c>
      <c r="AW548" s="12" t="s">
        <v>35</v>
      </c>
      <c r="AX548" s="12" t="s">
        <v>74</v>
      </c>
      <c r="AY548" s="153" t="s">
        <v>181</v>
      </c>
    </row>
    <row r="549" spans="2:65" s="13" customFormat="1" ht="11.25">
      <c r="B549" s="158"/>
      <c r="D549" s="146" t="s">
        <v>194</v>
      </c>
      <c r="E549" s="159" t="s">
        <v>3</v>
      </c>
      <c r="F549" s="160" t="s">
        <v>7404</v>
      </c>
      <c r="H549" s="161">
        <v>71.599999999999994</v>
      </c>
      <c r="I549" s="162"/>
      <c r="L549" s="158"/>
      <c r="M549" s="163"/>
      <c r="T549" s="164"/>
      <c r="AT549" s="159" t="s">
        <v>194</v>
      </c>
      <c r="AU549" s="159" t="s">
        <v>82</v>
      </c>
      <c r="AV549" s="13" t="s">
        <v>82</v>
      </c>
      <c r="AW549" s="13" t="s">
        <v>35</v>
      </c>
      <c r="AX549" s="13" t="s">
        <v>74</v>
      </c>
      <c r="AY549" s="159" t="s">
        <v>181</v>
      </c>
    </row>
    <row r="550" spans="2:65" s="13" customFormat="1" ht="11.25">
      <c r="B550" s="158"/>
      <c r="D550" s="146" t="s">
        <v>194</v>
      </c>
      <c r="E550" s="159" t="s">
        <v>3</v>
      </c>
      <c r="F550" s="160" t="s">
        <v>7405</v>
      </c>
      <c r="H550" s="161">
        <v>52.5</v>
      </c>
      <c r="I550" s="162"/>
      <c r="L550" s="158"/>
      <c r="M550" s="163"/>
      <c r="T550" s="164"/>
      <c r="AT550" s="159" t="s">
        <v>194</v>
      </c>
      <c r="AU550" s="159" t="s">
        <v>82</v>
      </c>
      <c r="AV550" s="13" t="s">
        <v>82</v>
      </c>
      <c r="AW550" s="13" t="s">
        <v>35</v>
      </c>
      <c r="AX550" s="13" t="s">
        <v>74</v>
      </c>
      <c r="AY550" s="159" t="s">
        <v>181</v>
      </c>
    </row>
    <row r="551" spans="2:65" s="12" customFormat="1" ht="11.25">
      <c r="B551" s="152"/>
      <c r="D551" s="146" t="s">
        <v>194</v>
      </c>
      <c r="E551" s="153" t="s">
        <v>3</v>
      </c>
      <c r="F551" s="154" t="s">
        <v>7201</v>
      </c>
      <c r="H551" s="153" t="s">
        <v>3</v>
      </c>
      <c r="I551" s="155"/>
      <c r="L551" s="152"/>
      <c r="M551" s="156"/>
      <c r="T551" s="157"/>
      <c r="AT551" s="153" t="s">
        <v>194</v>
      </c>
      <c r="AU551" s="153" t="s">
        <v>82</v>
      </c>
      <c r="AV551" s="12" t="s">
        <v>9</v>
      </c>
      <c r="AW551" s="12" t="s">
        <v>35</v>
      </c>
      <c r="AX551" s="12" t="s">
        <v>74</v>
      </c>
      <c r="AY551" s="153" t="s">
        <v>181</v>
      </c>
    </row>
    <row r="552" spans="2:65" s="13" customFormat="1" ht="11.25">
      <c r="B552" s="158"/>
      <c r="D552" s="146" t="s">
        <v>194</v>
      </c>
      <c r="E552" s="159" t="s">
        <v>3</v>
      </c>
      <c r="F552" s="160" t="s">
        <v>7399</v>
      </c>
      <c r="H552" s="161">
        <v>66.599999999999994</v>
      </c>
      <c r="I552" s="162"/>
      <c r="L552" s="158"/>
      <c r="M552" s="163"/>
      <c r="T552" s="164"/>
      <c r="AT552" s="159" t="s">
        <v>194</v>
      </c>
      <c r="AU552" s="159" t="s">
        <v>82</v>
      </c>
      <c r="AV552" s="13" t="s">
        <v>82</v>
      </c>
      <c r="AW552" s="13" t="s">
        <v>35</v>
      </c>
      <c r="AX552" s="13" t="s">
        <v>74</v>
      </c>
      <c r="AY552" s="159" t="s">
        <v>181</v>
      </c>
    </row>
    <row r="553" spans="2:65" s="13" customFormat="1" ht="11.25">
      <c r="B553" s="158"/>
      <c r="D553" s="146" t="s">
        <v>194</v>
      </c>
      <c r="E553" s="159" t="s">
        <v>3</v>
      </c>
      <c r="F553" s="160" t="s">
        <v>7400</v>
      </c>
      <c r="H553" s="161">
        <v>2.0699999999999998</v>
      </c>
      <c r="I553" s="162"/>
      <c r="L553" s="158"/>
      <c r="M553" s="163"/>
      <c r="T553" s="164"/>
      <c r="AT553" s="159" t="s">
        <v>194</v>
      </c>
      <c r="AU553" s="159" t="s">
        <v>82</v>
      </c>
      <c r="AV553" s="13" t="s">
        <v>82</v>
      </c>
      <c r="AW553" s="13" t="s">
        <v>35</v>
      </c>
      <c r="AX553" s="13" t="s">
        <v>74</v>
      </c>
      <c r="AY553" s="159" t="s">
        <v>181</v>
      </c>
    </row>
    <row r="554" spans="2:65" s="14" customFormat="1" ht="11.25">
      <c r="B554" s="165"/>
      <c r="D554" s="146" t="s">
        <v>194</v>
      </c>
      <c r="E554" s="166" t="s">
        <v>3</v>
      </c>
      <c r="F554" s="167" t="s">
        <v>204</v>
      </c>
      <c r="H554" s="168">
        <v>199.875</v>
      </c>
      <c r="I554" s="169"/>
      <c r="L554" s="165"/>
      <c r="M554" s="170"/>
      <c r="T554" s="171"/>
      <c r="AT554" s="166" t="s">
        <v>194</v>
      </c>
      <c r="AU554" s="166" t="s">
        <v>82</v>
      </c>
      <c r="AV554" s="14" t="s">
        <v>188</v>
      </c>
      <c r="AW554" s="14" t="s">
        <v>35</v>
      </c>
      <c r="AX554" s="14" t="s">
        <v>9</v>
      </c>
      <c r="AY554" s="166" t="s">
        <v>181</v>
      </c>
    </row>
    <row r="555" spans="2:65" s="1" customFormat="1" ht="24.2" customHeight="1">
      <c r="B555" s="132"/>
      <c r="C555" s="172" t="s">
        <v>1017</v>
      </c>
      <c r="D555" s="172" t="s">
        <v>403</v>
      </c>
      <c r="E555" s="173" t="s">
        <v>2181</v>
      </c>
      <c r="F555" s="174" t="s">
        <v>2182</v>
      </c>
      <c r="G555" s="175" t="s">
        <v>186</v>
      </c>
      <c r="H555" s="176">
        <v>274.375</v>
      </c>
      <c r="I555" s="177"/>
      <c r="J555" s="178">
        <f>ROUND(I555*H555,0)</f>
        <v>0</v>
      </c>
      <c r="K555" s="174" t="s">
        <v>187</v>
      </c>
      <c r="L555" s="179"/>
      <c r="M555" s="180" t="s">
        <v>3</v>
      </c>
      <c r="N555" s="181" t="s">
        <v>45</v>
      </c>
      <c r="P555" s="142">
        <f>O555*H555</f>
        <v>0</v>
      </c>
      <c r="Q555" s="142">
        <v>5.4000000000000003E-3</v>
      </c>
      <c r="R555" s="142">
        <f>Q555*H555</f>
        <v>1.481625</v>
      </c>
      <c r="S555" s="142">
        <v>0</v>
      </c>
      <c r="T555" s="143">
        <f>S555*H555</f>
        <v>0</v>
      </c>
      <c r="AR555" s="144" t="s">
        <v>446</v>
      </c>
      <c r="AT555" s="144" t="s">
        <v>403</v>
      </c>
      <c r="AU555" s="144" t="s">
        <v>82</v>
      </c>
      <c r="AY555" s="18" t="s">
        <v>181</v>
      </c>
      <c r="BE555" s="145">
        <f>IF(N555="základní",J555,0)</f>
        <v>0</v>
      </c>
      <c r="BF555" s="145">
        <f>IF(N555="snížená",J555,0)</f>
        <v>0</v>
      </c>
      <c r="BG555" s="145">
        <f>IF(N555="zákl. přenesená",J555,0)</f>
        <v>0</v>
      </c>
      <c r="BH555" s="145">
        <f>IF(N555="sníž. přenesená",J555,0)</f>
        <v>0</v>
      </c>
      <c r="BI555" s="145">
        <f>IF(N555="nulová",J555,0)</f>
        <v>0</v>
      </c>
      <c r="BJ555" s="18" t="s">
        <v>9</v>
      </c>
      <c r="BK555" s="145">
        <f>ROUND(I555*H555,0)</f>
        <v>0</v>
      </c>
      <c r="BL555" s="18" t="s">
        <v>333</v>
      </c>
      <c r="BM555" s="144" t="s">
        <v>7406</v>
      </c>
    </row>
    <row r="556" spans="2:65" s="1" customFormat="1" ht="19.5">
      <c r="B556" s="33"/>
      <c r="D556" s="146" t="s">
        <v>190</v>
      </c>
      <c r="F556" s="147" t="s">
        <v>2182</v>
      </c>
      <c r="I556" s="148"/>
      <c r="L556" s="33"/>
      <c r="M556" s="149"/>
      <c r="T556" s="54"/>
      <c r="AT556" s="18" t="s">
        <v>190</v>
      </c>
      <c r="AU556" s="18" t="s">
        <v>82</v>
      </c>
    </row>
    <row r="557" spans="2:65" s="13" customFormat="1" ht="11.25">
      <c r="B557" s="158"/>
      <c r="D557" s="146" t="s">
        <v>194</v>
      </c>
      <c r="E557" s="159" t="s">
        <v>3</v>
      </c>
      <c r="F557" s="160" t="s">
        <v>7407</v>
      </c>
      <c r="H557" s="161">
        <v>274.375</v>
      </c>
      <c r="I557" s="162"/>
      <c r="L557" s="158"/>
      <c r="M557" s="163"/>
      <c r="T557" s="164"/>
      <c r="AT557" s="159" t="s">
        <v>194</v>
      </c>
      <c r="AU557" s="159" t="s">
        <v>82</v>
      </c>
      <c r="AV557" s="13" t="s">
        <v>82</v>
      </c>
      <c r="AW557" s="13" t="s">
        <v>35</v>
      </c>
      <c r="AX557" s="13" t="s">
        <v>9</v>
      </c>
      <c r="AY557" s="159" t="s">
        <v>181</v>
      </c>
    </row>
    <row r="558" spans="2:65" s="1" customFormat="1" ht="16.5" customHeight="1">
      <c r="B558" s="132"/>
      <c r="C558" s="133" t="s">
        <v>1046</v>
      </c>
      <c r="D558" s="133" t="s">
        <v>183</v>
      </c>
      <c r="E558" s="134" t="s">
        <v>6905</v>
      </c>
      <c r="F558" s="135" t="s">
        <v>6906</v>
      </c>
      <c r="G558" s="136" t="s">
        <v>186</v>
      </c>
      <c r="H558" s="137">
        <v>123.1</v>
      </c>
      <c r="I558" s="138"/>
      <c r="J558" s="139">
        <f>ROUND(I558*H558,0)</f>
        <v>0</v>
      </c>
      <c r="K558" s="135" t="s">
        <v>187</v>
      </c>
      <c r="L558" s="33"/>
      <c r="M558" s="140" t="s">
        <v>3</v>
      </c>
      <c r="N558" s="141" t="s">
        <v>45</v>
      </c>
      <c r="P558" s="142">
        <f>O558*H558</f>
        <v>0</v>
      </c>
      <c r="Q558" s="142">
        <v>6.4000000000000005E-4</v>
      </c>
      <c r="R558" s="142">
        <f>Q558*H558</f>
        <v>7.8784000000000007E-2</v>
      </c>
      <c r="S558" s="142">
        <v>0</v>
      </c>
      <c r="T558" s="143">
        <f>S558*H558</f>
        <v>0</v>
      </c>
      <c r="AR558" s="144" t="s">
        <v>333</v>
      </c>
      <c r="AT558" s="144" t="s">
        <v>183</v>
      </c>
      <c r="AU558" s="144" t="s">
        <v>82</v>
      </c>
      <c r="AY558" s="18" t="s">
        <v>181</v>
      </c>
      <c r="BE558" s="145">
        <f>IF(N558="základní",J558,0)</f>
        <v>0</v>
      </c>
      <c r="BF558" s="145">
        <f>IF(N558="snížená",J558,0)</f>
        <v>0</v>
      </c>
      <c r="BG558" s="145">
        <f>IF(N558="zákl. přenesená",J558,0)</f>
        <v>0</v>
      </c>
      <c r="BH558" s="145">
        <f>IF(N558="sníž. přenesená",J558,0)</f>
        <v>0</v>
      </c>
      <c r="BI558" s="145">
        <f>IF(N558="nulová",J558,0)</f>
        <v>0</v>
      </c>
      <c r="BJ558" s="18" t="s">
        <v>9</v>
      </c>
      <c r="BK558" s="145">
        <f>ROUND(I558*H558,0)</f>
        <v>0</v>
      </c>
      <c r="BL558" s="18" t="s">
        <v>333</v>
      </c>
      <c r="BM558" s="144" t="s">
        <v>7408</v>
      </c>
    </row>
    <row r="559" spans="2:65" s="1" customFormat="1" ht="19.5">
      <c r="B559" s="33"/>
      <c r="D559" s="146" t="s">
        <v>190</v>
      </c>
      <c r="F559" s="147" t="s">
        <v>6908</v>
      </c>
      <c r="I559" s="148"/>
      <c r="L559" s="33"/>
      <c r="M559" s="149"/>
      <c r="T559" s="54"/>
      <c r="AT559" s="18" t="s">
        <v>190</v>
      </c>
      <c r="AU559" s="18" t="s">
        <v>82</v>
      </c>
    </row>
    <row r="560" spans="2:65" s="1" customFormat="1" ht="11.25">
      <c r="B560" s="33"/>
      <c r="D560" s="150" t="s">
        <v>192</v>
      </c>
      <c r="F560" s="151" t="s">
        <v>6909</v>
      </c>
      <c r="I560" s="148"/>
      <c r="L560" s="33"/>
      <c r="M560" s="149"/>
      <c r="T560" s="54"/>
      <c r="AT560" s="18" t="s">
        <v>192</v>
      </c>
      <c r="AU560" s="18" t="s">
        <v>82</v>
      </c>
    </row>
    <row r="561" spans="2:65" s="12" customFormat="1" ht="11.25">
      <c r="B561" s="152"/>
      <c r="D561" s="146" t="s">
        <v>194</v>
      </c>
      <c r="E561" s="153" t="s">
        <v>3</v>
      </c>
      <c r="F561" s="154" t="s">
        <v>7409</v>
      </c>
      <c r="H561" s="153" t="s">
        <v>3</v>
      </c>
      <c r="I561" s="155"/>
      <c r="L561" s="152"/>
      <c r="M561" s="156"/>
      <c r="T561" s="157"/>
      <c r="AT561" s="153" t="s">
        <v>194</v>
      </c>
      <c r="AU561" s="153" t="s">
        <v>82</v>
      </c>
      <c r="AV561" s="12" t="s">
        <v>9</v>
      </c>
      <c r="AW561" s="12" t="s">
        <v>35</v>
      </c>
      <c r="AX561" s="12" t="s">
        <v>74</v>
      </c>
      <c r="AY561" s="153" t="s">
        <v>181</v>
      </c>
    </row>
    <row r="562" spans="2:65" s="13" customFormat="1" ht="11.25">
      <c r="B562" s="158"/>
      <c r="D562" s="146" t="s">
        <v>194</v>
      </c>
      <c r="E562" s="159" t="s">
        <v>3</v>
      </c>
      <c r="F562" s="160" t="s">
        <v>7397</v>
      </c>
      <c r="H562" s="161">
        <v>35.799999999999997</v>
      </c>
      <c r="I562" s="162"/>
      <c r="L562" s="158"/>
      <c r="M562" s="163"/>
      <c r="T562" s="164"/>
      <c r="AT562" s="159" t="s">
        <v>194</v>
      </c>
      <c r="AU562" s="159" t="s">
        <v>82</v>
      </c>
      <c r="AV562" s="13" t="s">
        <v>82</v>
      </c>
      <c r="AW562" s="13" t="s">
        <v>35</v>
      </c>
      <c r="AX562" s="13" t="s">
        <v>74</v>
      </c>
      <c r="AY562" s="159" t="s">
        <v>181</v>
      </c>
    </row>
    <row r="563" spans="2:65" s="13" customFormat="1" ht="11.25">
      <c r="B563" s="158"/>
      <c r="D563" s="146" t="s">
        <v>194</v>
      </c>
      <c r="E563" s="159" t="s">
        <v>3</v>
      </c>
      <c r="F563" s="160" t="s">
        <v>7398</v>
      </c>
      <c r="H563" s="161">
        <v>26.25</v>
      </c>
      <c r="I563" s="162"/>
      <c r="L563" s="158"/>
      <c r="M563" s="163"/>
      <c r="T563" s="164"/>
      <c r="AT563" s="159" t="s">
        <v>194</v>
      </c>
      <c r="AU563" s="159" t="s">
        <v>82</v>
      </c>
      <c r="AV563" s="13" t="s">
        <v>82</v>
      </c>
      <c r="AW563" s="13" t="s">
        <v>35</v>
      </c>
      <c r="AX563" s="13" t="s">
        <v>74</v>
      </c>
      <c r="AY563" s="159" t="s">
        <v>181</v>
      </c>
    </row>
    <row r="564" spans="2:65" s="12" customFormat="1" ht="11.25">
      <c r="B564" s="152"/>
      <c r="D564" s="146" t="s">
        <v>194</v>
      </c>
      <c r="E564" s="153" t="s">
        <v>3</v>
      </c>
      <c r="F564" s="154" t="s">
        <v>7201</v>
      </c>
      <c r="H564" s="153" t="s">
        <v>3</v>
      </c>
      <c r="I564" s="155"/>
      <c r="L564" s="152"/>
      <c r="M564" s="156"/>
      <c r="T564" s="157"/>
      <c r="AT564" s="153" t="s">
        <v>194</v>
      </c>
      <c r="AU564" s="153" t="s">
        <v>82</v>
      </c>
      <c r="AV564" s="12" t="s">
        <v>9</v>
      </c>
      <c r="AW564" s="12" t="s">
        <v>35</v>
      </c>
      <c r="AX564" s="12" t="s">
        <v>74</v>
      </c>
      <c r="AY564" s="153" t="s">
        <v>181</v>
      </c>
    </row>
    <row r="565" spans="2:65" s="13" customFormat="1" ht="11.25">
      <c r="B565" s="158"/>
      <c r="D565" s="146" t="s">
        <v>194</v>
      </c>
      <c r="E565" s="159" t="s">
        <v>3</v>
      </c>
      <c r="F565" s="160" t="s">
        <v>7410</v>
      </c>
      <c r="H565" s="161">
        <v>61.05</v>
      </c>
      <c r="I565" s="162"/>
      <c r="L565" s="158"/>
      <c r="M565" s="163"/>
      <c r="T565" s="164"/>
      <c r="AT565" s="159" t="s">
        <v>194</v>
      </c>
      <c r="AU565" s="159" t="s">
        <v>82</v>
      </c>
      <c r="AV565" s="13" t="s">
        <v>82</v>
      </c>
      <c r="AW565" s="13" t="s">
        <v>35</v>
      </c>
      <c r="AX565" s="13" t="s">
        <v>74</v>
      </c>
      <c r="AY565" s="159" t="s">
        <v>181</v>
      </c>
    </row>
    <row r="566" spans="2:65" s="14" customFormat="1" ht="11.25">
      <c r="B566" s="165"/>
      <c r="D566" s="146" t="s">
        <v>194</v>
      </c>
      <c r="E566" s="166" t="s">
        <v>3</v>
      </c>
      <c r="F566" s="167" t="s">
        <v>204</v>
      </c>
      <c r="H566" s="168">
        <v>123.1</v>
      </c>
      <c r="I566" s="169"/>
      <c r="L566" s="165"/>
      <c r="M566" s="170"/>
      <c r="T566" s="171"/>
      <c r="AT566" s="166" t="s">
        <v>194</v>
      </c>
      <c r="AU566" s="166" t="s">
        <v>82</v>
      </c>
      <c r="AV566" s="14" t="s">
        <v>188</v>
      </c>
      <c r="AW566" s="14" t="s">
        <v>35</v>
      </c>
      <c r="AX566" s="14" t="s">
        <v>9</v>
      </c>
      <c r="AY566" s="166" t="s">
        <v>181</v>
      </c>
    </row>
    <row r="567" spans="2:65" s="1" customFormat="1" ht="16.5" customHeight="1">
      <c r="B567" s="132"/>
      <c r="C567" s="133" t="s">
        <v>1052</v>
      </c>
      <c r="D567" s="133" t="s">
        <v>183</v>
      </c>
      <c r="E567" s="134" t="s">
        <v>6912</v>
      </c>
      <c r="F567" s="135" t="s">
        <v>6913</v>
      </c>
      <c r="G567" s="136" t="s">
        <v>214</v>
      </c>
      <c r="H567" s="137">
        <v>54.7</v>
      </c>
      <c r="I567" s="138"/>
      <c r="J567" s="139">
        <f>ROUND(I567*H567,0)</f>
        <v>0</v>
      </c>
      <c r="K567" s="135" t="s">
        <v>187</v>
      </c>
      <c r="L567" s="33"/>
      <c r="M567" s="140" t="s">
        <v>3</v>
      </c>
      <c r="N567" s="141" t="s">
        <v>45</v>
      </c>
      <c r="P567" s="142">
        <f>O567*H567</f>
        <v>0</v>
      </c>
      <c r="Q567" s="142">
        <v>1.6000000000000001E-4</v>
      </c>
      <c r="R567" s="142">
        <f>Q567*H567</f>
        <v>8.7520000000000011E-3</v>
      </c>
      <c r="S567" s="142">
        <v>0</v>
      </c>
      <c r="T567" s="143">
        <f>S567*H567</f>
        <v>0</v>
      </c>
      <c r="AR567" s="144" t="s">
        <v>333</v>
      </c>
      <c r="AT567" s="144" t="s">
        <v>183</v>
      </c>
      <c r="AU567" s="144" t="s">
        <v>82</v>
      </c>
      <c r="AY567" s="18" t="s">
        <v>181</v>
      </c>
      <c r="BE567" s="145">
        <f>IF(N567="základní",J567,0)</f>
        <v>0</v>
      </c>
      <c r="BF567" s="145">
        <f>IF(N567="snížená",J567,0)</f>
        <v>0</v>
      </c>
      <c r="BG567" s="145">
        <f>IF(N567="zákl. přenesená",J567,0)</f>
        <v>0</v>
      </c>
      <c r="BH567" s="145">
        <f>IF(N567="sníž. přenesená",J567,0)</f>
        <v>0</v>
      </c>
      <c r="BI567" s="145">
        <f>IF(N567="nulová",J567,0)</f>
        <v>0</v>
      </c>
      <c r="BJ567" s="18" t="s">
        <v>9</v>
      </c>
      <c r="BK567" s="145">
        <f>ROUND(I567*H567,0)</f>
        <v>0</v>
      </c>
      <c r="BL567" s="18" t="s">
        <v>333</v>
      </c>
      <c r="BM567" s="144" t="s">
        <v>7411</v>
      </c>
    </row>
    <row r="568" spans="2:65" s="1" customFormat="1" ht="11.25">
      <c r="B568" s="33"/>
      <c r="D568" s="146" t="s">
        <v>190</v>
      </c>
      <c r="F568" s="147" t="s">
        <v>6915</v>
      </c>
      <c r="I568" s="148"/>
      <c r="L568" s="33"/>
      <c r="M568" s="149"/>
      <c r="T568" s="54"/>
      <c r="AT568" s="18" t="s">
        <v>190</v>
      </c>
      <c r="AU568" s="18" t="s">
        <v>82</v>
      </c>
    </row>
    <row r="569" spans="2:65" s="1" customFormat="1" ht="11.25">
      <c r="B569" s="33"/>
      <c r="D569" s="150" t="s">
        <v>192</v>
      </c>
      <c r="F569" s="151" t="s">
        <v>6916</v>
      </c>
      <c r="I569" s="148"/>
      <c r="L569" s="33"/>
      <c r="M569" s="149"/>
      <c r="T569" s="54"/>
      <c r="AT569" s="18" t="s">
        <v>192</v>
      </c>
      <c r="AU569" s="18" t="s">
        <v>82</v>
      </c>
    </row>
    <row r="570" spans="2:65" s="12" customFormat="1" ht="11.25">
      <c r="B570" s="152"/>
      <c r="D570" s="146" t="s">
        <v>194</v>
      </c>
      <c r="E570" s="153" t="s">
        <v>3</v>
      </c>
      <c r="F570" s="154" t="s">
        <v>7409</v>
      </c>
      <c r="H570" s="153" t="s">
        <v>3</v>
      </c>
      <c r="I570" s="155"/>
      <c r="L570" s="152"/>
      <c r="M570" s="156"/>
      <c r="T570" s="157"/>
      <c r="AT570" s="153" t="s">
        <v>194</v>
      </c>
      <c r="AU570" s="153" t="s">
        <v>82</v>
      </c>
      <c r="AV570" s="12" t="s">
        <v>9</v>
      </c>
      <c r="AW570" s="12" t="s">
        <v>35</v>
      </c>
      <c r="AX570" s="12" t="s">
        <v>74</v>
      </c>
      <c r="AY570" s="153" t="s">
        <v>181</v>
      </c>
    </row>
    <row r="571" spans="2:65" s="13" customFormat="1" ht="11.25">
      <c r="B571" s="158"/>
      <c r="D571" s="146" t="s">
        <v>194</v>
      </c>
      <c r="E571" s="159" t="s">
        <v>3</v>
      </c>
      <c r="F571" s="160" t="s">
        <v>7412</v>
      </c>
      <c r="H571" s="161">
        <v>8.9499999999999993</v>
      </c>
      <c r="I571" s="162"/>
      <c r="L571" s="158"/>
      <c r="M571" s="163"/>
      <c r="T571" s="164"/>
      <c r="AT571" s="159" t="s">
        <v>194</v>
      </c>
      <c r="AU571" s="159" t="s">
        <v>82</v>
      </c>
      <c r="AV571" s="13" t="s">
        <v>82</v>
      </c>
      <c r="AW571" s="13" t="s">
        <v>35</v>
      </c>
      <c r="AX571" s="13" t="s">
        <v>74</v>
      </c>
      <c r="AY571" s="159" t="s">
        <v>181</v>
      </c>
    </row>
    <row r="572" spans="2:65" s="13" customFormat="1" ht="11.25">
      <c r="B572" s="158"/>
      <c r="D572" s="146" t="s">
        <v>194</v>
      </c>
      <c r="E572" s="159" t="s">
        <v>3</v>
      </c>
      <c r="F572" s="160" t="s">
        <v>7413</v>
      </c>
      <c r="H572" s="161">
        <v>8.75</v>
      </c>
      <c r="I572" s="162"/>
      <c r="L572" s="158"/>
      <c r="M572" s="163"/>
      <c r="T572" s="164"/>
      <c r="AT572" s="159" t="s">
        <v>194</v>
      </c>
      <c r="AU572" s="159" t="s">
        <v>82</v>
      </c>
      <c r="AV572" s="13" t="s">
        <v>82</v>
      </c>
      <c r="AW572" s="13" t="s">
        <v>35</v>
      </c>
      <c r="AX572" s="13" t="s">
        <v>74</v>
      </c>
      <c r="AY572" s="159" t="s">
        <v>181</v>
      </c>
    </row>
    <row r="573" spans="2:65" s="12" customFormat="1" ht="11.25">
      <c r="B573" s="152"/>
      <c r="D573" s="146" t="s">
        <v>194</v>
      </c>
      <c r="E573" s="153" t="s">
        <v>3</v>
      </c>
      <c r="F573" s="154" t="s">
        <v>7201</v>
      </c>
      <c r="H573" s="153" t="s">
        <v>3</v>
      </c>
      <c r="I573" s="155"/>
      <c r="L573" s="152"/>
      <c r="M573" s="156"/>
      <c r="T573" s="157"/>
      <c r="AT573" s="153" t="s">
        <v>194</v>
      </c>
      <c r="AU573" s="153" t="s">
        <v>82</v>
      </c>
      <c r="AV573" s="12" t="s">
        <v>9</v>
      </c>
      <c r="AW573" s="12" t="s">
        <v>35</v>
      </c>
      <c r="AX573" s="12" t="s">
        <v>74</v>
      </c>
      <c r="AY573" s="153" t="s">
        <v>181</v>
      </c>
    </row>
    <row r="574" spans="2:65" s="13" customFormat="1" ht="11.25">
      <c r="B574" s="158"/>
      <c r="D574" s="146" t="s">
        <v>194</v>
      </c>
      <c r="E574" s="159" t="s">
        <v>3</v>
      </c>
      <c r="F574" s="160" t="s">
        <v>7414</v>
      </c>
      <c r="H574" s="161">
        <v>37</v>
      </c>
      <c r="I574" s="162"/>
      <c r="L574" s="158"/>
      <c r="M574" s="163"/>
      <c r="T574" s="164"/>
      <c r="AT574" s="159" t="s">
        <v>194</v>
      </c>
      <c r="AU574" s="159" t="s">
        <v>82</v>
      </c>
      <c r="AV574" s="13" t="s">
        <v>82</v>
      </c>
      <c r="AW574" s="13" t="s">
        <v>35</v>
      </c>
      <c r="AX574" s="13" t="s">
        <v>74</v>
      </c>
      <c r="AY574" s="159" t="s">
        <v>181</v>
      </c>
    </row>
    <row r="575" spans="2:65" s="14" customFormat="1" ht="11.25">
      <c r="B575" s="165"/>
      <c r="D575" s="146" t="s">
        <v>194</v>
      </c>
      <c r="E575" s="166" t="s">
        <v>3</v>
      </c>
      <c r="F575" s="167" t="s">
        <v>204</v>
      </c>
      <c r="H575" s="168">
        <v>54.7</v>
      </c>
      <c r="I575" s="169"/>
      <c r="L575" s="165"/>
      <c r="M575" s="170"/>
      <c r="T575" s="171"/>
      <c r="AT575" s="166" t="s">
        <v>194</v>
      </c>
      <c r="AU575" s="166" t="s">
        <v>82</v>
      </c>
      <c r="AV575" s="14" t="s">
        <v>188</v>
      </c>
      <c r="AW575" s="14" t="s">
        <v>35</v>
      </c>
      <c r="AX575" s="14" t="s">
        <v>9</v>
      </c>
      <c r="AY575" s="166" t="s">
        <v>181</v>
      </c>
    </row>
    <row r="576" spans="2:65" s="1" customFormat="1" ht="21.75" customHeight="1">
      <c r="B576" s="132"/>
      <c r="C576" s="133" t="s">
        <v>1059</v>
      </c>
      <c r="D576" s="133" t="s">
        <v>183</v>
      </c>
      <c r="E576" s="134" t="s">
        <v>4555</v>
      </c>
      <c r="F576" s="135" t="s">
        <v>4556</v>
      </c>
      <c r="G576" s="136" t="s">
        <v>2158</v>
      </c>
      <c r="H576" s="190"/>
      <c r="I576" s="138"/>
      <c r="J576" s="139">
        <f>ROUND(I576*H576,0)</f>
        <v>0</v>
      </c>
      <c r="K576" s="135" t="s">
        <v>187</v>
      </c>
      <c r="L576" s="33"/>
      <c r="M576" s="140" t="s">
        <v>3</v>
      </c>
      <c r="N576" s="141" t="s">
        <v>45</v>
      </c>
      <c r="P576" s="142">
        <f>O576*H576</f>
        <v>0</v>
      </c>
      <c r="Q576" s="142">
        <v>0</v>
      </c>
      <c r="R576" s="142">
        <f>Q576*H576</f>
        <v>0</v>
      </c>
      <c r="S576" s="142">
        <v>0</v>
      </c>
      <c r="T576" s="143">
        <f>S576*H576</f>
        <v>0</v>
      </c>
      <c r="AR576" s="144" t="s">
        <v>333</v>
      </c>
      <c r="AT576" s="144" t="s">
        <v>183</v>
      </c>
      <c r="AU576" s="144" t="s">
        <v>82</v>
      </c>
      <c r="AY576" s="18" t="s">
        <v>181</v>
      </c>
      <c r="BE576" s="145">
        <f>IF(N576="základní",J576,0)</f>
        <v>0</v>
      </c>
      <c r="BF576" s="145">
        <f>IF(N576="snížená",J576,0)</f>
        <v>0</v>
      </c>
      <c r="BG576" s="145">
        <f>IF(N576="zákl. přenesená",J576,0)</f>
        <v>0</v>
      </c>
      <c r="BH576" s="145">
        <f>IF(N576="sníž. přenesená",J576,0)</f>
        <v>0</v>
      </c>
      <c r="BI576" s="145">
        <f>IF(N576="nulová",J576,0)</f>
        <v>0</v>
      </c>
      <c r="BJ576" s="18" t="s">
        <v>9</v>
      </c>
      <c r="BK576" s="145">
        <f>ROUND(I576*H576,0)</f>
        <v>0</v>
      </c>
      <c r="BL576" s="18" t="s">
        <v>333</v>
      </c>
      <c r="BM576" s="144" t="s">
        <v>7415</v>
      </c>
    </row>
    <row r="577" spans="2:65" s="1" customFormat="1" ht="19.5">
      <c r="B577" s="33"/>
      <c r="D577" s="146" t="s">
        <v>190</v>
      </c>
      <c r="F577" s="147" t="s">
        <v>4558</v>
      </c>
      <c r="I577" s="148"/>
      <c r="L577" s="33"/>
      <c r="M577" s="149"/>
      <c r="T577" s="54"/>
      <c r="AT577" s="18" t="s">
        <v>190</v>
      </c>
      <c r="AU577" s="18" t="s">
        <v>82</v>
      </c>
    </row>
    <row r="578" spans="2:65" s="1" customFormat="1" ht="11.25">
      <c r="B578" s="33"/>
      <c r="D578" s="150" t="s">
        <v>192</v>
      </c>
      <c r="F578" s="151" t="s">
        <v>4559</v>
      </c>
      <c r="I578" s="148"/>
      <c r="L578" s="33"/>
      <c r="M578" s="149"/>
      <c r="T578" s="54"/>
      <c r="AT578" s="18" t="s">
        <v>192</v>
      </c>
      <c r="AU578" s="18" t="s">
        <v>82</v>
      </c>
    </row>
    <row r="579" spans="2:65" s="11" customFormat="1" ht="22.9" customHeight="1">
      <c r="B579" s="120"/>
      <c r="D579" s="121" t="s">
        <v>73</v>
      </c>
      <c r="E579" s="130" t="s">
        <v>2162</v>
      </c>
      <c r="F579" s="130" t="s">
        <v>2163</v>
      </c>
      <c r="I579" s="123"/>
      <c r="J579" s="131">
        <f>BK579</f>
        <v>0</v>
      </c>
      <c r="L579" s="120"/>
      <c r="M579" s="125"/>
      <c r="P579" s="126">
        <f>SUM(P580:P618)</f>
        <v>0</v>
      </c>
      <c r="R579" s="126">
        <f>SUM(R580:R618)</f>
        <v>1.2794705000000002</v>
      </c>
      <c r="T579" s="127">
        <f>SUM(T580:T618)</f>
        <v>0</v>
      </c>
      <c r="AR579" s="121" t="s">
        <v>82</v>
      </c>
      <c r="AT579" s="128" t="s">
        <v>73</v>
      </c>
      <c r="AU579" s="128" t="s">
        <v>9</v>
      </c>
      <c r="AY579" s="121" t="s">
        <v>181</v>
      </c>
      <c r="BK579" s="129">
        <f>SUM(BK580:BK618)</f>
        <v>0</v>
      </c>
    </row>
    <row r="580" spans="2:65" s="1" customFormat="1" ht="16.5" customHeight="1">
      <c r="B580" s="132"/>
      <c r="C580" s="133" t="s">
        <v>1065</v>
      </c>
      <c r="D580" s="133" t="s">
        <v>183</v>
      </c>
      <c r="E580" s="134" t="s">
        <v>6918</v>
      </c>
      <c r="F580" s="135" t="s">
        <v>6919</v>
      </c>
      <c r="G580" s="136" t="s">
        <v>186</v>
      </c>
      <c r="H580" s="137">
        <v>24</v>
      </c>
      <c r="I580" s="138"/>
      <c r="J580" s="139">
        <f>ROUND(I580*H580,0)</f>
        <v>0</v>
      </c>
      <c r="K580" s="135" t="s">
        <v>3</v>
      </c>
      <c r="L580" s="33"/>
      <c r="M580" s="140" t="s">
        <v>3</v>
      </c>
      <c r="N580" s="141" t="s">
        <v>45</v>
      </c>
      <c r="P580" s="142">
        <f>O580*H580</f>
        <v>0</v>
      </c>
      <c r="Q580" s="142">
        <v>0</v>
      </c>
      <c r="R580" s="142">
        <f>Q580*H580</f>
        <v>0</v>
      </c>
      <c r="S580" s="142">
        <v>0</v>
      </c>
      <c r="T580" s="143">
        <f>S580*H580</f>
        <v>0</v>
      </c>
      <c r="AR580" s="144" t="s">
        <v>333</v>
      </c>
      <c r="AT580" s="144" t="s">
        <v>183</v>
      </c>
      <c r="AU580" s="144" t="s">
        <v>82</v>
      </c>
      <c r="AY580" s="18" t="s">
        <v>181</v>
      </c>
      <c r="BE580" s="145">
        <f>IF(N580="základní",J580,0)</f>
        <v>0</v>
      </c>
      <c r="BF580" s="145">
        <f>IF(N580="snížená",J580,0)</f>
        <v>0</v>
      </c>
      <c r="BG580" s="145">
        <f>IF(N580="zákl. přenesená",J580,0)</f>
        <v>0</v>
      </c>
      <c r="BH580" s="145">
        <f>IF(N580="sníž. přenesená",J580,0)</f>
        <v>0</v>
      </c>
      <c r="BI580" s="145">
        <f>IF(N580="nulová",J580,0)</f>
        <v>0</v>
      </c>
      <c r="BJ580" s="18" t="s">
        <v>9</v>
      </c>
      <c r="BK580" s="145">
        <f>ROUND(I580*H580,0)</f>
        <v>0</v>
      </c>
      <c r="BL580" s="18" t="s">
        <v>333</v>
      </c>
      <c r="BM580" s="144" t="s">
        <v>7416</v>
      </c>
    </row>
    <row r="581" spans="2:65" s="1" customFormat="1" ht="11.25">
      <c r="B581" s="33"/>
      <c r="D581" s="146" t="s">
        <v>190</v>
      </c>
      <c r="F581" s="147" t="s">
        <v>6919</v>
      </c>
      <c r="I581" s="148"/>
      <c r="L581" s="33"/>
      <c r="M581" s="149"/>
      <c r="T581" s="54"/>
      <c r="AT581" s="18" t="s">
        <v>190</v>
      </c>
      <c r="AU581" s="18" t="s">
        <v>82</v>
      </c>
    </row>
    <row r="582" spans="2:65" s="13" customFormat="1" ht="11.25">
      <c r="B582" s="158"/>
      <c r="D582" s="146" t="s">
        <v>194</v>
      </c>
      <c r="E582" s="159" t="s">
        <v>3</v>
      </c>
      <c r="F582" s="160" t="s">
        <v>7417</v>
      </c>
      <c r="H582" s="161">
        <v>24</v>
      </c>
      <c r="I582" s="162"/>
      <c r="L582" s="158"/>
      <c r="M582" s="163"/>
      <c r="T582" s="164"/>
      <c r="AT582" s="159" t="s">
        <v>194</v>
      </c>
      <c r="AU582" s="159" t="s">
        <v>82</v>
      </c>
      <c r="AV582" s="13" t="s">
        <v>82</v>
      </c>
      <c r="AW582" s="13" t="s">
        <v>35</v>
      </c>
      <c r="AX582" s="13" t="s">
        <v>9</v>
      </c>
      <c r="AY582" s="159" t="s">
        <v>181</v>
      </c>
    </row>
    <row r="583" spans="2:65" s="1" customFormat="1" ht="16.5" customHeight="1">
      <c r="B583" s="132"/>
      <c r="C583" s="133" t="s">
        <v>1072</v>
      </c>
      <c r="D583" s="133" t="s">
        <v>183</v>
      </c>
      <c r="E583" s="134" t="s">
        <v>5905</v>
      </c>
      <c r="F583" s="135" t="s">
        <v>5906</v>
      </c>
      <c r="G583" s="136" t="s">
        <v>186</v>
      </c>
      <c r="H583" s="137">
        <v>22.195</v>
      </c>
      <c r="I583" s="138"/>
      <c r="J583" s="139">
        <f>ROUND(I583*H583,0)</f>
        <v>0</v>
      </c>
      <c r="K583" s="135" t="s">
        <v>3</v>
      </c>
      <c r="L583" s="33"/>
      <c r="M583" s="140" t="s">
        <v>3</v>
      </c>
      <c r="N583" s="141" t="s">
        <v>45</v>
      </c>
      <c r="P583" s="142">
        <f>O583*H583</f>
        <v>0</v>
      </c>
      <c r="Q583" s="142">
        <v>0</v>
      </c>
      <c r="R583" s="142">
        <f>Q583*H583</f>
        <v>0</v>
      </c>
      <c r="S583" s="142">
        <v>0</v>
      </c>
      <c r="T583" s="143">
        <f>S583*H583</f>
        <v>0</v>
      </c>
      <c r="AR583" s="144" t="s">
        <v>333</v>
      </c>
      <c r="AT583" s="144" t="s">
        <v>183</v>
      </c>
      <c r="AU583" s="144" t="s">
        <v>82</v>
      </c>
      <c r="AY583" s="18" t="s">
        <v>181</v>
      </c>
      <c r="BE583" s="145">
        <f>IF(N583="základní",J583,0)</f>
        <v>0</v>
      </c>
      <c r="BF583" s="145">
        <f>IF(N583="snížená",J583,0)</f>
        <v>0</v>
      </c>
      <c r="BG583" s="145">
        <f>IF(N583="zákl. přenesená",J583,0)</f>
        <v>0</v>
      </c>
      <c r="BH583" s="145">
        <f>IF(N583="sníž. přenesená",J583,0)</f>
        <v>0</v>
      </c>
      <c r="BI583" s="145">
        <f>IF(N583="nulová",J583,0)</f>
        <v>0</v>
      </c>
      <c r="BJ583" s="18" t="s">
        <v>9</v>
      </c>
      <c r="BK583" s="145">
        <f>ROUND(I583*H583,0)</f>
        <v>0</v>
      </c>
      <c r="BL583" s="18" t="s">
        <v>333</v>
      </c>
      <c r="BM583" s="144" t="s">
        <v>7418</v>
      </c>
    </row>
    <row r="584" spans="2:65" s="1" customFormat="1" ht="19.5">
      <c r="B584" s="33"/>
      <c r="D584" s="146" t="s">
        <v>190</v>
      </c>
      <c r="F584" s="147" t="s">
        <v>5908</v>
      </c>
      <c r="I584" s="148"/>
      <c r="L584" s="33"/>
      <c r="M584" s="149"/>
      <c r="T584" s="54"/>
      <c r="AT584" s="18" t="s">
        <v>190</v>
      </c>
      <c r="AU584" s="18" t="s">
        <v>82</v>
      </c>
    </row>
    <row r="585" spans="2:65" s="13" customFormat="1" ht="11.25">
      <c r="B585" s="158"/>
      <c r="D585" s="146" t="s">
        <v>194</v>
      </c>
      <c r="E585" s="159" t="s">
        <v>3</v>
      </c>
      <c r="F585" s="160" t="s">
        <v>7419</v>
      </c>
      <c r="H585" s="161">
        <v>22.195</v>
      </c>
      <c r="I585" s="162"/>
      <c r="L585" s="158"/>
      <c r="M585" s="163"/>
      <c r="T585" s="164"/>
      <c r="AT585" s="159" t="s">
        <v>194</v>
      </c>
      <c r="AU585" s="159" t="s">
        <v>82</v>
      </c>
      <c r="AV585" s="13" t="s">
        <v>82</v>
      </c>
      <c r="AW585" s="13" t="s">
        <v>35</v>
      </c>
      <c r="AX585" s="13" t="s">
        <v>9</v>
      </c>
      <c r="AY585" s="159" t="s">
        <v>181</v>
      </c>
    </row>
    <row r="586" spans="2:65" s="1" customFormat="1" ht="16.5" customHeight="1">
      <c r="B586" s="132"/>
      <c r="C586" s="172" t="s">
        <v>1077</v>
      </c>
      <c r="D586" s="172" t="s">
        <v>403</v>
      </c>
      <c r="E586" s="173" t="s">
        <v>7420</v>
      </c>
      <c r="F586" s="174" t="s">
        <v>7421</v>
      </c>
      <c r="G586" s="175" t="s">
        <v>186</v>
      </c>
      <c r="H586" s="176">
        <v>23.305</v>
      </c>
      <c r="I586" s="177"/>
      <c r="J586" s="178">
        <f>ROUND(I586*H586,0)</f>
        <v>0</v>
      </c>
      <c r="K586" s="174" t="s">
        <v>187</v>
      </c>
      <c r="L586" s="179"/>
      <c r="M586" s="180" t="s">
        <v>3</v>
      </c>
      <c r="N586" s="181" t="s">
        <v>45</v>
      </c>
      <c r="P586" s="142">
        <f>O586*H586</f>
        <v>0</v>
      </c>
      <c r="Q586" s="142">
        <v>2.9999999999999997E-4</v>
      </c>
      <c r="R586" s="142">
        <f>Q586*H586</f>
        <v>6.9914999999999995E-3</v>
      </c>
      <c r="S586" s="142">
        <v>0</v>
      </c>
      <c r="T586" s="143">
        <f>S586*H586</f>
        <v>0</v>
      </c>
      <c r="AR586" s="144" t="s">
        <v>446</v>
      </c>
      <c r="AT586" s="144" t="s">
        <v>403</v>
      </c>
      <c r="AU586" s="144" t="s">
        <v>82</v>
      </c>
      <c r="AY586" s="18" t="s">
        <v>181</v>
      </c>
      <c r="BE586" s="145">
        <f>IF(N586="základní",J586,0)</f>
        <v>0</v>
      </c>
      <c r="BF586" s="145">
        <f>IF(N586="snížená",J586,0)</f>
        <v>0</v>
      </c>
      <c r="BG586" s="145">
        <f>IF(N586="zákl. přenesená",J586,0)</f>
        <v>0</v>
      </c>
      <c r="BH586" s="145">
        <f>IF(N586="sníž. přenesená",J586,0)</f>
        <v>0</v>
      </c>
      <c r="BI586" s="145">
        <f>IF(N586="nulová",J586,0)</f>
        <v>0</v>
      </c>
      <c r="BJ586" s="18" t="s">
        <v>9</v>
      </c>
      <c r="BK586" s="145">
        <f>ROUND(I586*H586,0)</f>
        <v>0</v>
      </c>
      <c r="BL586" s="18" t="s">
        <v>333</v>
      </c>
      <c r="BM586" s="144" t="s">
        <v>7422</v>
      </c>
    </row>
    <row r="587" spans="2:65" s="1" customFormat="1" ht="11.25">
      <c r="B587" s="33"/>
      <c r="D587" s="146" t="s">
        <v>190</v>
      </c>
      <c r="F587" s="147" t="s">
        <v>7421</v>
      </c>
      <c r="I587" s="148"/>
      <c r="L587" s="33"/>
      <c r="M587" s="149"/>
      <c r="T587" s="54"/>
      <c r="AT587" s="18" t="s">
        <v>190</v>
      </c>
      <c r="AU587" s="18" t="s">
        <v>82</v>
      </c>
    </row>
    <row r="588" spans="2:65" s="13" customFormat="1" ht="11.25">
      <c r="B588" s="158"/>
      <c r="D588" s="146" t="s">
        <v>194</v>
      </c>
      <c r="F588" s="160" t="s">
        <v>7423</v>
      </c>
      <c r="H588" s="161">
        <v>23.305</v>
      </c>
      <c r="I588" s="162"/>
      <c r="L588" s="158"/>
      <c r="M588" s="163"/>
      <c r="T588" s="164"/>
      <c r="AT588" s="159" t="s">
        <v>194</v>
      </c>
      <c r="AU588" s="159" t="s">
        <v>82</v>
      </c>
      <c r="AV588" s="13" t="s">
        <v>82</v>
      </c>
      <c r="AW588" s="13" t="s">
        <v>4</v>
      </c>
      <c r="AX588" s="13" t="s">
        <v>9</v>
      </c>
      <c r="AY588" s="159" t="s">
        <v>181</v>
      </c>
    </row>
    <row r="589" spans="2:65" s="1" customFormat="1" ht="16.5" customHeight="1">
      <c r="B589" s="132"/>
      <c r="C589" s="133" t="s">
        <v>1083</v>
      </c>
      <c r="D589" s="133" t="s">
        <v>183</v>
      </c>
      <c r="E589" s="134" t="s">
        <v>7424</v>
      </c>
      <c r="F589" s="135" t="s">
        <v>7425</v>
      </c>
      <c r="G589" s="136" t="s">
        <v>186</v>
      </c>
      <c r="H589" s="137">
        <v>22.195</v>
      </c>
      <c r="I589" s="138"/>
      <c r="J589" s="139">
        <f>ROUND(I589*H589,0)</f>
        <v>0</v>
      </c>
      <c r="K589" s="135" t="s">
        <v>187</v>
      </c>
      <c r="L589" s="33"/>
      <c r="M589" s="140" t="s">
        <v>3</v>
      </c>
      <c r="N589" s="141" t="s">
        <v>45</v>
      </c>
      <c r="P589" s="142">
        <f>O589*H589</f>
        <v>0</v>
      </c>
      <c r="Q589" s="142">
        <v>0</v>
      </c>
      <c r="R589" s="142">
        <f>Q589*H589</f>
        <v>0</v>
      </c>
      <c r="S589" s="142">
        <v>0</v>
      </c>
      <c r="T589" s="143">
        <f>S589*H589</f>
        <v>0</v>
      </c>
      <c r="AR589" s="144" t="s">
        <v>333</v>
      </c>
      <c r="AT589" s="144" t="s">
        <v>183</v>
      </c>
      <c r="AU589" s="144" t="s">
        <v>82</v>
      </c>
      <c r="AY589" s="18" t="s">
        <v>181</v>
      </c>
      <c r="BE589" s="145">
        <f>IF(N589="základní",J589,0)</f>
        <v>0</v>
      </c>
      <c r="BF589" s="145">
        <f>IF(N589="snížená",J589,0)</f>
        <v>0</v>
      </c>
      <c r="BG589" s="145">
        <f>IF(N589="zákl. přenesená",J589,0)</f>
        <v>0</v>
      </c>
      <c r="BH589" s="145">
        <f>IF(N589="sníž. přenesená",J589,0)</f>
        <v>0</v>
      </c>
      <c r="BI589" s="145">
        <f>IF(N589="nulová",J589,0)</f>
        <v>0</v>
      </c>
      <c r="BJ589" s="18" t="s">
        <v>9</v>
      </c>
      <c r="BK589" s="145">
        <f>ROUND(I589*H589,0)</f>
        <v>0</v>
      </c>
      <c r="BL589" s="18" t="s">
        <v>333</v>
      </c>
      <c r="BM589" s="144" t="s">
        <v>7426</v>
      </c>
    </row>
    <row r="590" spans="2:65" s="1" customFormat="1" ht="19.5">
      <c r="B590" s="33"/>
      <c r="D590" s="146" t="s">
        <v>190</v>
      </c>
      <c r="F590" s="147" t="s">
        <v>7427</v>
      </c>
      <c r="I590" s="148"/>
      <c r="L590" s="33"/>
      <c r="M590" s="149"/>
      <c r="T590" s="54"/>
      <c r="AT590" s="18" t="s">
        <v>190</v>
      </c>
      <c r="AU590" s="18" t="s">
        <v>82</v>
      </c>
    </row>
    <row r="591" spans="2:65" s="1" customFormat="1" ht="11.25">
      <c r="B591" s="33"/>
      <c r="D591" s="150" t="s">
        <v>192</v>
      </c>
      <c r="F591" s="151" t="s">
        <v>7428</v>
      </c>
      <c r="I591" s="148"/>
      <c r="L591" s="33"/>
      <c r="M591" s="149"/>
      <c r="T591" s="54"/>
      <c r="AT591" s="18" t="s">
        <v>192</v>
      </c>
      <c r="AU591" s="18" t="s">
        <v>82</v>
      </c>
    </row>
    <row r="592" spans="2:65" s="13" customFormat="1" ht="11.25">
      <c r="B592" s="158"/>
      <c r="D592" s="146" t="s">
        <v>194</v>
      </c>
      <c r="E592" s="159" t="s">
        <v>3</v>
      </c>
      <c r="F592" s="160" t="s">
        <v>7419</v>
      </c>
      <c r="H592" s="161">
        <v>22.195</v>
      </c>
      <c r="I592" s="162"/>
      <c r="L592" s="158"/>
      <c r="M592" s="163"/>
      <c r="T592" s="164"/>
      <c r="AT592" s="159" t="s">
        <v>194</v>
      </c>
      <c r="AU592" s="159" t="s">
        <v>82</v>
      </c>
      <c r="AV592" s="13" t="s">
        <v>82</v>
      </c>
      <c r="AW592" s="13" t="s">
        <v>35</v>
      </c>
      <c r="AX592" s="13" t="s">
        <v>9</v>
      </c>
      <c r="AY592" s="159" t="s">
        <v>181</v>
      </c>
    </row>
    <row r="593" spans="2:65" s="1" customFormat="1" ht="24.2" customHeight="1">
      <c r="B593" s="132"/>
      <c r="C593" s="172" t="s">
        <v>1088</v>
      </c>
      <c r="D593" s="172" t="s">
        <v>403</v>
      </c>
      <c r="E593" s="173" t="s">
        <v>7429</v>
      </c>
      <c r="F593" s="174" t="s">
        <v>7430</v>
      </c>
      <c r="G593" s="175" t="s">
        <v>186</v>
      </c>
      <c r="H593" s="176">
        <v>24.414999999999999</v>
      </c>
      <c r="I593" s="177"/>
      <c r="J593" s="178">
        <f>ROUND(I593*H593,0)</f>
        <v>0</v>
      </c>
      <c r="K593" s="174" t="s">
        <v>187</v>
      </c>
      <c r="L593" s="179"/>
      <c r="M593" s="180" t="s">
        <v>3</v>
      </c>
      <c r="N593" s="181" t="s">
        <v>45</v>
      </c>
      <c r="P593" s="142">
        <f>O593*H593</f>
        <v>0</v>
      </c>
      <c r="Q593" s="142">
        <v>8.0000000000000004E-4</v>
      </c>
      <c r="R593" s="142">
        <f>Q593*H593</f>
        <v>1.9532000000000001E-2</v>
      </c>
      <c r="S593" s="142">
        <v>0</v>
      </c>
      <c r="T593" s="143">
        <f>S593*H593</f>
        <v>0</v>
      </c>
      <c r="AR593" s="144" t="s">
        <v>446</v>
      </c>
      <c r="AT593" s="144" t="s">
        <v>403</v>
      </c>
      <c r="AU593" s="144" t="s">
        <v>82</v>
      </c>
      <c r="AY593" s="18" t="s">
        <v>181</v>
      </c>
      <c r="BE593" s="145">
        <f>IF(N593="základní",J593,0)</f>
        <v>0</v>
      </c>
      <c r="BF593" s="145">
        <f>IF(N593="snížená",J593,0)</f>
        <v>0</v>
      </c>
      <c r="BG593" s="145">
        <f>IF(N593="zákl. přenesená",J593,0)</f>
        <v>0</v>
      </c>
      <c r="BH593" s="145">
        <f>IF(N593="sníž. přenesená",J593,0)</f>
        <v>0</v>
      </c>
      <c r="BI593" s="145">
        <f>IF(N593="nulová",J593,0)</f>
        <v>0</v>
      </c>
      <c r="BJ593" s="18" t="s">
        <v>9</v>
      </c>
      <c r="BK593" s="145">
        <f>ROUND(I593*H593,0)</f>
        <v>0</v>
      </c>
      <c r="BL593" s="18" t="s">
        <v>333</v>
      </c>
      <c r="BM593" s="144" t="s">
        <v>7431</v>
      </c>
    </row>
    <row r="594" spans="2:65" s="1" customFormat="1" ht="11.25">
      <c r="B594" s="33"/>
      <c r="D594" s="146" t="s">
        <v>190</v>
      </c>
      <c r="F594" s="147" t="s">
        <v>7430</v>
      </c>
      <c r="I594" s="148"/>
      <c r="L594" s="33"/>
      <c r="M594" s="149"/>
      <c r="T594" s="54"/>
      <c r="AT594" s="18" t="s">
        <v>190</v>
      </c>
      <c r="AU594" s="18" t="s">
        <v>82</v>
      </c>
    </row>
    <row r="595" spans="2:65" s="13" customFormat="1" ht="11.25">
      <c r="B595" s="158"/>
      <c r="D595" s="146" t="s">
        <v>194</v>
      </c>
      <c r="F595" s="160" t="s">
        <v>7432</v>
      </c>
      <c r="H595" s="161">
        <v>24.414999999999999</v>
      </c>
      <c r="I595" s="162"/>
      <c r="L595" s="158"/>
      <c r="M595" s="163"/>
      <c r="T595" s="164"/>
      <c r="AT595" s="159" t="s">
        <v>194</v>
      </c>
      <c r="AU595" s="159" t="s">
        <v>82</v>
      </c>
      <c r="AV595" s="13" t="s">
        <v>82</v>
      </c>
      <c r="AW595" s="13" t="s">
        <v>4</v>
      </c>
      <c r="AX595" s="13" t="s">
        <v>9</v>
      </c>
      <c r="AY595" s="159" t="s">
        <v>181</v>
      </c>
    </row>
    <row r="596" spans="2:65" s="1" customFormat="1" ht="16.5" customHeight="1">
      <c r="B596" s="132"/>
      <c r="C596" s="133" t="s">
        <v>1097</v>
      </c>
      <c r="D596" s="133" t="s">
        <v>183</v>
      </c>
      <c r="E596" s="134" t="s">
        <v>5922</v>
      </c>
      <c r="F596" s="135" t="s">
        <v>5923</v>
      </c>
      <c r="G596" s="136" t="s">
        <v>186</v>
      </c>
      <c r="H596" s="137">
        <v>22.195</v>
      </c>
      <c r="I596" s="138"/>
      <c r="J596" s="139">
        <f>ROUND(I596*H596,0)</f>
        <v>0</v>
      </c>
      <c r="K596" s="135" t="s">
        <v>3</v>
      </c>
      <c r="L596" s="33"/>
      <c r="M596" s="140" t="s">
        <v>3</v>
      </c>
      <c r="N596" s="141" t="s">
        <v>45</v>
      </c>
      <c r="P596" s="142">
        <f>O596*H596</f>
        <v>0</v>
      </c>
      <c r="Q596" s="142">
        <v>0</v>
      </c>
      <c r="R596" s="142">
        <f>Q596*H596</f>
        <v>0</v>
      </c>
      <c r="S596" s="142">
        <v>0</v>
      </c>
      <c r="T596" s="143">
        <f>S596*H596</f>
        <v>0</v>
      </c>
      <c r="AR596" s="144" t="s">
        <v>333</v>
      </c>
      <c r="AT596" s="144" t="s">
        <v>183</v>
      </c>
      <c r="AU596" s="144" t="s">
        <v>82</v>
      </c>
      <c r="AY596" s="18" t="s">
        <v>181</v>
      </c>
      <c r="BE596" s="145">
        <f>IF(N596="základní",J596,0)</f>
        <v>0</v>
      </c>
      <c r="BF596" s="145">
        <f>IF(N596="snížená",J596,0)</f>
        <v>0</v>
      </c>
      <c r="BG596" s="145">
        <f>IF(N596="zákl. přenesená",J596,0)</f>
        <v>0</v>
      </c>
      <c r="BH596" s="145">
        <f>IF(N596="sníž. přenesená",J596,0)</f>
        <v>0</v>
      </c>
      <c r="BI596" s="145">
        <f>IF(N596="nulová",J596,0)</f>
        <v>0</v>
      </c>
      <c r="BJ596" s="18" t="s">
        <v>9</v>
      </c>
      <c r="BK596" s="145">
        <f>ROUND(I596*H596,0)</f>
        <v>0</v>
      </c>
      <c r="BL596" s="18" t="s">
        <v>333</v>
      </c>
      <c r="BM596" s="144" t="s">
        <v>7433</v>
      </c>
    </row>
    <row r="597" spans="2:65" s="1" customFormat="1" ht="11.25">
      <c r="B597" s="33"/>
      <c r="D597" s="146" t="s">
        <v>190</v>
      </c>
      <c r="F597" s="147" t="s">
        <v>5925</v>
      </c>
      <c r="I597" s="148"/>
      <c r="L597" s="33"/>
      <c r="M597" s="149"/>
      <c r="T597" s="54"/>
      <c r="AT597" s="18" t="s">
        <v>190</v>
      </c>
      <c r="AU597" s="18" t="s">
        <v>82</v>
      </c>
    </row>
    <row r="598" spans="2:65" s="13" customFormat="1" ht="11.25">
      <c r="B598" s="158"/>
      <c r="D598" s="146" t="s">
        <v>194</v>
      </c>
      <c r="E598" s="159" t="s">
        <v>3</v>
      </c>
      <c r="F598" s="160" t="s">
        <v>7434</v>
      </c>
      <c r="H598" s="161">
        <v>22.195</v>
      </c>
      <c r="I598" s="162"/>
      <c r="L598" s="158"/>
      <c r="M598" s="163"/>
      <c r="T598" s="164"/>
      <c r="AT598" s="159" t="s">
        <v>194</v>
      </c>
      <c r="AU598" s="159" t="s">
        <v>82</v>
      </c>
      <c r="AV598" s="13" t="s">
        <v>82</v>
      </c>
      <c r="AW598" s="13" t="s">
        <v>35</v>
      </c>
      <c r="AX598" s="13" t="s">
        <v>9</v>
      </c>
      <c r="AY598" s="159" t="s">
        <v>181</v>
      </c>
    </row>
    <row r="599" spans="2:65" s="1" customFormat="1" ht="16.5" customHeight="1">
      <c r="B599" s="132"/>
      <c r="C599" s="172" t="s">
        <v>1127</v>
      </c>
      <c r="D599" s="172" t="s">
        <v>403</v>
      </c>
      <c r="E599" s="173" t="s">
        <v>5929</v>
      </c>
      <c r="F599" s="174" t="s">
        <v>5930</v>
      </c>
      <c r="G599" s="175" t="s">
        <v>221</v>
      </c>
      <c r="H599" s="176">
        <v>1.3320000000000001</v>
      </c>
      <c r="I599" s="177"/>
      <c r="J599" s="178">
        <f>ROUND(I599*H599,0)</f>
        <v>0</v>
      </c>
      <c r="K599" s="174" t="s">
        <v>3</v>
      </c>
      <c r="L599" s="179"/>
      <c r="M599" s="180" t="s">
        <v>3</v>
      </c>
      <c r="N599" s="181" t="s">
        <v>45</v>
      </c>
      <c r="P599" s="142">
        <f>O599*H599</f>
        <v>0</v>
      </c>
      <c r="Q599" s="142">
        <v>0.75</v>
      </c>
      <c r="R599" s="142">
        <f>Q599*H599</f>
        <v>0.99900000000000011</v>
      </c>
      <c r="S599" s="142">
        <v>0</v>
      </c>
      <c r="T599" s="143">
        <f>S599*H599</f>
        <v>0</v>
      </c>
      <c r="AR599" s="144" t="s">
        <v>446</v>
      </c>
      <c r="AT599" s="144" t="s">
        <v>403</v>
      </c>
      <c r="AU599" s="144" t="s">
        <v>82</v>
      </c>
      <c r="AY599" s="18" t="s">
        <v>181</v>
      </c>
      <c r="BE599" s="145">
        <f>IF(N599="základní",J599,0)</f>
        <v>0</v>
      </c>
      <c r="BF599" s="145">
        <f>IF(N599="snížená",J599,0)</f>
        <v>0</v>
      </c>
      <c r="BG599" s="145">
        <f>IF(N599="zákl. přenesená",J599,0)</f>
        <v>0</v>
      </c>
      <c r="BH599" s="145">
        <f>IF(N599="sníž. přenesená",J599,0)</f>
        <v>0</v>
      </c>
      <c r="BI599" s="145">
        <f>IF(N599="nulová",J599,0)</f>
        <v>0</v>
      </c>
      <c r="BJ599" s="18" t="s">
        <v>9</v>
      </c>
      <c r="BK599" s="145">
        <f>ROUND(I599*H599,0)</f>
        <v>0</v>
      </c>
      <c r="BL599" s="18" t="s">
        <v>333</v>
      </c>
      <c r="BM599" s="144" t="s">
        <v>7435</v>
      </c>
    </row>
    <row r="600" spans="2:65" s="1" customFormat="1" ht="11.25">
      <c r="B600" s="33"/>
      <c r="D600" s="146" t="s">
        <v>190</v>
      </c>
      <c r="F600" s="147" t="s">
        <v>5930</v>
      </c>
      <c r="I600" s="148"/>
      <c r="L600" s="33"/>
      <c r="M600" s="149"/>
      <c r="T600" s="54"/>
      <c r="AT600" s="18" t="s">
        <v>190</v>
      </c>
      <c r="AU600" s="18" t="s">
        <v>82</v>
      </c>
    </row>
    <row r="601" spans="2:65" s="13" customFormat="1" ht="11.25">
      <c r="B601" s="158"/>
      <c r="D601" s="146" t="s">
        <v>194</v>
      </c>
      <c r="E601" s="159" t="s">
        <v>3</v>
      </c>
      <c r="F601" s="160" t="s">
        <v>7436</v>
      </c>
      <c r="H601" s="161">
        <v>1.3320000000000001</v>
      </c>
      <c r="I601" s="162"/>
      <c r="L601" s="158"/>
      <c r="M601" s="163"/>
      <c r="T601" s="164"/>
      <c r="AT601" s="159" t="s">
        <v>194</v>
      </c>
      <c r="AU601" s="159" t="s">
        <v>82</v>
      </c>
      <c r="AV601" s="13" t="s">
        <v>82</v>
      </c>
      <c r="AW601" s="13" t="s">
        <v>35</v>
      </c>
      <c r="AX601" s="13" t="s">
        <v>9</v>
      </c>
      <c r="AY601" s="159" t="s">
        <v>181</v>
      </c>
    </row>
    <row r="602" spans="2:65" s="1" customFormat="1" ht="16.5" customHeight="1">
      <c r="B602" s="132"/>
      <c r="C602" s="133" t="s">
        <v>1133</v>
      </c>
      <c r="D602" s="133" t="s">
        <v>183</v>
      </c>
      <c r="E602" s="134" t="s">
        <v>7437</v>
      </c>
      <c r="F602" s="135" t="s">
        <v>7438</v>
      </c>
      <c r="G602" s="136" t="s">
        <v>186</v>
      </c>
      <c r="H602" s="137">
        <v>22.195</v>
      </c>
      <c r="I602" s="138"/>
      <c r="J602" s="139">
        <f>ROUND(I602*H602,0)</f>
        <v>0</v>
      </c>
      <c r="K602" s="135" t="s">
        <v>187</v>
      </c>
      <c r="L602" s="33"/>
      <c r="M602" s="140" t="s">
        <v>3</v>
      </c>
      <c r="N602" s="141" t="s">
        <v>45</v>
      </c>
      <c r="P602" s="142">
        <f>O602*H602</f>
        <v>0</v>
      </c>
      <c r="Q602" s="142">
        <v>0</v>
      </c>
      <c r="R602" s="142">
        <f>Q602*H602</f>
        <v>0</v>
      </c>
      <c r="S602" s="142">
        <v>0</v>
      </c>
      <c r="T602" s="143">
        <f>S602*H602</f>
        <v>0</v>
      </c>
      <c r="AR602" s="144" t="s">
        <v>333</v>
      </c>
      <c r="AT602" s="144" t="s">
        <v>183</v>
      </c>
      <c r="AU602" s="144" t="s">
        <v>82</v>
      </c>
      <c r="AY602" s="18" t="s">
        <v>181</v>
      </c>
      <c r="BE602" s="145">
        <f>IF(N602="základní",J602,0)</f>
        <v>0</v>
      </c>
      <c r="BF602" s="145">
        <f>IF(N602="snížená",J602,0)</f>
        <v>0</v>
      </c>
      <c r="BG602" s="145">
        <f>IF(N602="zákl. přenesená",J602,0)</f>
        <v>0</v>
      </c>
      <c r="BH602" s="145">
        <f>IF(N602="sníž. přenesená",J602,0)</f>
        <v>0</v>
      </c>
      <c r="BI602" s="145">
        <f>IF(N602="nulová",J602,0)</f>
        <v>0</v>
      </c>
      <c r="BJ602" s="18" t="s">
        <v>9</v>
      </c>
      <c r="BK602" s="145">
        <f>ROUND(I602*H602,0)</f>
        <v>0</v>
      </c>
      <c r="BL602" s="18" t="s">
        <v>333</v>
      </c>
      <c r="BM602" s="144" t="s">
        <v>7439</v>
      </c>
    </row>
    <row r="603" spans="2:65" s="1" customFormat="1" ht="11.25">
      <c r="B603" s="33"/>
      <c r="D603" s="146" t="s">
        <v>190</v>
      </c>
      <c r="F603" s="147" t="s">
        <v>7440</v>
      </c>
      <c r="I603" s="148"/>
      <c r="L603" s="33"/>
      <c r="M603" s="149"/>
      <c r="T603" s="54"/>
      <c r="AT603" s="18" t="s">
        <v>190</v>
      </c>
      <c r="AU603" s="18" t="s">
        <v>82</v>
      </c>
    </row>
    <row r="604" spans="2:65" s="1" customFormat="1" ht="11.25">
      <c r="B604" s="33"/>
      <c r="D604" s="150" t="s">
        <v>192</v>
      </c>
      <c r="F604" s="151" t="s">
        <v>7441</v>
      </c>
      <c r="I604" s="148"/>
      <c r="L604" s="33"/>
      <c r="M604" s="149"/>
      <c r="T604" s="54"/>
      <c r="AT604" s="18" t="s">
        <v>192</v>
      </c>
      <c r="AU604" s="18" t="s">
        <v>82</v>
      </c>
    </row>
    <row r="605" spans="2:65" s="13" customFormat="1" ht="11.25">
      <c r="B605" s="158"/>
      <c r="D605" s="146" t="s">
        <v>194</v>
      </c>
      <c r="E605" s="159" t="s">
        <v>3</v>
      </c>
      <c r="F605" s="160" t="s">
        <v>7434</v>
      </c>
      <c r="H605" s="161">
        <v>22.195</v>
      </c>
      <c r="I605" s="162"/>
      <c r="L605" s="158"/>
      <c r="M605" s="163"/>
      <c r="T605" s="164"/>
      <c r="AT605" s="159" t="s">
        <v>194</v>
      </c>
      <c r="AU605" s="159" t="s">
        <v>82</v>
      </c>
      <c r="AV605" s="13" t="s">
        <v>82</v>
      </c>
      <c r="AW605" s="13" t="s">
        <v>35</v>
      </c>
      <c r="AX605" s="13" t="s">
        <v>9</v>
      </c>
      <c r="AY605" s="159" t="s">
        <v>181</v>
      </c>
    </row>
    <row r="606" spans="2:65" s="1" customFormat="1" ht="16.5" customHeight="1">
      <c r="B606" s="132"/>
      <c r="C606" s="172" t="s">
        <v>1159</v>
      </c>
      <c r="D606" s="172" t="s">
        <v>403</v>
      </c>
      <c r="E606" s="173" t="s">
        <v>5919</v>
      </c>
      <c r="F606" s="174" t="s">
        <v>5920</v>
      </c>
      <c r="G606" s="175" t="s">
        <v>186</v>
      </c>
      <c r="H606" s="176">
        <v>22.195</v>
      </c>
      <c r="I606" s="177"/>
      <c r="J606" s="178">
        <f>ROUND(I606*H606,0)</f>
        <v>0</v>
      </c>
      <c r="K606" s="174" t="s">
        <v>3</v>
      </c>
      <c r="L606" s="179"/>
      <c r="M606" s="180" t="s">
        <v>3</v>
      </c>
      <c r="N606" s="181" t="s">
        <v>45</v>
      </c>
      <c r="P606" s="142">
        <f>O606*H606</f>
        <v>0</v>
      </c>
      <c r="Q606" s="142">
        <v>1.0999999999999999E-2</v>
      </c>
      <c r="R606" s="142">
        <f>Q606*H606</f>
        <v>0.244145</v>
      </c>
      <c r="S606" s="142">
        <v>0</v>
      </c>
      <c r="T606" s="143">
        <f>S606*H606</f>
        <v>0</v>
      </c>
      <c r="AR606" s="144" t="s">
        <v>446</v>
      </c>
      <c r="AT606" s="144" t="s">
        <v>403</v>
      </c>
      <c r="AU606" s="144" t="s">
        <v>82</v>
      </c>
      <c r="AY606" s="18" t="s">
        <v>181</v>
      </c>
      <c r="BE606" s="145">
        <f>IF(N606="základní",J606,0)</f>
        <v>0</v>
      </c>
      <c r="BF606" s="145">
        <f>IF(N606="snížená",J606,0)</f>
        <v>0</v>
      </c>
      <c r="BG606" s="145">
        <f>IF(N606="zákl. přenesená",J606,0)</f>
        <v>0</v>
      </c>
      <c r="BH606" s="145">
        <f>IF(N606="sníž. přenesená",J606,0)</f>
        <v>0</v>
      </c>
      <c r="BI606" s="145">
        <f>IF(N606="nulová",J606,0)</f>
        <v>0</v>
      </c>
      <c r="BJ606" s="18" t="s">
        <v>9</v>
      </c>
      <c r="BK606" s="145">
        <f>ROUND(I606*H606,0)</f>
        <v>0</v>
      </c>
      <c r="BL606" s="18" t="s">
        <v>333</v>
      </c>
      <c r="BM606" s="144" t="s">
        <v>7442</v>
      </c>
    </row>
    <row r="607" spans="2:65" s="1" customFormat="1" ht="11.25">
      <c r="B607" s="33"/>
      <c r="D607" s="146" t="s">
        <v>190</v>
      </c>
      <c r="F607" s="147" t="s">
        <v>5920</v>
      </c>
      <c r="I607" s="148"/>
      <c r="L607" s="33"/>
      <c r="M607" s="149"/>
      <c r="T607" s="54"/>
      <c r="AT607" s="18" t="s">
        <v>190</v>
      </c>
      <c r="AU607" s="18" t="s">
        <v>82</v>
      </c>
    </row>
    <row r="608" spans="2:65" s="1" customFormat="1" ht="16.5" customHeight="1">
      <c r="B608" s="132"/>
      <c r="C608" s="133" t="s">
        <v>1165</v>
      </c>
      <c r="D608" s="133" t="s">
        <v>183</v>
      </c>
      <c r="E608" s="134" t="s">
        <v>7443</v>
      </c>
      <c r="F608" s="135" t="s">
        <v>7444</v>
      </c>
      <c r="G608" s="136" t="s">
        <v>214</v>
      </c>
      <c r="H608" s="137">
        <v>19.22</v>
      </c>
      <c r="I608" s="138"/>
      <c r="J608" s="139">
        <f>ROUND(I608*H608,0)</f>
        <v>0</v>
      </c>
      <c r="K608" s="135" t="s">
        <v>187</v>
      </c>
      <c r="L608" s="33"/>
      <c r="M608" s="140" t="s">
        <v>3</v>
      </c>
      <c r="N608" s="141" t="s">
        <v>45</v>
      </c>
      <c r="P608" s="142">
        <f>O608*H608</f>
        <v>0</v>
      </c>
      <c r="Q608" s="142">
        <v>0</v>
      </c>
      <c r="R608" s="142">
        <f>Q608*H608</f>
        <v>0</v>
      </c>
      <c r="S608" s="142">
        <v>0</v>
      </c>
      <c r="T608" s="143">
        <f>S608*H608</f>
        <v>0</v>
      </c>
      <c r="AR608" s="144" t="s">
        <v>333</v>
      </c>
      <c r="AT608" s="144" t="s">
        <v>183</v>
      </c>
      <c r="AU608" s="144" t="s">
        <v>82</v>
      </c>
      <c r="AY608" s="18" t="s">
        <v>181</v>
      </c>
      <c r="BE608" s="145">
        <f>IF(N608="základní",J608,0)</f>
        <v>0</v>
      </c>
      <c r="BF608" s="145">
        <f>IF(N608="snížená",J608,0)</f>
        <v>0</v>
      </c>
      <c r="BG608" s="145">
        <f>IF(N608="zákl. přenesená",J608,0)</f>
        <v>0</v>
      </c>
      <c r="BH608" s="145">
        <f>IF(N608="sníž. přenesená",J608,0)</f>
        <v>0</v>
      </c>
      <c r="BI608" s="145">
        <f>IF(N608="nulová",J608,0)</f>
        <v>0</v>
      </c>
      <c r="BJ608" s="18" t="s">
        <v>9</v>
      </c>
      <c r="BK608" s="145">
        <f>ROUND(I608*H608,0)</f>
        <v>0</v>
      </c>
      <c r="BL608" s="18" t="s">
        <v>333</v>
      </c>
      <c r="BM608" s="144" t="s">
        <v>7445</v>
      </c>
    </row>
    <row r="609" spans="2:65" s="1" customFormat="1" ht="11.25">
      <c r="B609" s="33"/>
      <c r="D609" s="146" t="s">
        <v>190</v>
      </c>
      <c r="F609" s="147" t="s">
        <v>7446</v>
      </c>
      <c r="I609" s="148"/>
      <c r="L609" s="33"/>
      <c r="M609" s="149"/>
      <c r="T609" s="54"/>
      <c r="AT609" s="18" t="s">
        <v>190</v>
      </c>
      <c r="AU609" s="18" t="s">
        <v>82</v>
      </c>
    </row>
    <row r="610" spans="2:65" s="1" customFormat="1" ht="11.25">
      <c r="B610" s="33"/>
      <c r="D610" s="150" t="s">
        <v>192</v>
      </c>
      <c r="F610" s="151" t="s">
        <v>7447</v>
      </c>
      <c r="I610" s="148"/>
      <c r="L610" s="33"/>
      <c r="M610" s="149"/>
      <c r="T610" s="54"/>
      <c r="AT610" s="18" t="s">
        <v>192</v>
      </c>
      <c r="AU610" s="18" t="s">
        <v>82</v>
      </c>
    </row>
    <row r="611" spans="2:65" s="12" customFormat="1" ht="11.25">
      <c r="B611" s="152"/>
      <c r="D611" s="146" t="s">
        <v>194</v>
      </c>
      <c r="E611" s="153" t="s">
        <v>3</v>
      </c>
      <c r="F611" s="154" t="s">
        <v>7448</v>
      </c>
      <c r="H611" s="153" t="s">
        <v>3</v>
      </c>
      <c r="I611" s="155"/>
      <c r="L611" s="152"/>
      <c r="M611" s="156"/>
      <c r="T611" s="157"/>
      <c r="AT611" s="153" t="s">
        <v>194</v>
      </c>
      <c r="AU611" s="153" t="s">
        <v>82</v>
      </c>
      <c r="AV611" s="12" t="s">
        <v>9</v>
      </c>
      <c r="AW611" s="12" t="s">
        <v>35</v>
      </c>
      <c r="AX611" s="12" t="s">
        <v>74</v>
      </c>
      <c r="AY611" s="153" t="s">
        <v>181</v>
      </c>
    </row>
    <row r="612" spans="2:65" s="13" customFormat="1" ht="11.25">
      <c r="B612" s="158"/>
      <c r="D612" s="146" t="s">
        <v>194</v>
      </c>
      <c r="E612" s="159" t="s">
        <v>3</v>
      </c>
      <c r="F612" s="160" t="s">
        <v>7449</v>
      </c>
      <c r="H612" s="161">
        <v>19.22</v>
      </c>
      <c r="I612" s="162"/>
      <c r="L612" s="158"/>
      <c r="M612" s="163"/>
      <c r="T612" s="164"/>
      <c r="AT612" s="159" t="s">
        <v>194</v>
      </c>
      <c r="AU612" s="159" t="s">
        <v>82</v>
      </c>
      <c r="AV612" s="13" t="s">
        <v>82</v>
      </c>
      <c r="AW612" s="13" t="s">
        <v>35</v>
      </c>
      <c r="AX612" s="13" t="s">
        <v>9</v>
      </c>
      <c r="AY612" s="159" t="s">
        <v>181</v>
      </c>
    </row>
    <row r="613" spans="2:65" s="1" customFormat="1" ht="16.5" customHeight="1">
      <c r="B613" s="132"/>
      <c r="C613" s="172" t="s">
        <v>1171</v>
      </c>
      <c r="D613" s="172" t="s">
        <v>403</v>
      </c>
      <c r="E613" s="173" t="s">
        <v>5953</v>
      </c>
      <c r="F613" s="174" t="s">
        <v>5954</v>
      </c>
      <c r="G613" s="175" t="s">
        <v>214</v>
      </c>
      <c r="H613" s="176">
        <v>19.603999999999999</v>
      </c>
      <c r="I613" s="177"/>
      <c r="J613" s="178">
        <f>ROUND(I613*H613,0)</f>
        <v>0</v>
      </c>
      <c r="K613" s="174" t="s">
        <v>3</v>
      </c>
      <c r="L613" s="179"/>
      <c r="M613" s="180" t="s">
        <v>3</v>
      </c>
      <c r="N613" s="181" t="s">
        <v>45</v>
      </c>
      <c r="P613" s="142">
        <f>O613*H613</f>
        <v>0</v>
      </c>
      <c r="Q613" s="142">
        <v>5.0000000000000001E-4</v>
      </c>
      <c r="R613" s="142">
        <f>Q613*H613</f>
        <v>9.8019999999999999E-3</v>
      </c>
      <c r="S613" s="142">
        <v>0</v>
      </c>
      <c r="T613" s="143">
        <f>S613*H613</f>
        <v>0</v>
      </c>
      <c r="AR613" s="144" t="s">
        <v>446</v>
      </c>
      <c r="AT613" s="144" t="s">
        <v>403</v>
      </c>
      <c r="AU613" s="144" t="s">
        <v>82</v>
      </c>
      <c r="AY613" s="18" t="s">
        <v>181</v>
      </c>
      <c r="BE613" s="145">
        <f>IF(N613="základní",J613,0)</f>
        <v>0</v>
      </c>
      <c r="BF613" s="145">
        <f>IF(N613="snížená",J613,0)</f>
        <v>0</v>
      </c>
      <c r="BG613" s="145">
        <f>IF(N613="zákl. přenesená",J613,0)</f>
        <v>0</v>
      </c>
      <c r="BH613" s="145">
        <f>IF(N613="sníž. přenesená",J613,0)</f>
        <v>0</v>
      </c>
      <c r="BI613" s="145">
        <f>IF(N613="nulová",J613,0)</f>
        <v>0</v>
      </c>
      <c r="BJ613" s="18" t="s">
        <v>9</v>
      </c>
      <c r="BK613" s="145">
        <f>ROUND(I613*H613,0)</f>
        <v>0</v>
      </c>
      <c r="BL613" s="18" t="s">
        <v>333</v>
      </c>
      <c r="BM613" s="144" t="s">
        <v>7450</v>
      </c>
    </row>
    <row r="614" spans="2:65" s="1" customFormat="1" ht="11.25">
      <c r="B614" s="33"/>
      <c r="D614" s="146" t="s">
        <v>190</v>
      </c>
      <c r="F614" s="147" t="s">
        <v>5954</v>
      </c>
      <c r="I614" s="148"/>
      <c r="L614" s="33"/>
      <c r="M614" s="149"/>
      <c r="T614" s="54"/>
      <c r="AT614" s="18" t="s">
        <v>190</v>
      </c>
      <c r="AU614" s="18" t="s">
        <v>82</v>
      </c>
    </row>
    <row r="615" spans="2:65" s="13" customFormat="1" ht="11.25">
      <c r="B615" s="158"/>
      <c r="D615" s="146" t="s">
        <v>194</v>
      </c>
      <c r="F615" s="160" t="s">
        <v>7451</v>
      </c>
      <c r="H615" s="161">
        <v>19.603999999999999</v>
      </c>
      <c r="I615" s="162"/>
      <c r="L615" s="158"/>
      <c r="M615" s="163"/>
      <c r="T615" s="164"/>
      <c r="AT615" s="159" t="s">
        <v>194</v>
      </c>
      <c r="AU615" s="159" t="s">
        <v>82</v>
      </c>
      <c r="AV615" s="13" t="s">
        <v>82</v>
      </c>
      <c r="AW615" s="13" t="s">
        <v>4</v>
      </c>
      <c r="AX615" s="13" t="s">
        <v>9</v>
      </c>
      <c r="AY615" s="159" t="s">
        <v>181</v>
      </c>
    </row>
    <row r="616" spans="2:65" s="1" customFormat="1" ht="16.5" customHeight="1">
      <c r="B616" s="132"/>
      <c r="C616" s="133" t="s">
        <v>1187</v>
      </c>
      <c r="D616" s="133" t="s">
        <v>183</v>
      </c>
      <c r="E616" s="134" t="s">
        <v>5966</v>
      </c>
      <c r="F616" s="135" t="s">
        <v>5967</v>
      </c>
      <c r="G616" s="136" t="s">
        <v>2158</v>
      </c>
      <c r="H616" s="190"/>
      <c r="I616" s="138"/>
      <c r="J616" s="139">
        <f>ROUND(I616*H616,0)</f>
        <v>0</v>
      </c>
      <c r="K616" s="135" t="s">
        <v>187</v>
      </c>
      <c r="L616" s="33"/>
      <c r="M616" s="140" t="s">
        <v>3</v>
      </c>
      <c r="N616" s="141" t="s">
        <v>45</v>
      </c>
      <c r="P616" s="142">
        <f>O616*H616</f>
        <v>0</v>
      </c>
      <c r="Q616" s="142">
        <v>0</v>
      </c>
      <c r="R616" s="142">
        <f>Q616*H616</f>
        <v>0</v>
      </c>
      <c r="S616" s="142">
        <v>0</v>
      </c>
      <c r="T616" s="143">
        <f>S616*H616</f>
        <v>0</v>
      </c>
      <c r="AR616" s="144" t="s">
        <v>333</v>
      </c>
      <c r="AT616" s="144" t="s">
        <v>183</v>
      </c>
      <c r="AU616" s="144" t="s">
        <v>82</v>
      </c>
      <c r="AY616" s="18" t="s">
        <v>181</v>
      </c>
      <c r="BE616" s="145">
        <f>IF(N616="základní",J616,0)</f>
        <v>0</v>
      </c>
      <c r="BF616" s="145">
        <f>IF(N616="snížená",J616,0)</f>
        <v>0</v>
      </c>
      <c r="BG616" s="145">
        <f>IF(N616="zákl. přenesená",J616,0)</f>
        <v>0</v>
      </c>
      <c r="BH616" s="145">
        <f>IF(N616="sníž. přenesená",J616,0)</f>
        <v>0</v>
      </c>
      <c r="BI616" s="145">
        <f>IF(N616="nulová",J616,0)</f>
        <v>0</v>
      </c>
      <c r="BJ616" s="18" t="s">
        <v>9</v>
      </c>
      <c r="BK616" s="145">
        <f>ROUND(I616*H616,0)</f>
        <v>0</v>
      </c>
      <c r="BL616" s="18" t="s">
        <v>333</v>
      </c>
      <c r="BM616" s="144" t="s">
        <v>7452</v>
      </c>
    </row>
    <row r="617" spans="2:65" s="1" customFormat="1" ht="19.5">
      <c r="B617" s="33"/>
      <c r="D617" s="146" t="s">
        <v>190</v>
      </c>
      <c r="F617" s="147" t="s">
        <v>5969</v>
      </c>
      <c r="I617" s="148"/>
      <c r="L617" s="33"/>
      <c r="M617" s="149"/>
      <c r="T617" s="54"/>
      <c r="AT617" s="18" t="s">
        <v>190</v>
      </c>
      <c r="AU617" s="18" t="s">
        <v>82</v>
      </c>
    </row>
    <row r="618" spans="2:65" s="1" customFormat="1" ht="11.25">
      <c r="B618" s="33"/>
      <c r="D618" s="150" t="s">
        <v>192</v>
      </c>
      <c r="F618" s="151" t="s">
        <v>5970</v>
      </c>
      <c r="I618" s="148"/>
      <c r="L618" s="33"/>
      <c r="M618" s="149"/>
      <c r="T618" s="54"/>
      <c r="AT618" s="18" t="s">
        <v>192</v>
      </c>
      <c r="AU618" s="18" t="s">
        <v>82</v>
      </c>
    </row>
    <row r="619" spans="2:65" s="11" customFormat="1" ht="22.9" customHeight="1">
      <c r="B619" s="120"/>
      <c r="D619" s="121" t="s">
        <v>73</v>
      </c>
      <c r="E619" s="130" t="s">
        <v>2309</v>
      </c>
      <c r="F619" s="130" t="s">
        <v>2310</v>
      </c>
      <c r="I619" s="123"/>
      <c r="J619" s="131">
        <f>BK619</f>
        <v>0</v>
      </c>
      <c r="L619" s="120"/>
      <c r="M619" s="125"/>
      <c r="P619" s="126">
        <f>SUM(P620:P665)</f>
        <v>0</v>
      </c>
      <c r="R619" s="126">
        <f>SUM(R620:R665)</f>
        <v>1.3704262200000001</v>
      </c>
      <c r="T619" s="127">
        <f>SUM(T620:T665)</f>
        <v>0</v>
      </c>
      <c r="AR619" s="121" t="s">
        <v>82</v>
      </c>
      <c r="AT619" s="128" t="s">
        <v>73</v>
      </c>
      <c r="AU619" s="128" t="s">
        <v>9</v>
      </c>
      <c r="AY619" s="121" t="s">
        <v>181</v>
      </c>
      <c r="BK619" s="129">
        <f>SUM(BK620:BK665)</f>
        <v>0</v>
      </c>
    </row>
    <row r="620" spans="2:65" s="1" customFormat="1" ht="16.5" customHeight="1">
      <c r="B620" s="132"/>
      <c r="C620" s="133" t="s">
        <v>1192</v>
      </c>
      <c r="D620" s="133" t="s">
        <v>183</v>
      </c>
      <c r="E620" s="134" t="s">
        <v>7453</v>
      </c>
      <c r="F620" s="135" t="s">
        <v>7454</v>
      </c>
      <c r="G620" s="136" t="s">
        <v>214</v>
      </c>
      <c r="H620" s="137">
        <v>14.66</v>
      </c>
      <c r="I620" s="138"/>
      <c r="J620" s="139">
        <f>ROUND(I620*H620,0)</f>
        <v>0</v>
      </c>
      <c r="K620" s="135" t="s">
        <v>187</v>
      </c>
      <c r="L620" s="33"/>
      <c r="M620" s="140" t="s">
        <v>3</v>
      </c>
      <c r="N620" s="141" t="s">
        <v>45</v>
      </c>
      <c r="P620" s="142">
        <f>O620*H620</f>
        <v>0</v>
      </c>
      <c r="Q620" s="142">
        <v>0</v>
      </c>
      <c r="R620" s="142">
        <f>Q620*H620</f>
        <v>0</v>
      </c>
      <c r="S620" s="142">
        <v>0</v>
      </c>
      <c r="T620" s="143">
        <f>S620*H620</f>
        <v>0</v>
      </c>
      <c r="AR620" s="144" t="s">
        <v>333</v>
      </c>
      <c r="AT620" s="144" t="s">
        <v>183</v>
      </c>
      <c r="AU620" s="144" t="s">
        <v>82</v>
      </c>
      <c r="AY620" s="18" t="s">
        <v>181</v>
      </c>
      <c r="BE620" s="145">
        <f>IF(N620="základní",J620,0)</f>
        <v>0</v>
      </c>
      <c r="BF620" s="145">
        <f>IF(N620="snížená",J620,0)</f>
        <v>0</v>
      </c>
      <c r="BG620" s="145">
        <f>IF(N620="zákl. přenesená",J620,0)</f>
        <v>0</v>
      </c>
      <c r="BH620" s="145">
        <f>IF(N620="sníž. přenesená",J620,0)</f>
        <v>0</v>
      </c>
      <c r="BI620" s="145">
        <f>IF(N620="nulová",J620,0)</f>
        <v>0</v>
      </c>
      <c r="BJ620" s="18" t="s">
        <v>9</v>
      </c>
      <c r="BK620" s="145">
        <f>ROUND(I620*H620,0)</f>
        <v>0</v>
      </c>
      <c r="BL620" s="18" t="s">
        <v>333</v>
      </c>
      <c r="BM620" s="144" t="s">
        <v>7455</v>
      </c>
    </row>
    <row r="621" spans="2:65" s="1" customFormat="1" ht="19.5">
      <c r="B621" s="33"/>
      <c r="D621" s="146" t="s">
        <v>190</v>
      </c>
      <c r="F621" s="147" t="s">
        <v>7456</v>
      </c>
      <c r="I621" s="148"/>
      <c r="L621" s="33"/>
      <c r="M621" s="149"/>
      <c r="T621" s="54"/>
      <c r="AT621" s="18" t="s">
        <v>190</v>
      </c>
      <c r="AU621" s="18" t="s">
        <v>82</v>
      </c>
    </row>
    <row r="622" spans="2:65" s="1" customFormat="1" ht="11.25">
      <c r="B622" s="33"/>
      <c r="D622" s="150" t="s">
        <v>192</v>
      </c>
      <c r="F622" s="151" t="s">
        <v>7457</v>
      </c>
      <c r="I622" s="148"/>
      <c r="L622" s="33"/>
      <c r="M622" s="149"/>
      <c r="T622" s="54"/>
      <c r="AT622" s="18" t="s">
        <v>192</v>
      </c>
      <c r="AU622" s="18" t="s">
        <v>82</v>
      </c>
    </row>
    <row r="623" spans="2:65" s="12" customFormat="1" ht="11.25">
      <c r="B623" s="152"/>
      <c r="D623" s="146" t="s">
        <v>194</v>
      </c>
      <c r="E623" s="153" t="s">
        <v>3</v>
      </c>
      <c r="F623" s="154" t="s">
        <v>7458</v>
      </c>
      <c r="H623" s="153" t="s">
        <v>3</v>
      </c>
      <c r="I623" s="155"/>
      <c r="L623" s="152"/>
      <c r="M623" s="156"/>
      <c r="T623" s="157"/>
      <c r="AT623" s="153" t="s">
        <v>194</v>
      </c>
      <c r="AU623" s="153" t="s">
        <v>82</v>
      </c>
      <c r="AV623" s="12" t="s">
        <v>9</v>
      </c>
      <c r="AW623" s="12" t="s">
        <v>35</v>
      </c>
      <c r="AX623" s="12" t="s">
        <v>74</v>
      </c>
      <c r="AY623" s="153" t="s">
        <v>181</v>
      </c>
    </row>
    <row r="624" spans="2:65" s="13" customFormat="1" ht="11.25">
      <c r="B624" s="158"/>
      <c r="D624" s="146" t="s">
        <v>194</v>
      </c>
      <c r="E624" s="159" t="s">
        <v>3</v>
      </c>
      <c r="F624" s="160" t="s">
        <v>7459</v>
      </c>
      <c r="H624" s="161">
        <v>14.66</v>
      </c>
      <c r="I624" s="162"/>
      <c r="L624" s="158"/>
      <c r="M624" s="163"/>
      <c r="T624" s="164"/>
      <c r="AT624" s="159" t="s">
        <v>194</v>
      </c>
      <c r="AU624" s="159" t="s">
        <v>82</v>
      </c>
      <c r="AV624" s="13" t="s">
        <v>82</v>
      </c>
      <c r="AW624" s="13" t="s">
        <v>35</v>
      </c>
      <c r="AX624" s="13" t="s">
        <v>9</v>
      </c>
      <c r="AY624" s="159" t="s">
        <v>181</v>
      </c>
    </row>
    <row r="625" spans="2:65" s="1" customFormat="1" ht="16.5" customHeight="1">
      <c r="B625" s="132"/>
      <c r="C625" s="133" t="s">
        <v>1202</v>
      </c>
      <c r="D625" s="133" t="s">
        <v>183</v>
      </c>
      <c r="E625" s="134" t="s">
        <v>7460</v>
      </c>
      <c r="F625" s="135" t="s">
        <v>7461</v>
      </c>
      <c r="G625" s="136" t="s">
        <v>214</v>
      </c>
      <c r="H625" s="137">
        <v>26.844999999999999</v>
      </c>
      <c r="I625" s="138"/>
      <c r="J625" s="139">
        <f>ROUND(I625*H625,0)</f>
        <v>0</v>
      </c>
      <c r="K625" s="135" t="s">
        <v>187</v>
      </c>
      <c r="L625" s="33"/>
      <c r="M625" s="140" t="s">
        <v>3</v>
      </c>
      <c r="N625" s="141" t="s">
        <v>45</v>
      </c>
      <c r="P625" s="142">
        <f>O625*H625</f>
        <v>0</v>
      </c>
      <c r="Q625" s="142">
        <v>0</v>
      </c>
      <c r="R625" s="142">
        <f>Q625*H625</f>
        <v>0</v>
      </c>
      <c r="S625" s="142">
        <v>0</v>
      </c>
      <c r="T625" s="143">
        <f>S625*H625</f>
        <v>0</v>
      </c>
      <c r="AR625" s="144" t="s">
        <v>333</v>
      </c>
      <c r="AT625" s="144" t="s">
        <v>183</v>
      </c>
      <c r="AU625" s="144" t="s">
        <v>82</v>
      </c>
      <c r="AY625" s="18" t="s">
        <v>181</v>
      </c>
      <c r="BE625" s="145">
        <f>IF(N625="základní",J625,0)</f>
        <v>0</v>
      </c>
      <c r="BF625" s="145">
        <f>IF(N625="snížená",J625,0)</f>
        <v>0</v>
      </c>
      <c r="BG625" s="145">
        <f>IF(N625="zákl. přenesená",J625,0)</f>
        <v>0</v>
      </c>
      <c r="BH625" s="145">
        <f>IF(N625="sníž. přenesená",J625,0)</f>
        <v>0</v>
      </c>
      <c r="BI625" s="145">
        <f>IF(N625="nulová",J625,0)</f>
        <v>0</v>
      </c>
      <c r="BJ625" s="18" t="s">
        <v>9</v>
      </c>
      <c r="BK625" s="145">
        <f>ROUND(I625*H625,0)</f>
        <v>0</v>
      </c>
      <c r="BL625" s="18" t="s">
        <v>333</v>
      </c>
      <c r="BM625" s="144" t="s">
        <v>7462</v>
      </c>
    </row>
    <row r="626" spans="2:65" s="1" customFormat="1" ht="19.5">
      <c r="B626" s="33"/>
      <c r="D626" s="146" t="s">
        <v>190</v>
      </c>
      <c r="F626" s="147" t="s">
        <v>7463</v>
      </c>
      <c r="I626" s="148"/>
      <c r="L626" s="33"/>
      <c r="M626" s="149"/>
      <c r="T626" s="54"/>
      <c r="AT626" s="18" t="s">
        <v>190</v>
      </c>
      <c r="AU626" s="18" t="s">
        <v>82</v>
      </c>
    </row>
    <row r="627" spans="2:65" s="1" customFormat="1" ht="11.25">
      <c r="B627" s="33"/>
      <c r="D627" s="150" t="s">
        <v>192</v>
      </c>
      <c r="F627" s="151" t="s">
        <v>7464</v>
      </c>
      <c r="I627" s="148"/>
      <c r="L627" s="33"/>
      <c r="M627" s="149"/>
      <c r="T627" s="54"/>
      <c r="AT627" s="18" t="s">
        <v>192</v>
      </c>
      <c r="AU627" s="18" t="s">
        <v>82</v>
      </c>
    </row>
    <row r="628" spans="2:65" s="12" customFormat="1" ht="11.25">
      <c r="B628" s="152"/>
      <c r="D628" s="146" t="s">
        <v>194</v>
      </c>
      <c r="E628" s="153" t="s">
        <v>3</v>
      </c>
      <c r="F628" s="154" t="s">
        <v>7465</v>
      </c>
      <c r="H628" s="153" t="s">
        <v>3</v>
      </c>
      <c r="I628" s="155"/>
      <c r="L628" s="152"/>
      <c r="M628" s="156"/>
      <c r="T628" s="157"/>
      <c r="AT628" s="153" t="s">
        <v>194</v>
      </c>
      <c r="AU628" s="153" t="s">
        <v>82</v>
      </c>
      <c r="AV628" s="12" t="s">
        <v>9</v>
      </c>
      <c r="AW628" s="12" t="s">
        <v>35</v>
      </c>
      <c r="AX628" s="12" t="s">
        <v>74</v>
      </c>
      <c r="AY628" s="153" t="s">
        <v>181</v>
      </c>
    </row>
    <row r="629" spans="2:65" s="13" customFormat="1" ht="11.25">
      <c r="B629" s="158"/>
      <c r="D629" s="146" t="s">
        <v>194</v>
      </c>
      <c r="E629" s="159" t="s">
        <v>3</v>
      </c>
      <c r="F629" s="160" t="s">
        <v>7466</v>
      </c>
      <c r="H629" s="161">
        <v>26.844999999999999</v>
      </c>
      <c r="I629" s="162"/>
      <c r="L629" s="158"/>
      <c r="M629" s="163"/>
      <c r="T629" s="164"/>
      <c r="AT629" s="159" t="s">
        <v>194</v>
      </c>
      <c r="AU629" s="159" t="s">
        <v>82</v>
      </c>
      <c r="AV629" s="13" t="s">
        <v>82</v>
      </c>
      <c r="AW629" s="13" t="s">
        <v>35</v>
      </c>
      <c r="AX629" s="13" t="s">
        <v>9</v>
      </c>
      <c r="AY629" s="159" t="s">
        <v>181</v>
      </c>
    </row>
    <row r="630" spans="2:65" s="1" customFormat="1" ht="16.5" customHeight="1">
      <c r="B630" s="132"/>
      <c r="C630" s="172" t="s">
        <v>1207</v>
      </c>
      <c r="D630" s="172" t="s">
        <v>403</v>
      </c>
      <c r="E630" s="173" t="s">
        <v>7467</v>
      </c>
      <c r="F630" s="174" t="s">
        <v>7468</v>
      </c>
      <c r="G630" s="175" t="s">
        <v>221</v>
      </c>
      <c r="H630" s="176">
        <v>1.3160000000000001</v>
      </c>
      <c r="I630" s="177"/>
      <c r="J630" s="178">
        <f>ROUND(I630*H630,0)</f>
        <v>0</v>
      </c>
      <c r="K630" s="174" t="s">
        <v>187</v>
      </c>
      <c r="L630" s="179"/>
      <c r="M630" s="180" t="s">
        <v>3</v>
      </c>
      <c r="N630" s="181" t="s">
        <v>45</v>
      </c>
      <c r="P630" s="142">
        <f>O630*H630</f>
        <v>0</v>
      </c>
      <c r="Q630" s="142">
        <v>0.55000000000000004</v>
      </c>
      <c r="R630" s="142">
        <f>Q630*H630</f>
        <v>0.72380000000000011</v>
      </c>
      <c r="S630" s="142">
        <v>0</v>
      </c>
      <c r="T630" s="143">
        <f>S630*H630</f>
        <v>0</v>
      </c>
      <c r="AR630" s="144" t="s">
        <v>446</v>
      </c>
      <c r="AT630" s="144" t="s">
        <v>403</v>
      </c>
      <c r="AU630" s="144" t="s">
        <v>82</v>
      </c>
      <c r="AY630" s="18" t="s">
        <v>181</v>
      </c>
      <c r="BE630" s="145">
        <f>IF(N630="základní",J630,0)</f>
        <v>0</v>
      </c>
      <c r="BF630" s="145">
        <f>IF(N630="snížená",J630,0)</f>
        <v>0</v>
      </c>
      <c r="BG630" s="145">
        <f>IF(N630="zákl. přenesená",J630,0)</f>
        <v>0</v>
      </c>
      <c r="BH630" s="145">
        <f>IF(N630="sníž. přenesená",J630,0)</f>
        <v>0</v>
      </c>
      <c r="BI630" s="145">
        <f>IF(N630="nulová",J630,0)</f>
        <v>0</v>
      </c>
      <c r="BJ630" s="18" t="s">
        <v>9</v>
      </c>
      <c r="BK630" s="145">
        <f>ROUND(I630*H630,0)</f>
        <v>0</v>
      </c>
      <c r="BL630" s="18" t="s">
        <v>333</v>
      </c>
      <c r="BM630" s="144" t="s">
        <v>7469</v>
      </c>
    </row>
    <row r="631" spans="2:65" s="1" customFormat="1" ht="11.25">
      <c r="B631" s="33"/>
      <c r="D631" s="146" t="s">
        <v>190</v>
      </c>
      <c r="F631" s="147" t="s">
        <v>7468</v>
      </c>
      <c r="I631" s="148"/>
      <c r="L631" s="33"/>
      <c r="M631" s="149"/>
      <c r="T631" s="54"/>
      <c r="AT631" s="18" t="s">
        <v>190</v>
      </c>
      <c r="AU631" s="18" t="s">
        <v>82</v>
      </c>
    </row>
    <row r="632" spans="2:65" s="12" customFormat="1" ht="11.25">
      <c r="B632" s="152"/>
      <c r="D632" s="146" t="s">
        <v>194</v>
      </c>
      <c r="E632" s="153" t="s">
        <v>3</v>
      </c>
      <c r="F632" s="154" t="s">
        <v>7458</v>
      </c>
      <c r="H632" s="153" t="s">
        <v>3</v>
      </c>
      <c r="I632" s="155"/>
      <c r="L632" s="152"/>
      <c r="M632" s="156"/>
      <c r="T632" s="157"/>
      <c r="AT632" s="153" t="s">
        <v>194</v>
      </c>
      <c r="AU632" s="153" t="s">
        <v>82</v>
      </c>
      <c r="AV632" s="12" t="s">
        <v>9</v>
      </c>
      <c r="AW632" s="12" t="s">
        <v>35</v>
      </c>
      <c r="AX632" s="12" t="s">
        <v>74</v>
      </c>
      <c r="AY632" s="153" t="s">
        <v>181</v>
      </c>
    </row>
    <row r="633" spans="2:65" s="13" customFormat="1" ht="11.25">
      <c r="B633" s="158"/>
      <c r="D633" s="146" t="s">
        <v>194</v>
      </c>
      <c r="E633" s="159" t="s">
        <v>3</v>
      </c>
      <c r="F633" s="160" t="s">
        <v>7470</v>
      </c>
      <c r="H633" s="161">
        <v>0.40600000000000003</v>
      </c>
      <c r="I633" s="162"/>
      <c r="L633" s="158"/>
      <c r="M633" s="163"/>
      <c r="T633" s="164"/>
      <c r="AT633" s="159" t="s">
        <v>194</v>
      </c>
      <c r="AU633" s="159" t="s">
        <v>82</v>
      </c>
      <c r="AV633" s="13" t="s">
        <v>82</v>
      </c>
      <c r="AW633" s="13" t="s">
        <v>35</v>
      </c>
      <c r="AX633" s="13" t="s">
        <v>74</v>
      </c>
      <c r="AY633" s="159" t="s">
        <v>181</v>
      </c>
    </row>
    <row r="634" spans="2:65" s="12" customFormat="1" ht="11.25">
      <c r="B634" s="152"/>
      <c r="D634" s="146" t="s">
        <v>194</v>
      </c>
      <c r="E634" s="153" t="s">
        <v>3</v>
      </c>
      <c r="F634" s="154" t="s">
        <v>7465</v>
      </c>
      <c r="H634" s="153" t="s">
        <v>3</v>
      </c>
      <c r="I634" s="155"/>
      <c r="L634" s="152"/>
      <c r="M634" s="156"/>
      <c r="T634" s="157"/>
      <c r="AT634" s="153" t="s">
        <v>194</v>
      </c>
      <c r="AU634" s="153" t="s">
        <v>82</v>
      </c>
      <c r="AV634" s="12" t="s">
        <v>9</v>
      </c>
      <c r="AW634" s="12" t="s">
        <v>35</v>
      </c>
      <c r="AX634" s="12" t="s">
        <v>74</v>
      </c>
      <c r="AY634" s="153" t="s">
        <v>181</v>
      </c>
    </row>
    <row r="635" spans="2:65" s="13" customFormat="1" ht="11.25">
      <c r="B635" s="158"/>
      <c r="D635" s="146" t="s">
        <v>194</v>
      </c>
      <c r="E635" s="159" t="s">
        <v>3</v>
      </c>
      <c r="F635" s="160" t="s">
        <v>7471</v>
      </c>
      <c r="H635" s="161">
        <v>0.91</v>
      </c>
      <c r="I635" s="162"/>
      <c r="L635" s="158"/>
      <c r="M635" s="163"/>
      <c r="T635" s="164"/>
      <c r="AT635" s="159" t="s">
        <v>194</v>
      </c>
      <c r="AU635" s="159" t="s">
        <v>82</v>
      </c>
      <c r="AV635" s="13" t="s">
        <v>82</v>
      </c>
      <c r="AW635" s="13" t="s">
        <v>35</v>
      </c>
      <c r="AX635" s="13" t="s">
        <v>74</v>
      </c>
      <c r="AY635" s="159" t="s">
        <v>181</v>
      </c>
    </row>
    <row r="636" spans="2:65" s="14" customFormat="1" ht="11.25">
      <c r="B636" s="165"/>
      <c r="D636" s="146" t="s">
        <v>194</v>
      </c>
      <c r="E636" s="166" t="s">
        <v>3</v>
      </c>
      <c r="F636" s="167" t="s">
        <v>204</v>
      </c>
      <c r="H636" s="168">
        <v>1.3160000000000001</v>
      </c>
      <c r="I636" s="169"/>
      <c r="L636" s="165"/>
      <c r="M636" s="170"/>
      <c r="T636" s="171"/>
      <c r="AT636" s="166" t="s">
        <v>194</v>
      </c>
      <c r="AU636" s="166" t="s">
        <v>82</v>
      </c>
      <c r="AV636" s="14" t="s">
        <v>188</v>
      </c>
      <c r="AW636" s="14" t="s">
        <v>35</v>
      </c>
      <c r="AX636" s="14" t="s">
        <v>9</v>
      </c>
      <c r="AY636" s="166" t="s">
        <v>181</v>
      </c>
    </row>
    <row r="637" spans="2:65" s="1" customFormat="1" ht="21.75" customHeight="1">
      <c r="B637" s="132"/>
      <c r="C637" s="133" t="s">
        <v>1214</v>
      </c>
      <c r="D637" s="133" t="s">
        <v>183</v>
      </c>
      <c r="E637" s="134" t="s">
        <v>2357</v>
      </c>
      <c r="F637" s="135" t="s">
        <v>2358</v>
      </c>
      <c r="G637" s="136" t="s">
        <v>186</v>
      </c>
      <c r="H637" s="137">
        <v>22.195</v>
      </c>
      <c r="I637" s="138"/>
      <c r="J637" s="139">
        <f>ROUND(I637*H637,0)</f>
        <v>0</v>
      </c>
      <c r="K637" s="135" t="s">
        <v>187</v>
      </c>
      <c r="L637" s="33"/>
      <c r="M637" s="140" t="s">
        <v>3</v>
      </c>
      <c r="N637" s="141" t="s">
        <v>45</v>
      </c>
      <c r="P637" s="142">
        <f>O637*H637</f>
        <v>0</v>
      </c>
      <c r="Q637" s="142">
        <v>0</v>
      </c>
      <c r="R637" s="142">
        <f>Q637*H637</f>
        <v>0</v>
      </c>
      <c r="S637" s="142">
        <v>0</v>
      </c>
      <c r="T637" s="143">
        <f>S637*H637</f>
        <v>0</v>
      </c>
      <c r="AR637" s="144" t="s">
        <v>333</v>
      </c>
      <c r="AT637" s="144" t="s">
        <v>183</v>
      </c>
      <c r="AU637" s="144" t="s">
        <v>82</v>
      </c>
      <c r="AY637" s="18" t="s">
        <v>181</v>
      </c>
      <c r="BE637" s="145">
        <f>IF(N637="základní",J637,0)</f>
        <v>0</v>
      </c>
      <c r="BF637" s="145">
        <f>IF(N637="snížená",J637,0)</f>
        <v>0</v>
      </c>
      <c r="BG637" s="145">
        <f>IF(N637="zákl. přenesená",J637,0)</f>
        <v>0</v>
      </c>
      <c r="BH637" s="145">
        <f>IF(N637="sníž. přenesená",J637,0)</f>
        <v>0</v>
      </c>
      <c r="BI637" s="145">
        <f>IF(N637="nulová",J637,0)</f>
        <v>0</v>
      </c>
      <c r="BJ637" s="18" t="s">
        <v>9</v>
      </c>
      <c r="BK637" s="145">
        <f>ROUND(I637*H637,0)</f>
        <v>0</v>
      </c>
      <c r="BL637" s="18" t="s">
        <v>333</v>
      </c>
      <c r="BM637" s="144" t="s">
        <v>7472</v>
      </c>
    </row>
    <row r="638" spans="2:65" s="1" customFormat="1" ht="11.25">
      <c r="B638" s="33"/>
      <c r="D638" s="146" t="s">
        <v>190</v>
      </c>
      <c r="F638" s="147" t="s">
        <v>2360</v>
      </c>
      <c r="I638" s="148"/>
      <c r="L638" s="33"/>
      <c r="M638" s="149"/>
      <c r="T638" s="54"/>
      <c r="AT638" s="18" t="s">
        <v>190</v>
      </c>
      <c r="AU638" s="18" t="s">
        <v>82</v>
      </c>
    </row>
    <row r="639" spans="2:65" s="1" customFormat="1" ht="11.25">
      <c r="B639" s="33"/>
      <c r="D639" s="150" t="s">
        <v>192</v>
      </c>
      <c r="F639" s="151" t="s">
        <v>2361</v>
      </c>
      <c r="I639" s="148"/>
      <c r="L639" s="33"/>
      <c r="M639" s="149"/>
      <c r="T639" s="54"/>
      <c r="AT639" s="18" t="s">
        <v>192</v>
      </c>
      <c r="AU639" s="18" t="s">
        <v>82</v>
      </c>
    </row>
    <row r="640" spans="2:65" s="13" customFormat="1" ht="11.25">
      <c r="B640" s="158"/>
      <c r="D640" s="146" t="s">
        <v>194</v>
      </c>
      <c r="E640" s="159" t="s">
        <v>3</v>
      </c>
      <c r="F640" s="160" t="s">
        <v>7434</v>
      </c>
      <c r="H640" s="161">
        <v>22.195</v>
      </c>
      <c r="I640" s="162"/>
      <c r="L640" s="158"/>
      <c r="M640" s="163"/>
      <c r="T640" s="164"/>
      <c r="AT640" s="159" t="s">
        <v>194</v>
      </c>
      <c r="AU640" s="159" t="s">
        <v>82</v>
      </c>
      <c r="AV640" s="13" t="s">
        <v>82</v>
      </c>
      <c r="AW640" s="13" t="s">
        <v>35</v>
      </c>
      <c r="AX640" s="13" t="s">
        <v>9</v>
      </c>
      <c r="AY640" s="159" t="s">
        <v>181</v>
      </c>
    </row>
    <row r="641" spans="2:65" s="1" customFormat="1" ht="16.5" customHeight="1">
      <c r="B641" s="132"/>
      <c r="C641" s="172" t="s">
        <v>1223</v>
      </c>
      <c r="D641" s="172" t="s">
        <v>403</v>
      </c>
      <c r="E641" s="173" t="s">
        <v>7473</v>
      </c>
      <c r="F641" s="174" t="s">
        <v>7474</v>
      </c>
      <c r="G641" s="175" t="s">
        <v>221</v>
      </c>
      <c r="H641" s="176">
        <v>0.78100000000000003</v>
      </c>
      <c r="I641" s="177"/>
      <c r="J641" s="178">
        <f>ROUND(I641*H641,0)</f>
        <v>0</v>
      </c>
      <c r="K641" s="174" t="s">
        <v>187</v>
      </c>
      <c r="L641" s="179"/>
      <c r="M641" s="180" t="s">
        <v>3</v>
      </c>
      <c r="N641" s="181" t="s">
        <v>45</v>
      </c>
      <c r="P641" s="142">
        <f>O641*H641</f>
        <v>0</v>
      </c>
      <c r="Q641" s="142">
        <v>0.55000000000000004</v>
      </c>
      <c r="R641" s="142">
        <f>Q641*H641</f>
        <v>0.42955000000000004</v>
      </c>
      <c r="S641" s="142">
        <v>0</v>
      </c>
      <c r="T641" s="143">
        <f>S641*H641</f>
        <v>0</v>
      </c>
      <c r="AR641" s="144" t="s">
        <v>446</v>
      </c>
      <c r="AT641" s="144" t="s">
        <v>403</v>
      </c>
      <c r="AU641" s="144" t="s">
        <v>82</v>
      </c>
      <c r="AY641" s="18" t="s">
        <v>181</v>
      </c>
      <c r="BE641" s="145">
        <f>IF(N641="základní",J641,0)</f>
        <v>0</v>
      </c>
      <c r="BF641" s="145">
        <f>IF(N641="snížená",J641,0)</f>
        <v>0</v>
      </c>
      <c r="BG641" s="145">
        <f>IF(N641="zákl. přenesená",J641,0)</f>
        <v>0</v>
      </c>
      <c r="BH641" s="145">
        <f>IF(N641="sníž. přenesená",J641,0)</f>
        <v>0</v>
      </c>
      <c r="BI641" s="145">
        <f>IF(N641="nulová",J641,0)</f>
        <v>0</v>
      </c>
      <c r="BJ641" s="18" t="s">
        <v>9</v>
      </c>
      <c r="BK641" s="145">
        <f>ROUND(I641*H641,0)</f>
        <v>0</v>
      </c>
      <c r="BL641" s="18" t="s">
        <v>333</v>
      </c>
      <c r="BM641" s="144" t="s">
        <v>7475</v>
      </c>
    </row>
    <row r="642" spans="2:65" s="1" customFormat="1" ht="11.25">
      <c r="B642" s="33"/>
      <c r="D642" s="146" t="s">
        <v>190</v>
      </c>
      <c r="F642" s="147" t="s">
        <v>7474</v>
      </c>
      <c r="I642" s="148"/>
      <c r="L642" s="33"/>
      <c r="M642" s="149"/>
      <c r="T642" s="54"/>
      <c r="AT642" s="18" t="s">
        <v>190</v>
      </c>
      <c r="AU642" s="18" t="s">
        <v>82</v>
      </c>
    </row>
    <row r="643" spans="2:65" s="13" customFormat="1" ht="11.25">
      <c r="B643" s="158"/>
      <c r="D643" s="146" t="s">
        <v>194</v>
      </c>
      <c r="E643" s="159" t="s">
        <v>3</v>
      </c>
      <c r="F643" s="160" t="s">
        <v>7476</v>
      </c>
      <c r="H643" s="161">
        <v>0.78100000000000003</v>
      </c>
      <c r="I643" s="162"/>
      <c r="L643" s="158"/>
      <c r="M643" s="163"/>
      <c r="T643" s="164"/>
      <c r="AT643" s="159" t="s">
        <v>194</v>
      </c>
      <c r="AU643" s="159" t="s">
        <v>82</v>
      </c>
      <c r="AV643" s="13" t="s">
        <v>82</v>
      </c>
      <c r="AW643" s="13" t="s">
        <v>35</v>
      </c>
      <c r="AX643" s="13" t="s">
        <v>9</v>
      </c>
      <c r="AY643" s="159" t="s">
        <v>181</v>
      </c>
    </row>
    <row r="644" spans="2:65" s="1" customFormat="1" ht="33" customHeight="1">
      <c r="B644" s="132"/>
      <c r="C644" s="133" t="s">
        <v>1235</v>
      </c>
      <c r="D644" s="133" t="s">
        <v>183</v>
      </c>
      <c r="E644" s="134" t="s">
        <v>7037</v>
      </c>
      <c r="F644" s="135" t="s">
        <v>7038</v>
      </c>
      <c r="G644" s="136" t="s">
        <v>7039</v>
      </c>
      <c r="H644" s="137">
        <v>5.0999999999999996</v>
      </c>
      <c r="I644" s="138"/>
      <c r="J644" s="139">
        <f>ROUND(I644*H644,0)</f>
        <v>0</v>
      </c>
      <c r="K644" s="135" t="s">
        <v>3</v>
      </c>
      <c r="L644" s="33"/>
      <c r="M644" s="140" t="s">
        <v>3</v>
      </c>
      <c r="N644" s="141" t="s">
        <v>45</v>
      </c>
      <c r="P644" s="142">
        <f>O644*H644</f>
        <v>0</v>
      </c>
      <c r="Q644" s="142">
        <v>3.3829999999999999E-2</v>
      </c>
      <c r="R644" s="142">
        <f>Q644*H644</f>
        <v>0.17253299999999999</v>
      </c>
      <c r="S644" s="142">
        <v>0</v>
      </c>
      <c r="T644" s="143">
        <f>S644*H644</f>
        <v>0</v>
      </c>
      <c r="AR644" s="144" t="s">
        <v>333</v>
      </c>
      <c r="AT644" s="144" t="s">
        <v>183</v>
      </c>
      <c r="AU644" s="144" t="s">
        <v>82</v>
      </c>
      <c r="AY644" s="18" t="s">
        <v>181</v>
      </c>
      <c r="BE644" s="145">
        <f>IF(N644="základní",J644,0)</f>
        <v>0</v>
      </c>
      <c r="BF644" s="145">
        <f>IF(N644="snížená",J644,0)</f>
        <v>0</v>
      </c>
      <c r="BG644" s="145">
        <f>IF(N644="zákl. přenesená",J644,0)</f>
        <v>0</v>
      </c>
      <c r="BH644" s="145">
        <f>IF(N644="sníž. přenesená",J644,0)</f>
        <v>0</v>
      </c>
      <c r="BI644" s="145">
        <f>IF(N644="nulová",J644,0)</f>
        <v>0</v>
      </c>
      <c r="BJ644" s="18" t="s">
        <v>9</v>
      </c>
      <c r="BK644" s="145">
        <f>ROUND(I644*H644,0)</f>
        <v>0</v>
      </c>
      <c r="BL644" s="18" t="s">
        <v>333</v>
      </c>
      <c r="BM644" s="144" t="s">
        <v>7477</v>
      </c>
    </row>
    <row r="645" spans="2:65" s="1" customFormat="1" ht="19.5">
      <c r="B645" s="33"/>
      <c r="D645" s="146" t="s">
        <v>190</v>
      </c>
      <c r="F645" s="147" t="s">
        <v>7038</v>
      </c>
      <c r="I645" s="148"/>
      <c r="L645" s="33"/>
      <c r="M645" s="149"/>
      <c r="T645" s="54"/>
      <c r="AT645" s="18" t="s">
        <v>190</v>
      </c>
      <c r="AU645" s="18" t="s">
        <v>82</v>
      </c>
    </row>
    <row r="646" spans="2:65" s="12" customFormat="1" ht="11.25">
      <c r="B646" s="152"/>
      <c r="D646" s="146" t="s">
        <v>194</v>
      </c>
      <c r="E646" s="153" t="s">
        <v>3</v>
      </c>
      <c r="F646" s="154" t="s">
        <v>6671</v>
      </c>
      <c r="H646" s="153" t="s">
        <v>3</v>
      </c>
      <c r="I646" s="155"/>
      <c r="L646" s="152"/>
      <c r="M646" s="156"/>
      <c r="T646" s="157"/>
      <c r="AT646" s="153" t="s">
        <v>194</v>
      </c>
      <c r="AU646" s="153" t="s">
        <v>82</v>
      </c>
      <c r="AV646" s="12" t="s">
        <v>9</v>
      </c>
      <c r="AW646" s="12" t="s">
        <v>35</v>
      </c>
      <c r="AX646" s="12" t="s">
        <v>74</v>
      </c>
      <c r="AY646" s="153" t="s">
        <v>181</v>
      </c>
    </row>
    <row r="647" spans="2:65" s="12" customFormat="1" ht="11.25">
      <c r="B647" s="152"/>
      <c r="D647" s="146" t="s">
        <v>194</v>
      </c>
      <c r="E647" s="153" t="s">
        <v>3</v>
      </c>
      <c r="F647" s="154" t="s">
        <v>7478</v>
      </c>
      <c r="H647" s="153" t="s">
        <v>3</v>
      </c>
      <c r="I647" s="155"/>
      <c r="L647" s="152"/>
      <c r="M647" s="156"/>
      <c r="T647" s="157"/>
      <c r="AT647" s="153" t="s">
        <v>194</v>
      </c>
      <c r="AU647" s="153" t="s">
        <v>82</v>
      </c>
      <c r="AV647" s="12" t="s">
        <v>9</v>
      </c>
      <c r="AW647" s="12" t="s">
        <v>35</v>
      </c>
      <c r="AX647" s="12" t="s">
        <v>74</v>
      </c>
      <c r="AY647" s="153" t="s">
        <v>181</v>
      </c>
    </row>
    <row r="648" spans="2:65" s="13" customFormat="1" ht="11.25">
      <c r="B648" s="158"/>
      <c r="D648" s="146" t="s">
        <v>194</v>
      </c>
      <c r="E648" s="159" t="s">
        <v>3</v>
      </c>
      <c r="F648" s="160" t="s">
        <v>4505</v>
      </c>
      <c r="H648" s="161">
        <v>1.5</v>
      </c>
      <c r="I648" s="162"/>
      <c r="L648" s="158"/>
      <c r="M648" s="163"/>
      <c r="T648" s="164"/>
      <c r="AT648" s="159" t="s">
        <v>194</v>
      </c>
      <c r="AU648" s="159" t="s">
        <v>82</v>
      </c>
      <c r="AV648" s="13" t="s">
        <v>82</v>
      </c>
      <c r="AW648" s="13" t="s">
        <v>35</v>
      </c>
      <c r="AX648" s="13" t="s">
        <v>74</v>
      </c>
      <c r="AY648" s="159" t="s">
        <v>181</v>
      </c>
    </row>
    <row r="649" spans="2:65" s="12" customFormat="1" ht="11.25">
      <c r="B649" s="152"/>
      <c r="D649" s="146" t="s">
        <v>194</v>
      </c>
      <c r="E649" s="153" t="s">
        <v>3</v>
      </c>
      <c r="F649" s="154" t="s">
        <v>7479</v>
      </c>
      <c r="H649" s="153" t="s">
        <v>3</v>
      </c>
      <c r="I649" s="155"/>
      <c r="L649" s="152"/>
      <c r="M649" s="156"/>
      <c r="T649" s="157"/>
      <c r="AT649" s="153" t="s">
        <v>194</v>
      </c>
      <c r="AU649" s="153" t="s">
        <v>82</v>
      </c>
      <c r="AV649" s="12" t="s">
        <v>9</v>
      </c>
      <c r="AW649" s="12" t="s">
        <v>35</v>
      </c>
      <c r="AX649" s="12" t="s">
        <v>74</v>
      </c>
      <c r="AY649" s="153" t="s">
        <v>181</v>
      </c>
    </row>
    <row r="650" spans="2:65" s="13" customFormat="1" ht="11.25">
      <c r="B650" s="158"/>
      <c r="D650" s="146" t="s">
        <v>194</v>
      </c>
      <c r="E650" s="159" t="s">
        <v>3</v>
      </c>
      <c r="F650" s="160" t="s">
        <v>7480</v>
      </c>
      <c r="H650" s="161">
        <v>3.6</v>
      </c>
      <c r="I650" s="162"/>
      <c r="L650" s="158"/>
      <c r="M650" s="163"/>
      <c r="T650" s="164"/>
      <c r="AT650" s="159" t="s">
        <v>194</v>
      </c>
      <c r="AU650" s="159" t="s">
        <v>82</v>
      </c>
      <c r="AV650" s="13" t="s">
        <v>82</v>
      </c>
      <c r="AW650" s="13" t="s">
        <v>35</v>
      </c>
      <c r="AX650" s="13" t="s">
        <v>74</v>
      </c>
      <c r="AY650" s="159" t="s">
        <v>181</v>
      </c>
    </row>
    <row r="651" spans="2:65" s="14" customFormat="1" ht="11.25">
      <c r="B651" s="165"/>
      <c r="D651" s="146" t="s">
        <v>194</v>
      </c>
      <c r="E651" s="166" t="s">
        <v>3</v>
      </c>
      <c r="F651" s="167" t="s">
        <v>204</v>
      </c>
      <c r="H651" s="168">
        <v>5.0999999999999996</v>
      </c>
      <c r="I651" s="169"/>
      <c r="L651" s="165"/>
      <c r="M651" s="170"/>
      <c r="T651" s="171"/>
      <c r="AT651" s="166" t="s">
        <v>194</v>
      </c>
      <c r="AU651" s="166" t="s">
        <v>82</v>
      </c>
      <c r="AV651" s="14" t="s">
        <v>188</v>
      </c>
      <c r="AW651" s="14" t="s">
        <v>35</v>
      </c>
      <c r="AX651" s="14" t="s">
        <v>9</v>
      </c>
      <c r="AY651" s="166" t="s">
        <v>181</v>
      </c>
    </row>
    <row r="652" spans="2:65" s="1" customFormat="1" ht="16.5" customHeight="1">
      <c r="B652" s="132"/>
      <c r="C652" s="133" t="s">
        <v>1245</v>
      </c>
      <c r="D652" s="133" t="s">
        <v>183</v>
      </c>
      <c r="E652" s="134" t="s">
        <v>2398</v>
      </c>
      <c r="F652" s="135" t="s">
        <v>2399</v>
      </c>
      <c r="G652" s="136" t="s">
        <v>221</v>
      </c>
      <c r="H652" s="137">
        <v>1.9059999999999999</v>
      </c>
      <c r="I652" s="138"/>
      <c r="J652" s="139">
        <f>ROUND(I652*H652,0)</f>
        <v>0</v>
      </c>
      <c r="K652" s="135" t="s">
        <v>187</v>
      </c>
      <c r="L652" s="33"/>
      <c r="M652" s="140" t="s">
        <v>3</v>
      </c>
      <c r="N652" s="141" t="s">
        <v>45</v>
      </c>
      <c r="P652" s="142">
        <f>O652*H652</f>
        <v>0</v>
      </c>
      <c r="Q652" s="142">
        <v>2.3369999999999998E-2</v>
      </c>
      <c r="R652" s="142">
        <f>Q652*H652</f>
        <v>4.4543219999999994E-2</v>
      </c>
      <c r="S652" s="142">
        <v>0</v>
      </c>
      <c r="T652" s="143">
        <f>S652*H652</f>
        <v>0</v>
      </c>
      <c r="AR652" s="144" t="s">
        <v>333</v>
      </c>
      <c r="AT652" s="144" t="s">
        <v>183</v>
      </c>
      <c r="AU652" s="144" t="s">
        <v>82</v>
      </c>
      <c r="AY652" s="18" t="s">
        <v>181</v>
      </c>
      <c r="BE652" s="145">
        <f>IF(N652="základní",J652,0)</f>
        <v>0</v>
      </c>
      <c r="BF652" s="145">
        <f>IF(N652="snížená",J652,0)</f>
        <v>0</v>
      </c>
      <c r="BG652" s="145">
        <f>IF(N652="zákl. přenesená",J652,0)</f>
        <v>0</v>
      </c>
      <c r="BH652" s="145">
        <f>IF(N652="sníž. přenesená",J652,0)</f>
        <v>0</v>
      </c>
      <c r="BI652" s="145">
        <f>IF(N652="nulová",J652,0)</f>
        <v>0</v>
      </c>
      <c r="BJ652" s="18" t="s">
        <v>9</v>
      </c>
      <c r="BK652" s="145">
        <f>ROUND(I652*H652,0)</f>
        <v>0</v>
      </c>
      <c r="BL652" s="18" t="s">
        <v>333</v>
      </c>
      <c r="BM652" s="144" t="s">
        <v>7481</v>
      </c>
    </row>
    <row r="653" spans="2:65" s="1" customFormat="1" ht="11.25">
      <c r="B653" s="33"/>
      <c r="D653" s="146" t="s">
        <v>190</v>
      </c>
      <c r="F653" s="147" t="s">
        <v>2401</v>
      </c>
      <c r="I653" s="148"/>
      <c r="L653" s="33"/>
      <c r="M653" s="149"/>
      <c r="T653" s="54"/>
      <c r="AT653" s="18" t="s">
        <v>190</v>
      </c>
      <c r="AU653" s="18" t="s">
        <v>82</v>
      </c>
    </row>
    <row r="654" spans="2:65" s="1" customFormat="1" ht="11.25">
      <c r="B654" s="33"/>
      <c r="D654" s="150" t="s">
        <v>192</v>
      </c>
      <c r="F654" s="151" t="s">
        <v>2402</v>
      </c>
      <c r="I654" s="148"/>
      <c r="L654" s="33"/>
      <c r="M654" s="149"/>
      <c r="T654" s="54"/>
      <c r="AT654" s="18" t="s">
        <v>192</v>
      </c>
      <c r="AU654" s="18" t="s">
        <v>82</v>
      </c>
    </row>
    <row r="655" spans="2:65" s="13" customFormat="1" ht="11.25">
      <c r="B655" s="158"/>
      <c r="D655" s="146" t="s">
        <v>194</v>
      </c>
      <c r="E655" s="159" t="s">
        <v>3</v>
      </c>
      <c r="F655" s="160" t="s">
        <v>7482</v>
      </c>
      <c r="H655" s="161">
        <v>1.196</v>
      </c>
      <c r="I655" s="162"/>
      <c r="L655" s="158"/>
      <c r="M655" s="163"/>
      <c r="T655" s="164"/>
      <c r="AT655" s="159" t="s">
        <v>194</v>
      </c>
      <c r="AU655" s="159" t="s">
        <v>82</v>
      </c>
      <c r="AV655" s="13" t="s">
        <v>82</v>
      </c>
      <c r="AW655" s="13" t="s">
        <v>35</v>
      </c>
      <c r="AX655" s="13" t="s">
        <v>74</v>
      </c>
      <c r="AY655" s="159" t="s">
        <v>181</v>
      </c>
    </row>
    <row r="656" spans="2:65" s="13" customFormat="1" ht="11.25">
      <c r="B656" s="158"/>
      <c r="D656" s="146" t="s">
        <v>194</v>
      </c>
      <c r="E656" s="159" t="s">
        <v>3</v>
      </c>
      <c r="F656" s="160" t="s">
        <v>7483</v>
      </c>
      <c r="H656" s="161">
        <v>0.71</v>
      </c>
      <c r="I656" s="162"/>
      <c r="L656" s="158"/>
      <c r="M656" s="163"/>
      <c r="T656" s="164"/>
      <c r="AT656" s="159" t="s">
        <v>194</v>
      </c>
      <c r="AU656" s="159" t="s">
        <v>82</v>
      </c>
      <c r="AV656" s="13" t="s">
        <v>82</v>
      </c>
      <c r="AW656" s="13" t="s">
        <v>35</v>
      </c>
      <c r="AX656" s="13" t="s">
        <v>74</v>
      </c>
      <c r="AY656" s="159" t="s">
        <v>181</v>
      </c>
    </row>
    <row r="657" spans="2:65" s="14" customFormat="1" ht="11.25">
      <c r="B657" s="165"/>
      <c r="D657" s="146" t="s">
        <v>194</v>
      </c>
      <c r="E657" s="166" t="s">
        <v>3</v>
      </c>
      <c r="F657" s="167" t="s">
        <v>204</v>
      </c>
      <c r="H657" s="168">
        <v>1.9059999999999999</v>
      </c>
      <c r="I657" s="169"/>
      <c r="L657" s="165"/>
      <c r="M657" s="170"/>
      <c r="T657" s="171"/>
      <c r="AT657" s="166" t="s">
        <v>194</v>
      </c>
      <c r="AU657" s="166" t="s">
        <v>82</v>
      </c>
      <c r="AV657" s="14" t="s">
        <v>188</v>
      </c>
      <c r="AW657" s="14" t="s">
        <v>35</v>
      </c>
      <c r="AX657" s="14" t="s">
        <v>9</v>
      </c>
      <c r="AY657" s="166" t="s">
        <v>181</v>
      </c>
    </row>
    <row r="658" spans="2:65" s="1" customFormat="1" ht="21.75" customHeight="1">
      <c r="B658" s="132"/>
      <c r="C658" s="133" t="s">
        <v>1254</v>
      </c>
      <c r="D658" s="133" t="s">
        <v>183</v>
      </c>
      <c r="E658" s="134" t="s">
        <v>7484</v>
      </c>
      <c r="F658" s="135" t="s">
        <v>7485</v>
      </c>
      <c r="G658" s="136" t="s">
        <v>186</v>
      </c>
      <c r="H658" s="137">
        <v>13.238</v>
      </c>
      <c r="I658" s="138"/>
      <c r="J658" s="139">
        <f>ROUND(I658*H658,0)</f>
        <v>0</v>
      </c>
      <c r="K658" s="135" t="s">
        <v>3</v>
      </c>
      <c r="L658" s="33"/>
      <c r="M658" s="140" t="s">
        <v>3</v>
      </c>
      <c r="N658" s="141" t="s">
        <v>45</v>
      </c>
      <c r="P658" s="142">
        <f>O658*H658</f>
        <v>0</v>
      </c>
      <c r="Q658" s="142">
        <v>0</v>
      </c>
      <c r="R658" s="142">
        <f>Q658*H658</f>
        <v>0</v>
      </c>
      <c r="S658" s="142">
        <v>0</v>
      </c>
      <c r="T658" s="143">
        <f>S658*H658</f>
        <v>0</v>
      </c>
      <c r="AR658" s="144" t="s">
        <v>333</v>
      </c>
      <c r="AT658" s="144" t="s">
        <v>183</v>
      </c>
      <c r="AU658" s="144" t="s">
        <v>82</v>
      </c>
      <c r="AY658" s="18" t="s">
        <v>181</v>
      </c>
      <c r="BE658" s="145">
        <f>IF(N658="základní",J658,0)</f>
        <v>0</v>
      </c>
      <c r="BF658" s="145">
        <f>IF(N658="snížená",J658,0)</f>
        <v>0</v>
      </c>
      <c r="BG658" s="145">
        <f>IF(N658="zákl. přenesená",J658,0)</f>
        <v>0</v>
      </c>
      <c r="BH658" s="145">
        <f>IF(N658="sníž. přenesená",J658,0)</f>
        <v>0</v>
      </c>
      <c r="BI658" s="145">
        <f>IF(N658="nulová",J658,0)</f>
        <v>0</v>
      </c>
      <c r="BJ658" s="18" t="s">
        <v>9</v>
      </c>
      <c r="BK658" s="145">
        <f>ROUND(I658*H658,0)</f>
        <v>0</v>
      </c>
      <c r="BL658" s="18" t="s">
        <v>333</v>
      </c>
      <c r="BM658" s="144" t="s">
        <v>7486</v>
      </c>
    </row>
    <row r="659" spans="2:65" s="1" customFormat="1" ht="11.25">
      <c r="B659" s="33"/>
      <c r="D659" s="146" t="s">
        <v>190</v>
      </c>
      <c r="F659" s="147" t="s">
        <v>7487</v>
      </c>
      <c r="I659" s="148"/>
      <c r="L659" s="33"/>
      <c r="M659" s="149"/>
      <c r="T659" s="54"/>
      <c r="AT659" s="18" t="s">
        <v>190</v>
      </c>
      <c r="AU659" s="18" t="s">
        <v>82</v>
      </c>
    </row>
    <row r="660" spans="2:65" s="13" customFormat="1" ht="11.25">
      <c r="B660" s="158"/>
      <c r="D660" s="146" t="s">
        <v>194</v>
      </c>
      <c r="E660" s="159" t="s">
        <v>3</v>
      </c>
      <c r="F660" s="160" t="s">
        <v>7488</v>
      </c>
      <c r="H660" s="161">
        <v>13.238</v>
      </c>
      <c r="I660" s="162"/>
      <c r="L660" s="158"/>
      <c r="M660" s="163"/>
      <c r="T660" s="164"/>
      <c r="AT660" s="159" t="s">
        <v>194</v>
      </c>
      <c r="AU660" s="159" t="s">
        <v>82</v>
      </c>
      <c r="AV660" s="13" t="s">
        <v>82</v>
      </c>
      <c r="AW660" s="13" t="s">
        <v>35</v>
      </c>
      <c r="AX660" s="13" t="s">
        <v>9</v>
      </c>
      <c r="AY660" s="159" t="s">
        <v>181</v>
      </c>
    </row>
    <row r="661" spans="2:65" s="1" customFormat="1" ht="21.75" customHeight="1">
      <c r="B661" s="132"/>
      <c r="C661" s="133" t="s">
        <v>1268</v>
      </c>
      <c r="D661" s="133" t="s">
        <v>183</v>
      </c>
      <c r="E661" s="134" t="s">
        <v>7489</v>
      </c>
      <c r="F661" s="135" t="s">
        <v>7490</v>
      </c>
      <c r="G661" s="136" t="s">
        <v>2972</v>
      </c>
      <c r="H661" s="137">
        <v>1</v>
      </c>
      <c r="I661" s="138"/>
      <c r="J661" s="139">
        <f>ROUND(I661*H661,0)</f>
        <v>0</v>
      </c>
      <c r="K661" s="135" t="s">
        <v>3</v>
      </c>
      <c r="L661" s="33"/>
      <c r="M661" s="140" t="s">
        <v>3</v>
      </c>
      <c r="N661" s="141" t="s">
        <v>45</v>
      </c>
      <c r="P661" s="142">
        <f>O661*H661</f>
        <v>0</v>
      </c>
      <c r="Q661" s="142">
        <v>0</v>
      </c>
      <c r="R661" s="142">
        <f>Q661*H661</f>
        <v>0</v>
      </c>
      <c r="S661" s="142">
        <v>0</v>
      </c>
      <c r="T661" s="143">
        <f>S661*H661</f>
        <v>0</v>
      </c>
      <c r="AR661" s="144" t="s">
        <v>333</v>
      </c>
      <c r="AT661" s="144" t="s">
        <v>183</v>
      </c>
      <c r="AU661" s="144" t="s">
        <v>82</v>
      </c>
      <c r="AY661" s="18" t="s">
        <v>181</v>
      </c>
      <c r="BE661" s="145">
        <f>IF(N661="základní",J661,0)</f>
        <v>0</v>
      </c>
      <c r="BF661" s="145">
        <f>IF(N661="snížená",J661,0)</f>
        <v>0</v>
      </c>
      <c r="BG661" s="145">
        <f>IF(N661="zákl. přenesená",J661,0)</f>
        <v>0</v>
      </c>
      <c r="BH661" s="145">
        <f>IF(N661="sníž. přenesená",J661,0)</f>
        <v>0</v>
      </c>
      <c r="BI661" s="145">
        <f>IF(N661="nulová",J661,0)</f>
        <v>0</v>
      </c>
      <c r="BJ661" s="18" t="s">
        <v>9</v>
      </c>
      <c r="BK661" s="145">
        <f>ROUND(I661*H661,0)</f>
        <v>0</v>
      </c>
      <c r="BL661" s="18" t="s">
        <v>333</v>
      </c>
      <c r="BM661" s="144" t="s">
        <v>7491</v>
      </c>
    </row>
    <row r="662" spans="2:65" s="1" customFormat="1" ht="11.25">
      <c r="B662" s="33"/>
      <c r="D662" s="146" t="s">
        <v>190</v>
      </c>
      <c r="F662" s="147" t="s">
        <v>7490</v>
      </c>
      <c r="I662" s="148"/>
      <c r="L662" s="33"/>
      <c r="M662" s="149"/>
      <c r="T662" s="54"/>
      <c r="AT662" s="18" t="s">
        <v>190</v>
      </c>
      <c r="AU662" s="18" t="s">
        <v>82</v>
      </c>
    </row>
    <row r="663" spans="2:65" s="1" customFormat="1" ht="16.5" customHeight="1">
      <c r="B663" s="132"/>
      <c r="C663" s="133" t="s">
        <v>1273</v>
      </c>
      <c r="D663" s="133" t="s">
        <v>183</v>
      </c>
      <c r="E663" s="134" t="s">
        <v>6045</v>
      </c>
      <c r="F663" s="135" t="s">
        <v>6046</v>
      </c>
      <c r="G663" s="136" t="s">
        <v>2158</v>
      </c>
      <c r="H663" s="190"/>
      <c r="I663" s="138"/>
      <c r="J663" s="139">
        <f>ROUND(I663*H663,0)</f>
        <v>0</v>
      </c>
      <c r="K663" s="135" t="s">
        <v>187</v>
      </c>
      <c r="L663" s="33"/>
      <c r="M663" s="140" t="s">
        <v>3</v>
      </c>
      <c r="N663" s="141" t="s">
        <v>45</v>
      </c>
      <c r="P663" s="142">
        <f>O663*H663</f>
        <v>0</v>
      </c>
      <c r="Q663" s="142">
        <v>0</v>
      </c>
      <c r="R663" s="142">
        <f>Q663*H663</f>
        <v>0</v>
      </c>
      <c r="S663" s="142">
        <v>0</v>
      </c>
      <c r="T663" s="143">
        <f>S663*H663</f>
        <v>0</v>
      </c>
      <c r="AR663" s="144" t="s">
        <v>333</v>
      </c>
      <c r="AT663" s="144" t="s">
        <v>183</v>
      </c>
      <c r="AU663" s="144" t="s">
        <v>82</v>
      </c>
      <c r="AY663" s="18" t="s">
        <v>181</v>
      </c>
      <c r="BE663" s="145">
        <f>IF(N663="základní",J663,0)</f>
        <v>0</v>
      </c>
      <c r="BF663" s="145">
        <f>IF(N663="snížená",J663,0)</f>
        <v>0</v>
      </c>
      <c r="BG663" s="145">
        <f>IF(N663="zákl. přenesená",J663,0)</f>
        <v>0</v>
      </c>
      <c r="BH663" s="145">
        <f>IF(N663="sníž. přenesená",J663,0)</f>
        <v>0</v>
      </c>
      <c r="BI663" s="145">
        <f>IF(N663="nulová",J663,0)</f>
        <v>0</v>
      </c>
      <c r="BJ663" s="18" t="s">
        <v>9</v>
      </c>
      <c r="BK663" s="145">
        <f>ROUND(I663*H663,0)</f>
        <v>0</v>
      </c>
      <c r="BL663" s="18" t="s">
        <v>333</v>
      </c>
      <c r="BM663" s="144" t="s">
        <v>7492</v>
      </c>
    </row>
    <row r="664" spans="2:65" s="1" customFormat="1" ht="19.5">
      <c r="B664" s="33"/>
      <c r="D664" s="146" t="s">
        <v>190</v>
      </c>
      <c r="F664" s="147" t="s">
        <v>6048</v>
      </c>
      <c r="I664" s="148"/>
      <c r="L664" s="33"/>
      <c r="M664" s="149"/>
      <c r="T664" s="54"/>
      <c r="AT664" s="18" t="s">
        <v>190</v>
      </c>
      <c r="AU664" s="18" t="s">
        <v>82</v>
      </c>
    </row>
    <row r="665" spans="2:65" s="1" customFormat="1" ht="11.25">
      <c r="B665" s="33"/>
      <c r="D665" s="150" t="s">
        <v>192</v>
      </c>
      <c r="F665" s="151" t="s">
        <v>6049</v>
      </c>
      <c r="I665" s="148"/>
      <c r="L665" s="33"/>
      <c r="M665" s="149"/>
      <c r="T665" s="54"/>
      <c r="AT665" s="18" t="s">
        <v>192</v>
      </c>
      <c r="AU665" s="18" t="s">
        <v>82</v>
      </c>
    </row>
    <row r="666" spans="2:65" s="11" customFormat="1" ht="22.9" customHeight="1">
      <c r="B666" s="120"/>
      <c r="D666" s="121" t="s">
        <v>73</v>
      </c>
      <c r="E666" s="130" t="s">
        <v>2482</v>
      </c>
      <c r="F666" s="130" t="s">
        <v>2483</v>
      </c>
      <c r="I666" s="123"/>
      <c r="J666" s="131">
        <f>BK666</f>
        <v>0</v>
      </c>
      <c r="L666" s="120"/>
      <c r="M666" s="125"/>
      <c r="P666" s="126">
        <f>SUM(P667:P683)</f>
        <v>0</v>
      </c>
      <c r="R666" s="126">
        <f>SUM(R667:R683)</f>
        <v>0.28765571000000001</v>
      </c>
      <c r="T666" s="127">
        <f>SUM(T667:T683)</f>
        <v>0</v>
      </c>
      <c r="AR666" s="121" t="s">
        <v>82</v>
      </c>
      <c r="AT666" s="128" t="s">
        <v>73</v>
      </c>
      <c r="AU666" s="128" t="s">
        <v>9</v>
      </c>
      <c r="AY666" s="121" t="s">
        <v>181</v>
      </c>
      <c r="BK666" s="129">
        <f>SUM(BK667:BK683)</f>
        <v>0</v>
      </c>
    </row>
    <row r="667" spans="2:65" s="1" customFormat="1" ht="16.5" customHeight="1">
      <c r="B667" s="132"/>
      <c r="C667" s="133" t="s">
        <v>1286</v>
      </c>
      <c r="D667" s="133" t="s">
        <v>183</v>
      </c>
      <c r="E667" s="134" t="s">
        <v>7493</v>
      </c>
      <c r="F667" s="135" t="s">
        <v>7494</v>
      </c>
      <c r="G667" s="136" t="s">
        <v>186</v>
      </c>
      <c r="H667" s="137">
        <v>16.789000000000001</v>
      </c>
      <c r="I667" s="138"/>
      <c r="J667" s="139">
        <f>ROUND(I667*H667,0)</f>
        <v>0</v>
      </c>
      <c r="K667" s="135" t="s">
        <v>187</v>
      </c>
      <c r="L667" s="33"/>
      <c r="M667" s="140" t="s">
        <v>3</v>
      </c>
      <c r="N667" s="141" t="s">
        <v>45</v>
      </c>
      <c r="P667" s="142">
        <f>O667*H667</f>
        <v>0</v>
      </c>
      <c r="Q667" s="142">
        <v>1.6910000000000001E-2</v>
      </c>
      <c r="R667" s="142">
        <f>Q667*H667</f>
        <v>0.28390199000000005</v>
      </c>
      <c r="S667" s="142">
        <v>0</v>
      </c>
      <c r="T667" s="143">
        <f>S667*H667</f>
        <v>0</v>
      </c>
      <c r="AR667" s="144" t="s">
        <v>333</v>
      </c>
      <c r="AT667" s="144" t="s">
        <v>183</v>
      </c>
      <c r="AU667" s="144" t="s">
        <v>82</v>
      </c>
      <c r="AY667" s="18" t="s">
        <v>181</v>
      </c>
      <c r="BE667" s="145">
        <f>IF(N667="základní",J667,0)</f>
        <v>0</v>
      </c>
      <c r="BF667" s="145">
        <f>IF(N667="snížená",J667,0)</f>
        <v>0</v>
      </c>
      <c r="BG667" s="145">
        <f>IF(N667="zákl. přenesená",J667,0)</f>
        <v>0</v>
      </c>
      <c r="BH667" s="145">
        <f>IF(N667="sníž. přenesená",J667,0)</f>
        <v>0</v>
      </c>
      <c r="BI667" s="145">
        <f>IF(N667="nulová",J667,0)</f>
        <v>0</v>
      </c>
      <c r="BJ667" s="18" t="s">
        <v>9</v>
      </c>
      <c r="BK667" s="145">
        <f>ROUND(I667*H667,0)</f>
        <v>0</v>
      </c>
      <c r="BL667" s="18" t="s">
        <v>333</v>
      </c>
      <c r="BM667" s="144" t="s">
        <v>7495</v>
      </c>
    </row>
    <row r="668" spans="2:65" s="1" customFormat="1" ht="19.5">
      <c r="B668" s="33"/>
      <c r="D668" s="146" t="s">
        <v>190</v>
      </c>
      <c r="F668" s="147" t="s">
        <v>7496</v>
      </c>
      <c r="I668" s="148"/>
      <c r="L668" s="33"/>
      <c r="M668" s="149"/>
      <c r="T668" s="54"/>
      <c r="AT668" s="18" t="s">
        <v>190</v>
      </c>
      <c r="AU668" s="18" t="s">
        <v>82</v>
      </c>
    </row>
    <row r="669" spans="2:65" s="1" customFormat="1" ht="11.25">
      <c r="B669" s="33"/>
      <c r="D669" s="150" t="s">
        <v>192</v>
      </c>
      <c r="F669" s="151" t="s">
        <v>7497</v>
      </c>
      <c r="I669" s="148"/>
      <c r="L669" s="33"/>
      <c r="M669" s="149"/>
      <c r="T669" s="54"/>
      <c r="AT669" s="18" t="s">
        <v>192</v>
      </c>
      <c r="AU669" s="18" t="s">
        <v>82</v>
      </c>
    </row>
    <row r="670" spans="2:65" s="12" customFormat="1" ht="11.25">
      <c r="B670" s="152"/>
      <c r="D670" s="146" t="s">
        <v>194</v>
      </c>
      <c r="E670" s="153" t="s">
        <v>3</v>
      </c>
      <c r="F670" s="154" t="s">
        <v>7498</v>
      </c>
      <c r="H670" s="153" t="s">
        <v>3</v>
      </c>
      <c r="I670" s="155"/>
      <c r="L670" s="152"/>
      <c r="M670" s="156"/>
      <c r="T670" s="157"/>
      <c r="AT670" s="153" t="s">
        <v>194</v>
      </c>
      <c r="AU670" s="153" t="s">
        <v>82</v>
      </c>
      <c r="AV670" s="12" t="s">
        <v>9</v>
      </c>
      <c r="AW670" s="12" t="s">
        <v>35</v>
      </c>
      <c r="AX670" s="12" t="s">
        <v>74</v>
      </c>
      <c r="AY670" s="153" t="s">
        <v>181</v>
      </c>
    </row>
    <row r="671" spans="2:65" s="13" customFormat="1" ht="11.25">
      <c r="B671" s="158"/>
      <c r="D671" s="146" t="s">
        <v>194</v>
      </c>
      <c r="E671" s="159" t="s">
        <v>3</v>
      </c>
      <c r="F671" s="160" t="s">
        <v>7499</v>
      </c>
      <c r="H671" s="161">
        <v>16.789000000000001</v>
      </c>
      <c r="I671" s="162"/>
      <c r="L671" s="158"/>
      <c r="M671" s="163"/>
      <c r="T671" s="164"/>
      <c r="AT671" s="159" t="s">
        <v>194</v>
      </c>
      <c r="AU671" s="159" t="s">
        <v>82</v>
      </c>
      <c r="AV671" s="13" t="s">
        <v>82</v>
      </c>
      <c r="AW671" s="13" t="s">
        <v>35</v>
      </c>
      <c r="AX671" s="13" t="s">
        <v>9</v>
      </c>
      <c r="AY671" s="159" t="s">
        <v>181</v>
      </c>
    </row>
    <row r="672" spans="2:65" s="1" customFormat="1" ht="16.5" customHeight="1">
      <c r="B672" s="132"/>
      <c r="C672" s="133" t="s">
        <v>1292</v>
      </c>
      <c r="D672" s="133" t="s">
        <v>183</v>
      </c>
      <c r="E672" s="134" t="s">
        <v>7500</v>
      </c>
      <c r="F672" s="135" t="s">
        <v>7501</v>
      </c>
      <c r="G672" s="136" t="s">
        <v>186</v>
      </c>
      <c r="H672" s="137">
        <v>16.789000000000001</v>
      </c>
      <c r="I672" s="138"/>
      <c r="J672" s="139">
        <f>ROUND(I672*H672,0)</f>
        <v>0</v>
      </c>
      <c r="K672" s="135" t="s">
        <v>187</v>
      </c>
      <c r="L672" s="33"/>
      <c r="M672" s="140" t="s">
        <v>3</v>
      </c>
      <c r="N672" s="141" t="s">
        <v>45</v>
      </c>
      <c r="P672" s="142">
        <f>O672*H672</f>
        <v>0</v>
      </c>
      <c r="Q672" s="142">
        <v>1E-4</v>
      </c>
      <c r="R672" s="142">
        <f>Q672*H672</f>
        <v>1.6789000000000003E-3</v>
      </c>
      <c r="S672" s="142">
        <v>0</v>
      </c>
      <c r="T672" s="143">
        <f>S672*H672</f>
        <v>0</v>
      </c>
      <c r="AR672" s="144" t="s">
        <v>333</v>
      </c>
      <c r="AT672" s="144" t="s">
        <v>183</v>
      </c>
      <c r="AU672" s="144" t="s">
        <v>82</v>
      </c>
      <c r="AY672" s="18" t="s">
        <v>181</v>
      </c>
      <c r="BE672" s="145">
        <f>IF(N672="základní",J672,0)</f>
        <v>0</v>
      </c>
      <c r="BF672" s="145">
        <f>IF(N672="snížená",J672,0)</f>
        <v>0</v>
      </c>
      <c r="BG672" s="145">
        <f>IF(N672="zákl. přenesená",J672,0)</f>
        <v>0</v>
      </c>
      <c r="BH672" s="145">
        <f>IF(N672="sníž. přenesená",J672,0)</f>
        <v>0</v>
      </c>
      <c r="BI672" s="145">
        <f>IF(N672="nulová",J672,0)</f>
        <v>0</v>
      </c>
      <c r="BJ672" s="18" t="s">
        <v>9</v>
      </c>
      <c r="BK672" s="145">
        <f>ROUND(I672*H672,0)</f>
        <v>0</v>
      </c>
      <c r="BL672" s="18" t="s">
        <v>333</v>
      </c>
      <c r="BM672" s="144" t="s">
        <v>7502</v>
      </c>
    </row>
    <row r="673" spans="2:65" s="1" customFormat="1" ht="11.25">
      <c r="B673" s="33"/>
      <c r="D673" s="146" t="s">
        <v>190</v>
      </c>
      <c r="F673" s="147" t="s">
        <v>7503</v>
      </c>
      <c r="I673" s="148"/>
      <c r="L673" s="33"/>
      <c r="M673" s="149"/>
      <c r="T673" s="54"/>
      <c r="AT673" s="18" t="s">
        <v>190</v>
      </c>
      <c r="AU673" s="18" t="s">
        <v>82</v>
      </c>
    </row>
    <row r="674" spans="2:65" s="1" customFormat="1" ht="11.25">
      <c r="B674" s="33"/>
      <c r="D674" s="150" t="s">
        <v>192</v>
      </c>
      <c r="F674" s="151" t="s">
        <v>7504</v>
      </c>
      <c r="I674" s="148"/>
      <c r="L674" s="33"/>
      <c r="M674" s="149"/>
      <c r="T674" s="54"/>
      <c r="AT674" s="18" t="s">
        <v>192</v>
      </c>
      <c r="AU674" s="18" t="s">
        <v>82</v>
      </c>
    </row>
    <row r="675" spans="2:65" s="1" customFormat="1" ht="16.5" customHeight="1">
      <c r="B675" s="132"/>
      <c r="C675" s="133" t="s">
        <v>1298</v>
      </c>
      <c r="D675" s="133" t="s">
        <v>183</v>
      </c>
      <c r="E675" s="134" t="s">
        <v>7505</v>
      </c>
      <c r="F675" s="135" t="s">
        <v>7506</v>
      </c>
      <c r="G675" s="136" t="s">
        <v>186</v>
      </c>
      <c r="H675" s="137">
        <v>16.789000000000001</v>
      </c>
      <c r="I675" s="138"/>
      <c r="J675" s="139">
        <f>ROUND(I675*H675,0)</f>
        <v>0</v>
      </c>
      <c r="K675" s="135" t="s">
        <v>187</v>
      </c>
      <c r="L675" s="33"/>
      <c r="M675" s="140" t="s">
        <v>3</v>
      </c>
      <c r="N675" s="141" t="s">
        <v>45</v>
      </c>
      <c r="P675" s="142">
        <f>O675*H675</f>
        <v>0</v>
      </c>
      <c r="Q675" s="142">
        <v>0</v>
      </c>
      <c r="R675" s="142">
        <f>Q675*H675</f>
        <v>0</v>
      </c>
      <c r="S675" s="142">
        <v>0</v>
      </c>
      <c r="T675" s="143">
        <f>S675*H675</f>
        <v>0</v>
      </c>
      <c r="AR675" s="144" t="s">
        <v>333</v>
      </c>
      <c r="AT675" s="144" t="s">
        <v>183</v>
      </c>
      <c r="AU675" s="144" t="s">
        <v>82</v>
      </c>
      <c r="AY675" s="18" t="s">
        <v>181</v>
      </c>
      <c r="BE675" s="145">
        <f>IF(N675="základní",J675,0)</f>
        <v>0</v>
      </c>
      <c r="BF675" s="145">
        <f>IF(N675="snížená",J675,0)</f>
        <v>0</v>
      </c>
      <c r="BG675" s="145">
        <f>IF(N675="zákl. přenesená",J675,0)</f>
        <v>0</v>
      </c>
      <c r="BH675" s="145">
        <f>IF(N675="sníž. přenesená",J675,0)</f>
        <v>0</v>
      </c>
      <c r="BI675" s="145">
        <f>IF(N675="nulová",J675,0)</f>
        <v>0</v>
      </c>
      <c r="BJ675" s="18" t="s">
        <v>9</v>
      </c>
      <c r="BK675" s="145">
        <f>ROUND(I675*H675,0)</f>
        <v>0</v>
      </c>
      <c r="BL675" s="18" t="s">
        <v>333</v>
      </c>
      <c r="BM675" s="144" t="s">
        <v>7507</v>
      </c>
    </row>
    <row r="676" spans="2:65" s="1" customFormat="1" ht="11.25">
      <c r="B676" s="33"/>
      <c r="D676" s="146" t="s">
        <v>190</v>
      </c>
      <c r="F676" s="147" t="s">
        <v>7508</v>
      </c>
      <c r="I676" s="148"/>
      <c r="L676" s="33"/>
      <c r="M676" s="149"/>
      <c r="T676" s="54"/>
      <c r="AT676" s="18" t="s">
        <v>190</v>
      </c>
      <c r="AU676" s="18" t="s">
        <v>82</v>
      </c>
    </row>
    <row r="677" spans="2:65" s="1" customFormat="1" ht="11.25">
      <c r="B677" s="33"/>
      <c r="D677" s="150" t="s">
        <v>192</v>
      </c>
      <c r="F677" s="151" t="s">
        <v>7509</v>
      </c>
      <c r="I677" s="148"/>
      <c r="L677" s="33"/>
      <c r="M677" s="149"/>
      <c r="T677" s="54"/>
      <c r="AT677" s="18" t="s">
        <v>192</v>
      </c>
      <c r="AU677" s="18" t="s">
        <v>82</v>
      </c>
    </row>
    <row r="678" spans="2:65" s="1" customFormat="1" ht="16.5" customHeight="1">
      <c r="B678" s="132"/>
      <c r="C678" s="172" t="s">
        <v>1310</v>
      </c>
      <c r="D678" s="172" t="s">
        <v>403</v>
      </c>
      <c r="E678" s="173" t="s">
        <v>7510</v>
      </c>
      <c r="F678" s="174" t="s">
        <v>7511</v>
      </c>
      <c r="G678" s="175" t="s">
        <v>186</v>
      </c>
      <c r="H678" s="176">
        <v>18.861999999999998</v>
      </c>
      <c r="I678" s="177"/>
      <c r="J678" s="178">
        <f>ROUND(I678*H678,0)</f>
        <v>0</v>
      </c>
      <c r="K678" s="174" t="s">
        <v>187</v>
      </c>
      <c r="L678" s="179"/>
      <c r="M678" s="180" t="s">
        <v>3</v>
      </c>
      <c r="N678" s="181" t="s">
        <v>45</v>
      </c>
      <c r="P678" s="142">
        <f>O678*H678</f>
        <v>0</v>
      </c>
      <c r="Q678" s="142">
        <v>1.1E-4</v>
      </c>
      <c r="R678" s="142">
        <f>Q678*H678</f>
        <v>2.0748199999999998E-3</v>
      </c>
      <c r="S678" s="142">
        <v>0</v>
      </c>
      <c r="T678" s="143">
        <f>S678*H678</f>
        <v>0</v>
      </c>
      <c r="AR678" s="144" t="s">
        <v>446</v>
      </c>
      <c r="AT678" s="144" t="s">
        <v>403</v>
      </c>
      <c r="AU678" s="144" t="s">
        <v>82</v>
      </c>
      <c r="AY678" s="18" t="s">
        <v>181</v>
      </c>
      <c r="BE678" s="145">
        <f>IF(N678="základní",J678,0)</f>
        <v>0</v>
      </c>
      <c r="BF678" s="145">
        <f>IF(N678="snížená",J678,0)</f>
        <v>0</v>
      </c>
      <c r="BG678" s="145">
        <f>IF(N678="zákl. přenesená",J678,0)</f>
        <v>0</v>
      </c>
      <c r="BH678" s="145">
        <f>IF(N678="sníž. přenesená",J678,0)</f>
        <v>0</v>
      </c>
      <c r="BI678" s="145">
        <f>IF(N678="nulová",J678,0)</f>
        <v>0</v>
      </c>
      <c r="BJ678" s="18" t="s">
        <v>9</v>
      </c>
      <c r="BK678" s="145">
        <f>ROUND(I678*H678,0)</f>
        <v>0</v>
      </c>
      <c r="BL678" s="18" t="s">
        <v>333</v>
      </c>
      <c r="BM678" s="144" t="s">
        <v>7512</v>
      </c>
    </row>
    <row r="679" spans="2:65" s="1" customFormat="1" ht="11.25">
      <c r="B679" s="33"/>
      <c r="D679" s="146" t="s">
        <v>190</v>
      </c>
      <c r="F679" s="147" t="s">
        <v>7511</v>
      </c>
      <c r="I679" s="148"/>
      <c r="L679" s="33"/>
      <c r="M679" s="149"/>
      <c r="T679" s="54"/>
      <c r="AT679" s="18" t="s">
        <v>190</v>
      </c>
      <c r="AU679" s="18" t="s">
        <v>82</v>
      </c>
    </row>
    <row r="680" spans="2:65" s="13" customFormat="1" ht="11.25">
      <c r="B680" s="158"/>
      <c r="D680" s="146" t="s">
        <v>194</v>
      </c>
      <c r="F680" s="160" t="s">
        <v>7513</v>
      </c>
      <c r="H680" s="161">
        <v>18.861999999999998</v>
      </c>
      <c r="I680" s="162"/>
      <c r="L680" s="158"/>
      <c r="M680" s="163"/>
      <c r="T680" s="164"/>
      <c r="AT680" s="159" t="s">
        <v>194</v>
      </c>
      <c r="AU680" s="159" t="s">
        <v>82</v>
      </c>
      <c r="AV680" s="13" t="s">
        <v>82</v>
      </c>
      <c r="AW680" s="13" t="s">
        <v>4</v>
      </c>
      <c r="AX680" s="13" t="s">
        <v>9</v>
      </c>
      <c r="AY680" s="159" t="s">
        <v>181</v>
      </c>
    </row>
    <row r="681" spans="2:65" s="1" customFormat="1" ht="16.5" customHeight="1">
      <c r="B681" s="132"/>
      <c r="C681" s="133" t="s">
        <v>1316</v>
      </c>
      <c r="D681" s="133" t="s">
        <v>183</v>
      </c>
      <c r="E681" s="134" t="s">
        <v>6055</v>
      </c>
      <c r="F681" s="135" t="s">
        <v>6056</v>
      </c>
      <c r="G681" s="136" t="s">
        <v>2158</v>
      </c>
      <c r="H681" s="190"/>
      <c r="I681" s="138"/>
      <c r="J681" s="139">
        <f>ROUND(I681*H681,0)</f>
        <v>0</v>
      </c>
      <c r="K681" s="135" t="s">
        <v>187</v>
      </c>
      <c r="L681" s="33"/>
      <c r="M681" s="140" t="s">
        <v>3</v>
      </c>
      <c r="N681" s="141" t="s">
        <v>45</v>
      </c>
      <c r="P681" s="142">
        <f>O681*H681</f>
        <v>0</v>
      </c>
      <c r="Q681" s="142">
        <v>0</v>
      </c>
      <c r="R681" s="142">
        <f>Q681*H681</f>
        <v>0</v>
      </c>
      <c r="S681" s="142">
        <v>0</v>
      </c>
      <c r="T681" s="143">
        <f>S681*H681</f>
        <v>0</v>
      </c>
      <c r="AR681" s="144" t="s">
        <v>333</v>
      </c>
      <c r="AT681" s="144" t="s">
        <v>183</v>
      </c>
      <c r="AU681" s="144" t="s">
        <v>82</v>
      </c>
      <c r="AY681" s="18" t="s">
        <v>181</v>
      </c>
      <c r="BE681" s="145">
        <f>IF(N681="základní",J681,0)</f>
        <v>0</v>
      </c>
      <c r="BF681" s="145">
        <f>IF(N681="snížená",J681,0)</f>
        <v>0</v>
      </c>
      <c r="BG681" s="145">
        <f>IF(N681="zákl. přenesená",J681,0)</f>
        <v>0</v>
      </c>
      <c r="BH681" s="145">
        <f>IF(N681="sníž. přenesená",J681,0)</f>
        <v>0</v>
      </c>
      <c r="BI681" s="145">
        <f>IF(N681="nulová",J681,0)</f>
        <v>0</v>
      </c>
      <c r="BJ681" s="18" t="s">
        <v>9</v>
      </c>
      <c r="BK681" s="145">
        <f>ROUND(I681*H681,0)</f>
        <v>0</v>
      </c>
      <c r="BL681" s="18" t="s">
        <v>333</v>
      </c>
      <c r="BM681" s="144" t="s">
        <v>7514</v>
      </c>
    </row>
    <row r="682" spans="2:65" s="1" customFormat="1" ht="19.5">
      <c r="B682" s="33"/>
      <c r="D682" s="146" t="s">
        <v>190</v>
      </c>
      <c r="F682" s="147" t="s">
        <v>6058</v>
      </c>
      <c r="I682" s="148"/>
      <c r="L682" s="33"/>
      <c r="M682" s="149"/>
      <c r="T682" s="54"/>
      <c r="AT682" s="18" t="s">
        <v>190</v>
      </c>
      <c r="AU682" s="18" t="s">
        <v>82</v>
      </c>
    </row>
    <row r="683" spans="2:65" s="1" customFormat="1" ht="11.25">
      <c r="B683" s="33"/>
      <c r="D683" s="150" t="s">
        <v>192</v>
      </c>
      <c r="F683" s="151" t="s">
        <v>6059</v>
      </c>
      <c r="I683" s="148"/>
      <c r="L683" s="33"/>
      <c r="M683" s="149"/>
      <c r="T683" s="54"/>
      <c r="AT683" s="18" t="s">
        <v>192</v>
      </c>
      <c r="AU683" s="18" t="s">
        <v>82</v>
      </c>
    </row>
    <row r="684" spans="2:65" s="11" customFormat="1" ht="22.9" customHeight="1">
      <c r="B684" s="120"/>
      <c r="D684" s="121" t="s">
        <v>73</v>
      </c>
      <c r="E684" s="130" t="s">
        <v>2634</v>
      </c>
      <c r="F684" s="130" t="s">
        <v>2635</v>
      </c>
      <c r="I684" s="123"/>
      <c r="J684" s="131">
        <f>BK684</f>
        <v>0</v>
      </c>
      <c r="L684" s="120"/>
      <c r="M684" s="125"/>
      <c r="P684" s="126">
        <f>SUM(P685:P718)</f>
        <v>0</v>
      </c>
      <c r="R684" s="126">
        <f>SUM(R685:R718)</f>
        <v>9.89704E-2</v>
      </c>
      <c r="T684" s="127">
        <f>SUM(T685:T718)</f>
        <v>0</v>
      </c>
      <c r="AR684" s="121" t="s">
        <v>82</v>
      </c>
      <c r="AT684" s="128" t="s">
        <v>73</v>
      </c>
      <c r="AU684" s="128" t="s">
        <v>9</v>
      </c>
      <c r="AY684" s="121" t="s">
        <v>181</v>
      </c>
      <c r="BK684" s="129">
        <f>SUM(BK685:BK718)</f>
        <v>0</v>
      </c>
    </row>
    <row r="685" spans="2:65" s="1" customFormat="1" ht="16.5" customHeight="1">
      <c r="B685" s="132"/>
      <c r="C685" s="133" t="s">
        <v>1322</v>
      </c>
      <c r="D685" s="133" t="s">
        <v>183</v>
      </c>
      <c r="E685" s="134" t="s">
        <v>7515</v>
      </c>
      <c r="F685" s="135" t="s">
        <v>7516</v>
      </c>
      <c r="G685" s="136" t="s">
        <v>214</v>
      </c>
      <c r="H685" s="137">
        <v>5.75</v>
      </c>
      <c r="I685" s="138"/>
      <c r="J685" s="139">
        <f>ROUND(I685*H685,0)</f>
        <v>0</v>
      </c>
      <c r="K685" s="135" t="s">
        <v>187</v>
      </c>
      <c r="L685" s="33"/>
      <c r="M685" s="140" t="s">
        <v>3</v>
      </c>
      <c r="N685" s="141" t="s">
        <v>45</v>
      </c>
      <c r="P685" s="142">
        <f>O685*H685</f>
        <v>0</v>
      </c>
      <c r="Q685" s="142">
        <v>2.97E-3</v>
      </c>
      <c r="R685" s="142">
        <f>Q685*H685</f>
        <v>1.7077499999999999E-2</v>
      </c>
      <c r="S685" s="142">
        <v>0</v>
      </c>
      <c r="T685" s="143">
        <f>S685*H685</f>
        <v>0</v>
      </c>
      <c r="AR685" s="144" t="s">
        <v>333</v>
      </c>
      <c r="AT685" s="144" t="s">
        <v>183</v>
      </c>
      <c r="AU685" s="144" t="s">
        <v>82</v>
      </c>
      <c r="AY685" s="18" t="s">
        <v>181</v>
      </c>
      <c r="BE685" s="145">
        <f>IF(N685="základní",J685,0)</f>
        <v>0</v>
      </c>
      <c r="BF685" s="145">
        <f>IF(N685="snížená",J685,0)</f>
        <v>0</v>
      </c>
      <c r="BG685" s="145">
        <f>IF(N685="zákl. přenesená",J685,0)</f>
        <v>0</v>
      </c>
      <c r="BH685" s="145">
        <f>IF(N685="sníž. přenesená",J685,0)</f>
        <v>0</v>
      </c>
      <c r="BI685" s="145">
        <f>IF(N685="nulová",J685,0)</f>
        <v>0</v>
      </c>
      <c r="BJ685" s="18" t="s">
        <v>9</v>
      </c>
      <c r="BK685" s="145">
        <f>ROUND(I685*H685,0)</f>
        <v>0</v>
      </c>
      <c r="BL685" s="18" t="s">
        <v>333</v>
      </c>
      <c r="BM685" s="144" t="s">
        <v>7517</v>
      </c>
    </row>
    <row r="686" spans="2:65" s="1" customFormat="1" ht="11.25">
      <c r="B686" s="33"/>
      <c r="D686" s="146" t="s">
        <v>190</v>
      </c>
      <c r="F686" s="147" t="s">
        <v>7518</v>
      </c>
      <c r="I686" s="148"/>
      <c r="L686" s="33"/>
      <c r="M686" s="149"/>
      <c r="T686" s="54"/>
      <c r="AT686" s="18" t="s">
        <v>190</v>
      </c>
      <c r="AU686" s="18" t="s">
        <v>82</v>
      </c>
    </row>
    <row r="687" spans="2:65" s="1" customFormat="1" ht="11.25">
      <c r="B687" s="33"/>
      <c r="D687" s="150" t="s">
        <v>192</v>
      </c>
      <c r="F687" s="151" t="s">
        <v>7519</v>
      </c>
      <c r="I687" s="148"/>
      <c r="L687" s="33"/>
      <c r="M687" s="149"/>
      <c r="T687" s="54"/>
      <c r="AT687" s="18" t="s">
        <v>192</v>
      </c>
      <c r="AU687" s="18" t="s">
        <v>82</v>
      </c>
    </row>
    <row r="688" spans="2:65" s="12" customFormat="1" ht="11.25">
      <c r="B688" s="152"/>
      <c r="D688" s="146" t="s">
        <v>194</v>
      </c>
      <c r="E688" s="153" t="s">
        <v>3</v>
      </c>
      <c r="F688" s="154" t="s">
        <v>7520</v>
      </c>
      <c r="H688" s="153" t="s">
        <v>3</v>
      </c>
      <c r="I688" s="155"/>
      <c r="L688" s="152"/>
      <c r="M688" s="156"/>
      <c r="T688" s="157"/>
      <c r="AT688" s="153" t="s">
        <v>194</v>
      </c>
      <c r="AU688" s="153" t="s">
        <v>82</v>
      </c>
      <c r="AV688" s="12" t="s">
        <v>9</v>
      </c>
      <c r="AW688" s="12" t="s">
        <v>35</v>
      </c>
      <c r="AX688" s="12" t="s">
        <v>74</v>
      </c>
      <c r="AY688" s="153" t="s">
        <v>181</v>
      </c>
    </row>
    <row r="689" spans="2:65" s="13" customFormat="1" ht="11.25">
      <c r="B689" s="158"/>
      <c r="D689" s="146" t="s">
        <v>194</v>
      </c>
      <c r="E689" s="159" t="s">
        <v>3</v>
      </c>
      <c r="F689" s="160" t="s">
        <v>7521</v>
      </c>
      <c r="H689" s="161">
        <v>5.75</v>
      </c>
      <c r="I689" s="162"/>
      <c r="L689" s="158"/>
      <c r="M689" s="163"/>
      <c r="T689" s="164"/>
      <c r="AT689" s="159" t="s">
        <v>194</v>
      </c>
      <c r="AU689" s="159" t="s">
        <v>82</v>
      </c>
      <c r="AV689" s="13" t="s">
        <v>82</v>
      </c>
      <c r="AW689" s="13" t="s">
        <v>35</v>
      </c>
      <c r="AX689" s="13" t="s">
        <v>9</v>
      </c>
      <c r="AY689" s="159" t="s">
        <v>181</v>
      </c>
    </row>
    <row r="690" spans="2:65" s="1" customFormat="1" ht="21.75" customHeight="1">
      <c r="B690" s="132"/>
      <c r="C690" s="133" t="s">
        <v>1329</v>
      </c>
      <c r="D690" s="133" t="s">
        <v>183</v>
      </c>
      <c r="E690" s="134" t="s">
        <v>7522</v>
      </c>
      <c r="F690" s="135" t="s">
        <v>7523</v>
      </c>
      <c r="G690" s="136" t="s">
        <v>214</v>
      </c>
      <c r="H690" s="137">
        <v>13.53</v>
      </c>
      <c r="I690" s="138"/>
      <c r="J690" s="139">
        <f>ROUND(I690*H690,0)</f>
        <v>0</v>
      </c>
      <c r="K690" s="135" t="s">
        <v>187</v>
      </c>
      <c r="L690" s="33"/>
      <c r="M690" s="140" t="s">
        <v>3</v>
      </c>
      <c r="N690" s="141" t="s">
        <v>45</v>
      </c>
      <c r="P690" s="142">
        <f>O690*H690</f>
        <v>0</v>
      </c>
      <c r="Q690" s="142">
        <v>2.2200000000000002E-3</v>
      </c>
      <c r="R690" s="142">
        <f>Q690*H690</f>
        <v>3.00366E-2</v>
      </c>
      <c r="S690" s="142">
        <v>0</v>
      </c>
      <c r="T690" s="143">
        <f>S690*H690</f>
        <v>0</v>
      </c>
      <c r="AR690" s="144" t="s">
        <v>333</v>
      </c>
      <c r="AT690" s="144" t="s">
        <v>183</v>
      </c>
      <c r="AU690" s="144" t="s">
        <v>82</v>
      </c>
      <c r="AY690" s="18" t="s">
        <v>181</v>
      </c>
      <c r="BE690" s="145">
        <f>IF(N690="základní",J690,0)</f>
        <v>0</v>
      </c>
      <c r="BF690" s="145">
        <f>IF(N690="snížená",J690,0)</f>
        <v>0</v>
      </c>
      <c r="BG690" s="145">
        <f>IF(N690="zákl. přenesená",J690,0)</f>
        <v>0</v>
      </c>
      <c r="BH690" s="145">
        <f>IF(N690="sníž. přenesená",J690,0)</f>
        <v>0</v>
      </c>
      <c r="BI690" s="145">
        <f>IF(N690="nulová",J690,0)</f>
        <v>0</v>
      </c>
      <c r="BJ690" s="18" t="s">
        <v>9</v>
      </c>
      <c r="BK690" s="145">
        <f>ROUND(I690*H690,0)</f>
        <v>0</v>
      </c>
      <c r="BL690" s="18" t="s">
        <v>333</v>
      </c>
      <c r="BM690" s="144" t="s">
        <v>7524</v>
      </c>
    </row>
    <row r="691" spans="2:65" s="1" customFormat="1" ht="11.25">
      <c r="B691" s="33"/>
      <c r="D691" s="146" t="s">
        <v>190</v>
      </c>
      <c r="F691" s="147" t="s">
        <v>7525</v>
      </c>
      <c r="I691" s="148"/>
      <c r="L691" s="33"/>
      <c r="M691" s="149"/>
      <c r="T691" s="54"/>
      <c r="AT691" s="18" t="s">
        <v>190</v>
      </c>
      <c r="AU691" s="18" t="s">
        <v>82</v>
      </c>
    </row>
    <row r="692" spans="2:65" s="1" customFormat="1" ht="11.25">
      <c r="B692" s="33"/>
      <c r="D692" s="150" t="s">
        <v>192</v>
      </c>
      <c r="F692" s="151" t="s">
        <v>7526</v>
      </c>
      <c r="I692" s="148"/>
      <c r="L692" s="33"/>
      <c r="M692" s="149"/>
      <c r="T692" s="54"/>
      <c r="AT692" s="18" t="s">
        <v>192</v>
      </c>
      <c r="AU692" s="18" t="s">
        <v>82</v>
      </c>
    </row>
    <row r="693" spans="2:65" s="12" customFormat="1" ht="11.25">
      <c r="B693" s="152"/>
      <c r="D693" s="146" t="s">
        <v>194</v>
      </c>
      <c r="E693" s="153" t="s">
        <v>3</v>
      </c>
      <c r="F693" s="154" t="s">
        <v>7527</v>
      </c>
      <c r="H693" s="153" t="s">
        <v>3</v>
      </c>
      <c r="I693" s="155"/>
      <c r="L693" s="152"/>
      <c r="M693" s="156"/>
      <c r="T693" s="157"/>
      <c r="AT693" s="153" t="s">
        <v>194</v>
      </c>
      <c r="AU693" s="153" t="s">
        <v>82</v>
      </c>
      <c r="AV693" s="12" t="s">
        <v>9</v>
      </c>
      <c r="AW693" s="12" t="s">
        <v>35</v>
      </c>
      <c r="AX693" s="12" t="s">
        <v>74</v>
      </c>
      <c r="AY693" s="153" t="s">
        <v>181</v>
      </c>
    </row>
    <row r="694" spans="2:65" s="13" customFormat="1" ht="11.25">
      <c r="B694" s="158"/>
      <c r="D694" s="146" t="s">
        <v>194</v>
      </c>
      <c r="E694" s="159" t="s">
        <v>3</v>
      </c>
      <c r="F694" s="160" t="s">
        <v>7528</v>
      </c>
      <c r="H694" s="161">
        <v>13.53</v>
      </c>
      <c r="I694" s="162"/>
      <c r="L694" s="158"/>
      <c r="M694" s="163"/>
      <c r="T694" s="164"/>
      <c r="AT694" s="159" t="s">
        <v>194</v>
      </c>
      <c r="AU694" s="159" t="s">
        <v>82</v>
      </c>
      <c r="AV694" s="13" t="s">
        <v>82</v>
      </c>
      <c r="AW694" s="13" t="s">
        <v>35</v>
      </c>
      <c r="AX694" s="13" t="s">
        <v>9</v>
      </c>
      <c r="AY694" s="159" t="s">
        <v>181</v>
      </c>
    </row>
    <row r="695" spans="2:65" s="1" customFormat="1" ht="21.75" customHeight="1">
      <c r="B695" s="132"/>
      <c r="C695" s="133" t="s">
        <v>1339</v>
      </c>
      <c r="D695" s="133" t="s">
        <v>183</v>
      </c>
      <c r="E695" s="134" t="s">
        <v>2735</v>
      </c>
      <c r="F695" s="135" t="s">
        <v>2736</v>
      </c>
      <c r="G695" s="136" t="s">
        <v>214</v>
      </c>
      <c r="H695" s="137">
        <v>5.0999999999999996</v>
      </c>
      <c r="I695" s="138"/>
      <c r="J695" s="139">
        <f>ROUND(I695*H695,0)</f>
        <v>0</v>
      </c>
      <c r="K695" s="135" t="s">
        <v>187</v>
      </c>
      <c r="L695" s="33"/>
      <c r="M695" s="140" t="s">
        <v>3</v>
      </c>
      <c r="N695" s="141" t="s">
        <v>45</v>
      </c>
      <c r="P695" s="142">
        <f>O695*H695</f>
        <v>0</v>
      </c>
      <c r="Q695" s="142">
        <v>5.8399999999999997E-3</v>
      </c>
      <c r="R695" s="142">
        <f>Q695*H695</f>
        <v>2.9783999999999998E-2</v>
      </c>
      <c r="S695" s="142">
        <v>0</v>
      </c>
      <c r="T695" s="143">
        <f>S695*H695</f>
        <v>0</v>
      </c>
      <c r="AR695" s="144" t="s">
        <v>333</v>
      </c>
      <c r="AT695" s="144" t="s">
        <v>183</v>
      </c>
      <c r="AU695" s="144" t="s">
        <v>82</v>
      </c>
      <c r="AY695" s="18" t="s">
        <v>181</v>
      </c>
      <c r="BE695" s="145">
        <f>IF(N695="základní",J695,0)</f>
        <v>0</v>
      </c>
      <c r="BF695" s="145">
        <f>IF(N695="snížená",J695,0)</f>
        <v>0</v>
      </c>
      <c r="BG695" s="145">
        <f>IF(N695="zákl. přenesená",J695,0)</f>
        <v>0</v>
      </c>
      <c r="BH695" s="145">
        <f>IF(N695="sníž. přenesená",J695,0)</f>
        <v>0</v>
      </c>
      <c r="BI695" s="145">
        <f>IF(N695="nulová",J695,0)</f>
        <v>0</v>
      </c>
      <c r="BJ695" s="18" t="s">
        <v>9</v>
      </c>
      <c r="BK695" s="145">
        <f>ROUND(I695*H695,0)</f>
        <v>0</v>
      </c>
      <c r="BL695" s="18" t="s">
        <v>333</v>
      </c>
      <c r="BM695" s="144" t="s">
        <v>7529</v>
      </c>
    </row>
    <row r="696" spans="2:65" s="1" customFormat="1" ht="11.25">
      <c r="B696" s="33"/>
      <c r="D696" s="146" t="s">
        <v>190</v>
      </c>
      <c r="F696" s="147" t="s">
        <v>2738</v>
      </c>
      <c r="I696" s="148"/>
      <c r="L696" s="33"/>
      <c r="M696" s="149"/>
      <c r="T696" s="54"/>
      <c r="AT696" s="18" t="s">
        <v>190</v>
      </c>
      <c r="AU696" s="18" t="s">
        <v>82</v>
      </c>
    </row>
    <row r="697" spans="2:65" s="1" customFormat="1" ht="11.25">
      <c r="B697" s="33"/>
      <c r="D697" s="150" t="s">
        <v>192</v>
      </c>
      <c r="F697" s="151" t="s">
        <v>2739</v>
      </c>
      <c r="I697" s="148"/>
      <c r="L697" s="33"/>
      <c r="M697" s="149"/>
      <c r="T697" s="54"/>
      <c r="AT697" s="18" t="s">
        <v>192</v>
      </c>
      <c r="AU697" s="18" t="s">
        <v>82</v>
      </c>
    </row>
    <row r="698" spans="2:65" s="12" customFormat="1" ht="11.25">
      <c r="B698" s="152"/>
      <c r="D698" s="146" t="s">
        <v>194</v>
      </c>
      <c r="E698" s="153" t="s">
        <v>3</v>
      </c>
      <c r="F698" s="154" t="s">
        <v>7478</v>
      </c>
      <c r="H698" s="153" t="s">
        <v>3</v>
      </c>
      <c r="I698" s="155"/>
      <c r="L698" s="152"/>
      <c r="M698" s="156"/>
      <c r="T698" s="157"/>
      <c r="AT698" s="153" t="s">
        <v>194</v>
      </c>
      <c r="AU698" s="153" t="s">
        <v>82</v>
      </c>
      <c r="AV698" s="12" t="s">
        <v>9</v>
      </c>
      <c r="AW698" s="12" t="s">
        <v>35</v>
      </c>
      <c r="AX698" s="12" t="s">
        <v>74</v>
      </c>
      <c r="AY698" s="153" t="s">
        <v>181</v>
      </c>
    </row>
    <row r="699" spans="2:65" s="13" customFormat="1" ht="11.25">
      <c r="B699" s="158"/>
      <c r="D699" s="146" t="s">
        <v>194</v>
      </c>
      <c r="E699" s="159" t="s">
        <v>3</v>
      </c>
      <c r="F699" s="160" t="s">
        <v>4505</v>
      </c>
      <c r="H699" s="161">
        <v>1.5</v>
      </c>
      <c r="I699" s="162"/>
      <c r="L699" s="158"/>
      <c r="M699" s="163"/>
      <c r="T699" s="164"/>
      <c r="AT699" s="159" t="s">
        <v>194</v>
      </c>
      <c r="AU699" s="159" t="s">
        <v>82</v>
      </c>
      <c r="AV699" s="13" t="s">
        <v>82</v>
      </c>
      <c r="AW699" s="13" t="s">
        <v>35</v>
      </c>
      <c r="AX699" s="13" t="s">
        <v>74</v>
      </c>
      <c r="AY699" s="159" t="s">
        <v>181</v>
      </c>
    </row>
    <row r="700" spans="2:65" s="12" customFormat="1" ht="11.25">
      <c r="B700" s="152"/>
      <c r="D700" s="146" t="s">
        <v>194</v>
      </c>
      <c r="E700" s="153" t="s">
        <v>3</v>
      </c>
      <c r="F700" s="154" t="s">
        <v>7479</v>
      </c>
      <c r="H700" s="153" t="s">
        <v>3</v>
      </c>
      <c r="I700" s="155"/>
      <c r="L700" s="152"/>
      <c r="M700" s="156"/>
      <c r="T700" s="157"/>
      <c r="AT700" s="153" t="s">
        <v>194</v>
      </c>
      <c r="AU700" s="153" t="s">
        <v>82</v>
      </c>
      <c r="AV700" s="12" t="s">
        <v>9</v>
      </c>
      <c r="AW700" s="12" t="s">
        <v>35</v>
      </c>
      <c r="AX700" s="12" t="s">
        <v>74</v>
      </c>
      <c r="AY700" s="153" t="s">
        <v>181</v>
      </c>
    </row>
    <row r="701" spans="2:65" s="13" customFormat="1" ht="11.25">
      <c r="B701" s="158"/>
      <c r="D701" s="146" t="s">
        <v>194</v>
      </c>
      <c r="E701" s="159" t="s">
        <v>3</v>
      </c>
      <c r="F701" s="160" t="s">
        <v>7480</v>
      </c>
      <c r="H701" s="161">
        <v>3.6</v>
      </c>
      <c r="I701" s="162"/>
      <c r="L701" s="158"/>
      <c r="M701" s="163"/>
      <c r="T701" s="164"/>
      <c r="AT701" s="159" t="s">
        <v>194</v>
      </c>
      <c r="AU701" s="159" t="s">
        <v>82</v>
      </c>
      <c r="AV701" s="13" t="s">
        <v>82</v>
      </c>
      <c r="AW701" s="13" t="s">
        <v>35</v>
      </c>
      <c r="AX701" s="13" t="s">
        <v>74</v>
      </c>
      <c r="AY701" s="159" t="s">
        <v>181</v>
      </c>
    </row>
    <row r="702" spans="2:65" s="14" customFormat="1" ht="11.25">
      <c r="B702" s="165"/>
      <c r="D702" s="146" t="s">
        <v>194</v>
      </c>
      <c r="E702" s="166" t="s">
        <v>3</v>
      </c>
      <c r="F702" s="167" t="s">
        <v>204</v>
      </c>
      <c r="H702" s="168">
        <v>5.0999999999999996</v>
      </c>
      <c r="I702" s="169"/>
      <c r="L702" s="165"/>
      <c r="M702" s="170"/>
      <c r="T702" s="171"/>
      <c r="AT702" s="166" t="s">
        <v>194</v>
      </c>
      <c r="AU702" s="166" t="s">
        <v>82</v>
      </c>
      <c r="AV702" s="14" t="s">
        <v>188</v>
      </c>
      <c r="AW702" s="14" t="s">
        <v>35</v>
      </c>
      <c r="AX702" s="14" t="s">
        <v>9</v>
      </c>
      <c r="AY702" s="166" t="s">
        <v>181</v>
      </c>
    </row>
    <row r="703" spans="2:65" s="1" customFormat="1" ht="16.5" customHeight="1">
      <c r="B703" s="132"/>
      <c r="C703" s="133" t="s">
        <v>1346</v>
      </c>
      <c r="D703" s="133" t="s">
        <v>183</v>
      </c>
      <c r="E703" s="134" t="s">
        <v>7530</v>
      </c>
      <c r="F703" s="135" t="s">
        <v>7531</v>
      </c>
      <c r="G703" s="136" t="s">
        <v>214</v>
      </c>
      <c r="H703" s="137">
        <v>5.75</v>
      </c>
      <c r="I703" s="138"/>
      <c r="J703" s="139">
        <f>ROUND(I703*H703,0)</f>
        <v>0</v>
      </c>
      <c r="K703" s="135" t="s">
        <v>187</v>
      </c>
      <c r="L703" s="33"/>
      <c r="M703" s="140" t="s">
        <v>3</v>
      </c>
      <c r="N703" s="141" t="s">
        <v>45</v>
      </c>
      <c r="P703" s="142">
        <f>O703*H703</f>
        <v>0</v>
      </c>
      <c r="Q703" s="142">
        <v>2.2799999999999999E-3</v>
      </c>
      <c r="R703" s="142">
        <f>Q703*H703</f>
        <v>1.311E-2</v>
      </c>
      <c r="S703" s="142">
        <v>0</v>
      </c>
      <c r="T703" s="143">
        <f>S703*H703</f>
        <v>0</v>
      </c>
      <c r="AR703" s="144" t="s">
        <v>333</v>
      </c>
      <c r="AT703" s="144" t="s">
        <v>183</v>
      </c>
      <c r="AU703" s="144" t="s">
        <v>82</v>
      </c>
      <c r="AY703" s="18" t="s">
        <v>181</v>
      </c>
      <c r="BE703" s="145">
        <f>IF(N703="základní",J703,0)</f>
        <v>0</v>
      </c>
      <c r="BF703" s="145">
        <f>IF(N703="snížená",J703,0)</f>
        <v>0</v>
      </c>
      <c r="BG703" s="145">
        <f>IF(N703="zákl. přenesená",J703,0)</f>
        <v>0</v>
      </c>
      <c r="BH703" s="145">
        <f>IF(N703="sníž. přenesená",J703,0)</f>
        <v>0</v>
      </c>
      <c r="BI703" s="145">
        <f>IF(N703="nulová",J703,0)</f>
        <v>0</v>
      </c>
      <c r="BJ703" s="18" t="s">
        <v>9</v>
      </c>
      <c r="BK703" s="145">
        <f>ROUND(I703*H703,0)</f>
        <v>0</v>
      </c>
      <c r="BL703" s="18" t="s">
        <v>333</v>
      </c>
      <c r="BM703" s="144" t="s">
        <v>7532</v>
      </c>
    </row>
    <row r="704" spans="2:65" s="1" customFormat="1" ht="11.25">
      <c r="B704" s="33"/>
      <c r="D704" s="146" t="s">
        <v>190</v>
      </c>
      <c r="F704" s="147" t="s">
        <v>7533</v>
      </c>
      <c r="I704" s="148"/>
      <c r="L704" s="33"/>
      <c r="M704" s="149"/>
      <c r="T704" s="54"/>
      <c r="AT704" s="18" t="s">
        <v>190</v>
      </c>
      <c r="AU704" s="18" t="s">
        <v>82</v>
      </c>
    </row>
    <row r="705" spans="2:65" s="1" customFormat="1" ht="11.25">
      <c r="B705" s="33"/>
      <c r="D705" s="150" t="s">
        <v>192</v>
      </c>
      <c r="F705" s="151" t="s">
        <v>7534</v>
      </c>
      <c r="I705" s="148"/>
      <c r="L705" s="33"/>
      <c r="M705" s="149"/>
      <c r="T705" s="54"/>
      <c r="AT705" s="18" t="s">
        <v>192</v>
      </c>
      <c r="AU705" s="18" t="s">
        <v>82</v>
      </c>
    </row>
    <row r="706" spans="2:65" s="12" customFormat="1" ht="11.25">
      <c r="B706" s="152"/>
      <c r="D706" s="146" t="s">
        <v>194</v>
      </c>
      <c r="E706" s="153" t="s">
        <v>3</v>
      </c>
      <c r="F706" s="154" t="s">
        <v>7535</v>
      </c>
      <c r="H706" s="153" t="s">
        <v>3</v>
      </c>
      <c r="I706" s="155"/>
      <c r="L706" s="152"/>
      <c r="M706" s="156"/>
      <c r="T706" s="157"/>
      <c r="AT706" s="153" t="s">
        <v>194</v>
      </c>
      <c r="AU706" s="153" t="s">
        <v>82</v>
      </c>
      <c r="AV706" s="12" t="s">
        <v>9</v>
      </c>
      <c r="AW706" s="12" t="s">
        <v>35</v>
      </c>
      <c r="AX706" s="12" t="s">
        <v>74</v>
      </c>
      <c r="AY706" s="153" t="s">
        <v>181</v>
      </c>
    </row>
    <row r="707" spans="2:65" s="13" customFormat="1" ht="11.25">
      <c r="B707" s="158"/>
      <c r="D707" s="146" t="s">
        <v>194</v>
      </c>
      <c r="E707" s="159" t="s">
        <v>3</v>
      </c>
      <c r="F707" s="160" t="s">
        <v>7521</v>
      </c>
      <c r="H707" s="161">
        <v>5.75</v>
      </c>
      <c r="I707" s="162"/>
      <c r="L707" s="158"/>
      <c r="M707" s="163"/>
      <c r="T707" s="164"/>
      <c r="AT707" s="159" t="s">
        <v>194</v>
      </c>
      <c r="AU707" s="159" t="s">
        <v>82</v>
      </c>
      <c r="AV707" s="13" t="s">
        <v>82</v>
      </c>
      <c r="AW707" s="13" t="s">
        <v>35</v>
      </c>
      <c r="AX707" s="13" t="s">
        <v>9</v>
      </c>
      <c r="AY707" s="159" t="s">
        <v>181</v>
      </c>
    </row>
    <row r="708" spans="2:65" s="1" customFormat="1" ht="16.5" customHeight="1">
      <c r="B708" s="132"/>
      <c r="C708" s="133" t="s">
        <v>1350</v>
      </c>
      <c r="D708" s="133" t="s">
        <v>183</v>
      </c>
      <c r="E708" s="134" t="s">
        <v>7536</v>
      </c>
      <c r="F708" s="135" t="s">
        <v>7537</v>
      </c>
      <c r="G708" s="136" t="s">
        <v>980</v>
      </c>
      <c r="H708" s="137">
        <v>1</v>
      </c>
      <c r="I708" s="138"/>
      <c r="J708" s="139">
        <f>ROUND(I708*H708,0)</f>
        <v>0</v>
      </c>
      <c r="K708" s="135" t="s">
        <v>187</v>
      </c>
      <c r="L708" s="33"/>
      <c r="M708" s="140" t="s">
        <v>3</v>
      </c>
      <c r="N708" s="141" t="s">
        <v>45</v>
      </c>
      <c r="P708" s="142">
        <f>O708*H708</f>
        <v>0</v>
      </c>
      <c r="Q708" s="142">
        <v>3.1E-4</v>
      </c>
      <c r="R708" s="142">
        <f>Q708*H708</f>
        <v>3.1E-4</v>
      </c>
      <c r="S708" s="142">
        <v>0</v>
      </c>
      <c r="T708" s="143">
        <f>S708*H708</f>
        <v>0</v>
      </c>
      <c r="AR708" s="144" t="s">
        <v>333</v>
      </c>
      <c r="AT708" s="144" t="s">
        <v>183</v>
      </c>
      <c r="AU708" s="144" t="s">
        <v>82</v>
      </c>
      <c r="AY708" s="18" t="s">
        <v>181</v>
      </c>
      <c r="BE708" s="145">
        <f>IF(N708="základní",J708,0)</f>
        <v>0</v>
      </c>
      <c r="BF708" s="145">
        <f>IF(N708="snížená",J708,0)</f>
        <v>0</v>
      </c>
      <c r="BG708" s="145">
        <f>IF(N708="zákl. přenesená",J708,0)</f>
        <v>0</v>
      </c>
      <c r="BH708" s="145">
        <f>IF(N708="sníž. přenesená",J708,0)</f>
        <v>0</v>
      </c>
      <c r="BI708" s="145">
        <f>IF(N708="nulová",J708,0)</f>
        <v>0</v>
      </c>
      <c r="BJ708" s="18" t="s">
        <v>9</v>
      </c>
      <c r="BK708" s="145">
        <f>ROUND(I708*H708,0)</f>
        <v>0</v>
      </c>
      <c r="BL708" s="18" t="s">
        <v>333</v>
      </c>
      <c r="BM708" s="144" t="s">
        <v>7538</v>
      </c>
    </row>
    <row r="709" spans="2:65" s="1" customFormat="1" ht="19.5">
      <c r="B709" s="33"/>
      <c r="D709" s="146" t="s">
        <v>190</v>
      </c>
      <c r="F709" s="147" t="s">
        <v>7539</v>
      </c>
      <c r="I709" s="148"/>
      <c r="L709" s="33"/>
      <c r="M709" s="149"/>
      <c r="T709" s="54"/>
      <c r="AT709" s="18" t="s">
        <v>190</v>
      </c>
      <c r="AU709" s="18" t="s">
        <v>82</v>
      </c>
    </row>
    <row r="710" spans="2:65" s="1" customFormat="1" ht="11.25">
      <c r="B710" s="33"/>
      <c r="D710" s="150" t="s">
        <v>192</v>
      </c>
      <c r="F710" s="151" t="s">
        <v>7540</v>
      </c>
      <c r="I710" s="148"/>
      <c r="L710" s="33"/>
      <c r="M710" s="149"/>
      <c r="T710" s="54"/>
      <c r="AT710" s="18" t="s">
        <v>192</v>
      </c>
      <c r="AU710" s="18" t="s">
        <v>82</v>
      </c>
    </row>
    <row r="711" spans="2:65" s="1" customFormat="1" ht="16.5" customHeight="1">
      <c r="B711" s="132"/>
      <c r="C711" s="133" t="s">
        <v>1357</v>
      </c>
      <c r="D711" s="133" t="s">
        <v>183</v>
      </c>
      <c r="E711" s="134" t="s">
        <v>7541</v>
      </c>
      <c r="F711" s="135" t="s">
        <v>7542</v>
      </c>
      <c r="G711" s="136" t="s">
        <v>214</v>
      </c>
      <c r="H711" s="137">
        <v>4.53</v>
      </c>
      <c r="I711" s="138"/>
      <c r="J711" s="139">
        <f>ROUND(I711*H711,0)</f>
        <v>0</v>
      </c>
      <c r="K711" s="135" t="s">
        <v>187</v>
      </c>
      <c r="L711" s="33"/>
      <c r="M711" s="140" t="s">
        <v>3</v>
      </c>
      <c r="N711" s="141" t="s">
        <v>45</v>
      </c>
      <c r="P711" s="142">
        <f>O711*H711</f>
        <v>0</v>
      </c>
      <c r="Q711" s="142">
        <v>1.91E-3</v>
      </c>
      <c r="R711" s="142">
        <f>Q711*H711</f>
        <v>8.6522999999999999E-3</v>
      </c>
      <c r="S711" s="142">
        <v>0</v>
      </c>
      <c r="T711" s="143">
        <f>S711*H711</f>
        <v>0</v>
      </c>
      <c r="AR711" s="144" t="s">
        <v>333</v>
      </c>
      <c r="AT711" s="144" t="s">
        <v>183</v>
      </c>
      <c r="AU711" s="144" t="s">
        <v>82</v>
      </c>
      <c r="AY711" s="18" t="s">
        <v>181</v>
      </c>
      <c r="BE711" s="145">
        <f>IF(N711="základní",J711,0)</f>
        <v>0</v>
      </c>
      <c r="BF711" s="145">
        <f>IF(N711="snížená",J711,0)</f>
        <v>0</v>
      </c>
      <c r="BG711" s="145">
        <f>IF(N711="zákl. přenesená",J711,0)</f>
        <v>0</v>
      </c>
      <c r="BH711" s="145">
        <f>IF(N711="sníž. přenesená",J711,0)</f>
        <v>0</v>
      </c>
      <c r="BI711" s="145">
        <f>IF(N711="nulová",J711,0)</f>
        <v>0</v>
      </c>
      <c r="BJ711" s="18" t="s">
        <v>9</v>
      </c>
      <c r="BK711" s="145">
        <f>ROUND(I711*H711,0)</f>
        <v>0</v>
      </c>
      <c r="BL711" s="18" t="s">
        <v>333</v>
      </c>
      <c r="BM711" s="144" t="s">
        <v>7543</v>
      </c>
    </row>
    <row r="712" spans="2:65" s="1" customFormat="1" ht="11.25">
      <c r="B712" s="33"/>
      <c r="D712" s="146" t="s">
        <v>190</v>
      </c>
      <c r="F712" s="147" t="s">
        <v>7544</v>
      </c>
      <c r="I712" s="148"/>
      <c r="L712" s="33"/>
      <c r="M712" s="149"/>
      <c r="T712" s="54"/>
      <c r="AT712" s="18" t="s">
        <v>190</v>
      </c>
      <c r="AU712" s="18" t="s">
        <v>82</v>
      </c>
    </row>
    <row r="713" spans="2:65" s="1" customFormat="1" ht="11.25">
      <c r="B713" s="33"/>
      <c r="D713" s="150" t="s">
        <v>192</v>
      </c>
      <c r="F713" s="151" t="s">
        <v>7545</v>
      </c>
      <c r="I713" s="148"/>
      <c r="L713" s="33"/>
      <c r="M713" s="149"/>
      <c r="T713" s="54"/>
      <c r="AT713" s="18" t="s">
        <v>192</v>
      </c>
      <c r="AU713" s="18" t="s">
        <v>82</v>
      </c>
    </row>
    <row r="714" spans="2:65" s="12" customFormat="1" ht="11.25">
      <c r="B714" s="152"/>
      <c r="D714" s="146" t="s">
        <v>194</v>
      </c>
      <c r="E714" s="153" t="s">
        <v>3</v>
      </c>
      <c r="F714" s="154" t="s">
        <v>7546</v>
      </c>
      <c r="H714" s="153" t="s">
        <v>3</v>
      </c>
      <c r="I714" s="155"/>
      <c r="L714" s="152"/>
      <c r="M714" s="156"/>
      <c r="T714" s="157"/>
      <c r="AT714" s="153" t="s">
        <v>194</v>
      </c>
      <c r="AU714" s="153" t="s">
        <v>82</v>
      </c>
      <c r="AV714" s="12" t="s">
        <v>9</v>
      </c>
      <c r="AW714" s="12" t="s">
        <v>35</v>
      </c>
      <c r="AX714" s="12" t="s">
        <v>74</v>
      </c>
      <c r="AY714" s="153" t="s">
        <v>181</v>
      </c>
    </row>
    <row r="715" spans="2:65" s="13" customFormat="1" ht="11.25">
      <c r="B715" s="158"/>
      <c r="D715" s="146" t="s">
        <v>194</v>
      </c>
      <c r="E715" s="159" t="s">
        <v>3</v>
      </c>
      <c r="F715" s="160" t="s">
        <v>7547</v>
      </c>
      <c r="H715" s="161">
        <v>4.53</v>
      </c>
      <c r="I715" s="162"/>
      <c r="L715" s="158"/>
      <c r="M715" s="163"/>
      <c r="T715" s="164"/>
      <c r="AT715" s="159" t="s">
        <v>194</v>
      </c>
      <c r="AU715" s="159" t="s">
        <v>82</v>
      </c>
      <c r="AV715" s="13" t="s">
        <v>82</v>
      </c>
      <c r="AW715" s="13" t="s">
        <v>35</v>
      </c>
      <c r="AX715" s="13" t="s">
        <v>9</v>
      </c>
      <c r="AY715" s="159" t="s">
        <v>181</v>
      </c>
    </row>
    <row r="716" spans="2:65" s="1" customFormat="1" ht="16.5" customHeight="1">
      <c r="B716" s="132"/>
      <c r="C716" s="133" t="s">
        <v>1371</v>
      </c>
      <c r="D716" s="133" t="s">
        <v>183</v>
      </c>
      <c r="E716" s="134" t="s">
        <v>6087</v>
      </c>
      <c r="F716" s="135" t="s">
        <v>6088</v>
      </c>
      <c r="G716" s="136" t="s">
        <v>2158</v>
      </c>
      <c r="H716" s="190"/>
      <c r="I716" s="138"/>
      <c r="J716" s="139">
        <f>ROUND(I716*H716,0)</f>
        <v>0</v>
      </c>
      <c r="K716" s="135" t="s">
        <v>187</v>
      </c>
      <c r="L716" s="33"/>
      <c r="M716" s="140" t="s">
        <v>3</v>
      </c>
      <c r="N716" s="141" t="s">
        <v>45</v>
      </c>
      <c r="P716" s="142">
        <f>O716*H716</f>
        <v>0</v>
      </c>
      <c r="Q716" s="142">
        <v>0</v>
      </c>
      <c r="R716" s="142">
        <f>Q716*H716</f>
        <v>0</v>
      </c>
      <c r="S716" s="142">
        <v>0</v>
      </c>
      <c r="T716" s="143">
        <f>S716*H716</f>
        <v>0</v>
      </c>
      <c r="AR716" s="144" t="s">
        <v>333</v>
      </c>
      <c r="AT716" s="144" t="s">
        <v>183</v>
      </c>
      <c r="AU716" s="144" t="s">
        <v>82</v>
      </c>
      <c r="AY716" s="18" t="s">
        <v>181</v>
      </c>
      <c r="BE716" s="145">
        <f>IF(N716="základní",J716,0)</f>
        <v>0</v>
      </c>
      <c r="BF716" s="145">
        <f>IF(N716="snížená",J716,0)</f>
        <v>0</v>
      </c>
      <c r="BG716" s="145">
        <f>IF(N716="zákl. přenesená",J716,0)</f>
        <v>0</v>
      </c>
      <c r="BH716" s="145">
        <f>IF(N716="sníž. přenesená",J716,0)</f>
        <v>0</v>
      </c>
      <c r="BI716" s="145">
        <f>IF(N716="nulová",J716,0)</f>
        <v>0</v>
      </c>
      <c r="BJ716" s="18" t="s">
        <v>9</v>
      </c>
      <c r="BK716" s="145">
        <f>ROUND(I716*H716,0)</f>
        <v>0</v>
      </c>
      <c r="BL716" s="18" t="s">
        <v>333</v>
      </c>
      <c r="BM716" s="144" t="s">
        <v>7548</v>
      </c>
    </row>
    <row r="717" spans="2:65" s="1" customFormat="1" ht="19.5">
      <c r="B717" s="33"/>
      <c r="D717" s="146" t="s">
        <v>190</v>
      </c>
      <c r="F717" s="147" t="s">
        <v>6090</v>
      </c>
      <c r="I717" s="148"/>
      <c r="L717" s="33"/>
      <c r="M717" s="149"/>
      <c r="T717" s="54"/>
      <c r="AT717" s="18" t="s">
        <v>190</v>
      </c>
      <c r="AU717" s="18" t="s">
        <v>82</v>
      </c>
    </row>
    <row r="718" spans="2:65" s="1" customFormat="1" ht="11.25">
      <c r="B718" s="33"/>
      <c r="D718" s="150" t="s">
        <v>192</v>
      </c>
      <c r="F718" s="151" t="s">
        <v>6091</v>
      </c>
      <c r="I718" s="148"/>
      <c r="L718" s="33"/>
      <c r="M718" s="149"/>
      <c r="T718" s="54"/>
      <c r="AT718" s="18" t="s">
        <v>192</v>
      </c>
      <c r="AU718" s="18" t="s">
        <v>82</v>
      </c>
    </row>
    <row r="719" spans="2:65" s="11" customFormat="1" ht="22.9" customHeight="1">
      <c r="B719" s="120"/>
      <c r="D719" s="121" t="s">
        <v>73</v>
      </c>
      <c r="E719" s="130" t="s">
        <v>3185</v>
      </c>
      <c r="F719" s="130" t="s">
        <v>3186</v>
      </c>
      <c r="I719" s="123"/>
      <c r="J719" s="131">
        <f>BK719</f>
        <v>0</v>
      </c>
      <c r="L719" s="120"/>
      <c r="M719" s="125"/>
      <c r="P719" s="126">
        <f>SUM(P720:P738)</f>
        <v>0</v>
      </c>
      <c r="R719" s="126">
        <f>SUM(R720:R738)</f>
        <v>0</v>
      </c>
      <c r="T719" s="127">
        <f>SUM(T720:T738)</f>
        <v>0</v>
      </c>
      <c r="AR719" s="121" t="s">
        <v>82</v>
      </c>
      <c r="AT719" s="128" t="s">
        <v>73</v>
      </c>
      <c r="AU719" s="128" t="s">
        <v>9</v>
      </c>
      <c r="AY719" s="121" t="s">
        <v>181</v>
      </c>
      <c r="BK719" s="129">
        <f>SUM(BK720:BK738)</f>
        <v>0</v>
      </c>
    </row>
    <row r="720" spans="2:65" s="1" customFormat="1" ht="16.5" customHeight="1">
      <c r="B720" s="132"/>
      <c r="C720" s="133" t="s">
        <v>1386</v>
      </c>
      <c r="D720" s="133" t="s">
        <v>183</v>
      </c>
      <c r="E720" s="134" t="s">
        <v>4773</v>
      </c>
      <c r="F720" s="135" t="s">
        <v>7549</v>
      </c>
      <c r="G720" s="136" t="s">
        <v>2972</v>
      </c>
      <c r="H720" s="137">
        <v>1</v>
      </c>
      <c r="I720" s="138"/>
      <c r="J720" s="139">
        <f>ROUND(I720*H720,0)</f>
        <v>0</v>
      </c>
      <c r="K720" s="135" t="s">
        <v>3</v>
      </c>
      <c r="L720" s="33"/>
      <c r="M720" s="140" t="s">
        <v>3</v>
      </c>
      <c r="N720" s="141" t="s">
        <v>45</v>
      </c>
      <c r="P720" s="142">
        <f>O720*H720</f>
        <v>0</v>
      </c>
      <c r="Q720" s="142">
        <v>0</v>
      </c>
      <c r="R720" s="142">
        <f>Q720*H720</f>
        <v>0</v>
      </c>
      <c r="S720" s="142">
        <v>0</v>
      </c>
      <c r="T720" s="143">
        <f>S720*H720</f>
        <v>0</v>
      </c>
      <c r="AR720" s="144" t="s">
        <v>333</v>
      </c>
      <c r="AT720" s="144" t="s">
        <v>183</v>
      </c>
      <c r="AU720" s="144" t="s">
        <v>82</v>
      </c>
      <c r="AY720" s="18" t="s">
        <v>181</v>
      </c>
      <c r="BE720" s="145">
        <f>IF(N720="základní",J720,0)</f>
        <v>0</v>
      </c>
      <c r="BF720" s="145">
        <f>IF(N720="snížená",J720,0)</f>
        <v>0</v>
      </c>
      <c r="BG720" s="145">
        <f>IF(N720="zákl. přenesená",J720,0)</f>
        <v>0</v>
      </c>
      <c r="BH720" s="145">
        <f>IF(N720="sníž. přenesená",J720,0)</f>
        <v>0</v>
      </c>
      <c r="BI720" s="145">
        <f>IF(N720="nulová",J720,0)</f>
        <v>0</v>
      </c>
      <c r="BJ720" s="18" t="s">
        <v>9</v>
      </c>
      <c r="BK720" s="145">
        <f>ROUND(I720*H720,0)</f>
        <v>0</v>
      </c>
      <c r="BL720" s="18" t="s">
        <v>333</v>
      </c>
      <c r="BM720" s="144" t="s">
        <v>7550</v>
      </c>
    </row>
    <row r="721" spans="2:65" s="1" customFormat="1" ht="11.25">
      <c r="B721" s="33"/>
      <c r="D721" s="146" t="s">
        <v>190</v>
      </c>
      <c r="F721" s="147" t="s">
        <v>7549</v>
      </c>
      <c r="I721" s="148"/>
      <c r="L721" s="33"/>
      <c r="M721" s="149"/>
      <c r="T721" s="54"/>
      <c r="AT721" s="18" t="s">
        <v>190</v>
      </c>
      <c r="AU721" s="18" t="s">
        <v>82</v>
      </c>
    </row>
    <row r="722" spans="2:65" s="1" customFormat="1" ht="16.5" customHeight="1">
      <c r="B722" s="132"/>
      <c r="C722" s="133" t="s">
        <v>1403</v>
      </c>
      <c r="D722" s="133" t="s">
        <v>183</v>
      </c>
      <c r="E722" s="134" t="s">
        <v>4777</v>
      </c>
      <c r="F722" s="135" t="s">
        <v>7551</v>
      </c>
      <c r="G722" s="136" t="s">
        <v>2972</v>
      </c>
      <c r="H722" s="137">
        <v>1</v>
      </c>
      <c r="I722" s="138"/>
      <c r="J722" s="139">
        <f>ROUND(I722*H722,0)</f>
        <v>0</v>
      </c>
      <c r="K722" s="135" t="s">
        <v>3</v>
      </c>
      <c r="L722" s="33"/>
      <c r="M722" s="140" t="s">
        <v>3</v>
      </c>
      <c r="N722" s="141" t="s">
        <v>45</v>
      </c>
      <c r="P722" s="142">
        <f>O722*H722</f>
        <v>0</v>
      </c>
      <c r="Q722" s="142">
        <v>0</v>
      </c>
      <c r="R722" s="142">
        <f>Q722*H722</f>
        <v>0</v>
      </c>
      <c r="S722" s="142">
        <v>0</v>
      </c>
      <c r="T722" s="143">
        <f>S722*H722</f>
        <v>0</v>
      </c>
      <c r="AR722" s="144" t="s">
        <v>333</v>
      </c>
      <c r="AT722" s="144" t="s">
        <v>183</v>
      </c>
      <c r="AU722" s="144" t="s">
        <v>82</v>
      </c>
      <c r="AY722" s="18" t="s">
        <v>181</v>
      </c>
      <c r="BE722" s="145">
        <f>IF(N722="základní",J722,0)</f>
        <v>0</v>
      </c>
      <c r="BF722" s="145">
        <f>IF(N722="snížená",J722,0)</f>
        <v>0</v>
      </c>
      <c r="BG722" s="145">
        <f>IF(N722="zákl. přenesená",J722,0)</f>
        <v>0</v>
      </c>
      <c r="BH722" s="145">
        <f>IF(N722="sníž. přenesená",J722,0)</f>
        <v>0</v>
      </c>
      <c r="BI722" s="145">
        <f>IF(N722="nulová",J722,0)</f>
        <v>0</v>
      </c>
      <c r="BJ722" s="18" t="s">
        <v>9</v>
      </c>
      <c r="BK722" s="145">
        <f>ROUND(I722*H722,0)</f>
        <v>0</v>
      </c>
      <c r="BL722" s="18" t="s">
        <v>333</v>
      </c>
      <c r="BM722" s="144" t="s">
        <v>7552</v>
      </c>
    </row>
    <row r="723" spans="2:65" s="1" customFormat="1" ht="11.25">
      <c r="B723" s="33"/>
      <c r="D723" s="146" t="s">
        <v>190</v>
      </c>
      <c r="F723" s="147" t="s">
        <v>7551</v>
      </c>
      <c r="I723" s="148"/>
      <c r="L723" s="33"/>
      <c r="M723" s="149"/>
      <c r="T723" s="54"/>
      <c r="AT723" s="18" t="s">
        <v>190</v>
      </c>
      <c r="AU723" s="18" t="s">
        <v>82</v>
      </c>
    </row>
    <row r="724" spans="2:65" s="1" customFormat="1" ht="16.5" customHeight="1">
      <c r="B724" s="132"/>
      <c r="C724" s="133" t="s">
        <v>1408</v>
      </c>
      <c r="D724" s="133" t="s">
        <v>183</v>
      </c>
      <c r="E724" s="134" t="s">
        <v>4781</v>
      </c>
      <c r="F724" s="135" t="s">
        <v>7553</v>
      </c>
      <c r="G724" s="136" t="s">
        <v>2972</v>
      </c>
      <c r="H724" s="137">
        <v>1</v>
      </c>
      <c r="I724" s="138"/>
      <c r="J724" s="139">
        <f>ROUND(I724*H724,0)</f>
        <v>0</v>
      </c>
      <c r="K724" s="135" t="s">
        <v>3</v>
      </c>
      <c r="L724" s="33"/>
      <c r="M724" s="140" t="s">
        <v>3</v>
      </c>
      <c r="N724" s="141" t="s">
        <v>45</v>
      </c>
      <c r="P724" s="142">
        <f>O724*H724</f>
        <v>0</v>
      </c>
      <c r="Q724" s="142">
        <v>0</v>
      </c>
      <c r="R724" s="142">
        <f>Q724*H724</f>
        <v>0</v>
      </c>
      <c r="S724" s="142">
        <v>0</v>
      </c>
      <c r="T724" s="143">
        <f>S724*H724</f>
        <v>0</v>
      </c>
      <c r="AR724" s="144" t="s">
        <v>333</v>
      </c>
      <c r="AT724" s="144" t="s">
        <v>183</v>
      </c>
      <c r="AU724" s="144" t="s">
        <v>82</v>
      </c>
      <c r="AY724" s="18" t="s">
        <v>181</v>
      </c>
      <c r="BE724" s="145">
        <f>IF(N724="základní",J724,0)</f>
        <v>0</v>
      </c>
      <c r="BF724" s="145">
        <f>IF(N724="snížená",J724,0)</f>
        <v>0</v>
      </c>
      <c r="BG724" s="145">
        <f>IF(N724="zákl. přenesená",J724,0)</f>
        <v>0</v>
      </c>
      <c r="BH724" s="145">
        <f>IF(N724="sníž. přenesená",J724,0)</f>
        <v>0</v>
      </c>
      <c r="BI724" s="145">
        <f>IF(N724="nulová",J724,0)</f>
        <v>0</v>
      </c>
      <c r="BJ724" s="18" t="s">
        <v>9</v>
      </c>
      <c r="BK724" s="145">
        <f>ROUND(I724*H724,0)</f>
        <v>0</v>
      </c>
      <c r="BL724" s="18" t="s">
        <v>333</v>
      </c>
      <c r="BM724" s="144" t="s">
        <v>7554</v>
      </c>
    </row>
    <row r="725" spans="2:65" s="1" customFormat="1" ht="11.25">
      <c r="B725" s="33"/>
      <c r="D725" s="146" t="s">
        <v>190</v>
      </c>
      <c r="F725" s="147" t="s">
        <v>7553</v>
      </c>
      <c r="I725" s="148"/>
      <c r="L725" s="33"/>
      <c r="M725" s="149"/>
      <c r="T725" s="54"/>
      <c r="AT725" s="18" t="s">
        <v>190</v>
      </c>
      <c r="AU725" s="18" t="s">
        <v>82</v>
      </c>
    </row>
    <row r="726" spans="2:65" s="1" customFormat="1" ht="16.5" customHeight="1">
      <c r="B726" s="132"/>
      <c r="C726" s="133" t="s">
        <v>1416</v>
      </c>
      <c r="D726" s="133" t="s">
        <v>183</v>
      </c>
      <c r="E726" s="134" t="s">
        <v>4784</v>
      </c>
      <c r="F726" s="135" t="s">
        <v>7555</v>
      </c>
      <c r="G726" s="136" t="s">
        <v>2972</v>
      </c>
      <c r="H726" s="137">
        <v>1</v>
      </c>
      <c r="I726" s="138"/>
      <c r="J726" s="139">
        <f>ROUND(I726*H726,0)</f>
        <v>0</v>
      </c>
      <c r="K726" s="135" t="s">
        <v>3</v>
      </c>
      <c r="L726" s="33"/>
      <c r="M726" s="140" t="s">
        <v>3</v>
      </c>
      <c r="N726" s="141" t="s">
        <v>45</v>
      </c>
      <c r="P726" s="142">
        <f>O726*H726</f>
        <v>0</v>
      </c>
      <c r="Q726" s="142">
        <v>0</v>
      </c>
      <c r="R726" s="142">
        <f>Q726*H726</f>
        <v>0</v>
      </c>
      <c r="S726" s="142">
        <v>0</v>
      </c>
      <c r="T726" s="143">
        <f>S726*H726</f>
        <v>0</v>
      </c>
      <c r="AR726" s="144" t="s">
        <v>333</v>
      </c>
      <c r="AT726" s="144" t="s">
        <v>183</v>
      </c>
      <c r="AU726" s="144" t="s">
        <v>82</v>
      </c>
      <c r="AY726" s="18" t="s">
        <v>181</v>
      </c>
      <c r="BE726" s="145">
        <f>IF(N726="základní",J726,0)</f>
        <v>0</v>
      </c>
      <c r="BF726" s="145">
        <f>IF(N726="snížená",J726,0)</f>
        <v>0</v>
      </c>
      <c r="BG726" s="145">
        <f>IF(N726="zákl. přenesená",J726,0)</f>
        <v>0</v>
      </c>
      <c r="BH726" s="145">
        <f>IF(N726="sníž. přenesená",J726,0)</f>
        <v>0</v>
      </c>
      <c r="BI726" s="145">
        <f>IF(N726="nulová",J726,0)</f>
        <v>0</v>
      </c>
      <c r="BJ726" s="18" t="s">
        <v>9</v>
      </c>
      <c r="BK726" s="145">
        <f>ROUND(I726*H726,0)</f>
        <v>0</v>
      </c>
      <c r="BL726" s="18" t="s">
        <v>333</v>
      </c>
      <c r="BM726" s="144" t="s">
        <v>7556</v>
      </c>
    </row>
    <row r="727" spans="2:65" s="1" customFormat="1" ht="11.25">
      <c r="B727" s="33"/>
      <c r="D727" s="146" t="s">
        <v>190</v>
      </c>
      <c r="F727" s="147" t="s">
        <v>7555</v>
      </c>
      <c r="I727" s="148"/>
      <c r="L727" s="33"/>
      <c r="M727" s="149"/>
      <c r="T727" s="54"/>
      <c r="AT727" s="18" t="s">
        <v>190</v>
      </c>
      <c r="AU727" s="18" t="s">
        <v>82</v>
      </c>
    </row>
    <row r="728" spans="2:65" s="1" customFormat="1" ht="24.2" customHeight="1">
      <c r="B728" s="132"/>
      <c r="C728" s="133" t="s">
        <v>1422</v>
      </c>
      <c r="D728" s="133" t="s">
        <v>183</v>
      </c>
      <c r="E728" s="134" t="s">
        <v>4787</v>
      </c>
      <c r="F728" s="135" t="s">
        <v>7557</v>
      </c>
      <c r="G728" s="136" t="s">
        <v>2972</v>
      </c>
      <c r="H728" s="137">
        <v>1</v>
      </c>
      <c r="I728" s="138"/>
      <c r="J728" s="139">
        <f>ROUND(I728*H728,0)</f>
        <v>0</v>
      </c>
      <c r="K728" s="135" t="s">
        <v>3</v>
      </c>
      <c r="L728" s="33"/>
      <c r="M728" s="140" t="s">
        <v>3</v>
      </c>
      <c r="N728" s="141" t="s">
        <v>45</v>
      </c>
      <c r="P728" s="142">
        <f>O728*H728</f>
        <v>0</v>
      </c>
      <c r="Q728" s="142">
        <v>0</v>
      </c>
      <c r="R728" s="142">
        <f>Q728*H728</f>
        <v>0</v>
      </c>
      <c r="S728" s="142">
        <v>0</v>
      </c>
      <c r="T728" s="143">
        <f>S728*H728</f>
        <v>0</v>
      </c>
      <c r="AR728" s="144" t="s">
        <v>333</v>
      </c>
      <c r="AT728" s="144" t="s">
        <v>183</v>
      </c>
      <c r="AU728" s="144" t="s">
        <v>82</v>
      </c>
      <c r="AY728" s="18" t="s">
        <v>181</v>
      </c>
      <c r="BE728" s="145">
        <f>IF(N728="základní",J728,0)</f>
        <v>0</v>
      </c>
      <c r="BF728" s="145">
        <f>IF(N728="snížená",J728,0)</f>
        <v>0</v>
      </c>
      <c r="BG728" s="145">
        <f>IF(N728="zákl. přenesená",J728,0)</f>
        <v>0</v>
      </c>
      <c r="BH728" s="145">
        <f>IF(N728="sníž. přenesená",J728,0)</f>
        <v>0</v>
      </c>
      <c r="BI728" s="145">
        <f>IF(N728="nulová",J728,0)</f>
        <v>0</v>
      </c>
      <c r="BJ728" s="18" t="s">
        <v>9</v>
      </c>
      <c r="BK728" s="145">
        <f>ROUND(I728*H728,0)</f>
        <v>0</v>
      </c>
      <c r="BL728" s="18" t="s">
        <v>333</v>
      </c>
      <c r="BM728" s="144" t="s">
        <v>7558</v>
      </c>
    </row>
    <row r="729" spans="2:65" s="1" customFormat="1" ht="11.25">
      <c r="B729" s="33"/>
      <c r="D729" s="146" t="s">
        <v>190</v>
      </c>
      <c r="F729" s="147" t="s">
        <v>7559</v>
      </c>
      <c r="I729" s="148"/>
      <c r="L729" s="33"/>
      <c r="M729" s="149"/>
      <c r="T729" s="54"/>
      <c r="AT729" s="18" t="s">
        <v>190</v>
      </c>
      <c r="AU729" s="18" t="s">
        <v>82</v>
      </c>
    </row>
    <row r="730" spans="2:65" s="1" customFormat="1" ht="24.2" customHeight="1">
      <c r="B730" s="132"/>
      <c r="C730" s="133" t="s">
        <v>1428</v>
      </c>
      <c r="D730" s="133" t="s">
        <v>183</v>
      </c>
      <c r="E730" s="134" t="s">
        <v>7560</v>
      </c>
      <c r="F730" s="135" t="s">
        <v>7561</v>
      </c>
      <c r="G730" s="136" t="s">
        <v>2972</v>
      </c>
      <c r="H730" s="137">
        <v>1</v>
      </c>
      <c r="I730" s="138"/>
      <c r="J730" s="139">
        <f>ROUND(I730*H730,0)</f>
        <v>0</v>
      </c>
      <c r="K730" s="135" t="s">
        <v>3</v>
      </c>
      <c r="L730" s="33"/>
      <c r="M730" s="140" t="s">
        <v>3</v>
      </c>
      <c r="N730" s="141" t="s">
        <v>45</v>
      </c>
      <c r="P730" s="142">
        <f>O730*H730</f>
        <v>0</v>
      </c>
      <c r="Q730" s="142">
        <v>0</v>
      </c>
      <c r="R730" s="142">
        <f>Q730*H730</f>
        <v>0</v>
      </c>
      <c r="S730" s="142">
        <v>0</v>
      </c>
      <c r="T730" s="143">
        <f>S730*H730</f>
        <v>0</v>
      </c>
      <c r="AR730" s="144" t="s">
        <v>333</v>
      </c>
      <c r="AT730" s="144" t="s">
        <v>183</v>
      </c>
      <c r="AU730" s="144" t="s">
        <v>82</v>
      </c>
      <c r="AY730" s="18" t="s">
        <v>181</v>
      </c>
      <c r="BE730" s="145">
        <f>IF(N730="základní",J730,0)</f>
        <v>0</v>
      </c>
      <c r="BF730" s="145">
        <f>IF(N730="snížená",J730,0)</f>
        <v>0</v>
      </c>
      <c r="BG730" s="145">
        <f>IF(N730="zákl. přenesená",J730,0)</f>
        <v>0</v>
      </c>
      <c r="BH730" s="145">
        <f>IF(N730="sníž. přenesená",J730,0)</f>
        <v>0</v>
      </c>
      <c r="BI730" s="145">
        <f>IF(N730="nulová",J730,0)</f>
        <v>0</v>
      </c>
      <c r="BJ730" s="18" t="s">
        <v>9</v>
      </c>
      <c r="BK730" s="145">
        <f>ROUND(I730*H730,0)</f>
        <v>0</v>
      </c>
      <c r="BL730" s="18" t="s">
        <v>333</v>
      </c>
      <c r="BM730" s="144" t="s">
        <v>7562</v>
      </c>
    </row>
    <row r="731" spans="2:65" s="1" customFormat="1" ht="11.25">
      <c r="B731" s="33"/>
      <c r="D731" s="146" t="s">
        <v>190</v>
      </c>
      <c r="F731" s="147" t="s">
        <v>7563</v>
      </c>
      <c r="I731" s="148"/>
      <c r="L731" s="33"/>
      <c r="M731" s="149"/>
      <c r="T731" s="54"/>
      <c r="AT731" s="18" t="s">
        <v>190</v>
      </c>
      <c r="AU731" s="18" t="s">
        <v>82</v>
      </c>
    </row>
    <row r="732" spans="2:65" s="1" customFormat="1" ht="16.5" customHeight="1">
      <c r="B732" s="132"/>
      <c r="C732" s="133" t="s">
        <v>1434</v>
      </c>
      <c r="D732" s="133" t="s">
        <v>183</v>
      </c>
      <c r="E732" s="134" t="s">
        <v>7564</v>
      </c>
      <c r="F732" s="135" t="s">
        <v>7565</v>
      </c>
      <c r="G732" s="136" t="s">
        <v>2972</v>
      </c>
      <c r="H732" s="137">
        <v>6</v>
      </c>
      <c r="I732" s="138"/>
      <c r="J732" s="139">
        <f>ROUND(I732*H732,0)</f>
        <v>0</v>
      </c>
      <c r="K732" s="135" t="s">
        <v>3</v>
      </c>
      <c r="L732" s="33"/>
      <c r="M732" s="140" t="s">
        <v>3</v>
      </c>
      <c r="N732" s="141" t="s">
        <v>45</v>
      </c>
      <c r="P732" s="142">
        <f>O732*H732</f>
        <v>0</v>
      </c>
      <c r="Q732" s="142">
        <v>0</v>
      </c>
      <c r="R732" s="142">
        <f>Q732*H732</f>
        <v>0</v>
      </c>
      <c r="S732" s="142">
        <v>0</v>
      </c>
      <c r="T732" s="143">
        <f>S732*H732</f>
        <v>0</v>
      </c>
      <c r="AR732" s="144" t="s">
        <v>333</v>
      </c>
      <c r="AT732" s="144" t="s">
        <v>183</v>
      </c>
      <c r="AU732" s="144" t="s">
        <v>82</v>
      </c>
      <c r="AY732" s="18" t="s">
        <v>181</v>
      </c>
      <c r="BE732" s="145">
        <f>IF(N732="základní",J732,0)</f>
        <v>0</v>
      </c>
      <c r="BF732" s="145">
        <f>IF(N732="snížená",J732,0)</f>
        <v>0</v>
      </c>
      <c r="BG732" s="145">
        <f>IF(N732="zákl. přenesená",J732,0)</f>
        <v>0</v>
      </c>
      <c r="BH732" s="145">
        <f>IF(N732="sníž. přenesená",J732,0)</f>
        <v>0</v>
      </c>
      <c r="BI732" s="145">
        <f>IF(N732="nulová",J732,0)</f>
        <v>0</v>
      </c>
      <c r="BJ732" s="18" t="s">
        <v>9</v>
      </c>
      <c r="BK732" s="145">
        <f>ROUND(I732*H732,0)</f>
        <v>0</v>
      </c>
      <c r="BL732" s="18" t="s">
        <v>333</v>
      </c>
      <c r="BM732" s="144" t="s">
        <v>7566</v>
      </c>
    </row>
    <row r="733" spans="2:65" s="1" customFormat="1" ht="11.25">
      <c r="B733" s="33"/>
      <c r="D733" s="146" t="s">
        <v>190</v>
      </c>
      <c r="F733" s="147" t="s">
        <v>7567</v>
      </c>
      <c r="I733" s="148"/>
      <c r="L733" s="33"/>
      <c r="M733" s="149"/>
      <c r="T733" s="54"/>
      <c r="AT733" s="18" t="s">
        <v>190</v>
      </c>
      <c r="AU733" s="18" t="s">
        <v>82</v>
      </c>
    </row>
    <row r="734" spans="2:65" s="1" customFormat="1" ht="16.5" customHeight="1">
      <c r="B734" s="132"/>
      <c r="C734" s="133" t="s">
        <v>1440</v>
      </c>
      <c r="D734" s="133" t="s">
        <v>183</v>
      </c>
      <c r="E734" s="134" t="s">
        <v>7568</v>
      </c>
      <c r="F734" s="135" t="s">
        <v>7569</v>
      </c>
      <c r="G734" s="136" t="s">
        <v>2972</v>
      </c>
      <c r="H734" s="137">
        <v>1</v>
      </c>
      <c r="I734" s="138"/>
      <c r="J734" s="139">
        <f>ROUND(I734*H734,0)</f>
        <v>0</v>
      </c>
      <c r="K734" s="135" t="s">
        <v>3</v>
      </c>
      <c r="L734" s="33"/>
      <c r="M734" s="140" t="s">
        <v>3</v>
      </c>
      <c r="N734" s="141" t="s">
        <v>45</v>
      </c>
      <c r="P734" s="142">
        <f>O734*H734</f>
        <v>0</v>
      </c>
      <c r="Q734" s="142">
        <v>0</v>
      </c>
      <c r="R734" s="142">
        <f>Q734*H734</f>
        <v>0</v>
      </c>
      <c r="S734" s="142">
        <v>0</v>
      </c>
      <c r="T734" s="143">
        <f>S734*H734</f>
        <v>0</v>
      </c>
      <c r="AR734" s="144" t="s">
        <v>333</v>
      </c>
      <c r="AT734" s="144" t="s">
        <v>183</v>
      </c>
      <c r="AU734" s="144" t="s">
        <v>82</v>
      </c>
      <c r="AY734" s="18" t="s">
        <v>181</v>
      </c>
      <c r="BE734" s="145">
        <f>IF(N734="základní",J734,0)</f>
        <v>0</v>
      </c>
      <c r="BF734" s="145">
        <f>IF(N734="snížená",J734,0)</f>
        <v>0</v>
      </c>
      <c r="BG734" s="145">
        <f>IF(N734="zákl. přenesená",J734,0)</f>
        <v>0</v>
      </c>
      <c r="BH734" s="145">
        <f>IF(N734="sníž. přenesená",J734,0)</f>
        <v>0</v>
      </c>
      <c r="BI734" s="145">
        <f>IF(N734="nulová",J734,0)</f>
        <v>0</v>
      </c>
      <c r="BJ734" s="18" t="s">
        <v>9</v>
      </c>
      <c r="BK734" s="145">
        <f>ROUND(I734*H734,0)</f>
        <v>0</v>
      </c>
      <c r="BL734" s="18" t="s">
        <v>333</v>
      </c>
      <c r="BM734" s="144" t="s">
        <v>7570</v>
      </c>
    </row>
    <row r="735" spans="2:65" s="1" customFormat="1" ht="11.25">
      <c r="B735" s="33"/>
      <c r="D735" s="146" t="s">
        <v>190</v>
      </c>
      <c r="F735" s="147" t="s">
        <v>7569</v>
      </c>
      <c r="I735" s="148"/>
      <c r="L735" s="33"/>
      <c r="M735" s="149"/>
      <c r="T735" s="54"/>
      <c r="AT735" s="18" t="s">
        <v>190</v>
      </c>
      <c r="AU735" s="18" t="s">
        <v>82</v>
      </c>
    </row>
    <row r="736" spans="2:65" s="1" customFormat="1" ht="16.5" customHeight="1">
      <c r="B736" s="132"/>
      <c r="C736" s="133" t="s">
        <v>1447</v>
      </c>
      <c r="D736" s="133" t="s">
        <v>183</v>
      </c>
      <c r="E736" s="134" t="s">
        <v>4805</v>
      </c>
      <c r="F736" s="135" t="s">
        <v>4806</v>
      </c>
      <c r="G736" s="136" t="s">
        <v>2158</v>
      </c>
      <c r="H736" s="190"/>
      <c r="I736" s="138"/>
      <c r="J736" s="139">
        <f>ROUND(I736*H736,0)</f>
        <v>0</v>
      </c>
      <c r="K736" s="135" t="s">
        <v>187</v>
      </c>
      <c r="L736" s="33"/>
      <c r="M736" s="140" t="s">
        <v>3</v>
      </c>
      <c r="N736" s="141" t="s">
        <v>45</v>
      </c>
      <c r="P736" s="142">
        <f>O736*H736</f>
        <v>0</v>
      </c>
      <c r="Q736" s="142">
        <v>0</v>
      </c>
      <c r="R736" s="142">
        <f>Q736*H736</f>
        <v>0</v>
      </c>
      <c r="S736" s="142">
        <v>0</v>
      </c>
      <c r="T736" s="143">
        <f>S736*H736</f>
        <v>0</v>
      </c>
      <c r="AR736" s="144" t="s">
        <v>333</v>
      </c>
      <c r="AT736" s="144" t="s">
        <v>183</v>
      </c>
      <c r="AU736" s="144" t="s">
        <v>82</v>
      </c>
      <c r="AY736" s="18" t="s">
        <v>181</v>
      </c>
      <c r="BE736" s="145">
        <f>IF(N736="základní",J736,0)</f>
        <v>0</v>
      </c>
      <c r="BF736" s="145">
        <f>IF(N736="snížená",J736,0)</f>
        <v>0</v>
      </c>
      <c r="BG736" s="145">
        <f>IF(N736="zákl. přenesená",J736,0)</f>
        <v>0</v>
      </c>
      <c r="BH736" s="145">
        <f>IF(N736="sníž. přenesená",J736,0)</f>
        <v>0</v>
      </c>
      <c r="BI736" s="145">
        <f>IF(N736="nulová",J736,0)</f>
        <v>0</v>
      </c>
      <c r="BJ736" s="18" t="s">
        <v>9</v>
      </c>
      <c r="BK736" s="145">
        <f>ROUND(I736*H736,0)</f>
        <v>0</v>
      </c>
      <c r="BL736" s="18" t="s">
        <v>333</v>
      </c>
      <c r="BM736" s="144" t="s">
        <v>7571</v>
      </c>
    </row>
    <row r="737" spans="2:65" s="1" customFormat="1" ht="19.5">
      <c r="B737" s="33"/>
      <c r="D737" s="146" t="s">
        <v>190</v>
      </c>
      <c r="F737" s="147" t="s">
        <v>4808</v>
      </c>
      <c r="I737" s="148"/>
      <c r="L737" s="33"/>
      <c r="M737" s="149"/>
      <c r="T737" s="54"/>
      <c r="AT737" s="18" t="s">
        <v>190</v>
      </c>
      <c r="AU737" s="18" t="s">
        <v>82</v>
      </c>
    </row>
    <row r="738" spans="2:65" s="1" customFormat="1" ht="11.25">
      <c r="B738" s="33"/>
      <c r="D738" s="150" t="s">
        <v>192</v>
      </c>
      <c r="F738" s="151" t="s">
        <v>6298</v>
      </c>
      <c r="I738" s="148"/>
      <c r="L738" s="33"/>
      <c r="M738" s="149"/>
      <c r="T738" s="54"/>
      <c r="AT738" s="18" t="s">
        <v>192</v>
      </c>
      <c r="AU738" s="18" t="s">
        <v>82</v>
      </c>
    </row>
    <row r="739" spans="2:65" s="11" customFormat="1" ht="22.9" customHeight="1">
      <c r="B739" s="120"/>
      <c r="D739" s="121" t="s">
        <v>73</v>
      </c>
      <c r="E739" s="130" t="s">
        <v>3977</v>
      </c>
      <c r="F739" s="130" t="s">
        <v>3978</v>
      </c>
      <c r="I739" s="123"/>
      <c r="J739" s="131">
        <f>BK739</f>
        <v>0</v>
      </c>
      <c r="L739" s="120"/>
      <c r="M739" s="125"/>
      <c r="P739" s="126">
        <f>SUM(P740:P768)</f>
        <v>0</v>
      </c>
      <c r="R739" s="126">
        <f>SUM(R740:R768)</f>
        <v>3.1384759999999998E-2</v>
      </c>
      <c r="T739" s="127">
        <f>SUM(T740:T768)</f>
        <v>0</v>
      </c>
      <c r="AR739" s="121" t="s">
        <v>82</v>
      </c>
      <c r="AT739" s="128" t="s">
        <v>73</v>
      </c>
      <c r="AU739" s="128" t="s">
        <v>9</v>
      </c>
      <c r="AY739" s="121" t="s">
        <v>181</v>
      </c>
      <c r="BK739" s="129">
        <f>SUM(BK740:BK768)</f>
        <v>0</v>
      </c>
    </row>
    <row r="740" spans="2:65" s="1" customFormat="1" ht="16.5" customHeight="1">
      <c r="B740" s="132"/>
      <c r="C740" s="133" t="s">
        <v>1456</v>
      </c>
      <c r="D740" s="133" t="s">
        <v>183</v>
      </c>
      <c r="E740" s="134" t="s">
        <v>7572</v>
      </c>
      <c r="F740" s="135" t="s">
        <v>7573</v>
      </c>
      <c r="G740" s="136" t="s">
        <v>186</v>
      </c>
      <c r="H740" s="137">
        <v>93.727999999999994</v>
      </c>
      <c r="I740" s="138"/>
      <c r="J740" s="139">
        <f>ROUND(I740*H740,0)</f>
        <v>0</v>
      </c>
      <c r="K740" s="135" t="s">
        <v>187</v>
      </c>
      <c r="L740" s="33"/>
      <c r="M740" s="140" t="s">
        <v>3</v>
      </c>
      <c r="N740" s="141" t="s">
        <v>45</v>
      </c>
      <c r="P740" s="142">
        <f>O740*H740</f>
        <v>0</v>
      </c>
      <c r="Q740" s="142">
        <v>2.2000000000000001E-4</v>
      </c>
      <c r="R740" s="142">
        <f>Q740*H740</f>
        <v>2.0620159999999998E-2</v>
      </c>
      <c r="S740" s="142">
        <v>0</v>
      </c>
      <c r="T740" s="143">
        <f>S740*H740</f>
        <v>0</v>
      </c>
      <c r="AR740" s="144" t="s">
        <v>333</v>
      </c>
      <c r="AT740" s="144" t="s">
        <v>183</v>
      </c>
      <c r="AU740" s="144" t="s">
        <v>82</v>
      </c>
      <c r="AY740" s="18" t="s">
        <v>181</v>
      </c>
      <c r="BE740" s="145">
        <f>IF(N740="základní",J740,0)</f>
        <v>0</v>
      </c>
      <c r="BF740" s="145">
        <f>IF(N740="snížená",J740,0)</f>
        <v>0</v>
      </c>
      <c r="BG740" s="145">
        <f>IF(N740="zákl. přenesená",J740,0)</f>
        <v>0</v>
      </c>
      <c r="BH740" s="145">
        <f>IF(N740="sníž. přenesená",J740,0)</f>
        <v>0</v>
      </c>
      <c r="BI740" s="145">
        <f>IF(N740="nulová",J740,0)</f>
        <v>0</v>
      </c>
      <c r="BJ740" s="18" t="s">
        <v>9</v>
      </c>
      <c r="BK740" s="145">
        <f>ROUND(I740*H740,0)</f>
        <v>0</v>
      </c>
      <c r="BL740" s="18" t="s">
        <v>333</v>
      </c>
      <c r="BM740" s="144" t="s">
        <v>7574</v>
      </c>
    </row>
    <row r="741" spans="2:65" s="1" customFormat="1" ht="19.5">
      <c r="B741" s="33"/>
      <c r="D741" s="146" t="s">
        <v>190</v>
      </c>
      <c r="F741" s="147" t="s">
        <v>7575</v>
      </c>
      <c r="I741" s="148"/>
      <c r="L741" s="33"/>
      <c r="M741" s="149"/>
      <c r="T741" s="54"/>
      <c r="AT741" s="18" t="s">
        <v>190</v>
      </c>
      <c r="AU741" s="18" t="s">
        <v>82</v>
      </c>
    </row>
    <row r="742" spans="2:65" s="1" customFormat="1" ht="11.25">
      <c r="B742" s="33"/>
      <c r="D742" s="150" t="s">
        <v>192</v>
      </c>
      <c r="F742" s="151" t="s">
        <v>7576</v>
      </c>
      <c r="I742" s="148"/>
      <c r="L742" s="33"/>
      <c r="M742" s="149"/>
      <c r="T742" s="54"/>
      <c r="AT742" s="18" t="s">
        <v>192</v>
      </c>
      <c r="AU742" s="18" t="s">
        <v>82</v>
      </c>
    </row>
    <row r="743" spans="2:65" s="12" customFormat="1" ht="11.25">
      <c r="B743" s="152"/>
      <c r="D743" s="146" t="s">
        <v>194</v>
      </c>
      <c r="E743" s="153" t="s">
        <v>3</v>
      </c>
      <c r="F743" s="154" t="s">
        <v>7458</v>
      </c>
      <c r="H743" s="153" t="s">
        <v>3</v>
      </c>
      <c r="I743" s="155"/>
      <c r="L743" s="152"/>
      <c r="M743" s="156"/>
      <c r="T743" s="157"/>
      <c r="AT743" s="153" t="s">
        <v>194</v>
      </c>
      <c r="AU743" s="153" t="s">
        <v>82</v>
      </c>
      <c r="AV743" s="12" t="s">
        <v>9</v>
      </c>
      <c r="AW743" s="12" t="s">
        <v>35</v>
      </c>
      <c r="AX743" s="12" t="s">
        <v>74</v>
      </c>
      <c r="AY743" s="153" t="s">
        <v>181</v>
      </c>
    </row>
    <row r="744" spans="2:65" s="13" customFormat="1" ht="11.25">
      <c r="B744" s="158"/>
      <c r="D744" s="146" t="s">
        <v>194</v>
      </c>
      <c r="E744" s="159" t="s">
        <v>3</v>
      </c>
      <c r="F744" s="160" t="s">
        <v>7577</v>
      </c>
      <c r="H744" s="161">
        <v>10.321</v>
      </c>
      <c r="I744" s="162"/>
      <c r="L744" s="158"/>
      <c r="M744" s="163"/>
      <c r="T744" s="164"/>
      <c r="AT744" s="159" t="s">
        <v>194</v>
      </c>
      <c r="AU744" s="159" t="s">
        <v>82</v>
      </c>
      <c r="AV744" s="13" t="s">
        <v>82</v>
      </c>
      <c r="AW744" s="13" t="s">
        <v>35</v>
      </c>
      <c r="AX744" s="13" t="s">
        <v>74</v>
      </c>
      <c r="AY744" s="159" t="s">
        <v>181</v>
      </c>
    </row>
    <row r="745" spans="2:65" s="12" customFormat="1" ht="11.25">
      <c r="B745" s="152"/>
      <c r="D745" s="146" t="s">
        <v>194</v>
      </c>
      <c r="E745" s="153" t="s">
        <v>3</v>
      </c>
      <c r="F745" s="154" t="s">
        <v>7465</v>
      </c>
      <c r="H745" s="153" t="s">
        <v>3</v>
      </c>
      <c r="I745" s="155"/>
      <c r="L745" s="152"/>
      <c r="M745" s="156"/>
      <c r="T745" s="157"/>
      <c r="AT745" s="153" t="s">
        <v>194</v>
      </c>
      <c r="AU745" s="153" t="s">
        <v>82</v>
      </c>
      <c r="AV745" s="12" t="s">
        <v>9</v>
      </c>
      <c r="AW745" s="12" t="s">
        <v>35</v>
      </c>
      <c r="AX745" s="12" t="s">
        <v>74</v>
      </c>
      <c r="AY745" s="153" t="s">
        <v>181</v>
      </c>
    </row>
    <row r="746" spans="2:65" s="13" customFormat="1" ht="11.25">
      <c r="B746" s="158"/>
      <c r="D746" s="146" t="s">
        <v>194</v>
      </c>
      <c r="E746" s="159" t="s">
        <v>3</v>
      </c>
      <c r="F746" s="160" t="s">
        <v>7578</v>
      </c>
      <c r="H746" s="161">
        <v>21.260999999999999</v>
      </c>
      <c r="I746" s="162"/>
      <c r="L746" s="158"/>
      <c r="M746" s="163"/>
      <c r="T746" s="164"/>
      <c r="AT746" s="159" t="s">
        <v>194</v>
      </c>
      <c r="AU746" s="159" t="s">
        <v>82</v>
      </c>
      <c r="AV746" s="13" t="s">
        <v>82</v>
      </c>
      <c r="AW746" s="13" t="s">
        <v>35</v>
      </c>
      <c r="AX746" s="13" t="s">
        <v>74</v>
      </c>
      <c r="AY746" s="159" t="s">
        <v>181</v>
      </c>
    </row>
    <row r="747" spans="2:65" s="12" customFormat="1" ht="11.25">
      <c r="B747" s="152"/>
      <c r="D747" s="146" t="s">
        <v>194</v>
      </c>
      <c r="E747" s="153" t="s">
        <v>3</v>
      </c>
      <c r="F747" s="154" t="s">
        <v>7579</v>
      </c>
      <c r="H747" s="153" t="s">
        <v>3</v>
      </c>
      <c r="I747" s="155"/>
      <c r="L747" s="152"/>
      <c r="M747" s="156"/>
      <c r="T747" s="157"/>
      <c r="AT747" s="153" t="s">
        <v>194</v>
      </c>
      <c r="AU747" s="153" t="s">
        <v>82</v>
      </c>
      <c r="AV747" s="12" t="s">
        <v>9</v>
      </c>
      <c r="AW747" s="12" t="s">
        <v>35</v>
      </c>
      <c r="AX747" s="12" t="s">
        <v>74</v>
      </c>
      <c r="AY747" s="153" t="s">
        <v>181</v>
      </c>
    </row>
    <row r="748" spans="2:65" s="13" customFormat="1" ht="11.25">
      <c r="B748" s="158"/>
      <c r="D748" s="146" t="s">
        <v>194</v>
      </c>
      <c r="E748" s="159" t="s">
        <v>3</v>
      </c>
      <c r="F748" s="160" t="s">
        <v>7580</v>
      </c>
      <c r="H748" s="161">
        <v>62.146000000000001</v>
      </c>
      <c r="I748" s="162"/>
      <c r="L748" s="158"/>
      <c r="M748" s="163"/>
      <c r="T748" s="164"/>
      <c r="AT748" s="159" t="s">
        <v>194</v>
      </c>
      <c r="AU748" s="159" t="s">
        <v>82</v>
      </c>
      <c r="AV748" s="13" t="s">
        <v>82</v>
      </c>
      <c r="AW748" s="13" t="s">
        <v>35</v>
      </c>
      <c r="AX748" s="13" t="s">
        <v>74</v>
      </c>
      <c r="AY748" s="159" t="s">
        <v>181</v>
      </c>
    </row>
    <row r="749" spans="2:65" s="14" customFormat="1" ht="11.25">
      <c r="B749" s="165"/>
      <c r="D749" s="146" t="s">
        <v>194</v>
      </c>
      <c r="E749" s="166" t="s">
        <v>3</v>
      </c>
      <c r="F749" s="167" t="s">
        <v>204</v>
      </c>
      <c r="H749" s="168">
        <v>93.727999999999994</v>
      </c>
      <c r="I749" s="169"/>
      <c r="L749" s="165"/>
      <c r="M749" s="170"/>
      <c r="T749" s="171"/>
      <c r="AT749" s="166" t="s">
        <v>194</v>
      </c>
      <c r="AU749" s="166" t="s">
        <v>82</v>
      </c>
      <c r="AV749" s="14" t="s">
        <v>188</v>
      </c>
      <c r="AW749" s="14" t="s">
        <v>35</v>
      </c>
      <c r="AX749" s="14" t="s">
        <v>9</v>
      </c>
      <c r="AY749" s="166" t="s">
        <v>181</v>
      </c>
    </row>
    <row r="750" spans="2:65" s="1" customFormat="1" ht="16.5" customHeight="1">
      <c r="B750" s="132"/>
      <c r="C750" s="133" t="s">
        <v>1465</v>
      </c>
      <c r="D750" s="133" t="s">
        <v>183</v>
      </c>
      <c r="E750" s="134" t="s">
        <v>7077</v>
      </c>
      <c r="F750" s="135" t="s">
        <v>7078</v>
      </c>
      <c r="G750" s="136" t="s">
        <v>186</v>
      </c>
      <c r="H750" s="137">
        <v>4.2629999999999999</v>
      </c>
      <c r="I750" s="138"/>
      <c r="J750" s="139">
        <f>ROUND(I750*H750,0)</f>
        <v>0</v>
      </c>
      <c r="K750" s="135" t="s">
        <v>187</v>
      </c>
      <c r="L750" s="33"/>
      <c r="M750" s="140" t="s">
        <v>3</v>
      </c>
      <c r="N750" s="141" t="s">
        <v>45</v>
      </c>
      <c r="P750" s="142">
        <f>O750*H750</f>
        <v>0</v>
      </c>
      <c r="Q750" s="142">
        <v>2.0000000000000001E-4</v>
      </c>
      <c r="R750" s="142">
        <f>Q750*H750</f>
        <v>8.5260000000000002E-4</v>
      </c>
      <c r="S750" s="142">
        <v>0</v>
      </c>
      <c r="T750" s="143">
        <f>S750*H750</f>
        <v>0</v>
      </c>
      <c r="AR750" s="144" t="s">
        <v>333</v>
      </c>
      <c r="AT750" s="144" t="s">
        <v>183</v>
      </c>
      <c r="AU750" s="144" t="s">
        <v>82</v>
      </c>
      <c r="AY750" s="18" t="s">
        <v>181</v>
      </c>
      <c r="BE750" s="145">
        <f>IF(N750="základní",J750,0)</f>
        <v>0</v>
      </c>
      <c r="BF750" s="145">
        <f>IF(N750="snížená",J750,0)</f>
        <v>0</v>
      </c>
      <c r="BG750" s="145">
        <f>IF(N750="zákl. přenesená",J750,0)</f>
        <v>0</v>
      </c>
      <c r="BH750" s="145">
        <f>IF(N750="sníž. přenesená",J750,0)</f>
        <v>0</v>
      </c>
      <c r="BI750" s="145">
        <f>IF(N750="nulová",J750,0)</f>
        <v>0</v>
      </c>
      <c r="BJ750" s="18" t="s">
        <v>9</v>
      </c>
      <c r="BK750" s="145">
        <f>ROUND(I750*H750,0)</f>
        <v>0</v>
      </c>
      <c r="BL750" s="18" t="s">
        <v>333</v>
      </c>
      <c r="BM750" s="144" t="s">
        <v>7581</v>
      </c>
    </row>
    <row r="751" spans="2:65" s="1" customFormat="1" ht="19.5">
      <c r="B751" s="33"/>
      <c r="D751" s="146" t="s">
        <v>190</v>
      </c>
      <c r="F751" s="147" t="s">
        <v>7080</v>
      </c>
      <c r="I751" s="148"/>
      <c r="L751" s="33"/>
      <c r="M751" s="149"/>
      <c r="T751" s="54"/>
      <c r="AT751" s="18" t="s">
        <v>190</v>
      </c>
      <c r="AU751" s="18" t="s">
        <v>82</v>
      </c>
    </row>
    <row r="752" spans="2:65" s="1" customFormat="1" ht="11.25">
      <c r="B752" s="33"/>
      <c r="D752" s="150" t="s">
        <v>192</v>
      </c>
      <c r="F752" s="151" t="s">
        <v>7081</v>
      </c>
      <c r="I752" s="148"/>
      <c r="L752" s="33"/>
      <c r="M752" s="149"/>
      <c r="T752" s="54"/>
      <c r="AT752" s="18" t="s">
        <v>192</v>
      </c>
      <c r="AU752" s="18" t="s">
        <v>82</v>
      </c>
    </row>
    <row r="753" spans="2:65" s="12" customFormat="1" ht="11.25">
      <c r="B753" s="152"/>
      <c r="D753" s="146" t="s">
        <v>194</v>
      </c>
      <c r="E753" s="153" t="s">
        <v>3</v>
      </c>
      <c r="F753" s="154" t="s">
        <v>7338</v>
      </c>
      <c r="H753" s="153" t="s">
        <v>3</v>
      </c>
      <c r="I753" s="155"/>
      <c r="L753" s="152"/>
      <c r="M753" s="156"/>
      <c r="T753" s="157"/>
      <c r="AT753" s="153" t="s">
        <v>194</v>
      </c>
      <c r="AU753" s="153" t="s">
        <v>82</v>
      </c>
      <c r="AV753" s="12" t="s">
        <v>9</v>
      </c>
      <c r="AW753" s="12" t="s">
        <v>35</v>
      </c>
      <c r="AX753" s="12" t="s">
        <v>74</v>
      </c>
      <c r="AY753" s="153" t="s">
        <v>181</v>
      </c>
    </row>
    <row r="754" spans="2:65" s="13" customFormat="1" ht="11.25">
      <c r="B754" s="158"/>
      <c r="D754" s="146" t="s">
        <v>194</v>
      </c>
      <c r="E754" s="159" t="s">
        <v>3</v>
      </c>
      <c r="F754" s="160" t="s">
        <v>7582</v>
      </c>
      <c r="H754" s="161">
        <v>4.2629999999999999</v>
      </c>
      <c r="I754" s="162"/>
      <c r="L754" s="158"/>
      <c r="M754" s="163"/>
      <c r="T754" s="164"/>
      <c r="AT754" s="159" t="s">
        <v>194</v>
      </c>
      <c r="AU754" s="159" t="s">
        <v>82</v>
      </c>
      <c r="AV754" s="13" t="s">
        <v>82</v>
      </c>
      <c r="AW754" s="13" t="s">
        <v>35</v>
      </c>
      <c r="AX754" s="13" t="s">
        <v>9</v>
      </c>
      <c r="AY754" s="159" t="s">
        <v>181</v>
      </c>
    </row>
    <row r="755" spans="2:65" s="1" customFormat="1" ht="16.5" customHeight="1">
      <c r="B755" s="132"/>
      <c r="C755" s="133" t="s">
        <v>1474</v>
      </c>
      <c r="D755" s="133" t="s">
        <v>183</v>
      </c>
      <c r="E755" s="134" t="s">
        <v>7583</v>
      </c>
      <c r="F755" s="135" t="s">
        <v>7584</v>
      </c>
      <c r="G755" s="136" t="s">
        <v>186</v>
      </c>
      <c r="H755" s="137">
        <v>33.588999999999999</v>
      </c>
      <c r="I755" s="138"/>
      <c r="J755" s="139">
        <f>ROUND(I755*H755,0)</f>
        <v>0</v>
      </c>
      <c r="K755" s="135" t="s">
        <v>187</v>
      </c>
      <c r="L755" s="33"/>
      <c r="M755" s="140" t="s">
        <v>3</v>
      </c>
      <c r="N755" s="141" t="s">
        <v>45</v>
      </c>
      <c r="P755" s="142">
        <f>O755*H755</f>
        <v>0</v>
      </c>
      <c r="Q755" s="142">
        <v>0</v>
      </c>
      <c r="R755" s="142">
        <f>Q755*H755</f>
        <v>0</v>
      </c>
      <c r="S755" s="142">
        <v>0</v>
      </c>
      <c r="T755" s="143">
        <f>S755*H755</f>
        <v>0</v>
      </c>
      <c r="AR755" s="144" t="s">
        <v>333</v>
      </c>
      <c r="AT755" s="144" t="s">
        <v>183</v>
      </c>
      <c r="AU755" s="144" t="s">
        <v>82</v>
      </c>
      <c r="AY755" s="18" t="s">
        <v>181</v>
      </c>
      <c r="BE755" s="145">
        <f>IF(N755="základní",J755,0)</f>
        <v>0</v>
      </c>
      <c r="BF755" s="145">
        <f>IF(N755="snížená",J755,0)</f>
        <v>0</v>
      </c>
      <c r="BG755" s="145">
        <f>IF(N755="zákl. přenesená",J755,0)</f>
        <v>0</v>
      </c>
      <c r="BH755" s="145">
        <f>IF(N755="sníž. přenesená",J755,0)</f>
        <v>0</v>
      </c>
      <c r="BI755" s="145">
        <f>IF(N755="nulová",J755,0)</f>
        <v>0</v>
      </c>
      <c r="BJ755" s="18" t="s">
        <v>9</v>
      </c>
      <c r="BK755" s="145">
        <f>ROUND(I755*H755,0)</f>
        <v>0</v>
      </c>
      <c r="BL755" s="18" t="s">
        <v>333</v>
      </c>
      <c r="BM755" s="144" t="s">
        <v>7585</v>
      </c>
    </row>
    <row r="756" spans="2:65" s="1" customFormat="1" ht="11.25">
      <c r="B756" s="33"/>
      <c r="D756" s="146" t="s">
        <v>190</v>
      </c>
      <c r="F756" s="147" t="s">
        <v>7586</v>
      </c>
      <c r="I756" s="148"/>
      <c r="L756" s="33"/>
      <c r="M756" s="149"/>
      <c r="T756" s="54"/>
      <c r="AT756" s="18" t="s">
        <v>190</v>
      </c>
      <c r="AU756" s="18" t="s">
        <v>82</v>
      </c>
    </row>
    <row r="757" spans="2:65" s="1" customFormat="1" ht="11.25">
      <c r="B757" s="33"/>
      <c r="D757" s="150" t="s">
        <v>192</v>
      </c>
      <c r="F757" s="151" t="s">
        <v>7587</v>
      </c>
      <c r="I757" s="148"/>
      <c r="L757" s="33"/>
      <c r="M757" s="149"/>
      <c r="T757" s="54"/>
      <c r="AT757" s="18" t="s">
        <v>192</v>
      </c>
      <c r="AU757" s="18" t="s">
        <v>82</v>
      </c>
    </row>
    <row r="758" spans="2:65" s="12" customFormat="1" ht="11.25">
      <c r="B758" s="152"/>
      <c r="D758" s="146" t="s">
        <v>194</v>
      </c>
      <c r="E758" s="153" t="s">
        <v>3</v>
      </c>
      <c r="F758" s="154" t="s">
        <v>7356</v>
      </c>
      <c r="H758" s="153" t="s">
        <v>3</v>
      </c>
      <c r="I758" s="155"/>
      <c r="L758" s="152"/>
      <c r="M758" s="156"/>
      <c r="T758" s="157"/>
      <c r="AT758" s="153" t="s">
        <v>194</v>
      </c>
      <c r="AU758" s="153" t="s">
        <v>82</v>
      </c>
      <c r="AV758" s="12" t="s">
        <v>9</v>
      </c>
      <c r="AW758" s="12" t="s">
        <v>35</v>
      </c>
      <c r="AX758" s="12" t="s">
        <v>74</v>
      </c>
      <c r="AY758" s="153" t="s">
        <v>181</v>
      </c>
    </row>
    <row r="759" spans="2:65" s="13" customFormat="1" ht="11.25">
      <c r="B759" s="158"/>
      <c r="D759" s="146" t="s">
        <v>194</v>
      </c>
      <c r="E759" s="159" t="s">
        <v>3</v>
      </c>
      <c r="F759" s="160" t="s">
        <v>7311</v>
      </c>
      <c r="H759" s="161">
        <v>16.8</v>
      </c>
      <c r="I759" s="162"/>
      <c r="L759" s="158"/>
      <c r="M759" s="163"/>
      <c r="T759" s="164"/>
      <c r="AT759" s="159" t="s">
        <v>194</v>
      </c>
      <c r="AU759" s="159" t="s">
        <v>82</v>
      </c>
      <c r="AV759" s="13" t="s">
        <v>82</v>
      </c>
      <c r="AW759" s="13" t="s">
        <v>35</v>
      </c>
      <c r="AX759" s="13" t="s">
        <v>74</v>
      </c>
      <c r="AY759" s="159" t="s">
        <v>181</v>
      </c>
    </row>
    <row r="760" spans="2:65" s="12" customFormat="1" ht="11.25">
      <c r="B760" s="152"/>
      <c r="D760" s="146" t="s">
        <v>194</v>
      </c>
      <c r="E760" s="153" t="s">
        <v>3</v>
      </c>
      <c r="F760" s="154" t="s">
        <v>7588</v>
      </c>
      <c r="H760" s="153" t="s">
        <v>3</v>
      </c>
      <c r="I760" s="155"/>
      <c r="L760" s="152"/>
      <c r="M760" s="156"/>
      <c r="T760" s="157"/>
      <c r="AT760" s="153" t="s">
        <v>194</v>
      </c>
      <c r="AU760" s="153" t="s">
        <v>82</v>
      </c>
      <c r="AV760" s="12" t="s">
        <v>9</v>
      </c>
      <c r="AW760" s="12" t="s">
        <v>35</v>
      </c>
      <c r="AX760" s="12" t="s">
        <v>74</v>
      </c>
      <c r="AY760" s="153" t="s">
        <v>181</v>
      </c>
    </row>
    <row r="761" spans="2:65" s="13" customFormat="1" ht="11.25">
      <c r="B761" s="158"/>
      <c r="D761" s="146" t="s">
        <v>194</v>
      </c>
      <c r="E761" s="159" t="s">
        <v>3</v>
      </c>
      <c r="F761" s="160" t="s">
        <v>7589</v>
      </c>
      <c r="H761" s="161">
        <v>16.789000000000001</v>
      </c>
      <c r="I761" s="162"/>
      <c r="L761" s="158"/>
      <c r="M761" s="163"/>
      <c r="T761" s="164"/>
      <c r="AT761" s="159" t="s">
        <v>194</v>
      </c>
      <c r="AU761" s="159" t="s">
        <v>82</v>
      </c>
      <c r="AV761" s="13" t="s">
        <v>82</v>
      </c>
      <c r="AW761" s="13" t="s">
        <v>35</v>
      </c>
      <c r="AX761" s="13" t="s">
        <v>74</v>
      </c>
      <c r="AY761" s="159" t="s">
        <v>181</v>
      </c>
    </row>
    <row r="762" spans="2:65" s="14" customFormat="1" ht="11.25">
      <c r="B762" s="165"/>
      <c r="D762" s="146" t="s">
        <v>194</v>
      </c>
      <c r="E762" s="166" t="s">
        <v>3</v>
      </c>
      <c r="F762" s="167" t="s">
        <v>204</v>
      </c>
      <c r="H762" s="168">
        <v>33.588999999999999</v>
      </c>
      <c r="I762" s="169"/>
      <c r="L762" s="165"/>
      <c r="M762" s="170"/>
      <c r="T762" s="171"/>
      <c r="AT762" s="166" t="s">
        <v>194</v>
      </c>
      <c r="AU762" s="166" t="s">
        <v>82</v>
      </c>
      <c r="AV762" s="14" t="s">
        <v>188</v>
      </c>
      <c r="AW762" s="14" t="s">
        <v>35</v>
      </c>
      <c r="AX762" s="14" t="s">
        <v>9</v>
      </c>
      <c r="AY762" s="166" t="s">
        <v>181</v>
      </c>
    </row>
    <row r="763" spans="2:65" s="1" customFormat="1" ht="16.5" customHeight="1">
      <c r="B763" s="132"/>
      <c r="C763" s="133" t="s">
        <v>1480</v>
      </c>
      <c r="D763" s="133" t="s">
        <v>183</v>
      </c>
      <c r="E763" s="134" t="s">
        <v>7590</v>
      </c>
      <c r="F763" s="135" t="s">
        <v>7591</v>
      </c>
      <c r="G763" s="136" t="s">
        <v>186</v>
      </c>
      <c r="H763" s="137">
        <v>16.8</v>
      </c>
      <c r="I763" s="138"/>
      <c r="J763" s="139">
        <f>ROUND(I763*H763,0)</f>
        <v>0</v>
      </c>
      <c r="K763" s="135" t="s">
        <v>187</v>
      </c>
      <c r="L763" s="33"/>
      <c r="M763" s="140" t="s">
        <v>3</v>
      </c>
      <c r="N763" s="141" t="s">
        <v>45</v>
      </c>
      <c r="P763" s="142">
        <f>O763*H763</f>
        <v>0</v>
      </c>
      <c r="Q763" s="142">
        <v>2.1000000000000001E-4</v>
      </c>
      <c r="R763" s="142">
        <f>Q763*H763</f>
        <v>3.5280000000000003E-3</v>
      </c>
      <c r="S763" s="142">
        <v>0</v>
      </c>
      <c r="T763" s="143">
        <f>S763*H763</f>
        <v>0</v>
      </c>
      <c r="AR763" s="144" t="s">
        <v>333</v>
      </c>
      <c r="AT763" s="144" t="s">
        <v>183</v>
      </c>
      <c r="AU763" s="144" t="s">
        <v>82</v>
      </c>
      <c r="AY763" s="18" t="s">
        <v>181</v>
      </c>
      <c r="BE763" s="145">
        <f>IF(N763="základní",J763,0)</f>
        <v>0</v>
      </c>
      <c r="BF763" s="145">
        <f>IF(N763="snížená",J763,0)</f>
        <v>0</v>
      </c>
      <c r="BG763" s="145">
        <f>IF(N763="zákl. přenesená",J763,0)</f>
        <v>0</v>
      </c>
      <c r="BH763" s="145">
        <f>IF(N763="sníž. přenesená",J763,0)</f>
        <v>0</v>
      </c>
      <c r="BI763" s="145">
        <f>IF(N763="nulová",J763,0)</f>
        <v>0</v>
      </c>
      <c r="BJ763" s="18" t="s">
        <v>9</v>
      </c>
      <c r="BK763" s="145">
        <f>ROUND(I763*H763,0)</f>
        <v>0</v>
      </c>
      <c r="BL763" s="18" t="s">
        <v>333</v>
      </c>
      <c r="BM763" s="144" t="s">
        <v>7592</v>
      </c>
    </row>
    <row r="764" spans="2:65" s="1" customFormat="1" ht="11.25">
      <c r="B764" s="33"/>
      <c r="D764" s="146" t="s">
        <v>190</v>
      </c>
      <c r="F764" s="147" t="s">
        <v>7593</v>
      </c>
      <c r="I764" s="148"/>
      <c r="L764" s="33"/>
      <c r="M764" s="149"/>
      <c r="T764" s="54"/>
      <c r="AT764" s="18" t="s">
        <v>190</v>
      </c>
      <c r="AU764" s="18" t="s">
        <v>82</v>
      </c>
    </row>
    <row r="765" spans="2:65" s="1" customFormat="1" ht="11.25">
      <c r="B765" s="33"/>
      <c r="D765" s="150" t="s">
        <v>192</v>
      </c>
      <c r="F765" s="151" t="s">
        <v>7594</v>
      </c>
      <c r="I765" s="148"/>
      <c r="L765" s="33"/>
      <c r="M765" s="149"/>
      <c r="T765" s="54"/>
      <c r="AT765" s="18" t="s">
        <v>192</v>
      </c>
      <c r="AU765" s="18" t="s">
        <v>82</v>
      </c>
    </row>
    <row r="766" spans="2:65" s="1" customFormat="1" ht="16.5" customHeight="1">
      <c r="B766" s="132"/>
      <c r="C766" s="133" t="s">
        <v>1484</v>
      </c>
      <c r="D766" s="133" t="s">
        <v>183</v>
      </c>
      <c r="E766" s="134" t="s">
        <v>7595</v>
      </c>
      <c r="F766" s="135" t="s">
        <v>7596</v>
      </c>
      <c r="G766" s="136" t="s">
        <v>186</v>
      </c>
      <c r="H766" s="137">
        <v>16.8</v>
      </c>
      <c r="I766" s="138"/>
      <c r="J766" s="139">
        <f>ROUND(I766*H766,0)</f>
        <v>0</v>
      </c>
      <c r="K766" s="135" t="s">
        <v>187</v>
      </c>
      <c r="L766" s="33"/>
      <c r="M766" s="140" t="s">
        <v>3</v>
      </c>
      <c r="N766" s="141" t="s">
        <v>45</v>
      </c>
      <c r="P766" s="142">
        <f>O766*H766</f>
        <v>0</v>
      </c>
      <c r="Q766" s="142">
        <v>3.8000000000000002E-4</v>
      </c>
      <c r="R766" s="142">
        <f>Q766*H766</f>
        <v>6.3840000000000008E-3</v>
      </c>
      <c r="S766" s="142">
        <v>0</v>
      </c>
      <c r="T766" s="143">
        <f>S766*H766</f>
        <v>0</v>
      </c>
      <c r="AR766" s="144" t="s">
        <v>333</v>
      </c>
      <c r="AT766" s="144" t="s">
        <v>183</v>
      </c>
      <c r="AU766" s="144" t="s">
        <v>82</v>
      </c>
      <c r="AY766" s="18" t="s">
        <v>181</v>
      </c>
      <c r="BE766" s="145">
        <f>IF(N766="základní",J766,0)</f>
        <v>0</v>
      </c>
      <c r="BF766" s="145">
        <f>IF(N766="snížená",J766,0)</f>
        <v>0</v>
      </c>
      <c r="BG766" s="145">
        <f>IF(N766="zákl. přenesená",J766,0)</f>
        <v>0</v>
      </c>
      <c r="BH766" s="145">
        <f>IF(N766="sníž. přenesená",J766,0)</f>
        <v>0</v>
      </c>
      <c r="BI766" s="145">
        <f>IF(N766="nulová",J766,0)</f>
        <v>0</v>
      </c>
      <c r="BJ766" s="18" t="s">
        <v>9</v>
      </c>
      <c r="BK766" s="145">
        <f>ROUND(I766*H766,0)</f>
        <v>0</v>
      </c>
      <c r="BL766" s="18" t="s">
        <v>333</v>
      </c>
      <c r="BM766" s="144" t="s">
        <v>7597</v>
      </c>
    </row>
    <row r="767" spans="2:65" s="1" customFormat="1" ht="11.25">
      <c r="B767" s="33"/>
      <c r="D767" s="146" t="s">
        <v>190</v>
      </c>
      <c r="F767" s="147" t="s">
        <v>7598</v>
      </c>
      <c r="I767" s="148"/>
      <c r="L767" s="33"/>
      <c r="M767" s="149"/>
      <c r="T767" s="54"/>
      <c r="AT767" s="18" t="s">
        <v>190</v>
      </c>
      <c r="AU767" s="18" t="s">
        <v>82</v>
      </c>
    </row>
    <row r="768" spans="2:65" s="1" customFormat="1" ht="11.25">
      <c r="B768" s="33"/>
      <c r="D768" s="150" t="s">
        <v>192</v>
      </c>
      <c r="F768" s="151" t="s">
        <v>7599</v>
      </c>
      <c r="I768" s="148"/>
      <c r="L768" s="33"/>
      <c r="M768" s="149"/>
      <c r="T768" s="54"/>
      <c r="AT768" s="18" t="s">
        <v>192</v>
      </c>
      <c r="AU768" s="18" t="s">
        <v>82</v>
      </c>
    </row>
    <row r="769" spans="2:65" s="11" customFormat="1" ht="22.9" customHeight="1">
      <c r="B769" s="120"/>
      <c r="D769" s="121" t="s">
        <v>73</v>
      </c>
      <c r="E769" s="130" t="s">
        <v>4041</v>
      </c>
      <c r="F769" s="130" t="s">
        <v>4042</v>
      </c>
      <c r="I769" s="123"/>
      <c r="J769" s="131">
        <f>BK769</f>
        <v>0</v>
      </c>
      <c r="L769" s="120"/>
      <c r="M769" s="125"/>
      <c r="P769" s="126">
        <f>SUM(P770:P780)</f>
        <v>0</v>
      </c>
      <c r="R769" s="126">
        <f>SUM(R770:R780)</f>
        <v>2.7299999999999998E-2</v>
      </c>
      <c r="T769" s="127">
        <f>SUM(T770:T780)</f>
        <v>1.5719999999999998E-2</v>
      </c>
      <c r="AR769" s="121" t="s">
        <v>82</v>
      </c>
      <c r="AT769" s="128" t="s">
        <v>73</v>
      </c>
      <c r="AU769" s="128" t="s">
        <v>9</v>
      </c>
      <c r="AY769" s="121" t="s">
        <v>181</v>
      </c>
      <c r="BK769" s="129">
        <f>SUM(BK770:BK780)</f>
        <v>0</v>
      </c>
    </row>
    <row r="770" spans="2:65" s="1" customFormat="1" ht="16.5" customHeight="1">
      <c r="B770" s="132"/>
      <c r="C770" s="133" t="s">
        <v>1488</v>
      </c>
      <c r="D770" s="133" t="s">
        <v>183</v>
      </c>
      <c r="E770" s="134" t="s">
        <v>7083</v>
      </c>
      <c r="F770" s="135" t="s">
        <v>7084</v>
      </c>
      <c r="G770" s="136" t="s">
        <v>186</v>
      </c>
      <c r="H770" s="137">
        <v>104.8</v>
      </c>
      <c r="I770" s="138"/>
      <c r="J770" s="139">
        <f>ROUND(I770*H770,0)</f>
        <v>0</v>
      </c>
      <c r="K770" s="135" t="s">
        <v>187</v>
      </c>
      <c r="L770" s="33"/>
      <c r="M770" s="140" t="s">
        <v>3</v>
      </c>
      <c r="N770" s="141" t="s">
        <v>45</v>
      </c>
      <c r="P770" s="142">
        <f>O770*H770</f>
        <v>0</v>
      </c>
      <c r="Q770" s="142">
        <v>0</v>
      </c>
      <c r="R770" s="142">
        <f>Q770*H770</f>
        <v>0</v>
      </c>
      <c r="S770" s="142">
        <v>1.4999999999999999E-4</v>
      </c>
      <c r="T770" s="143">
        <f>S770*H770</f>
        <v>1.5719999999999998E-2</v>
      </c>
      <c r="AR770" s="144" t="s">
        <v>333</v>
      </c>
      <c r="AT770" s="144" t="s">
        <v>183</v>
      </c>
      <c r="AU770" s="144" t="s">
        <v>82</v>
      </c>
      <c r="AY770" s="18" t="s">
        <v>181</v>
      </c>
      <c r="BE770" s="145">
        <f>IF(N770="základní",J770,0)</f>
        <v>0</v>
      </c>
      <c r="BF770" s="145">
        <f>IF(N770="snížená",J770,0)</f>
        <v>0</v>
      </c>
      <c r="BG770" s="145">
        <f>IF(N770="zákl. přenesená",J770,0)</f>
        <v>0</v>
      </c>
      <c r="BH770" s="145">
        <f>IF(N770="sníž. přenesená",J770,0)</f>
        <v>0</v>
      </c>
      <c r="BI770" s="145">
        <f>IF(N770="nulová",J770,0)</f>
        <v>0</v>
      </c>
      <c r="BJ770" s="18" t="s">
        <v>9</v>
      </c>
      <c r="BK770" s="145">
        <f>ROUND(I770*H770,0)</f>
        <v>0</v>
      </c>
      <c r="BL770" s="18" t="s">
        <v>333</v>
      </c>
      <c r="BM770" s="144" t="s">
        <v>7600</v>
      </c>
    </row>
    <row r="771" spans="2:65" s="1" customFormat="1" ht="11.25">
      <c r="B771" s="33"/>
      <c r="D771" s="146" t="s">
        <v>190</v>
      </c>
      <c r="F771" s="147" t="s">
        <v>7086</v>
      </c>
      <c r="I771" s="148"/>
      <c r="L771" s="33"/>
      <c r="M771" s="149"/>
      <c r="T771" s="54"/>
      <c r="AT771" s="18" t="s">
        <v>190</v>
      </c>
      <c r="AU771" s="18" t="s">
        <v>82</v>
      </c>
    </row>
    <row r="772" spans="2:65" s="1" customFormat="1" ht="11.25">
      <c r="B772" s="33"/>
      <c r="D772" s="150" t="s">
        <v>192</v>
      </c>
      <c r="F772" s="151" t="s">
        <v>7087</v>
      </c>
      <c r="I772" s="148"/>
      <c r="L772" s="33"/>
      <c r="M772" s="149"/>
      <c r="T772" s="54"/>
      <c r="AT772" s="18" t="s">
        <v>192</v>
      </c>
      <c r="AU772" s="18" t="s">
        <v>82</v>
      </c>
    </row>
    <row r="773" spans="2:65" s="12" customFormat="1" ht="11.25">
      <c r="B773" s="152"/>
      <c r="D773" s="146" t="s">
        <v>194</v>
      </c>
      <c r="E773" s="153" t="s">
        <v>3</v>
      </c>
      <c r="F773" s="154" t="s">
        <v>7601</v>
      </c>
      <c r="H773" s="153" t="s">
        <v>3</v>
      </c>
      <c r="I773" s="155"/>
      <c r="L773" s="152"/>
      <c r="M773" s="156"/>
      <c r="T773" s="157"/>
      <c r="AT773" s="153" t="s">
        <v>194</v>
      </c>
      <c r="AU773" s="153" t="s">
        <v>82</v>
      </c>
      <c r="AV773" s="12" t="s">
        <v>9</v>
      </c>
      <c r="AW773" s="12" t="s">
        <v>35</v>
      </c>
      <c r="AX773" s="12" t="s">
        <v>74</v>
      </c>
      <c r="AY773" s="153" t="s">
        <v>181</v>
      </c>
    </row>
    <row r="774" spans="2:65" s="13" customFormat="1" ht="11.25">
      <c r="B774" s="158"/>
      <c r="D774" s="146" t="s">
        <v>194</v>
      </c>
      <c r="E774" s="159" t="s">
        <v>3</v>
      </c>
      <c r="F774" s="160" t="s">
        <v>7602</v>
      </c>
      <c r="H774" s="161">
        <v>16.8</v>
      </c>
      <c r="I774" s="162"/>
      <c r="L774" s="158"/>
      <c r="M774" s="163"/>
      <c r="T774" s="164"/>
      <c r="AT774" s="159" t="s">
        <v>194</v>
      </c>
      <c r="AU774" s="159" t="s">
        <v>82</v>
      </c>
      <c r="AV774" s="13" t="s">
        <v>82</v>
      </c>
      <c r="AW774" s="13" t="s">
        <v>35</v>
      </c>
      <c r="AX774" s="13" t="s">
        <v>74</v>
      </c>
      <c r="AY774" s="159" t="s">
        <v>181</v>
      </c>
    </row>
    <row r="775" spans="2:65" s="12" customFormat="1" ht="11.25">
      <c r="B775" s="152"/>
      <c r="D775" s="146" t="s">
        <v>194</v>
      </c>
      <c r="E775" s="153" t="s">
        <v>3</v>
      </c>
      <c r="F775" s="154" t="s">
        <v>7095</v>
      </c>
      <c r="H775" s="153" t="s">
        <v>3</v>
      </c>
      <c r="I775" s="155"/>
      <c r="L775" s="152"/>
      <c r="M775" s="156"/>
      <c r="T775" s="157"/>
      <c r="AT775" s="153" t="s">
        <v>194</v>
      </c>
      <c r="AU775" s="153" t="s">
        <v>82</v>
      </c>
      <c r="AV775" s="12" t="s">
        <v>9</v>
      </c>
      <c r="AW775" s="12" t="s">
        <v>35</v>
      </c>
      <c r="AX775" s="12" t="s">
        <v>74</v>
      </c>
      <c r="AY775" s="153" t="s">
        <v>181</v>
      </c>
    </row>
    <row r="776" spans="2:65" s="13" customFormat="1" ht="11.25">
      <c r="B776" s="158"/>
      <c r="D776" s="146" t="s">
        <v>194</v>
      </c>
      <c r="E776" s="159" t="s">
        <v>3</v>
      </c>
      <c r="F776" s="160" t="s">
        <v>1077</v>
      </c>
      <c r="H776" s="161">
        <v>88</v>
      </c>
      <c r="I776" s="162"/>
      <c r="L776" s="158"/>
      <c r="M776" s="163"/>
      <c r="T776" s="164"/>
      <c r="AT776" s="159" t="s">
        <v>194</v>
      </c>
      <c r="AU776" s="159" t="s">
        <v>82</v>
      </c>
      <c r="AV776" s="13" t="s">
        <v>82</v>
      </c>
      <c r="AW776" s="13" t="s">
        <v>35</v>
      </c>
      <c r="AX776" s="13" t="s">
        <v>74</v>
      </c>
      <c r="AY776" s="159" t="s">
        <v>181</v>
      </c>
    </row>
    <row r="777" spans="2:65" s="14" customFormat="1" ht="11.25">
      <c r="B777" s="165"/>
      <c r="D777" s="146" t="s">
        <v>194</v>
      </c>
      <c r="E777" s="166" t="s">
        <v>3</v>
      </c>
      <c r="F777" s="167" t="s">
        <v>204</v>
      </c>
      <c r="H777" s="168">
        <v>104.8</v>
      </c>
      <c r="I777" s="169"/>
      <c r="L777" s="165"/>
      <c r="M777" s="170"/>
      <c r="T777" s="171"/>
      <c r="AT777" s="166" t="s">
        <v>194</v>
      </c>
      <c r="AU777" s="166" t="s">
        <v>82</v>
      </c>
      <c r="AV777" s="14" t="s">
        <v>188</v>
      </c>
      <c r="AW777" s="14" t="s">
        <v>35</v>
      </c>
      <c r="AX777" s="14" t="s">
        <v>9</v>
      </c>
      <c r="AY777" s="166" t="s">
        <v>181</v>
      </c>
    </row>
    <row r="778" spans="2:65" s="1" customFormat="1" ht="16.5" customHeight="1">
      <c r="B778" s="132"/>
      <c r="C778" s="133" t="s">
        <v>1492</v>
      </c>
      <c r="D778" s="133" t="s">
        <v>183</v>
      </c>
      <c r="E778" s="134" t="s">
        <v>7088</v>
      </c>
      <c r="F778" s="135" t="s">
        <v>7089</v>
      </c>
      <c r="G778" s="136" t="s">
        <v>186</v>
      </c>
      <c r="H778" s="137">
        <v>105</v>
      </c>
      <c r="I778" s="138"/>
      <c r="J778" s="139">
        <f>ROUND(I778*H778,0)</f>
        <v>0</v>
      </c>
      <c r="K778" s="135" t="s">
        <v>187</v>
      </c>
      <c r="L778" s="33"/>
      <c r="M778" s="140" t="s">
        <v>3</v>
      </c>
      <c r="N778" s="141" t="s">
        <v>45</v>
      </c>
      <c r="P778" s="142">
        <f>O778*H778</f>
        <v>0</v>
      </c>
      <c r="Q778" s="142">
        <v>2.5999999999999998E-4</v>
      </c>
      <c r="R778" s="142">
        <f>Q778*H778</f>
        <v>2.7299999999999998E-2</v>
      </c>
      <c r="S778" s="142">
        <v>0</v>
      </c>
      <c r="T778" s="143">
        <f>S778*H778</f>
        <v>0</v>
      </c>
      <c r="AR778" s="144" t="s">
        <v>333</v>
      </c>
      <c r="AT778" s="144" t="s">
        <v>183</v>
      </c>
      <c r="AU778" s="144" t="s">
        <v>82</v>
      </c>
      <c r="AY778" s="18" t="s">
        <v>181</v>
      </c>
      <c r="BE778" s="145">
        <f>IF(N778="základní",J778,0)</f>
        <v>0</v>
      </c>
      <c r="BF778" s="145">
        <f>IF(N778="snížená",J778,0)</f>
        <v>0</v>
      </c>
      <c r="BG778" s="145">
        <f>IF(N778="zákl. přenesená",J778,0)</f>
        <v>0</v>
      </c>
      <c r="BH778" s="145">
        <f>IF(N778="sníž. přenesená",J778,0)</f>
        <v>0</v>
      </c>
      <c r="BI778" s="145">
        <f>IF(N778="nulová",J778,0)</f>
        <v>0</v>
      </c>
      <c r="BJ778" s="18" t="s">
        <v>9</v>
      </c>
      <c r="BK778" s="145">
        <f>ROUND(I778*H778,0)</f>
        <v>0</v>
      </c>
      <c r="BL778" s="18" t="s">
        <v>333</v>
      </c>
      <c r="BM778" s="144" t="s">
        <v>7603</v>
      </c>
    </row>
    <row r="779" spans="2:65" s="1" customFormat="1" ht="11.25">
      <c r="B779" s="33"/>
      <c r="D779" s="146" t="s">
        <v>190</v>
      </c>
      <c r="F779" s="147" t="s">
        <v>7091</v>
      </c>
      <c r="I779" s="148"/>
      <c r="L779" s="33"/>
      <c r="M779" s="149"/>
      <c r="T779" s="54"/>
      <c r="AT779" s="18" t="s">
        <v>190</v>
      </c>
      <c r="AU779" s="18" t="s">
        <v>82</v>
      </c>
    </row>
    <row r="780" spans="2:65" s="1" customFormat="1" ht="11.25">
      <c r="B780" s="33"/>
      <c r="D780" s="150" t="s">
        <v>192</v>
      </c>
      <c r="F780" s="151" t="s">
        <v>7092</v>
      </c>
      <c r="I780" s="148"/>
      <c r="L780" s="33"/>
      <c r="M780" s="195"/>
      <c r="N780" s="196"/>
      <c r="O780" s="196"/>
      <c r="P780" s="196"/>
      <c r="Q780" s="196"/>
      <c r="R780" s="196"/>
      <c r="S780" s="196"/>
      <c r="T780" s="197"/>
      <c r="AT780" s="18" t="s">
        <v>192</v>
      </c>
      <c r="AU780" s="18" t="s">
        <v>82</v>
      </c>
    </row>
    <row r="781" spans="2:65" s="1" customFormat="1" ht="6.95" customHeight="1">
      <c r="B781" s="42"/>
      <c r="C781" s="43"/>
      <c r="D781" s="43"/>
      <c r="E781" s="43"/>
      <c r="F781" s="43"/>
      <c r="G781" s="43"/>
      <c r="H781" s="43"/>
      <c r="I781" s="43"/>
      <c r="J781" s="43"/>
      <c r="K781" s="43"/>
      <c r="L781" s="33"/>
    </row>
  </sheetData>
  <autoFilter ref="C102:K780" xr:uid="{00000000-0009-0000-0000-000006000000}"/>
  <mergeCells count="12">
    <mergeCell ref="E95:H95"/>
    <mergeCell ref="L2:V2"/>
    <mergeCell ref="E50:H50"/>
    <mergeCell ref="E52:H52"/>
    <mergeCell ref="E54:H54"/>
    <mergeCell ref="E91:H91"/>
    <mergeCell ref="E93:H93"/>
    <mergeCell ref="E7:H7"/>
    <mergeCell ref="E9:H9"/>
    <mergeCell ref="E11:H11"/>
    <mergeCell ref="E20:H20"/>
    <mergeCell ref="E29:H29"/>
  </mergeCells>
  <hyperlinks>
    <hyperlink ref="F108" r:id="rId1" xr:uid="{00000000-0004-0000-0600-000000000000}"/>
    <hyperlink ref="F128" r:id="rId2" xr:uid="{00000000-0004-0000-0600-000001000000}"/>
    <hyperlink ref="F133" r:id="rId3" xr:uid="{00000000-0004-0000-0600-000002000000}"/>
    <hyperlink ref="F138" r:id="rId4" xr:uid="{00000000-0004-0000-0600-000003000000}"/>
    <hyperlink ref="F153" r:id="rId5" xr:uid="{00000000-0004-0000-0600-000004000000}"/>
    <hyperlink ref="F158" r:id="rId6" xr:uid="{00000000-0004-0000-0600-000005000000}"/>
    <hyperlink ref="F162" r:id="rId7" xr:uid="{00000000-0004-0000-0600-000006000000}"/>
    <hyperlink ref="F166" r:id="rId8" xr:uid="{00000000-0004-0000-0600-000007000000}"/>
    <hyperlink ref="F171" r:id="rId9" xr:uid="{00000000-0004-0000-0600-000008000000}"/>
    <hyperlink ref="F175" r:id="rId10" xr:uid="{00000000-0004-0000-0600-000009000000}"/>
    <hyperlink ref="F183" r:id="rId11" xr:uid="{00000000-0004-0000-0600-00000A000000}"/>
    <hyperlink ref="F193" r:id="rId12" xr:uid="{00000000-0004-0000-0600-00000B000000}"/>
    <hyperlink ref="F198" r:id="rId13" xr:uid="{00000000-0004-0000-0600-00000C000000}"/>
    <hyperlink ref="F202" r:id="rId14" xr:uid="{00000000-0004-0000-0600-00000D000000}"/>
    <hyperlink ref="F206" r:id="rId15" xr:uid="{00000000-0004-0000-0600-00000E000000}"/>
    <hyperlink ref="F209" r:id="rId16" xr:uid="{00000000-0004-0000-0600-00000F000000}"/>
    <hyperlink ref="F214" r:id="rId17" xr:uid="{00000000-0004-0000-0600-000010000000}"/>
    <hyperlink ref="F218" r:id="rId18" xr:uid="{00000000-0004-0000-0600-000011000000}"/>
    <hyperlink ref="F229" r:id="rId19" xr:uid="{00000000-0004-0000-0600-000012000000}"/>
    <hyperlink ref="F234" r:id="rId20" xr:uid="{00000000-0004-0000-0600-000013000000}"/>
    <hyperlink ref="F244" r:id="rId21" xr:uid="{00000000-0004-0000-0600-000014000000}"/>
    <hyperlink ref="F253" r:id="rId22" xr:uid="{00000000-0004-0000-0600-000015000000}"/>
    <hyperlink ref="F256" r:id="rId23" xr:uid="{00000000-0004-0000-0600-000016000000}"/>
    <hyperlink ref="F263" r:id="rId24" xr:uid="{00000000-0004-0000-0600-000017000000}"/>
    <hyperlink ref="F268" r:id="rId25" xr:uid="{00000000-0004-0000-0600-000018000000}"/>
    <hyperlink ref="F273" r:id="rId26" xr:uid="{00000000-0004-0000-0600-000019000000}"/>
    <hyperlink ref="F281" r:id="rId27" xr:uid="{00000000-0004-0000-0600-00001A000000}"/>
    <hyperlink ref="F290" r:id="rId28" xr:uid="{00000000-0004-0000-0600-00001B000000}"/>
    <hyperlink ref="F297" r:id="rId29" xr:uid="{00000000-0004-0000-0600-00001C000000}"/>
    <hyperlink ref="F302" r:id="rId30" xr:uid="{00000000-0004-0000-0600-00001D000000}"/>
    <hyperlink ref="F313" r:id="rId31" xr:uid="{00000000-0004-0000-0600-00001E000000}"/>
    <hyperlink ref="F316" r:id="rId32" xr:uid="{00000000-0004-0000-0600-00001F000000}"/>
    <hyperlink ref="F319" r:id="rId33" xr:uid="{00000000-0004-0000-0600-000020000000}"/>
    <hyperlink ref="F327" r:id="rId34" xr:uid="{00000000-0004-0000-0600-000021000000}"/>
    <hyperlink ref="F331" r:id="rId35" xr:uid="{00000000-0004-0000-0600-000022000000}"/>
    <hyperlink ref="F335" r:id="rId36" xr:uid="{00000000-0004-0000-0600-000023000000}"/>
    <hyperlink ref="F339" r:id="rId37" xr:uid="{00000000-0004-0000-0600-000024000000}"/>
    <hyperlink ref="F345" r:id="rId38" xr:uid="{00000000-0004-0000-0600-000025000000}"/>
    <hyperlink ref="F348" r:id="rId39" xr:uid="{00000000-0004-0000-0600-000026000000}"/>
    <hyperlink ref="F352" r:id="rId40" xr:uid="{00000000-0004-0000-0600-000027000000}"/>
    <hyperlink ref="F355" r:id="rId41" xr:uid="{00000000-0004-0000-0600-000028000000}"/>
    <hyperlink ref="F360" r:id="rId42" xr:uid="{00000000-0004-0000-0600-000029000000}"/>
    <hyperlink ref="F367" r:id="rId43" xr:uid="{00000000-0004-0000-0600-00002A000000}"/>
    <hyperlink ref="F374" r:id="rId44" xr:uid="{00000000-0004-0000-0600-00002B000000}"/>
    <hyperlink ref="F377" r:id="rId45" xr:uid="{00000000-0004-0000-0600-00002C000000}"/>
    <hyperlink ref="F383" r:id="rId46" xr:uid="{00000000-0004-0000-0600-00002D000000}"/>
    <hyperlink ref="F388" r:id="rId47" xr:uid="{00000000-0004-0000-0600-00002E000000}"/>
    <hyperlink ref="F393" r:id="rId48" xr:uid="{00000000-0004-0000-0600-00002F000000}"/>
    <hyperlink ref="F405" r:id="rId49" xr:uid="{00000000-0004-0000-0600-000030000000}"/>
    <hyperlink ref="F416" r:id="rId50" xr:uid="{00000000-0004-0000-0600-000031000000}"/>
    <hyperlink ref="F438" r:id="rId51" xr:uid="{00000000-0004-0000-0600-000032000000}"/>
    <hyperlink ref="F446" r:id="rId52" xr:uid="{00000000-0004-0000-0600-000033000000}"/>
    <hyperlink ref="F451" r:id="rId53" xr:uid="{00000000-0004-0000-0600-000034000000}"/>
    <hyperlink ref="F458" r:id="rId54" xr:uid="{00000000-0004-0000-0600-000035000000}"/>
    <hyperlink ref="F463" r:id="rId55" xr:uid="{00000000-0004-0000-0600-000036000000}"/>
    <hyperlink ref="F488" r:id="rId56" xr:uid="{00000000-0004-0000-0600-000037000000}"/>
    <hyperlink ref="F494" r:id="rId57" xr:uid="{00000000-0004-0000-0600-000038000000}"/>
    <hyperlink ref="F501" r:id="rId58" xr:uid="{00000000-0004-0000-0600-000039000000}"/>
    <hyperlink ref="F504" r:id="rId59" xr:uid="{00000000-0004-0000-0600-00003A000000}"/>
    <hyperlink ref="F507" r:id="rId60" xr:uid="{00000000-0004-0000-0600-00003B000000}"/>
    <hyperlink ref="F511" r:id="rId61" xr:uid="{00000000-0004-0000-0600-00003C000000}"/>
    <hyperlink ref="F515" r:id="rId62" xr:uid="{00000000-0004-0000-0600-00003D000000}"/>
    <hyperlink ref="F520" r:id="rId63" xr:uid="{00000000-0004-0000-0600-00003E000000}"/>
    <hyperlink ref="F528" r:id="rId64" xr:uid="{00000000-0004-0000-0600-00003F000000}"/>
    <hyperlink ref="F540" r:id="rId65" xr:uid="{00000000-0004-0000-0600-000040000000}"/>
    <hyperlink ref="F545" r:id="rId66" xr:uid="{00000000-0004-0000-0600-000041000000}"/>
    <hyperlink ref="F560" r:id="rId67" xr:uid="{00000000-0004-0000-0600-000042000000}"/>
    <hyperlink ref="F569" r:id="rId68" xr:uid="{00000000-0004-0000-0600-000043000000}"/>
    <hyperlink ref="F578" r:id="rId69" xr:uid="{00000000-0004-0000-0600-000044000000}"/>
    <hyperlink ref="F591" r:id="rId70" xr:uid="{00000000-0004-0000-0600-000045000000}"/>
    <hyperlink ref="F604" r:id="rId71" xr:uid="{00000000-0004-0000-0600-000046000000}"/>
    <hyperlink ref="F610" r:id="rId72" xr:uid="{00000000-0004-0000-0600-000047000000}"/>
    <hyperlink ref="F618" r:id="rId73" xr:uid="{00000000-0004-0000-0600-000048000000}"/>
    <hyperlink ref="F622" r:id="rId74" xr:uid="{00000000-0004-0000-0600-000049000000}"/>
    <hyperlink ref="F627" r:id="rId75" xr:uid="{00000000-0004-0000-0600-00004A000000}"/>
    <hyperlink ref="F639" r:id="rId76" xr:uid="{00000000-0004-0000-0600-00004B000000}"/>
    <hyperlink ref="F654" r:id="rId77" xr:uid="{00000000-0004-0000-0600-00004C000000}"/>
    <hyperlink ref="F665" r:id="rId78" xr:uid="{00000000-0004-0000-0600-00004D000000}"/>
    <hyperlink ref="F669" r:id="rId79" xr:uid="{00000000-0004-0000-0600-00004E000000}"/>
    <hyperlink ref="F674" r:id="rId80" xr:uid="{00000000-0004-0000-0600-00004F000000}"/>
    <hyperlink ref="F677" r:id="rId81" xr:uid="{00000000-0004-0000-0600-000050000000}"/>
    <hyperlink ref="F683" r:id="rId82" xr:uid="{00000000-0004-0000-0600-000051000000}"/>
    <hyperlink ref="F687" r:id="rId83" xr:uid="{00000000-0004-0000-0600-000052000000}"/>
    <hyperlink ref="F692" r:id="rId84" xr:uid="{00000000-0004-0000-0600-000053000000}"/>
    <hyperlink ref="F697" r:id="rId85" xr:uid="{00000000-0004-0000-0600-000054000000}"/>
    <hyperlink ref="F705" r:id="rId86" xr:uid="{00000000-0004-0000-0600-000055000000}"/>
    <hyperlink ref="F710" r:id="rId87" xr:uid="{00000000-0004-0000-0600-000056000000}"/>
    <hyperlink ref="F713" r:id="rId88" xr:uid="{00000000-0004-0000-0600-000057000000}"/>
    <hyperlink ref="F718" r:id="rId89" xr:uid="{00000000-0004-0000-0600-000058000000}"/>
    <hyperlink ref="F738" r:id="rId90" xr:uid="{00000000-0004-0000-0600-000059000000}"/>
    <hyperlink ref="F742" r:id="rId91" xr:uid="{00000000-0004-0000-0600-00005A000000}"/>
    <hyperlink ref="F752" r:id="rId92" xr:uid="{00000000-0004-0000-0600-00005B000000}"/>
    <hyperlink ref="F757" r:id="rId93" xr:uid="{00000000-0004-0000-0600-00005C000000}"/>
    <hyperlink ref="F765" r:id="rId94" xr:uid="{00000000-0004-0000-0600-00005D000000}"/>
    <hyperlink ref="F768" r:id="rId95" xr:uid="{00000000-0004-0000-0600-00005E000000}"/>
    <hyperlink ref="F772" r:id="rId96" xr:uid="{00000000-0004-0000-0600-00005F000000}"/>
    <hyperlink ref="F780" r:id="rId97" xr:uid="{00000000-0004-0000-0600-000060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98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B2:BM93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07" t="s">
        <v>6</v>
      </c>
      <c r="M2" s="292"/>
      <c r="N2" s="292"/>
      <c r="O2" s="292"/>
      <c r="P2" s="292"/>
      <c r="Q2" s="292"/>
      <c r="R2" s="292"/>
      <c r="S2" s="292"/>
      <c r="T2" s="292"/>
      <c r="U2" s="292"/>
      <c r="V2" s="292"/>
      <c r="AT2" s="18" t="s">
        <v>105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2:46" ht="24.95" customHeight="1">
      <c r="B4" s="21"/>
      <c r="D4" s="22" t="s">
        <v>130</v>
      </c>
      <c r="L4" s="21"/>
      <c r="M4" s="91" t="s">
        <v>12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18</v>
      </c>
      <c r="L6" s="21"/>
    </row>
    <row r="7" spans="2:46" ht="16.5" customHeight="1">
      <c r="B7" s="21"/>
      <c r="E7" s="322" t="str">
        <f>'Rekapitulace stavby'!K6</f>
        <v>ŠTERNBERK - MATEŘSKÁ ŠKOLA OBLOUKOVÁ</v>
      </c>
      <c r="F7" s="323"/>
      <c r="G7" s="323"/>
      <c r="H7" s="323"/>
      <c r="L7" s="21"/>
    </row>
    <row r="8" spans="2:46" ht="12" customHeight="1">
      <c r="B8" s="21"/>
      <c r="D8" s="28" t="s">
        <v>131</v>
      </c>
      <c r="L8" s="21"/>
    </row>
    <row r="9" spans="2:46" s="1" customFormat="1" ht="16.5" customHeight="1">
      <c r="B9" s="33"/>
      <c r="E9" s="322" t="s">
        <v>132</v>
      </c>
      <c r="F9" s="324"/>
      <c r="G9" s="324"/>
      <c r="H9" s="324"/>
      <c r="L9" s="33"/>
    </row>
    <row r="10" spans="2:46" s="1" customFormat="1" ht="12" customHeight="1">
      <c r="B10" s="33"/>
      <c r="D10" s="28" t="s">
        <v>133</v>
      </c>
      <c r="L10" s="33"/>
    </row>
    <row r="11" spans="2:46" s="1" customFormat="1" ht="16.5" customHeight="1">
      <c r="B11" s="33"/>
      <c r="E11" s="285" t="s">
        <v>7604</v>
      </c>
      <c r="F11" s="324"/>
      <c r="G11" s="324"/>
      <c r="H11" s="324"/>
      <c r="L11" s="33"/>
    </row>
    <row r="12" spans="2:46" s="1" customFormat="1" ht="11.25">
      <c r="B12" s="33"/>
      <c r="L12" s="33"/>
    </row>
    <row r="13" spans="2:46" s="1" customFormat="1" ht="12" customHeight="1">
      <c r="B13" s="33"/>
      <c r="D13" s="28" t="s">
        <v>20</v>
      </c>
      <c r="F13" s="26" t="s">
        <v>3</v>
      </c>
      <c r="I13" s="28" t="s">
        <v>21</v>
      </c>
      <c r="J13" s="26" t="s">
        <v>3</v>
      </c>
      <c r="L13" s="33"/>
    </row>
    <row r="14" spans="2:46" s="1" customFormat="1" ht="12" customHeight="1">
      <c r="B14" s="33"/>
      <c r="D14" s="28" t="s">
        <v>22</v>
      </c>
      <c r="F14" s="26" t="s">
        <v>23</v>
      </c>
      <c r="I14" s="28" t="s">
        <v>24</v>
      </c>
      <c r="J14" s="50" t="str">
        <f>'Rekapitulace stavby'!AN8</f>
        <v>15. 12. 2022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8" t="s">
        <v>26</v>
      </c>
      <c r="I16" s="28" t="s">
        <v>27</v>
      </c>
      <c r="J16" s="26" t="s">
        <v>3</v>
      </c>
      <c r="L16" s="33"/>
    </row>
    <row r="17" spans="2:12" s="1" customFormat="1" ht="18" customHeight="1">
      <c r="B17" s="33"/>
      <c r="E17" s="26" t="s">
        <v>28</v>
      </c>
      <c r="I17" s="28" t="s">
        <v>29</v>
      </c>
      <c r="J17" s="26" t="s">
        <v>3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8" t="s">
        <v>30</v>
      </c>
      <c r="I19" s="28" t="s">
        <v>27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25" t="str">
        <f>'Rekapitulace stavby'!E14</f>
        <v>Vyplň údaj</v>
      </c>
      <c r="F20" s="291"/>
      <c r="G20" s="291"/>
      <c r="H20" s="291"/>
      <c r="I20" s="28" t="s">
        <v>29</v>
      </c>
      <c r="J20" s="29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8" t="s">
        <v>32</v>
      </c>
      <c r="I22" s="28" t="s">
        <v>27</v>
      </c>
      <c r="J22" s="26" t="s">
        <v>33</v>
      </c>
      <c r="L22" s="33"/>
    </row>
    <row r="23" spans="2:12" s="1" customFormat="1" ht="18" customHeight="1">
      <c r="B23" s="33"/>
      <c r="E23" s="26" t="s">
        <v>34</v>
      </c>
      <c r="I23" s="28" t="s">
        <v>29</v>
      </c>
      <c r="J23" s="26" t="s">
        <v>3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8" t="s">
        <v>36</v>
      </c>
      <c r="I25" s="28" t="s">
        <v>27</v>
      </c>
      <c r="J25" s="26" t="s">
        <v>3</v>
      </c>
      <c r="L25" s="33"/>
    </row>
    <row r="26" spans="2:12" s="1" customFormat="1" ht="18" customHeight="1">
      <c r="B26" s="33"/>
      <c r="E26" s="26" t="s">
        <v>37</v>
      </c>
      <c r="I26" s="28" t="s">
        <v>29</v>
      </c>
      <c r="J26" s="26" t="s">
        <v>3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8" t="s">
        <v>38</v>
      </c>
      <c r="L28" s="33"/>
    </row>
    <row r="29" spans="2:12" s="7" customFormat="1" ht="16.5" customHeight="1">
      <c r="B29" s="92"/>
      <c r="E29" s="296" t="s">
        <v>3</v>
      </c>
      <c r="F29" s="296"/>
      <c r="G29" s="296"/>
      <c r="H29" s="296"/>
      <c r="L29" s="92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3" t="s">
        <v>40</v>
      </c>
      <c r="J32" s="64">
        <f>ROUND(J87, 0)</f>
        <v>0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42</v>
      </c>
      <c r="I34" s="36" t="s">
        <v>41</v>
      </c>
      <c r="J34" s="36" t="s">
        <v>43</v>
      </c>
      <c r="L34" s="33"/>
    </row>
    <row r="35" spans="2:12" s="1" customFormat="1" ht="14.45" customHeight="1">
      <c r="B35" s="33"/>
      <c r="D35" s="53" t="s">
        <v>44</v>
      </c>
      <c r="E35" s="28" t="s">
        <v>45</v>
      </c>
      <c r="F35" s="84">
        <f>ROUND((SUM(BE87:BE92)),  0)</f>
        <v>0</v>
      </c>
      <c r="I35" s="94">
        <v>0.21</v>
      </c>
      <c r="J35" s="84">
        <f>ROUND(((SUM(BE87:BE92))*I35),  0)</f>
        <v>0</v>
      </c>
      <c r="L35" s="33"/>
    </row>
    <row r="36" spans="2:12" s="1" customFormat="1" ht="14.45" customHeight="1">
      <c r="B36" s="33"/>
      <c r="E36" s="28" t="s">
        <v>46</v>
      </c>
      <c r="F36" s="84">
        <f>ROUND((SUM(BF87:BF92)),  0)</f>
        <v>0</v>
      </c>
      <c r="I36" s="94">
        <v>0.15</v>
      </c>
      <c r="J36" s="84">
        <f>ROUND(((SUM(BF87:BF92))*I36),  0)</f>
        <v>0</v>
      </c>
      <c r="L36" s="33"/>
    </row>
    <row r="37" spans="2:12" s="1" customFormat="1" ht="14.45" hidden="1" customHeight="1">
      <c r="B37" s="33"/>
      <c r="E37" s="28" t="s">
        <v>47</v>
      </c>
      <c r="F37" s="84">
        <f>ROUND((SUM(BG87:BG92)),  0)</f>
        <v>0</v>
      </c>
      <c r="I37" s="94">
        <v>0.21</v>
      </c>
      <c r="J37" s="84">
        <f>0</f>
        <v>0</v>
      </c>
      <c r="L37" s="33"/>
    </row>
    <row r="38" spans="2:12" s="1" customFormat="1" ht="14.45" hidden="1" customHeight="1">
      <c r="B38" s="33"/>
      <c r="E38" s="28" t="s">
        <v>48</v>
      </c>
      <c r="F38" s="84">
        <f>ROUND((SUM(BH87:BH92)),  0)</f>
        <v>0</v>
      </c>
      <c r="I38" s="94">
        <v>0.15</v>
      </c>
      <c r="J38" s="84">
        <f>0</f>
        <v>0</v>
      </c>
      <c r="L38" s="33"/>
    </row>
    <row r="39" spans="2:12" s="1" customFormat="1" ht="14.45" hidden="1" customHeight="1">
      <c r="B39" s="33"/>
      <c r="E39" s="28" t="s">
        <v>49</v>
      </c>
      <c r="F39" s="84">
        <f>ROUND((SUM(BI87:BI92)),  0)</f>
        <v>0</v>
      </c>
      <c r="I39" s="94">
        <v>0</v>
      </c>
      <c r="J39" s="84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5"/>
      <c r="D41" s="96" t="s">
        <v>50</v>
      </c>
      <c r="E41" s="55"/>
      <c r="F41" s="55"/>
      <c r="G41" s="97" t="s">
        <v>51</v>
      </c>
      <c r="H41" s="98" t="s">
        <v>52</v>
      </c>
      <c r="I41" s="55"/>
      <c r="J41" s="99">
        <f>SUM(J32:J39)</f>
        <v>0</v>
      </c>
      <c r="K41" s="100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2" t="s">
        <v>135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8" t="s">
        <v>18</v>
      </c>
      <c r="L49" s="33"/>
    </row>
    <row r="50" spans="2:47" s="1" customFormat="1" ht="16.5" customHeight="1">
      <c r="B50" s="33"/>
      <c r="E50" s="322" t="str">
        <f>E7</f>
        <v>ŠTERNBERK - MATEŘSKÁ ŠKOLA OBLOUKOVÁ</v>
      </c>
      <c r="F50" s="323"/>
      <c r="G50" s="323"/>
      <c r="H50" s="323"/>
      <c r="L50" s="33"/>
    </row>
    <row r="51" spans="2:47" ht="12" customHeight="1">
      <c r="B51" s="21"/>
      <c r="C51" s="28" t="s">
        <v>131</v>
      </c>
      <c r="L51" s="21"/>
    </row>
    <row r="52" spans="2:47" s="1" customFormat="1" ht="16.5" customHeight="1">
      <c r="B52" s="33"/>
      <c r="E52" s="322" t="s">
        <v>132</v>
      </c>
      <c r="F52" s="324"/>
      <c r="G52" s="324"/>
      <c r="H52" s="324"/>
      <c r="L52" s="33"/>
    </row>
    <row r="53" spans="2:47" s="1" customFormat="1" ht="12" customHeight="1">
      <c r="B53" s="33"/>
      <c r="C53" s="28" t="s">
        <v>133</v>
      </c>
      <c r="L53" s="33"/>
    </row>
    <row r="54" spans="2:47" s="1" customFormat="1" ht="16.5" customHeight="1">
      <c r="B54" s="33"/>
      <c r="E54" s="285" t="str">
        <f>E11</f>
        <v>D1.4.1, 1.4.4 - Zdravotně technická instalace+plyn</v>
      </c>
      <c r="F54" s="324"/>
      <c r="G54" s="324"/>
      <c r="H54" s="324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8" t="s">
        <v>22</v>
      </c>
      <c r="F56" s="26" t="str">
        <f>F14</f>
        <v>Oblouková1223/45 Šternberk</v>
      </c>
      <c r="I56" s="28" t="s">
        <v>24</v>
      </c>
      <c r="J56" s="50" t="str">
        <f>IF(J14="","",J14)</f>
        <v>15. 12. 2022</v>
      </c>
      <c r="L56" s="33"/>
    </row>
    <row r="57" spans="2:47" s="1" customFormat="1" ht="6.95" customHeight="1">
      <c r="B57" s="33"/>
      <c r="L57" s="33"/>
    </row>
    <row r="58" spans="2:47" s="1" customFormat="1" ht="25.7" customHeight="1">
      <c r="B58" s="33"/>
      <c r="C58" s="28" t="s">
        <v>26</v>
      </c>
      <c r="F58" s="26" t="str">
        <f>E17</f>
        <v>Město Šternberk</v>
      </c>
      <c r="I58" s="28" t="s">
        <v>32</v>
      </c>
      <c r="J58" s="31" t="str">
        <f>E23</f>
        <v>Studio JKL projektový atelier,</v>
      </c>
      <c r="L58" s="33"/>
    </row>
    <row r="59" spans="2:47" s="1" customFormat="1" ht="15.2" customHeight="1">
      <c r="B59" s="33"/>
      <c r="C59" s="28" t="s">
        <v>30</v>
      </c>
      <c r="F59" s="26" t="str">
        <f>IF(E20="","",E20)</f>
        <v>Vyplň údaj</v>
      </c>
      <c r="I59" s="28" t="s">
        <v>36</v>
      </c>
      <c r="J59" s="31" t="str">
        <f>E26</f>
        <v xml:space="preserve"> </v>
      </c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1" t="s">
        <v>136</v>
      </c>
      <c r="D61" s="95"/>
      <c r="E61" s="95"/>
      <c r="F61" s="95"/>
      <c r="G61" s="95"/>
      <c r="H61" s="95"/>
      <c r="I61" s="95"/>
      <c r="J61" s="102" t="s">
        <v>137</v>
      </c>
      <c r="K61" s="95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3" t="s">
        <v>72</v>
      </c>
      <c r="J63" s="64">
        <f>J87</f>
        <v>0</v>
      </c>
      <c r="L63" s="33"/>
      <c r="AU63" s="18" t="s">
        <v>138</v>
      </c>
    </row>
    <row r="64" spans="2:47" s="8" customFormat="1" ht="24.95" customHeight="1">
      <c r="B64" s="104"/>
      <c r="D64" s="105" t="s">
        <v>149</v>
      </c>
      <c r="E64" s="106"/>
      <c r="F64" s="106"/>
      <c r="G64" s="106"/>
      <c r="H64" s="106"/>
      <c r="I64" s="106"/>
      <c r="J64" s="107">
        <f>J88</f>
        <v>0</v>
      </c>
      <c r="L64" s="104"/>
    </row>
    <row r="65" spans="2:12" s="9" customFormat="1" ht="19.899999999999999" customHeight="1">
      <c r="B65" s="108"/>
      <c r="D65" s="109" t="s">
        <v>4856</v>
      </c>
      <c r="E65" s="110"/>
      <c r="F65" s="110"/>
      <c r="G65" s="110"/>
      <c r="H65" s="110"/>
      <c r="I65" s="110"/>
      <c r="J65" s="111">
        <f>J89</f>
        <v>0</v>
      </c>
      <c r="L65" s="108"/>
    </row>
    <row r="66" spans="2:12" s="1" customFormat="1" ht="21.75" customHeight="1">
      <c r="B66" s="33"/>
      <c r="L66" s="33"/>
    </row>
    <row r="67" spans="2:12" s="1" customFormat="1" ht="6.95" customHeight="1">
      <c r="B67" s="42"/>
      <c r="C67" s="43"/>
      <c r="D67" s="43"/>
      <c r="E67" s="43"/>
      <c r="F67" s="43"/>
      <c r="G67" s="43"/>
      <c r="H67" s="43"/>
      <c r="I67" s="43"/>
      <c r="J67" s="43"/>
      <c r="K67" s="43"/>
      <c r="L67" s="33"/>
    </row>
    <row r="71" spans="2:12" s="1" customFormat="1" ht="6.95" customHeight="1">
      <c r="B71" s="44"/>
      <c r="C71" s="45"/>
      <c r="D71" s="45"/>
      <c r="E71" s="45"/>
      <c r="F71" s="45"/>
      <c r="G71" s="45"/>
      <c r="H71" s="45"/>
      <c r="I71" s="45"/>
      <c r="J71" s="45"/>
      <c r="K71" s="45"/>
      <c r="L71" s="33"/>
    </row>
    <row r="72" spans="2:12" s="1" customFormat="1" ht="24.95" customHeight="1">
      <c r="B72" s="33"/>
      <c r="C72" s="22" t="s">
        <v>166</v>
      </c>
      <c r="L72" s="33"/>
    </row>
    <row r="73" spans="2:12" s="1" customFormat="1" ht="6.95" customHeight="1">
      <c r="B73" s="33"/>
      <c r="L73" s="33"/>
    </row>
    <row r="74" spans="2:12" s="1" customFormat="1" ht="12" customHeight="1">
      <c r="B74" s="33"/>
      <c r="C74" s="28" t="s">
        <v>18</v>
      </c>
      <c r="L74" s="33"/>
    </row>
    <row r="75" spans="2:12" s="1" customFormat="1" ht="16.5" customHeight="1">
      <c r="B75" s="33"/>
      <c r="E75" s="322" t="str">
        <f>E7</f>
        <v>ŠTERNBERK - MATEŘSKÁ ŠKOLA OBLOUKOVÁ</v>
      </c>
      <c r="F75" s="323"/>
      <c r="G75" s="323"/>
      <c r="H75" s="323"/>
      <c r="L75" s="33"/>
    </row>
    <row r="76" spans="2:12" ht="12" customHeight="1">
      <c r="B76" s="21"/>
      <c r="C76" s="28" t="s">
        <v>131</v>
      </c>
      <c r="L76" s="21"/>
    </row>
    <row r="77" spans="2:12" s="1" customFormat="1" ht="16.5" customHeight="1">
      <c r="B77" s="33"/>
      <c r="E77" s="322" t="s">
        <v>132</v>
      </c>
      <c r="F77" s="324"/>
      <c r="G77" s="324"/>
      <c r="H77" s="324"/>
      <c r="L77" s="33"/>
    </row>
    <row r="78" spans="2:12" s="1" customFormat="1" ht="12" customHeight="1">
      <c r="B78" s="33"/>
      <c r="C78" s="28" t="s">
        <v>133</v>
      </c>
      <c r="L78" s="33"/>
    </row>
    <row r="79" spans="2:12" s="1" customFormat="1" ht="16.5" customHeight="1">
      <c r="B79" s="33"/>
      <c r="E79" s="285" t="str">
        <f>E11</f>
        <v>D1.4.1, 1.4.4 - Zdravotně technická instalace+plyn</v>
      </c>
      <c r="F79" s="324"/>
      <c r="G79" s="324"/>
      <c r="H79" s="324"/>
      <c r="L79" s="33"/>
    </row>
    <row r="80" spans="2:12" s="1" customFormat="1" ht="6.95" customHeight="1">
      <c r="B80" s="33"/>
      <c r="L80" s="33"/>
    </row>
    <row r="81" spans="2:65" s="1" customFormat="1" ht="12" customHeight="1">
      <c r="B81" s="33"/>
      <c r="C81" s="28" t="s">
        <v>22</v>
      </c>
      <c r="F81" s="26" t="str">
        <f>F14</f>
        <v>Oblouková1223/45 Šternberk</v>
      </c>
      <c r="I81" s="28" t="s">
        <v>24</v>
      </c>
      <c r="J81" s="50" t="str">
        <f>IF(J14="","",J14)</f>
        <v>15. 12. 2022</v>
      </c>
      <c r="L81" s="33"/>
    </row>
    <row r="82" spans="2:65" s="1" customFormat="1" ht="6.95" customHeight="1">
      <c r="B82" s="33"/>
      <c r="L82" s="33"/>
    </row>
    <row r="83" spans="2:65" s="1" customFormat="1" ht="25.7" customHeight="1">
      <c r="B83" s="33"/>
      <c r="C83" s="28" t="s">
        <v>26</v>
      </c>
      <c r="F83" s="26" t="str">
        <f>E17</f>
        <v>Město Šternberk</v>
      </c>
      <c r="I83" s="28" t="s">
        <v>32</v>
      </c>
      <c r="J83" s="31" t="str">
        <f>E23</f>
        <v>Studio JKL projektový atelier,</v>
      </c>
      <c r="L83" s="33"/>
    </row>
    <row r="84" spans="2:65" s="1" customFormat="1" ht="15.2" customHeight="1">
      <c r="B84" s="33"/>
      <c r="C84" s="28" t="s">
        <v>30</v>
      </c>
      <c r="F84" s="26" t="str">
        <f>IF(E20="","",E20)</f>
        <v>Vyplň údaj</v>
      </c>
      <c r="I84" s="28" t="s">
        <v>36</v>
      </c>
      <c r="J84" s="31" t="str">
        <f>E26</f>
        <v xml:space="preserve"> </v>
      </c>
      <c r="L84" s="33"/>
    </row>
    <row r="85" spans="2:65" s="1" customFormat="1" ht="10.35" customHeight="1">
      <c r="B85" s="33"/>
      <c r="L85" s="33"/>
    </row>
    <row r="86" spans="2:65" s="10" customFormat="1" ht="29.25" customHeight="1">
      <c r="B86" s="112"/>
      <c r="C86" s="113" t="s">
        <v>167</v>
      </c>
      <c r="D86" s="114" t="s">
        <v>59</v>
      </c>
      <c r="E86" s="114" t="s">
        <v>55</v>
      </c>
      <c r="F86" s="114" t="s">
        <v>56</v>
      </c>
      <c r="G86" s="114" t="s">
        <v>168</v>
      </c>
      <c r="H86" s="114" t="s">
        <v>169</v>
      </c>
      <c r="I86" s="114" t="s">
        <v>170</v>
      </c>
      <c r="J86" s="114" t="s">
        <v>137</v>
      </c>
      <c r="K86" s="115" t="s">
        <v>171</v>
      </c>
      <c r="L86" s="112"/>
      <c r="M86" s="57" t="s">
        <v>3</v>
      </c>
      <c r="N86" s="58" t="s">
        <v>44</v>
      </c>
      <c r="O86" s="58" t="s">
        <v>172</v>
      </c>
      <c r="P86" s="58" t="s">
        <v>173</v>
      </c>
      <c r="Q86" s="58" t="s">
        <v>174</v>
      </c>
      <c r="R86" s="58" t="s">
        <v>175</v>
      </c>
      <c r="S86" s="58" t="s">
        <v>176</v>
      </c>
      <c r="T86" s="59" t="s">
        <v>177</v>
      </c>
    </row>
    <row r="87" spans="2:65" s="1" customFormat="1" ht="22.9" customHeight="1">
      <c r="B87" s="33"/>
      <c r="C87" s="62" t="s">
        <v>178</v>
      </c>
      <c r="J87" s="116">
        <f>BK87</f>
        <v>0</v>
      </c>
      <c r="L87" s="33"/>
      <c r="M87" s="60"/>
      <c r="N87" s="51"/>
      <c r="O87" s="51"/>
      <c r="P87" s="117">
        <f>P88</f>
        <v>0</v>
      </c>
      <c r="Q87" s="51"/>
      <c r="R87" s="117">
        <f>R88</f>
        <v>0</v>
      </c>
      <c r="S87" s="51"/>
      <c r="T87" s="118">
        <f>T88</f>
        <v>0</v>
      </c>
      <c r="AT87" s="18" t="s">
        <v>73</v>
      </c>
      <c r="AU87" s="18" t="s">
        <v>138</v>
      </c>
      <c r="BK87" s="119">
        <f>BK88</f>
        <v>0</v>
      </c>
    </row>
    <row r="88" spans="2:65" s="11" customFormat="1" ht="25.9" customHeight="1">
      <c r="B88" s="120"/>
      <c r="D88" s="121" t="s">
        <v>73</v>
      </c>
      <c r="E88" s="122" t="s">
        <v>2052</v>
      </c>
      <c r="F88" s="122" t="s">
        <v>2053</v>
      </c>
      <c r="I88" s="123"/>
      <c r="J88" s="124">
        <f>BK88</f>
        <v>0</v>
      </c>
      <c r="L88" s="120"/>
      <c r="M88" s="125"/>
      <c r="P88" s="126">
        <f>P89</f>
        <v>0</v>
      </c>
      <c r="R88" s="126">
        <f>R89</f>
        <v>0</v>
      </c>
      <c r="T88" s="127">
        <f>T89</f>
        <v>0</v>
      </c>
      <c r="AR88" s="121" t="s">
        <v>82</v>
      </c>
      <c r="AT88" s="128" t="s">
        <v>73</v>
      </c>
      <c r="AU88" s="128" t="s">
        <v>74</v>
      </c>
      <c r="AY88" s="121" t="s">
        <v>181</v>
      </c>
      <c r="BK88" s="129">
        <f>BK89</f>
        <v>0</v>
      </c>
    </row>
    <row r="89" spans="2:65" s="11" customFormat="1" ht="22.9" customHeight="1">
      <c r="B89" s="120"/>
      <c r="D89" s="121" t="s">
        <v>73</v>
      </c>
      <c r="E89" s="130" t="s">
        <v>6003</v>
      </c>
      <c r="F89" s="130" t="s">
        <v>6004</v>
      </c>
      <c r="I89" s="123"/>
      <c r="J89" s="131">
        <f>BK89</f>
        <v>0</v>
      </c>
      <c r="L89" s="120"/>
      <c r="M89" s="125"/>
      <c r="P89" s="126">
        <f>SUM(P90:P92)</f>
        <v>0</v>
      </c>
      <c r="R89" s="126">
        <f>SUM(R90:R92)</f>
        <v>0</v>
      </c>
      <c r="T89" s="127">
        <f>SUM(T90:T92)</f>
        <v>0</v>
      </c>
      <c r="AR89" s="121" t="s">
        <v>82</v>
      </c>
      <c r="AT89" s="128" t="s">
        <v>73</v>
      </c>
      <c r="AU89" s="128" t="s">
        <v>9</v>
      </c>
      <c r="AY89" s="121" t="s">
        <v>181</v>
      </c>
      <c r="BK89" s="129">
        <f>SUM(BK90:BK92)</f>
        <v>0</v>
      </c>
    </row>
    <row r="90" spans="2:65" s="1" customFormat="1" ht="16.5" customHeight="1">
      <c r="B90" s="132"/>
      <c r="C90" s="133" t="s">
        <v>9</v>
      </c>
      <c r="D90" s="133" t="s">
        <v>183</v>
      </c>
      <c r="E90" s="134" t="s">
        <v>7605</v>
      </c>
      <c r="F90" s="135" t="s">
        <v>7606</v>
      </c>
      <c r="G90" s="136" t="s">
        <v>1086</v>
      </c>
      <c r="H90" s="137">
        <v>1</v>
      </c>
      <c r="I90" s="138"/>
      <c r="J90" s="139">
        <f>ROUND(I90*H90,0)</f>
        <v>0</v>
      </c>
      <c r="K90" s="135" t="s">
        <v>3</v>
      </c>
      <c r="L90" s="33"/>
      <c r="M90" s="140" t="s">
        <v>3</v>
      </c>
      <c r="N90" s="141" t="s">
        <v>45</v>
      </c>
      <c r="P90" s="142">
        <f>O90*H90</f>
        <v>0</v>
      </c>
      <c r="Q90" s="142">
        <v>0</v>
      </c>
      <c r="R90" s="142">
        <f>Q90*H90</f>
        <v>0</v>
      </c>
      <c r="S90" s="142">
        <v>0</v>
      </c>
      <c r="T90" s="143">
        <f>S90*H90</f>
        <v>0</v>
      </c>
      <c r="AR90" s="144" t="s">
        <v>333</v>
      </c>
      <c r="AT90" s="144" t="s">
        <v>183</v>
      </c>
      <c r="AU90" s="144" t="s">
        <v>82</v>
      </c>
      <c r="AY90" s="18" t="s">
        <v>181</v>
      </c>
      <c r="BE90" s="145">
        <f>IF(N90="základní",J90,0)</f>
        <v>0</v>
      </c>
      <c r="BF90" s="145">
        <f>IF(N90="snížená",J90,0)</f>
        <v>0</v>
      </c>
      <c r="BG90" s="145">
        <f>IF(N90="zákl. přenesená",J90,0)</f>
        <v>0</v>
      </c>
      <c r="BH90" s="145">
        <f>IF(N90="sníž. přenesená",J90,0)</f>
        <v>0</v>
      </c>
      <c r="BI90" s="145">
        <f>IF(N90="nulová",J90,0)</f>
        <v>0</v>
      </c>
      <c r="BJ90" s="18" t="s">
        <v>9</v>
      </c>
      <c r="BK90" s="145">
        <f>ROUND(I90*H90,0)</f>
        <v>0</v>
      </c>
      <c r="BL90" s="18" t="s">
        <v>333</v>
      </c>
      <c r="BM90" s="144" t="s">
        <v>7607</v>
      </c>
    </row>
    <row r="91" spans="2:65" s="1" customFormat="1" ht="11.25">
      <c r="B91" s="33"/>
      <c r="D91" s="146" t="s">
        <v>190</v>
      </c>
      <c r="F91" s="147" t="s">
        <v>7606</v>
      </c>
      <c r="I91" s="148"/>
      <c r="L91" s="33"/>
      <c r="M91" s="149"/>
      <c r="T91" s="54"/>
      <c r="AT91" s="18" t="s">
        <v>190</v>
      </c>
      <c r="AU91" s="18" t="s">
        <v>82</v>
      </c>
    </row>
    <row r="92" spans="2:65" s="1" customFormat="1" ht="58.5">
      <c r="B92" s="33"/>
      <c r="D92" s="146" t="s">
        <v>698</v>
      </c>
      <c r="F92" s="189" t="s">
        <v>7608</v>
      </c>
      <c r="I92" s="148"/>
      <c r="L92" s="33"/>
      <c r="M92" s="195"/>
      <c r="N92" s="196"/>
      <c r="O92" s="196"/>
      <c r="P92" s="196"/>
      <c r="Q92" s="196"/>
      <c r="R92" s="196"/>
      <c r="S92" s="196"/>
      <c r="T92" s="197"/>
      <c r="AT92" s="18" t="s">
        <v>698</v>
      </c>
      <c r="AU92" s="18" t="s">
        <v>82</v>
      </c>
    </row>
    <row r="93" spans="2:65" s="1" customFormat="1" ht="6.95" customHeight="1">
      <c r="B93" s="42"/>
      <c r="C93" s="43"/>
      <c r="D93" s="43"/>
      <c r="E93" s="43"/>
      <c r="F93" s="43"/>
      <c r="G93" s="43"/>
      <c r="H93" s="43"/>
      <c r="I93" s="43"/>
      <c r="J93" s="43"/>
      <c r="K93" s="43"/>
      <c r="L93" s="33"/>
    </row>
  </sheetData>
  <autoFilter ref="C86:K92" xr:uid="{00000000-0009-0000-0000-000007000000}"/>
  <mergeCells count="12">
    <mergeCell ref="E79:H79"/>
    <mergeCell ref="L2:V2"/>
    <mergeCell ref="E50:H50"/>
    <mergeCell ref="E52:H52"/>
    <mergeCell ref="E54:H54"/>
    <mergeCell ref="E75:H75"/>
    <mergeCell ref="E77:H7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B2:BM92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07" t="s">
        <v>6</v>
      </c>
      <c r="M2" s="292"/>
      <c r="N2" s="292"/>
      <c r="O2" s="292"/>
      <c r="P2" s="292"/>
      <c r="Q2" s="292"/>
      <c r="R2" s="292"/>
      <c r="S2" s="292"/>
      <c r="T2" s="292"/>
      <c r="U2" s="292"/>
      <c r="V2" s="292"/>
      <c r="AT2" s="18" t="s">
        <v>108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2:46" ht="24.95" customHeight="1">
      <c r="B4" s="21"/>
      <c r="D4" s="22" t="s">
        <v>130</v>
      </c>
      <c r="L4" s="21"/>
      <c r="M4" s="91" t="s">
        <v>12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18</v>
      </c>
      <c r="L6" s="21"/>
    </row>
    <row r="7" spans="2:46" ht="16.5" customHeight="1">
      <c r="B7" s="21"/>
      <c r="E7" s="322" t="str">
        <f>'Rekapitulace stavby'!K6</f>
        <v>ŠTERNBERK - MATEŘSKÁ ŠKOLA OBLOUKOVÁ</v>
      </c>
      <c r="F7" s="323"/>
      <c r="G7" s="323"/>
      <c r="H7" s="323"/>
      <c r="L7" s="21"/>
    </row>
    <row r="8" spans="2:46" ht="12" customHeight="1">
      <c r="B8" s="21"/>
      <c r="D8" s="28" t="s">
        <v>131</v>
      </c>
      <c r="L8" s="21"/>
    </row>
    <row r="9" spans="2:46" s="1" customFormat="1" ht="16.5" customHeight="1">
      <c r="B9" s="33"/>
      <c r="E9" s="322" t="s">
        <v>132</v>
      </c>
      <c r="F9" s="324"/>
      <c r="G9" s="324"/>
      <c r="H9" s="324"/>
      <c r="L9" s="33"/>
    </row>
    <row r="10" spans="2:46" s="1" customFormat="1" ht="12" customHeight="1">
      <c r="B10" s="33"/>
      <c r="D10" s="28" t="s">
        <v>133</v>
      </c>
      <c r="L10" s="33"/>
    </row>
    <row r="11" spans="2:46" s="1" customFormat="1" ht="16.5" customHeight="1">
      <c r="B11" s="33"/>
      <c r="E11" s="285" t="s">
        <v>7609</v>
      </c>
      <c r="F11" s="324"/>
      <c r="G11" s="324"/>
      <c r="H11" s="324"/>
      <c r="L11" s="33"/>
    </row>
    <row r="12" spans="2:46" s="1" customFormat="1" ht="11.25">
      <c r="B12" s="33"/>
      <c r="L12" s="33"/>
    </row>
    <row r="13" spans="2:46" s="1" customFormat="1" ht="12" customHeight="1">
      <c r="B13" s="33"/>
      <c r="D13" s="28" t="s">
        <v>20</v>
      </c>
      <c r="F13" s="26" t="s">
        <v>3</v>
      </c>
      <c r="I13" s="28" t="s">
        <v>21</v>
      </c>
      <c r="J13" s="26" t="s">
        <v>3</v>
      </c>
      <c r="L13" s="33"/>
    </row>
    <row r="14" spans="2:46" s="1" customFormat="1" ht="12" customHeight="1">
      <c r="B14" s="33"/>
      <c r="D14" s="28" t="s">
        <v>22</v>
      </c>
      <c r="F14" s="26" t="s">
        <v>23</v>
      </c>
      <c r="I14" s="28" t="s">
        <v>24</v>
      </c>
      <c r="J14" s="50" t="str">
        <f>'Rekapitulace stavby'!AN8</f>
        <v>15. 12. 2022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8" t="s">
        <v>26</v>
      </c>
      <c r="I16" s="28" t="s">
        <v>27</v>
      </c>
      <c r="J16" s="26" t="s">
        <v>3</v>
      </c>
      <c r="L16" s="33"/>
    </row>
    <row r="17" spans="2:12" s="1" customFormat="1" ht="18" customHeight="1">
      <c r="B17" s="33"/>
      <c r="E17" s="26" t="s">
        <v>28</v>
      </c>
      <c r="I17" s="28" t="s">
        <v>29</v>
      </c>
      <c r="J17" s="26" t="s">
        <v>3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8" t="s">
        <v>30</v>
      </c>
      <c r="I19" s="28" t="s">
        <v>27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25" t="str">
        <f>'Rekapitulace stavby'!E14</f>
        <v>Vyplň údaj</v>
      </c>
      <c r="F20" s="291"/>
      <c r="G20" s="291"/>
      <c r="H20" s="291"/>
      <c r="I20" s="28" t="s">
        <v>29</v>
      </c>
      <c r="J20" s="29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8" t="s">
        <v>32</v>
      </c>
      <c r="I22" s="28" t="s">
        <v>27</v>
      </c>
      <c r="J22" s="26" t="s">
        <v>33</v>
      </c>
      <c r="L22" s="33"/>
    </row>
    <row r="23" spans="2:12" s="1" customFormat="1" ht="18" customHeight="1">
      <c r="B23" s="33"/>
      <c r="E23" s="26" t="s">
        <v>34</v>
      </c>
      <c r="I23" s="28" t="s">
        <v>29</v>
      </c>
      <c r="J23" s="26" t="s">
        <v>3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8" t="s">
        <v>36</v>
      </c>
      <c r="I25" s="28" t="s">
        <v>27</v>
      </c>
      <c r="J25" s="26" t="s">
        <v>3</v>
      </c>
      <c r="L25" s="33"/>
    </row>
    <row r="26" spans="2:12" s="1" customFormat="1" ht="18" customHeight="1">
      <c r="B26" s="33"/>
      <c r="E26" s="26" t="s">
        <v>37</v>
      </c>
      <c r="I26" s="28" t="s">
        <v>29</v>
      </c>
      <c r="J26" s="26" t="s">
        <v>3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8" t="s">
        <v>38</v>
      </c>
      <c r="L28" s="33"/>
    </row>
    <row r="29" spans="2:12" s="7" customFormat="1" ht="16.5" customHeight="1">
      <c r="B29" s="92"/>
      <c r="E29" s="296" t="s">
        <v>3</v>
      </c>
      <c r="F29" s="296"/>
      <c r="G29" s="296"/>
      <c r="H29" s="296"/>
      <c r="L29" s="92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3" t="s">
        <v>40</v>
      </c>
      <c r="J32" s="64">
        <f>ROUND(J87, 0)</f>
        <v>0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42</v>
      </c>
      <c r="I34" s="36" t="s">
        <v>41</v>
      </c>
      <c r="J34" s="36" t="s">
        <v>43</v>
      </c>
      <c r="L34" s="33"/>
    </row>
    <row r="35" spans="2:12" s="1" customFormat="1" ht="14.45" customHeight="1">
      <c r="B35" s="33"/>
      <c r="D35" s="53" t="s">
        <v>44</v>
      </c>
      <c r="E35" s="28" t="s">
        <v>45</v>
      </c>
      <c r="F35" s="84">
        <f>ROUND((SUM(BE87:BE91)),  0)</f>
        <v>0</v>
      </c>
      <c r="I35" s="94">
        <v>0.21</v>
      </c>
      <c r="J35" s="84">
        <f>ROUND(((SUM(BE87:BE91))*I35),  0)</f>
        <v>0</v>
      </c>
      <c r="L35" s="33"/>
    </row>
    <row r="36" spans="2:12" s="1" customFormat="1" ht="14.45" customHeight="1">
      <c r="B36" s="33"/>
      <c r="E36" s="28" t="s">
        <v>46</v>
      </c>
      <c r="F36" s="84">
        <f>ROUND((SUM(BF87:BF91)),  0)</f>
        <v>0</v>
      </c>
      <c r="I36" s="94">
        <v>0.15</v>
      </c>
      <c r="J36" s="84">
        <f>ROUND(((SUM(BF87:BF91))*I36),  0)</f>
        <v>0</v>
      </c>
      <c r="L36" s="33"/>
    </row>
    <row r="37" spans="2:12" s="1" customFormat="1" ht="14.45" hidden="1" customHeight="1">
      <c r="B37" s="33"/>
      <c r="E37" s="28" t="s">
        <v>47</v>
      </c>
      <c r="F37" s="84">
        <f>ROUND((SUM(BG87:BG91)),  0)</f>
        <v>0</v>
      </c>
      <c r="I37" s="94">
        <v>0.21</v>
      </c>
      <c r="J37" s="84">
        <f>0</f>
        <v>0</v>
      </c>
      <c r="L37" s="33"/>
    </row>
    <row r="38" spans="2:12" s="1" customFormat="1" ht="14.45" hidden="1" customHeight="1">
      <c r="B38" s="33"/>
      <c r="E38" s="28" t="s">
        <v>48</v>
      </c>
      <c r="F38" s="84">
        <f>ROUND((SUM(BH87:BH91)),  0)</f>
        <v>0</v>
      </c>
      <c r="I38" s="94">
        <v>0.15</v>
      </c>
      <c r="J38" s="84">
        <f>0</f>
        <v>0</v>
      </c>
      <c r="L38" s="33"/>
    </row>
    <row r="39" spans="2:12" s="1" customFormat="1" ht="14.45" hidden="1" customHeight="1">
      <c r="B39" s="33"/>
      <c r="E39" s="28" t="s">
        <v>49</v>
      </c>
      <c r="F39" s="84">
        <f>ROUND((SUM(BI87:BI91)),  0)</f>
        <v>0</v>
      </c>
      <c r="I39" s="94">
        <v>0</v>
      </c>
      <c r="J39" s="84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5"/>
      <c r="D41" s="96" t="s">
        <v>50</v>
      </c>
      <c r="E41" s="55"/>
      <c r="F41" s="55"/>
      <c r="G41" s="97" t="s">
        <v>51</v>
      </c>
      <c r="H41" s="98" t="s">
        <v>52</v>
      </c>
      <c r="I41" s="55"/>
      <c r="J41" s="99">
        <f>SUM(J32:J39)</f>
        <v>0</v>
      </c>
      <c r="K41" s="100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2" t="s">
        <v>135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8" t="s">
        <v>18</v>
      </c>
      <c r="L49" s="33"/>
    </row>
    <row r="50" spans="2:47" s="1" customFormat="1" ht="16.5" customHeight="1">
      <c r="B50" s="33"/>
      <c r="E50" s="322" t="str">
        <f>E7</f>
        <v>ŠTERNBERK - MATEŘSKÁ ŠKOLA OBLOUKOVÁ</v>
      </c>
      <c r="F50" s="323"/>
      <c r="G50" s="323"/>
      <c r="H50" s="323"/>
      <c r="L50" s="33"/>
    </row>
    <row r="51" spans="2:47" ht="12" customHeight="1">
      <c r="B51" s="21"/>
      <c r="C51" s="28" t="s">
        <v>131</v>
      </c>
      <c r="L51" s="21"/>
    </row>
    <row r="52" spans="2:47" s="1" customFormat="1" ht="16.5" customHeight="1">
      <c r="B52" s="33"/>
      <c r="E52" s="322" t="s">
        <v>132</v>
      </c>
      <c r="F52" s="324"/>
      <c r="G52" s="324"/>
      <c r="H52" s="324"/>
      <c r="L52" s="33"/>
    </row>
    <row r="53" spans="2:47" s="1" customFormat="1" ht="12" customHeight="1">
      <c r="B53" s="33"/>
      <c r="C53" s="28" t="s">
        <v>133</v>
      </c>
      <c r="L53" s="33"/>
    </row>
    <row r="54" spans="2:47" s="1" customFormat="1" ht="16.5" customHeight="1">
      <c r="B54" s="33"/>
      <c r="E54" s="285" t="str">
        <f>E11</f>
        <v>D1.4.2 - Vytápění</v>
      </c>
      <c r="F54" s="324"/>
      <c r="G54" s="324"/>
      <c r="H54" s="324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8" t="s">
        <v>22</v>
      </c>
      <c r="F56" s="26" t="str">
        <f>F14</f>
        <v>Oblouková1223/45 Šternberk</v>
      </c>
      <c r="I56" s="28" t="s">
        <v>24</v>
      </c>
      <c r="J56" s="50" t="str">
        <f>IF(J14="","",J14)</f>
        <v>15. 12. 2022</v>
      </c>
      <c r="L56" s="33"/>
    </row>
    <row r="57" spans="2:47" s="1" customFormat="1" ht="6.95" customHeight="1">
      <c r="B57" s="33"/>
      <c r="L57" s="33"/>
    </row>
    <row r="58" spans="2:47" s="1" customFormat="1" ht="25.7" customHeight="1">
      <c r="B58" s="33"/>
      <c r="C58" s="28" t="s">
        <v>26</v>
      </c>
      <c r="F58" s="26" t="str">
        <f>E17</f>
        <v>Město Šternberk</v>
      </c>
      <c r="I58" s="28" t="s">
        <v>32</v>
      </c>
      <c r="J58" s="31" t="str">
        <f>E23</f>
        <v>Studio JKL projektový atelier,</v>
      </c>
      <c r="L58" s="33"/>
    </row>
    <row r="59" spans="2:47" s="1" customFormat="1" ht="15.2" customHeight="1">
      <c r="B59" s="33"/>
      <c r="C59" s="28" t="s">
        <v>30</v>
      </c>
      <c r="F59" s="26" t="str">
        <f>IF(E20="","",E20)</f>
        <v>Vyplň údaj</v>
      </c>
      <c r="I59" s="28" t="s">
        <v>36</v>
      </c>
      <c r="J59" s="31" t="str">
        <f>E26</f>
        <v xml:space="preserve"> </v>
      </c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1" t="s">
        <v>136</v>
      </c>
      <c r="D61" s="95"/>
      <c r="E61" s="95"/>
      <c r="F61" s="95"/>
      <c r="G61" s="95"/>
      <c r="H61" s="95"/>
      <c r="I61" s="95"/>
      <c r="J61" s="102" t="s">
        <v>137</v>
      </c>
      <c r="K61" s="95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3" t="s">
        <v>72</v>
      </c>
      <c r="J63" s="64">
        <f>J87</f>
        <v>0</v>
      </c>
      <c r="L63" s="33"/>
      <c r="AU63" s="18" t="s">
        <v>138</v>
      </c>
    </row>
    <row r="64" spans="2:47" s="8" customFormat="1" ht="24.95" customHeight="1">
      <c r="B64" s="104"/>
      <c r="D64" s="105" t="s">
        <v>149</v>
      </c>
      <c r="E64" s="106"/>
      <c r="F64" s="106"/>
      <c r="G64" s="106"/>
      <c r="H64" s="106"/>
      <c r="I64" s="106"/>
      <c r="J64" s="107">
        <f>J88</f>
        <v>0</v>
      </c>
      <c r="L64" s="104"/>
    </row>
    <row r="65" spans="2:12" s="9" customFormat="1" ht="19.899999999999999" customHeight="1">
      <c r="B65" s="108"/>
      <c r="D65" s="109" t="s">
        <v>7610</v>
      </c>
      <c r="E65" s="110"/>
      <c r="F65" s="110"/>
      <c r="G65" s="110"/>
      <c r="H65" s="110"/>
      <c r="I65" s="110"/>
      <c r="J65" s="111">
        <f>J89</f>
        <v>0</v>
      </c>
      <c r="L65" s="108"/>
    </row>
    <row r="66" spans="2:12" s="1" customFormat="1" ht="21.75" customHeight="1">
      <c r="B66" s="33"/>
      <c r="L66" s="33"/>
    </row>
    <row r="67" spans="2:12" s="1" customFormat="1" ht="6.95" customHeight="1">
      <c r="B67" s="42"/>
      <c r="C67" s="43"/>
      <c r="D67" s="43"/>
      <c r="E67" s="43"/>
      <c r="F67" s="43"/>
      <c r="G67" s="43"/>
      <c r="H67" s="43"/>
      <c r="I67" s="43"/>
      <c r="J67" s="43"/>
      <c r="K67" s="43"/>
      <c r="L67" s="33"/>
    </row>
    <row r="71" spans="2:12" s="1" customFormat="1" ht="6.95" customHeight="1">
      <c r="B71" s="44"/>
      <c r="C71" s="45"/>
      <c r="D71" s="45"/>
      <c r="E71" s="45"/>
      <c r="F71" s="45"/>
      <c r="G71" s="45"/>
      <c r="H71" s="45"/>
      <c r="I71" s="45"/>
      <c r="J71" s="45"/>
      <c r="K71" s="45"/>
      <c r="L71" s="33"/>
    </row>
    <row r="72" spans="2:12" s="1" customFormat="1" ht="24.95" customHeight="1">
      <c r="B72" s="33"/>
      <c r="C72" s="22" t="s">
        <v>166</v>
      </c>
      <c r="L72" s="33"/>
    </row>
    <row r="73" spans="2:12" s="1" customFormat="1" ht="6.95" customHeight="1">
      <c r="B73" s="33"/>
      <c r="L73" s="33"/>
    </row>
    <row r="74" spans="2:12" s="1" customFormat="1" ht="12" customHeight="1">
      <c r="B74" s="33"/>
      <c r="C74" s="28" t="s">
        <v>18</v>
      </c>
      <c r="L74" s="33"/>
    </row>
    <row r="75" spans="2:12" s="1" customFormat="1" ht="16.5" customHeight="1">
      <c r="B75" s="33"/>
      <c r="E75" s="322" t="str">
        <f>E7</f>
        <v>ŠTERNBERK - MATEŘSKÁ ŠKOLA OBLOUKOVÁ</v>
      </c>
      <c r="F75" s="323"/>
      <c r="G75" s="323"/>
      <c r="H75" s="323"/>
      <c r="L75" s="33"/>
    </row>
    <row r="76" spans="2:12" ht="12" customHeight="1">
      <c r="B76" s="21"/>
      <c r="C76" s="28" t="s">
        <v>131</v>
      </c>
      <c r="L76" s="21"/>
    </row>
    <row r="77" spans="2:12" s="1" customFormat="1" ht="16.5" customHeight="1">
      <c r="B77" s="33"/>
      <c r="E77" s="322" t="s">
        <v>132</v>
      </c>
      <c r="F77" s="324"/>
      <c r="G77" s="324"/>
      <c r="H77" s="324"/>
      <c r="L77" s="33"/>
    </row>
    <row r="78" spans="2:12" s="1" customFormat="1" ht="12" customHeight="1">
      <c r="B78" s="33"/>
      <c r="C78" s="28" t="s">
        <v>133</v>
      </c>
      <c r="L78" s="33"/>
    </row>
    <row r="79" spans="2:12" s="1" customFormat="1" ht="16.5" customHeight="1">
      <c r="B79" s="33"/>
      <c r="E79" s="285" t="str">
        <f>E11</f>
        <v>D1.4.2 - Vytápění</v>
      </c>
      <c r="F79" s="324"/>
      <c r="G79" s="324"/>
      <c r="H79" s="324"/>
      <c r="L79" s="33"/>
    </row>
    <row r="80" spans="2:12" s="1" customFormat="1" ht="6.95" customHeight="1">
      <c r="B80" s="33"/>
      <c r="L80" s="33"/>
    </row>
    <row r="81" spans="2:65" s="1" customFormat="1" ht="12" customHeight="1">
      <c r="B81" s="33"/>
      <c r="C81" s="28" t="s">
        <v>22</v>
      </c>
      <c r="F81" s="26" t="str">
        <f>F14</f>
        <v>Oblouková1223/45 Šternberk</v>
      </c>
      <c r="I81" s="28" t="s">
        <v>24</v>
      </c>
      <c r="J81" s="50" t="str">
        <f>IF(J14="","",J14)</f>
        <v>15. 12. 2022</v>
      </c>
      <c r="L81" s="33"/>
    </row>
    <row r="82" spans="2:65" s="1" customFormat="1" ht="6.95" customHeight="1">
      <c r="B82" s="33"/>
      <c r="L82" s="33"/>
    </row>
    <row r="83" spans="2:65" s="1" customFormat="1" ht="25.7" customHeight="1">
      <c r="B83" s="33"/>
      <c r="C83" s="28" t="s">
        <v>26</v>
      </c>
      <c r="F83" s="26" t="str">
        <f>E17</f>
        <v>Město Šternberk</v>
      </c>
      <c r="I83" s="28" t="s">
        <v>32</v>
      </c>
      <c r="J83" s="31" t="str">
        <f>E23</f>
        <v>Studio JKL projektový atelier,</v>
      </c>
      <c r="L83" s="33"/>
    </row>
    <row r="84" spans="2:65" s="1" customFormat="1" ht="15.2" customHeight="1">
      <c r="B84" s="33"/>
      <c r="C84" s="28" t="s">
        <v>30</v>
      </c>
      <c r="F84" s="26" t="str">
        <f>IF(E20="","",E20)</f>
        <v>Vyplň údaj</v>
      </c>
      <c r="I84" s="28" t="s">
        <v>36</v>
      </c>
      <c r="J84" s="31" t="str">
        <f>E26</f>
        <v xml:space="preserve"> </v>
      </c>
      <c r="L84" s="33"/>
    </row>
    <row r="85" spans="2:65" s="1" customFormat="1" ht="10.35" customHeight="1">
      <c r="B85" s="33"/>
      <c r="L85" s="33"/>
    </row>
    <row r="86" spans="2:65" s="10" customFormat="1" ht="29.25" customHeight="1">
      <c r="B86" s="112"/>
      <c r="C86" s="113" t="s">
        <v>167</v>
      </c>
      <c r="D86" s="114" t="s">
        <v>59</v>
      </c>
      <c r="E86" s="114" t="s">
        <v>55</v>
      </c>
      <c r="F86" s="114" t="s">
        <v>56</v>
      </c>
      <c r="G86" s="114" t="s">
        <v>168</v>
      </c>
      <c r="H86" s="114" t="s">
        <v>169</v>
      </c>
      <c r="I86" s="114" t="s">
        <v>170</v>
      </c>
      <c r="J86" s="114" t="s">
        <v>137</v>
      </c>
      <c r="K86" s="115" t="s">
        <v>171</v>
      </c>
      <c r="L86" s="112"/>
      <c r="M86" s="57" t="s">
        <v>3</v>
      </c>
      <c r="N86" s="58" t="s">
        <v>44</v>
      </c>
      <c r="O86" s="58" t="s">
        <v>172</v>
      </c>
      <c r="P86" s="58" t="s">
        <v>173</v>
      </c>
      <c r="Q86" s="58" t="s">
        <v>174</v>
      </c>
      <c r="R86" s="58" t="s">
        <v>175</v>
      </c>
      <c r="S86" s="58" t="s">
        <v>176</v>
      </c>
      <c r="T86" s="59" t="s">
        <v>177</v>
      </c>
    </row>
    <row r="87" spans="2:65" s="1" customFormat="1" ht="22.9" customHeight="1">
      <c r="B87" s="33"/>
      <c r="C87" s="62" t="s">
        <v>178</v>
      </c>
      <c r="J87" s="116">
        <f>BK87</f>
        <v>0</v>
      </c>
      <c r="L87" s="33"/>
      <c r="M87" s="60"/>
      <c r="N87" s="51"/>
      <c r="O87" s="51"/>
      <c r="P87" s="117">
        <f>P88</f>
        <v>0</v>
      </c>
      <c r="Q87" s="51"/>
      <c r="R87" s="117">
        <f>R88</f>
        <v>0</v>
      </c>
      <c r="S87" s="51"/>
      <c r="T87" s="118">
        <f>T88</f>
        <v>0</v>
      </c>
      <c r="AT87" s="18" t="s">
        <v>73</v>
      </c>
      <c r="AU87" s="18" t="s">
        <v>138</v>
      </c>
      <c r="BK87" s="119">
        <f>BK88</f>
        <v>0</v>
      </c>
    </row>
    <row r="88" spans="2:65" s="11" customFormat="1" ht="25.9" customHeight="1">
      <c r="B88" s="120"/>
      <c r="D88" s="121" t="s">
        <v>73</v>
      </c>
      <c r="E88" s="122" t="s">
        <v>2052</v>
      </c>
      <c r="F88" s="122" t="s">
        <v>2053</v>
      </c>
      <c r="I88" s="123"/>
      <c r="J88" s="124">
        <f>BK88</f>
        <v>0</v>
      </c>
      <c r="L88" s="120"/>
      <c r="M88" s="125"/>
      <c r="P88" s="126">
        <f>P89</f>
        <v>0</v>
      </c>
      <c r="R88" s="126">
        <f>R89</f>
        <v>0</v>
      </c>
      <c r="T88" s="127">
        <f>T89</f>
        <v>0</v>
      </c>
      <c r="AR88" s="121" t="s">
        <v>82</v>
      </c>
      <c r="AT88" s="128" t="s">
        <v>73</v>
      </c>
      <c r="AU88" s="128" t="s">
        <v>74</v>
      </c>
      <c r="AY88" s="121" t="s">
        <v>181</v>
      </c>
      <c r="BK88" s="129">
        <f>BK89</f>
        <v>0</v>
      </c>
    </row>
    <row r="89" spans="2:65" s="11" customFormat="1" ht="22.9" customHeight="1">
      <c r="B89" s="120"/>
      <c r="D89" s="121" t="s">
        <v>73</v>
      </c>
      <c r="E89" s="130" t="s">
        <v>7611</v>
      </c>
      <c r="F89" s="130" t="s">
        <v>7612</v>
      </c>
      <c r="I89" s="123"/>
      <c r="J89" s="131">
        <f>BK89</f>
        <v>0</v>
      </c>
      <c r="L89" s="120"/>
      <c r="M89" s="125"/>
      <c r="P89" s="126">
        <f>SUM(P90:P91)</f>
        <v>0</v>
      </c>
      <c r="R89" s="126">
        <f>SUM(R90:R91)</f>
        <v>0</v>
      </c>
      <c r="T89" s="127">
        <f>SUM(T90:T91)</f>
        <v>0</v>
      </c>
      <c r="AR89" s="121" t="s">
        <v>82</v>
      </c>
      <c r="AT89" s="128" t="s">
        <v>73</v>
      </c>
      <c r="AU89" s="128" t="s">
        <v>9</v>
      </c>
      <c r="AY89" s="121" t="s">
        <v>181</v>
      </c>
      <c r="BK89" s="129">
        <f>SUM(BK90:BK91)</f>
        <v>0</v>
      </c>
    </row>
    <row r="90" spans="2:65" s="1" customFormat="1" ht="16.5" customHeight="1">
      <c r="B90" s="132"/>
      <c r="C90" s="133" t="s">
        <v>9</v>
      </c>
      <c r="D90" s="133" t="s">
        <v>183</v>
      </c>
      <c r="E90" s="134" t="s">
        <v>7613</v>
      </c>
      <c r="F90" s="135" t="s">
        <v>7614</v>
      </c>
      <c r="G90" s="136" t="s">
        <v>1086</v>
      </c>
      <c r="H90" s="137">
        <v>1</v>
      </c>
      <c r="I90" s="138"/>
      <c r="J90" s="139">
        <f>ROUND(I90*H90,0)</f>
        <v>0</v>
      </c>
      <c r="K90" s="135" t="s">
        <v>3</v>
      </c>
      <c r="L90" s="33"/>
      <c r="M90" s="140" t="s">
        <v>3</v>
      </c>
      <c r="N90" s="141" t="s">
        <v>45</v>
      </c>
      <c r="P90" s="142">
        <f>O90*H90</f>
        <v>0</v>
      </c>
      <c r="Q90" s="142">
        <v>0</v>
      </c>
      <c r="R90" s="142">
        <f>Q90*H90</f>
        <v>0</v>
      </c>
      <c r="S90" s="142">
        <v>0</v>
      </c>
      <c r="T90" s="143">
        <f>S90*H90</f>
        <v>0</v>
      </c>
      <c r="AR90" s="144" t="s">
        <v>333</v>
      </c>
      <c r="AT90" s="144" t="s">
        <v>183</v>
      </c>
      <c r="AU90" s="144" t="s">
        <v>82</v>
      </c>
      <c r="AY90" s="18" t="s">
        <v>181</v>
      </c>
      <c r="BE90" s="145">
        <f>IF(N90="základní",J90,0)</f>
        <v>0</v>
      </c>
      <c r="BF90" s="145">
        <f>IF(N90="snížená",J90,0)</f>
        <v>0</v>
      </c>
      <c r="BG90" s="145">
        <f>IF(N90="zákl. přenesená",J90,0)</f>
        <v>0</v>
      </c>
      <c r="BH90" s="145">
        <f>IF(N90="sníž. přenesená",J90,0)</f>
        <v>0</v>
      </c>
      <c r="BI90" s="145">
        <f>IF(N90="nulová",J90,0)</f>
        <v>0</v>
      </c>
      <c r="BJ90" s="18" t="s">
        <v>9</v>
      </c>
      <c r="BK90" s="145">
        <f>ROUND(I90*H90,0)</f>
        <v>0</v>
      </c>
      <c r="BL90" s="18" t="s">
        <v>333</v>
      </c>
      <c r="BM90" s="144" t="s">
        <v>7615</v>
      </c>
    </row>
    <row r="91" spans="2:65" s="1" customFormat="1" ht="11.25">
      <c r="B91" s="33"/>
      <c r="D91" s="146" t="s">
        <v>190</v>
      </c>
      <c r="F91" s="147" t="s">
        <v>7614</v>
      </c>
      <c r="I91" s="148"/>
      <c r="L91" s="33"/>
      <c r="M91" s="195"/>
      <c r="N91" s="196"/>
      <c r="O91" s="196"/>
      <c r="P91" s="196"/>
      <c r="Q91" s="196"/>
      <c r="R91" s="196"/>
      <c r="S91" s="196"/>
      <c r="T91" s="197"/>
      <c r="AT91" s="18" t="s">
        <v>190</v>
      </c>
      <c r="AU91" s="18" t="s">
        <v>82</v>
      </c>
    </row>
    <row r="92" spans="2:65" s="1" customFormat="1" ht="6.95" customHeight="1">
      <c r="B92" s="42"/>
      <c r="C92" s="43"/>
      <c r="D92" s="43"/>
      <c r="E92" s="43"/>
      <c r="F92" s="43"/>
      <c r="G92" s="43"/>
      <c r="H92" s="43"/>
      <c r="I92" s="43"/>
      <c r="J92" s="43"/>
      <c r="K92" s="43"/>
      <c r="L92" s="33"/>
    </row>
  </sheetData>
  <autoFilter ref="C86:K91" xr:uid="{00000000-0009-0000-0000-000008000000}"/>
  <mergeCells count="12">
    <mergeCell ref="E79:H79"/>
    <mergeCell ref="L2:V2"/>
    <mergeCell ref="E50:H50"/>
    <mergeCell ref="E52:H52"/>
    <mergeCell ref="E54:H54"/>
    <mergeCell ref="E75:H75"/>
    <mergeCell ref="E77:H7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B2:BM92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07" t="s">
        <v>6</v>
      </c>
      <c r="M2" s="292"/>
      <c r="N2" s="292"/>
      <c r="O2" s="292"/>
      <c r="P2" s="292"/>
      <c r="Q2" s="292"/>
      <c r="R2" s="292"/>
      <c r="S2" s="292"/>
      <c r="T2" s="292"/>
      <c r="U2" s="292"/>
      <c r="V2" s="292"/>
      <c r="AT2" s="18" t="s">
        <v>111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2:46" ht="24.95" customHeight="1">
      <c r="B4" s="21"/>
      <c r="D4" s="22" t="s">
        <v>130</v>
      </c>
      <c r="L4" s="21"/>
      <c r="M4" s="91" t="s">
        <v>12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18</v>
      </c>
      <c r="L6" s="21"/>
    </row>
    <row r="7" spans="2:46" ht="16.5" customHeight="1">
      <c r="B7" s="21"/>
      <c r="E7" s="322" t="str">
        <f>'Rekapitulace stavby'!K6</f>
        <v>ŠTERNBERK - MATEŘSKÁ ŠKOLA OBLOUKOVÁ</v>
      </c>
      <c r="F7" s="323"/>
      <c r="G7" s="323"/>
      <c r="H7" s="323"/>
      <c r="L7" s="21"/>
    </row>
    <row r="8" spans="2:46" ht="12" customHeight="1">
      <c r="B8" s="21"/>
      <c r="D8" s="28" t="s">
        <v>131</v>
      </c>
      <c r="L8" s="21"/>
    </row>
    <row r="9" spans="2:46" s="1" customFormat="1" ht="16.5" customHeight="1">
      <c r="B9" s="33"/>
      <c r="E9" s="322" t="s">
        <v>132</v>
      </c>
      <c r="F9" s="324"/>
      <c r="G9" s="324"/>
      <c r="H9" s="324"/>
      <c r="L9" s="33"/>
    </row>
    <row r="10" spans="2:46" s="1" customFormat="1" ht="12" customHeight="1">
      <c r="B10" s="33"/>
      <c r="D10" s="28" t="s">
        <v>133</v>
      </c>
      <c r="L10" s="33"/>
    </row>
    <row r="11" spans="2:46" s="1" customFormat="1" ht="16.5" customHeight="1">
      <c r="B11" s="33"/>
      <c r="E11" s="285" t="s">
        <v>7616</v>
      </c>
      <c r="F11" s="324"/>
      <c r="G11" s="324"/>
      <c r="H11" s="324"/>
      <c r="L11" s="33"/>
    </row>
    <row r="12" spans="2:46" s="1" customFormat="1" ht="11.25">
      <c r="B12" s="33"/>
      <c r="L12" s="33"/>
    </row>
    <row r="13" spans="2:46" s="1" customFormat="1" ht="12" customHeight="1">
      <c r="B13" s="33"/>
      <c r="D13" s="28" t="s">
        <v>20</v>
      </c>
      <c r="F13" s="26" t="s">
        <v>3</v>
      </c>
      <c r="I13" s="28" t="s">
        <v>21</v>
      </c>
      <c r="J13" s="26" t="s">
        <v>3</v>
      </c>
      <c r="L13" s="33"/>
    </row>
    <row r="14" spans="2:46" s="1" customFormat="1" ht="12" customHeight="1">
      <c r="B14" s="33"/>
      <c r="D14" s="28" t="s">
        <v>22</v>
      </c>
      <c r="F14" s="26" t="s">
        <v>23</v>
      </c>
      <c r="I14" s="28" t="s">
        <v>24</v>
      </c>
      <c r="J14" s="50" t="str">
        <f>'Rekapitulace stavby'!AN8</f>
        <v>15. 12. 2022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8" t="s">
        <v>26</v>
      </c>
      <c r="I16" s="28" t="s">
        <v>27</v>
      </c>
      <c r="J16" s="26" t="s">
        <v>3</v>
      </c>
      <c r="L16" s="33"/>
    </row>
    <row r="17" spans="2:12" s="1" customFormat="1" ht="18" customHeight="1">
      <c r="B17" s="33"/>
      <c r="E17" s="26" t="s">
        <v>28</v>
      </c>
      <c r="I17" s="28" t="s">
        <v>29</v>
      </c>
      <c r="J17" s="26" t="s">
        <v>3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8" t="s">
        <v>30</v>
      </c>
      <c r="I19" s="28" t="s">
        <v>27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25" t="str">
        <f>'Rekapitulace stavby'!E14</f>
        <v>Vyplň údaj</v>
      </c>
      <c r="F20" s="291"/>
      <c r="G20" s="291"/>
      <c r="H20" s="291"/>
      <c r="I20" s="28" t="s">
        <v>29</v>
      </c>
      <c r="J20" s="29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8" t="s">
        <v>32</v>
      </c>
      <c r="I22" s="28" t="s">
        <v>27</v>
      </c>
      <c r="J22" s="26" t="s">
        <v>33</v>
      </c>
      <c r="L22" s="33"/>
    </row>
    <row r="23" spans="2:12" s="1" customFormat="1" ht="18" customHeight="1">
      <c r="B23" s="33"/>
      <c r="E23" s="26" t="s">
        <v>34</v>
      </c>
      <c r="I23" s="28" t="s">
        <v>29</v>
      </c>
      <c r="J23" s="26" t="s">
        <v>3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8" t="s">
        <v>36</v>
      </c>
      <c r="I25" s="28" t="s">
        <v>27</v>
      </c>
      <c r="J25" s="26" t="s">
        <v>3</v>
      </c>
      <c r="L25" s="33"/>
    </row>
    <row r="26" spans="2:12" s="1" customFormat="1" ht="18" customHeight="1">
      <c r="B26" s="33"/>
      <c r="E26" s="26" t="s">
        <v>37</v>
      </c>
      <c r="I26" s="28" t="s">
        <v>29</v>
      </c>
      <c r="J26" s="26" t="s">
        <v>3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8" t="s">
        <v>38</v>
      </c>
      <c r="L28" s="33"/>
    </row>
    <row r="29" spans="2:12" s="7" customFormat="1" ht="16.5" customHeight="1">
      <c r="B29" s="92"/>
      <c r="E29" s="296" t="s">
        <v>3</v>
      </c>
      <c r="F29" s="296"/>
      <c r="G29" s="296"/>
      <c r="H29" s="296"/>
      <c r="L29" s="92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3" t="s">
        <v>40</v>
      </c>
      <c r="J32" s="64">
        <f>ROUND(J87, 0)</f>
        <v>0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42</v>
      </c>
      <c r="I34" s="36" t="s">
        <v>41</v>
      </c>
      <c r="J34" s="36" t="s">
        <v>43</v>
      </c>
      <c r="L34" s="33"/>
    </row>
    <row r="35" spans="2:12" s="1" customFormat="1" ht="14.45" customHeight="1">
      <c r="B35" s="33"/>
      <c r="D35" s="53" t="s">
        <v>44</v>
      </c>
      <c r="E35" s="28" t="s">
        <v>45</v>
      </c>
      <c r="F35" s="84">
        <f>ROUND((SUM(BE87:BE91)),  0)</f>
        <v>0</v>
      </c>
      <c r="I35" s="94">
        <v>0.21</v>
      </c>
      <c r="J35" s="84">
        <f>ROUND(((SUM(BE87:BE91))*I35),  0)</f>
        <v>0</v>
      </c>
      <c r="L35" s="33"/>
    </row>
    <row r="36" spans="2:12" s="1" customFormat="1" ht="14.45" customHeight="1">
      <c r="B36" s="33"/>
      <c r="E36" s="28" t="s">
        <v>46</v>
      </c>
      <c r="F36" s="84">
        <f>ROUND((SUM(BF87:BF91)),  0)</f>
        <v>0</v>
      </c>
      <c r="I36" s="94">
        <v>0.15</v>
      </c>
      <c r="J36" s="84">
        <f>ROUND(((SUM(BF87:BF91))*I36),  0)</f>
        <v>0</v>
      </c>
      <c r="L36" s="33"/>
    </row>
    <row r="37" spans="2:12" s="1" customFormat="1" ht="14.45" hidden="1" customHeight="1">
      <c r="B37" s="33"/>
      <c r="E37" s="28" t="s">
        <v>47</v>
      </c>
      <c r="F37" s="84">
        <f>ROUND((SUM(BG87:BG91)),  0)</f>
        <v>0</v>
      </c>
      <c r="I37" s="94">
        <v>0.21</v>
      </c>
      <c r="J37" s="84">
        <f>0</f>
        <v>0</v>
      </c>
      <c r="L37" s="33"/>
    </row>
    <row r="38" spans="2:12" s="1" customFormat="1" ht="14.45" hidden="1" customHeight="1">
      <c r="B38" s="33"/>
      <c r="E38" s="28" t="s">
        <v>48</v>
      </c>
      <c r="F38" s="84">
        <f>ROUND((SUM(BH87:BH91)),  0)</f>
        <v>0</v>
      </c>
      <c r="I38" s="94">
        <v>0.15</v>
      </c>
      <c r="J38" s="84">
        <f>0</f>
        <v>0</v>
      </c>
      <c r="L38" s="33"/>
    </row>
    <row r="39" spans="2:12" s="1" customFormat="1" ht="14.45" hidden="1" customHeight="1">
      <c r="B39" s="33"/>
      <c r="E39" s="28" t="s">
        <v>49</v>
      </c>
      <c r="F39" s="84">
        <f>ROUND((SUM(BI87:BI91)),  0)</f>
        <v>0</v>
      </c>
      <c r="I39" s="94">
        <v>0</v>
      </c>
      <c r="J39" s="84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5"/>
      <c r="D41" s="96" t="s">
        <v>50</v>
      </c>
      <c r="E41" s="55"/>
      <c r="F41" s="55"/>
      <c r="G41" s="97" t="s">
        <v>51</v>
      </c>
      <c r="H41" s="98" t="s">
        <v>52</v>
      </c>
      <c r="I41" s="55"/>
      <c r="J41" s="99">
        <f>SUM(J32:J39)</f>
        <v>0</v>
      </c>
      <c r="K41" s="100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2" t="s">
        <v>135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8" t="s">
        <v>18</v>
      </c>
      <c r="L49" s="33"/>
    </row>
    <row r="50" spans="2:47" s="1" customFormat="1" ht="16.5" customHeight="1">
      <c r="B50" s="33"/>
      <c r="E50" s="322" t="str">
        <f>E7</f>
        <v>ŠTERNBERK - MATEŘSKÁ ŠKOLA OBLOUKOVÁ</v>
      </c>
      <c r="F50" s="323"/>
      <c r="G50" s="323"/>
      <c r="H50" s="323"/>
      <c r="L50" s="33"/>
    </row>
    <row r="51" spans="2:47" ht="12" customHeight="1">
      <c r="B51" s="21"/>
      <c r="C51" s="28" t="s">
        <v>131</v>
      </c>
      <c r="L51" s="21"/>
    </row>
    <row r="52" spans="2:47" s="1" customFormat="1" ht="16.5" customHeight="1">
      <c r="B52" s="33"/>
      <c r="E52" s="322" t="s">
        <v>132</v>
      </c>
      <c r="F52" s="324"/>
      <c r="G52" s="324"/>
      <c r="H52" s="324"/>
      <c r="L52" s="33"/>
    </row>
    <row r="53" spans="2:47" s="1" customFormat="1" ht="12" customHeight="1">
      <c r="B53" s="33"/>
      <c r="C53" s="28" t="s">
        <v>133</v>
      </c>
      <c r="L53" s="33"/>
    </row>
    <row r="54" spans="2:47" s="1" customFormat="1" ht="16.5" customHeight="1">
      <c r="B54" s="33"/>
      <c r="E54" s="285" t="str">
        <f>E11</f>
        <v>D1.4.3 - Vzduchotechnika</v>
      </c>
      <c r="F54" s="324"/>
      <c r="G54" s="324"/>
      <c r="H54" s="324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8" t="s">
        <v>22</v>
      </c>
      <c r="F56" s="26" t="str">
        <f>F14</f>
        <v>Oblouková1223/45 Šternberk</v>
      </c>
      <c r="I56" s="28" t="s">
        <v>24</v>
      </c>
      <c r="J56" s="50" t="str">
        <f>IF(J14="","",J14)</f>
        <v>15. 12. 2022</v>
      </c>
      <c r="L56" s="33"/>
    </row>
    <row r="57" spans="2:47" s="1" customFormat="1" ht="6.95" customHeight="1">
      <c r="B57" s="33"/>
      <c r="L57" s="33"/>
    </row>
    <row r="58" spans="2:47" s="1" customFormat="1" ht="25.7" customHeight="1">
      <c r="B58" s="33"/>
      <c r="C58" s="28" t="s">
        <v>26</v>
      </c>
      <c r="F58" s="26" t="str">
        <f>E17</f>
        <v>Město Šternberk</v>
      </c>
      <c r="I58" s="28" t="s">
        <v>32</v>
      </c>
      <c r="J58" s="31" t="str">
        <f>E23</f>
        <v>Studio JKL projektový atelier,</v>
      </c>
      <c r="L58" s="33"/>
    </row>
    <row r="59" spans="2:47" s="1" customFormat="1" ht="15.2" customHeight="1">
      <c r="B59" s="33"/>
      <c r="C59" s="28" t="s">
        <v>30</v>
      </c>
      <c r="F59" s="26" t="str">
        <f>IF(E20="","",E20)</f>
        <v>Vyplň údaj</v>
      </c>
      <c r="I59" s="28" t="s">
        <v>36</v>
      </c>
      <c r="J59" s="31" t="str">
        <f>E26</f>
        <v xml:space="preserve"> </v>
      </c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1" t="s">
        <v>136</v>
      </c>
      <c r="D61" s="95"/>
      <c r="E61" s="95"/>
      <c r="F61" s="95"/>
      <c r="G61" s="95"/>
      <c r="H61" s="95"/>
      <c r="I61" s="95"/>
      <c r="J61" s="102" t="s">
        <v>137</v>
      </c>
      <c r="K61" s="95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3" t="s">
        <v>72</v>
      </c>
      <c r="J63" s="64">
        <f>J87</f>
        <v>0</v>
      </c>
      <c r="L63" s="33"/>
      <c r="AU63" s="18" t="s">
        <v>138</v>
      </c>
    </row>
    <row r="64" spans="2:47" s="8" customFormat="1" ht="24.95" customHeight="1">
      <c r="B64" s="104"/>
      <c r="D64" s="105" t="s">
        <v>149</v>
      </c>
      <c r="E64" s="106"/>
      <c r="F64" s="106"/>
      <c r="G64" s="106"/>
      <c r="H64" s="106"/>
      <c r="I64" s="106"/>
      <c r="J64" s="107">
        <f>J88</f>
        <v>0</v>
      </c>
      <c r="L64" s="104"/>
    </row>
    <row r="65" spans="2:12" s="9" customFormat="1" ht="19.899999999999999" customHeight="1">
      <c r="B65" s="108"/>
      <c r="D65" s="109" t="s">
        <v>7617</v>
      </c>
      <c r="E65" s="110"/>
      <c r="F65" s="110"/>
      <c r="G65" s="110"/>
      <c r="H65" s="110"/>
      <c r="I65" s="110"/>
      <c r="J65" s="111">
        <f>J89</f>
        <v>0</v>
      </c>
      <c r="L65" s="108"/>
    </row>
    <row r="66" spans="2:12" s="1" customFormat="1" ht="21.75" customHeight="1">
      <c r="B66" s="33"/>
      <c r="L66" s="33"/>
    </row>
    <row r="67" spans="2:12" s="1" customFormat="1" ht="6.95" customHeight="1">
      <c r="B67" s="42"/>
      <c r="C67" s="43"/>
      <c r="D67" s="43"/>
      <c r="E67" s="43"/>
      <c r="F67" s="43"/>
      <c r="G67" s="43"/>
      <c r="H67" s="43"/>
      <c r="I67" s="43"/>
      <c r="J67" s="43"/>
      <c r="K67" s="43"/>
      <c r="L67" s="33"/>
    </row>
    <row r="71" spans="2:12" s="1" customFormat="1" ht="6.95" customHeight="1">
      <c r="B71" s="44"/>
      <c r="C71" s="45"/>
      <c r="D71" s="45"/>
      <c r="E71" s="45"/>
      <c r="F71" s="45"/>
      <c r="G71" s="45"/>
      <c r="H71" s="45"/>
      <c r="I71" s="45"/>
      <c r="J71" s="45"/>
      <c r="K71" s="45"/>
      <c r="L71" s="33"/>
    </row>
    <row r="72" spans="2:12" s="1" customFormat="1" ht="24.95" customHeight="1">
      <c r="B72" s="33"/>
      <c r="C72" s="22" t="s">
        <v>166</v>
      </c>
      <c r="L72" s="33"/>
    </row>
    <row r="73" spans="2:12" s="1" customFormat="1" ht="6.95" customHeight="1">
      <c r="B73" s="33"/>
      <c r="L73" s="33"/>
    </row>
    <row r="74" spans="2:12" s="1" customFormat="1" ht="12" customHeight="1">
      <c r="B74" s="33"/>
      <c r="C74" s="28" t="s">
        <v>18</v>
      </c>
      <c r="L74" s="33"/>
    </row>
    <row r="75" spans="2:12" s="1" customFormat="1" ht="16.5" customHeight="1">
      <c r="B75" s="33"/>
      <c r="E75" s="322" t="str">
        <f>E7</f>
        <v>ŠTERNBERK - MATEŘSKÁ ŠKOLA OBLOUKOVÁ</v>
      </c>
      <c r="F75" s="323"/>
      <c r="G75" s="323"/>
      <c r="H75" s="323"/>
      <c r="L75" s="33"/>
    </row>
    <row r="76" spans="2:12" ht="12" customHeight="1">
      <c r="B76" s="21"/>
      <c r="C76" s="28" t="s">
        <v>131</v>
      </c>
      <c r="L76" s="21"/>
    </row>
    <row r="77" spans="2:12" s="1" customFormat="1" ht="16.5" customHeight="1">
      <c r="B77" s="33"/>
      <c r="E77" s="322" t="s">
        <v>132</v>
      </c>
      <c r="F77" s="324"/>
      <c r="G77" s="324"/>
      <c r="H77" s="324"/>
      <c r="L77" s="33"/>
    </row>
    <row r="78" spans="2:12" s="1" customFormat="1" ht="12" customHeight="1">
      <c r="B78" s="33"/>
      <c r="C78" s="28" t="s">
        <v>133</v>
      </c>
      <c r="L78" s="33"/>
    </row>
    <row r="79" spans="2:12" s="1" customFormat="1" ht="16.5" customHeight="1">
      <c r="B79" s="33"/>
      <c r="E79" s="285" t="str">
        <f>E11</f>
        <v>D1.4.3 - Vzduchotechnika</v>
      </c>
      <c r="F79" s="324"/>
      <c r="G79" s="324"/>
      <c r="H79" s="324"/>
      <c r="L79" s="33"/>
    </row>
    <row r="80" spans="2:12" s="1" customFormat="1" ht="6.95" customHeight="1">
      <c r="B80" s="33"/>
      <c r="L80" s="33"/>
    </row>
    <row r="81" spans="2:65" s="1" customFormat="1" ht="12" customHeight="1">
      <c r="B81" s="33"/>
      <c r="C81" s="28" t="s">
        <v>22</v>
      </c>
      <c r="F81" s="26" t="str">
        <f>F14</f>
        <v>Oblouková1223/45 Šternberk</v>
      </c>
      <c r="I81" s="28" t="s">
        <v>24</v>
      </c>
      <c r="J81" s="50" t="str">
        <f>IF(J14="","",J14)</f>
        <v>15. 12. 2022</v>
      </c>
      <c r="L81" s="33"/>
    </row>
    <row r="82" spans="2:65" s="1" customFormat="1" ht="6.95" customHeight="1">
      <c r="B82" s="33"/>
      <c r="L82" s="33"/>
    </row>
    <row r="83" spans="2:65" s="1" customFormat="1" ht="25.7" customHeight="1">
      <c r="B83" s="33"/>
      <c r="C83" s="28" t="s">
        <v>26</v>
      </c>
      <c r="F83" s="26" t="str">
        <f>E17</f>
        <v>Město Šternberk</v>
      </c>
      <c r="I83" s="28" t="s">
        <v>32</v>
      </c>
      <c r="J83" s="31" t="str">
        <f>E23</f>
        <v>Studio JKL projektový atelier,</v>
      </c>
      <c r="L83" s="33"/>
    </row>
    <row r="84" spans="2:65" s="1" customFormat="1" ht="15.2" customHeight="1">
      <c r="B84" s="33"/>
      <c r="C84" s="28" t="s">
        <v>30</v>
      </c>
      <c r="F84" s="26" t="str">
        <f>IF(E20="","",E20)</f>
        <v>Vyplň údaj</v>
      </c>
      <c r="I84" s="28" t="s">
        <v>36</v>
      </c>
      <c r="J84" s="31" t="str">
        <f>E26</f>
        <v xml:space="preserve"> </v>
      </c>
      <c r="L84" s="33"/>
    </row>
    <row r="85" spans="2:65" s="1" customFormat="1" ht="10.35" customHeight="1">
      <c r="B85" s="33"/>
      <c r="L85" s="33"/>
    </row>
    <row r="86" spans="2:65" s="10" customFormat="1" ht="29.25" customHeight="1">
      <c r="B86" s="112"/>
      <c r="C86" s="113" t="s">
        <v>167</v>
      </c>
      <c r="D86" s="114" t="s">
        <v>59</v>
      </c>
      <c r="E86" s="114" t="s">
        <v>55</v>
      </c>
      <c r="F86" s="114" t="s">
        <v>56</v>
      </c>
      <c r="G86" s="114" t="s">
        <v>168</v>
      </c>
      <c r="H86" s="114" t="s">
        <v>169</v>
      </c>
      <c r="I86" s="114" t="s">
        <v>170</v>
      </c>
      <c r="J86" s="114" t="s">
        <v>137</v>
      </c>
      <c r="K86" s="115" t="s">
        <v>171</v>
      </c>
      <c r="L86" s="112"/>
      <c r="M86" s="57" t="s">
        <v>3</v>
      </c>
      <c r="N86" s="58" t="s">
        <v>44</v>
      </c>
      <c r="O86" s="58" t="s">
        <v>172</v>
      </c>
      <c r="P86" s="58" t="s">
        <v>173</v>
      </c>
      <c r="Q86" s="58" t="s">
        <v>174</v>
      </c>
      <c r="R86" s="58" t="s">
        <v>175</v>
      </c>
      <c r="S86" s="58" t="s">
        <v>176</v>
      </c>
      <c r="T86" s="59" t="s">
        <v>177</v>
      </c>
    </row>
    <row r="87" spans="2:65" s="1" customFormat="1" ht="22.9" customHeight="1">
      <c r="B87" s="33"/>
      <c r="C87" s="62" t="s">
        <v>178</v>
      </c>
      <c r="J87" s="116">
        <f>BK87</f>
        <v>0</v>
      </c>
      <c r="L87" s="33"/>
      <c r="M87" s="60"/>
      <c r="N87" s="51"/>
      <c r="O87" s="51"/>
      <c r="P87" s="117">
        <f>P88</f>
        <v>0</v>
      </c>
      <c r="Q87" s="51"/>
      <c r="R87" s="117">
        <f>R88</f>
        <v>0</v>
      </c>
      <c r="S87" s="51"/>
      <c r="T87" s="118">
        <f>T88</f>
        <v>0</v>
      </c>
      <c r="AT87" s="18" t="s">
        <v>73</v>
      </c>
      <c r="AU87" s="18" t="s">
        <v>138</v>
      </c>
      <c r="BK87" s="119">
        <f>BK88</f>
        <v>0</v>
      </c>
    </row>
    <row r="88" spans="2:65" s="11" customFormat="1" ht="25.9" customHeight="1">
      <c r="B88" s="120"/>
      <c r="D88" s="121" t="s">
        <v>73</v>
      </c>
      <c r="E88" s="122" t="s">
        <v>2052</v>
      </c>
      <c r="F88" s="122" t="s">
        <v>2053</v>
      </c>
      <c r="I88" s="123"/>
      <c r="J88" s="124">
        <f>BK88</f>
        <v>0</v>
      </c>
      <c r="L88" s="120"/>
      <c r="M88" s="125"/>
      <c r="P88" s="126">
        <f>P89</f>
        <v>0</v>
      </c>
      <c r="R88" s="126">
        <f>R89</f>
        <v>0</v>
      </c>
      <c r="T88" s="127">
        <f>T89</f>
        <v>0</v>
      </c>
      <c r="AR88" s="121" t="s">
        <v>82</v>
      </c>
      <c r="AT88" s="128" t="s">
        <v>73</v>
      </c>
      <c r="AU88" s="128" t="s">
        <v>74</v>
      </c>
      <c r="AY88" s="121" t="s">
        <v>181</v>
      </c>
      <c r="BK88" s="129">
        <f>BK89</f>
        <v>0</v>
      </c>
    </row>
    <row r="89" spans="2:65" s="11" customFormat="1" ht="22.9" customHeight="1">
      <c r="B89" s="120"/>
      <c r="D89" s="121" t="s">
        <v>73</v>
      </c>
      <c r="E89" s="130" t="s">
        <v>7618</v>
      </c>
      <c r="F89" s="130" t="s">
        <v>110</v>
      </c>
      <c r="I89" s="123"/>
      <c r="J89" s="131">
        <f>BK89</f>
        <v>0</v>
      </c>
      <c r="L89" s="120"/>
      <c r="M89" s="125"/>
      <c r="P89" s="126">
        <f>SUM(P90:P91)</f>
        <v>0</v>
      </c>
      <c r="R89" s="126">
        <f>SUM(R90:R91)</f>
        <v>0</v>
      </c>
      <c r="T89" s="127">
        <f>SUM(T90:T91)</f>
        <v>0</v>
      </c>
      <c r="AR89" s="121" t="s">
        <v>82</v>
      </c>
      <c r="AT89" s="128" t="s">
        <v>73</v>
      </c>
      <c r="AU89" s="128" t="s">
        <v>9</v>
      </c>
      <c r="AY89" s="121" t="s">
        <v>181</v>
      </c>
      <c r="BK89" s="129">
        <f>SUM(BK90:BK91)</f>
        <v>0</v>
      </c>
    </row>
    <row r="90" spans="2:65" s="1" customFormat="1" ht="16.5" customHeight="1">
      <c r="B90" s="132"/>
      <c r="C90" s="133" t="s">
        <v>9</v>
      </c>
      <c r="D90" s="133" t="s">
        <v>183</v>
      </c>
      <c r="E90" s="134" t="s">
        <v>7619</v>
      </c>
      <c r="F90" s="135" t="s">
        <v>7620</v>
      </c>
      <c r="G90" s="136" t="s">
        <v>1086</v>
      </c>
      <c r="H90" s="137">
        <v>1</v>
      </c>
      <c r="I90" s="138"/>
      <c r="J90" s="139">
        <f>ROUND(I90*H90,0)</f>
        <v>0</v>
      </c>
      <c r="K90" s="135" t="s">
        <v>3</v>
      </c>
      <c r="L90" s="33"/>
      <c r="M90" s="140" t="s">
        <v>3</v>
      </c>
      <c r="N90" s="141" t="s">
        <v>45</v>
      </c>
      <c r="P90" s="142">
        <f>O90*H90</f>
        <v>0</v>
      </c>
      <c r="Q90" s="142">
        <v>0</v>
      </c>
      <c r="R90" s="142">
        <f>Q90*H90</f>
        <v>0</v>
      </c>
      <c r="S90" s="142">
        <v>0</v>
      </c>
      <c r="T90" s="143">
        <f>S90*H90</f>
        <v>0</v>
      </c>
      <c r="AR90" s="144" t="s">
        <v>333</v>
      </c>
      <c r="AT90" s="144" t="s">
        <v>183</v>
      </c>
      <c r="AU90" s="144" t="s">
        <v>82</v>
      </c>
      <c r="AY90" s="18" t="s">
        <v>181</v>
      </c>
      <c r="BE90" s="145">
        <f>IF(N90="základní",J90,0)</f>
        <v>0</v>
      </c>
      <c r="BF90" s="145">
        <f>IF(N90="snížená",J90,0)</f>
        <v>0</v>
      </c>
      <c r="BG90" s="145">
        <f>IF(N90="zákl. přenesená",J90,0)</f>
        <v>0</v>
      </c>
      <c r="BH90" s="145">
        <f>IF(N90="sníž. přenesená",J90,0)</f>
        <v>0</v>
      </c>
      <c r="BI90" s="145">
        <f>IF(N90="nulová",J90,0)</f>
        <v>0</v>
      </c>
      <c r="BJ90" s="18" t="s">
        <v>9</v>
      </c>
      <c r="BK90" s="145">
        <f>ROUND(I90*H90,0)</f>
        <v>0</v>
      </c>
      <c r="BL90" s="18" t="s">
        <v>333</v>
      </c>
      <c r="BM90" s="144" t="s">
        <v>7621</v>
      </c>
    </row>
    <row r="91" spans="2:65" s="1" customFormat="1" ht="11.25">
      <c r="B91" s="33"/>
      <c r="D91" s="146" t="s">
        <v>190</v>
      </c>
      <c r="F91" s="147" t="s">
        <v>7620</v>
      </c>
      <c r="I91" s="148"/>
      <c r="L91" s="33"/>
      <c r="M91" s="195"/>
      <c r="N91" s="196"/>
      <c r="O91" s="196"/>
      <c r="P91" s="196"/>
      <c r="Q91" s="196"/>
      <c r="R91" s="196"/>
      <c r="S91" s="196"/>
      <c r="T91" s="197"/>
      <c r="AT91" s="18" t="s">
        <v>190</v>
      </c>
      <c r="AU91" s="18" t="s">
        <v>82</v>
      </c>
    </row>
    <row r="92" spans="2:65" s="1" customFormat="1" ht="6.95" customHeight="1">
      <c r="B92" s="42"/>
      <c r="C92" s="43"/>
      <c r="D92" s="43"/>
      <c r="E92" s="43"/>
      <c r="F92" s="43"/>
      <c r="G92" s="43"/>
      <c r="H92" s="43"/>
      <c r="I92" s="43"/>
      <c r="J92" s="43"/>
      <c r="K92" s="43"/>
      <c r="L92" s="33"/>
    </row>
  </sheetData>
  <autoFilter ref="C86:K91" xr:uid="{00000000-0009-0000-0000-000009000000}"/>
  <mergeCells count="12">
    <mergeCell ref="E79:H79"/>
    <mergeCell ref="L2:V2"/>
    <mergeCell ref="E50:H50"/>
    <mergeCell ref="E52:H52"/>
    <mergeCell ref="E54:H54"/>
    <mergeCell ref="E75:H75"/>
    <mergeCell ref="E77:H7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B2:BM93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07" t="s">
        <v>6</v>
      </c>
      <c r="M2" s="292"/>
      <c r="N2" s="292"/>
      <c r="O2" s="292"/>
      <c r="P2" s="292"/>
      <c r="Q2" s="292"/>
      <c r="R2" s="292"/>
      <c r="S2" s="292"/>
      <c r="T2" s="292"/>
      <c r="U2" s="292"/>
      <c r="V2" s="292"/>
      <c r="AT2" s="18" t="s">
        <v>114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2:46" ht="24.95" customHeight="1">
      <c r="B4" s="21"/>
      <c r="D4" s="22" t="s">
        <v>130</v>
      </c>
      <c r="L4" s="21"/>
      <c r="M4" s="91" t="s">
        <v>12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18</v>
      </c>
      <c r="L6" s="21"/>
    </row>
    <row r="7" spans="2:46" ht="16.5" customHeight="1">
      <c r="B7" s="21"/>
      <c r="E7" s="322" t="str">
        <f>'Rekapitulace stavby'!K6</f>
        <v>ŠTERNBERK - MATEŘSKÁ ŠKOLA OBLOUKOVÁ</v>
      </c>
      <c r="F7" s="323"/>
      <c r="G7" s="323"/>
      <c r="H7" s="323"/>
      <c r="L7" s="21"/>
    </row>
    <row r="8" spans="2:46" ht="12" customHeight="1">
      <c r="B8" s="21"/>
      <c r="D8" s="28" t="s">
        <v>131</v>
      </c>
      <c r="L8" s="21"/>
    </row>
    <row r="9" spans="2:46" s="1" customFormat="1" ht="16.5" customHeight="1">
      <c r="B9" s="33"/>
      <c r="E9" s="322" t="s">
        <v>132</v>
      </c>
      <c r="F9" s="324"/>
      <c r="G9" s="324"/>
      <c r="H9" s="324"/>
      <c r="L9" s="33"/>
    </row>
    <row r="10" spans="2:46" s="1" customFormat="1" ht="12" customHeight="1">
      <c r="B10" s="33"/>
      <c r="D10" s="28" t="s">
        <v>133</v>
      </c>
      <c r="L10" s="33"/>
    </row>
    <row r="11" spans="2:46" s="1" customFormat="1" ht="16.5" customHeight="1">
      <c r="B11" s="33"/>
      <c r="E11" s="285" t="s">
        <v>7622</v>
      </c>
      <c r="F11" s="324"/>
      <c r="G11" s="324"/>
      <c r="H11" s="324"/>
      <c r="L11" s="33"/>
    </row>
    <row r="12" spans="2:46" s="1" customFormat="1" ht="11.25">
      <c r="B12" s="33"/>
      <c r="L12" s="33"/>
    </row>
    <row r="13" spans="2:46" s="1" customFormat="1" ht="12" customHeight="1">
      <c r="B13" s="33"/>
      <c r="D13" s="28" t="s">
        <v>20</v>
      </c>
      <c r="F13" s="26" t="s">
        <v>3</v>
      </c>
      <c r="I13" s="28" t="s">
        <v>21</v>
      </c>
      <c r="J13" s="26" t="s">
        <v>3</v>
      </c>
      <c r="L13" s="33"/>
    </row>
    <row r="14" spans="2:46" s="1" customFormat="1" ht="12" customHeight="1">
      <c r="B14" s="33"/>
      <c r="D14" s="28" t="s">
        <v>22</v>
      </c>
      <c r="F14" s="26" t="s">
        <v>23</v>
      </c>
      <c r="I14" s="28" t="s">
        <v>24</v>
      </c>
      <c r="J14" s="50" t="str">
        <f>'Rekapitulace stavby'!AN8</f>
        <v>15. 12. 2022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8" t="s">
        <v>26</v>
      </c>
      <c r="I16" s="28" t="s">
        <v>27</v>
      </c>
      <c r="J16" s="26" t="s">
        <v>3</v>
      </c>
      <c r="L16" s="33"/>
    </row>
    <row r="17" spans="2:12" s="1" customFormat="1" ht="18" customHeight="1">
      <c r="B17" s="33"/>
      <c r="E17" s="26" t="s">
        <v>28</v>
      </c>
      <c r="I17" s="28" t="s">
        <v>29</v>
      </c>
      <c r="J17" s="26" t="s">
        <v>3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8" t="s">
        <v>30</v>
      </c>
      <c r="I19" s="28" t="s">
        <v>27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25" t="str">
        <f>'Rekapitulace stavby'!E14</f>
        <v>Vyplň údaj</v>
      </c>
      <c r="F20" s="291"/>
      <c r="G20" s="291"/>
      <c r="H20" s="291"/>
      <c r="I20" s="28" t="s">
        <v>29</v>
      </c>
      <c r="J20" s="29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8" t="s">
        <v>32</v>
      </c>
      <c r="I22" s="28" t="s">
        <v>27</v>
      </c>
      <c r="J22" s="26" t="s">
        <v>33</v>
      </c>
      <c r="L22" s="33"/>
    </row>
    <row r="23" spans="2:12" s="1" customFormat="1" ht="18" customHeight="1">
      <c r="B23" s="33"/>
      <c r="E23" s="26" t="s">
        <v>34</v>
      </c>
      <c r="I23" s="28" t="s">
        <v>29</v>
      </c>
      <c r="J23" s="26" t="s">
        <v>3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8" t="s">
        <v>36</v>
      </c>
      <c r="I25" s="28" t="s">
        <v>27</v>
      </c>
      <c r="J25" s="26" t="s">
        <v>3</v>
      </c>
      <c r="L25" s="33"/>
    </row>
    <row r="26" spans="2:12" s="1" customFormat="1" ht="18" customHeight="1">
      <c r="B26" s="33"/>
      <c r="E26" s="26" t="s">
        <v>37</v>
      </c>
      <c r="I26" s="28" t="s">
        <v>29</v>
      </c>
      <c r="J26" s="26" t="s">
        <v>3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8" t="s">
        <v>38</v>
      </c>
      <c r="L28" s="33"/>
    </row>
    <row r="29" spans="2:12" s="7" customFormat="1" ht="16.5" customHeight="1">
      <c r="B29" s="92"/>
      <c r="E29" s="296" t="s">
        <v>3</v>
      </c>
      <c r="F29" s="296"/>
      <c r="G29" s="296"/>
      <c r="H29" s="296"/>
      <c r="L29" s="92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3" t="s">
        <v>40</v>
      </c>
      <c r="J32" s="64">
        <f>ROUND(J87, 0)</f>
        <v>0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42</v>
      </c>
      <c r="I34" s="36" t="s">
        <v>41</v>
      </c>
      <c r="J34" s="36" t="s">
        <v>43</v>
      </c>
      <c r="L34" s="33"/>
    </row>
    <row r="35" spans="2:12" s="1" customFormat="1" ht="14.45" customHeight="1">
      <c r="B35" s="33"/>
      <c r="D35" s="53" t="s">
        <v>44</v>
      </c>
      <c r="E35" s="28" t="s">
        <v>45</v>
      </c>
      <c r="F35" s="84">
        <f>ROUND((SUM(BE87:BE92)),  0)</f>
        <v>0</v>
      </c>
      <c r="I35" s="94">
        <v>0.21</v>
      </c>
      <c r="J35" s="84">
        <f>ROUND(((SUM(BE87:BE92))*I35),  0)</f>
        <v>0</v>
      </c>
      <c r="L35" s="33"/>
    </row>
    <row r="36" spans="2:12" s="1" customFormat="1" ht="14.45" customHeight="1">
      <c r="B36" s="33"/>
      <c r="E36" s="28" t="s">
        <v>46</v>
      </c>
      <c r="F36" s="84">
        <f>ROUND((SUM(BF87:BF92)),  0)</f>
        <v>0</v>
      </c>
      <c r="I36" s="94">
        <v>0.15</v>
      </c>
      <c r="J36" s="84">
        <f>ROUND(((SUM(BF87:BF92))*I36),  0)</f>
        <v>0</v>
      </c>
      <c r="L36" s="33"/>
    </row>
    <row r="37" spans="2:12" s="1" customFormat="1" ht="14.45" hidden="1" customHeight="1">
      <c r="B37" s="33"/>
      <c r="E37" s="28" t="s">
        <v>47</v>
      </c>
      <c r="F37" s="84">
        <f>ROUND((SUM(BG87:BG92)),  0)</f>
        <v>0</v>
      </c>
      <c r="I37" s="94">
        <v>0.21</v>
      </c>
      <c r="J37" s="84">
        <f>0</f>
        <v>0</v>
      </c>
      <c r="L37" s="33"/>
    </row>
    <row r="38" spans="2:12" s="1" customFormat="1" ht="14.45" hidden="1" customHeight="1">
      <c r="B38" s="33"/>
      <c r="E38" s="28" t="s">
        <v>48</v>
      </c>
      <c r="F38" s="84">
        <f>ROUND((SUM(BH87:BH92)),  0)</f>
        <v>0</v>
      </c>
      <c r="I38" s="94">
        <v>0.15</v>
      </c>
      <c r="J38" s="84">
        <f>0</f>
        <v>0</v>
      </c>
      <c r="L38" s="33"/>
    </row>
    <row r="39" spans="2:12" s="1" customFormat="1" ht="14.45" hidden="1" customHeight="1">
      <c r="B39" s="33"/>
      <c r="E39" s="28" t="s">
        <v>49</v>
      </c>
      <c r="F39" s="84">
        <f>ROUND((SUM(BI87:BI92)),  0)</f>
        <v>0</v>
      </c>
      <c r="I39" s="94">
        <v>0</v>
      </c>
      <c r="J39" s="84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5"/>
      <c r="D41" s="96" t="s">
        <v>50</v>
      </c>
      <c r="E41" s="55"/>
      <c r="F41" s="55"/>
      <c r="G41" s="97" t="s">
        <v>51</v>
      </c>
      <c r="H41" s="98" t="s">
        <v>52</v>
      </c>
      <c r="I41" s="55"/>
      <c r="J41" s="99">
        <f>SUM(J32:J39)</f>
        <v>0</v>
      </c>
      <c r="K41" s="100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2" t="s">
        <v>135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8" t="s">
        <v>18</v>
      </c>
      <c r="L49" s="33"/>
    </row>
    <row r="50" spans="2:47" s="1" customFormat="1" ht="16.5" customHeight="1">
      <c r="B50" s="33"/>
      <c r="E50" s="322" t="str">
        <f>E7</f>
        <v>ŠTERNBERK - MATEŘSKÁ ŠKOLA OBLOUKOVÁ</v>
      </c>
      <c r="F50" s="323"/>
      <c r="G50" s="323"/>
      <c r="H50" s="323"/>
      <c r="L50" s="33"/>
    </row>
    <row r="51" spans="2:47" ht="12" customHeight="1">
      <c r="B51" s="21"/>
      <c r="C51" s="28" t="s">
        <v>131</v>
      </c>
      <c r="L51" s="21"/>
    </row>
    <row r="52" spans="2:47" s="1" customFormat="1" ht="16.5" customHeight="1">
      <c r="B52" s="33"/>
      <c r="E52" s="322" t="s">
        <v>132</v>
      </c>
      <c r="F52" s="324"/>
      <c r="G52" s="324"/>
      <c r="H52" s="324"/>
      <c r="L52" s="33"/>
    </row>
    <row r="53" spans="2:47" s="1" customFormat="1" ht="12" customHeight="1">
      <c r="B53" s="33"/>
      <c r="C53" s="28" t="s">
        <v>133</v>
      </c>
      <c r="L53" s="33"/>
    </row>
    <row r="54" spans="2:47" s="1" customFormat="1" ht="16.5" customHeight="1">
      <c r="B54" s="33"/>
      <c r="E54" s="285" t="str">
        <f>E11</f>
        <v>D1.4.5 - Silnoproudá zařízení</v>
      </c>
      <c r="F54" s="324"/>
      <c r="G54" s="324"/>
      <c r="H54" s="324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8" t="s">
        <v>22</v>
      </c>
      <c r="F56" s="26" t="str">
        <f>F14</f>
        <v>Oblouková1223/45 Šternberk</v>
      </c>
      <c r="I56" s="28" t="s">
        <v>24</v>
      </c>
      <c r="J56" s="50" t="str">
        <f>IF(J14="","",J14)</f>
        <v>15. 12. 2022</v>
      </c>
      <c r="L56" s="33"/>
    </row>
    <row r="57" spans="2:47" s="1" customFormat="1" ht="6.95" customHeight="1">
      <c r="B57" s="33"/>
      <c r="L57" s="33"/>
    </row>
    <row r="58" spans="2:47" s="1" customFormat="1" ht="25.7" customHeight="1">
      <c r="B58" s="33"/>
      <c r="C58" s="28" t="s">
        <v>26</v>
      </c>
      <c r="F58" s="26" t="str">
        <f>E17</f>
        <v>Město Šternberk</v>
      </c>
      <c r="I58" s="28" t="s">
        <v>32</v>
      </c>
      <c r="J58" s="31" t="str">
        <f>E23</f>
        <v>Studio JKL projektový atelier,</v>
      </c>
      <c r="L58" s="33"/>
    </row>
    <row r="59" spans="2:47" s="1" customFormat="1" ht="15.2" customHeight="1">
      <c r="B59" s="33"/>
      <c r="C59" s="28" t="s">
        <v>30</v>
      </c>
      <c r="F59" s="26" t="str">
        <f>IF(E20="","",E20)</f>
        <v>Vyplň údaj</v>
      </c>
      <c r="I59" s="28" t="s">
        <v>36</v>
      </c>
      <c r="J59" s="31" t="str">
        <f>E26</f>
        <v xml:space="preserve"> </v>
      </c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1" t="s">
        <v>136</v>
      </c>
      <c r="D61" s="95"/>
      <c r="E61" s="95"/>
      <c r="F61" s="95"/>
      <c r="G61" s="95"/>
      <c r="H61" s="95"/>
      <c r="I61" s="95"/>
      <c r="J61" s="102" t="s">
        <v>137</v>
      </c>
      <c r="K61" s="95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3" t="s">
        <v>72</v>
      </c>
      <c r="J63" s="64">
        <f>J87</f>
        <v>0</v>
      </c>
      <c r="L63" s="33"/>
      <c r="AU63" s="18" t="s">
        <v>138</v>
      </c>
    </row>
    <row r="64" spans="2:47" s="8" customFormat="1" ht="24.95" customHeight="1">
      <c r="B64" s="104"/>
      <c r="D64" s="105" t="s">
        <v>149</v>
      </c>
      <c r="E64" s="106"/>
      <c r="F64" s="106"/>
      <c r="G64" s="106"/>
      <c r="H64" s="106"/>
      <c r="I64" s="106"/>
      <c r="J64" s="107">
        <f>J88</f>
        <v>0</v>
      </c>
      <c r="L64" s="104"/>
    </row>
    <row r="65" spans="2:12" s="9" customFormat="1" ht="19.899999999999999" customHeight="1">
      <c r="B65" s="108"/>
      <c r="D65" s="109" t="s">
        <v>7623</v>
      </c>
      <c r="E65" s="110"/>
      <c r="F65" s="110"/>
      <c r="G65" s="110"/>
      <c r="H65" s="110"/>
      <c r="I65" s="110"/>
      <c r="J65" s="111">
        <f>J89</f>
        <v>0</v>
      </c>
      <c r="L65" s="108"/>
    </row>
    <row r="66" spans="2:12" s="1" customFormat="1" ht="21.75" customHeight="1">
      <c r="B66" s="33"/>
      <c r="L66" s="33"/>
    </row>
    <row r="67" spans="2:12" s="1" customFormat="1" ht="6.95" customHeight="1">
      <c r="B67" s="42"/>
      <c r="C67" s="43"/>
      <c r="D67" s="43"/>
      <c r="E67" s="43"/>
      <c r="F67" s="43"/>
      <c r="G67" s="43"/>
      <c r="H67" s="43"/>
      <c r="I67" s="43"/>
      <c r="J67" s="43"/>
      <c r="K67" s="43"/>
      <c r="L67" s="33"/>
    </row>
    <row r="71" spans="2:12" s="1" customFormat="1" ht="6.95" customHeight="1">
      <c r="B71" s="44"/>
      <c r="C71" s="45"/>
      <c r="D71" s="45"/>
      <c r="E71" s="45"/>
      <c r="F71" s="45"/>
      <c r="G71" s="45"/>
      <c r="H71" s="45"/>
      <c r="I71" s="45"/>
      <c r="J71" s="45"/>
      <c r="K71" s="45"/>
      <c r="L71" s="33"/>
    </row>
    <row r="72" spans="2:12" s="1" customFormat="1" ht="24.95" customHeight="1">
      <c r="B72" s="33"/>
      <c r="C72" s="22" t="s">
        <v>166</v>
      </c>
      <c r="L72" s="33"/>
    </row>
    <row r="73" spans="2:12" s="1" customFormat="1" ht="6.95" customHeight="1">
      <c r="B73" s="33"/>
      <c r="L73" s="33"/>
    </row>
    <row r="74" spans="2:12" s="1" customFormat="1" ht="12" customHeight="1">
      <c r="B74" s="33"/>
      <c r="C74" s="28" t="s">
        <v>18</v>
      </c>
      <c r="L74" s="33"/>
    </row>
    <row r="75" spans="2:12" s="1" customFormat="1" ht="16.5" customHeight="1">
      <c r="B75" s="33"/>
      <c r="E75" s="322" t="str">
        <f>E7</f>
        <v>ŠTERNBERK - MATEŘSKÁ ŠKOLA OBLOUKOVÁ</v>
      </c>
      <c r="F75" s="323"/>
      <c r="G75" s="323"/>
      <c r="H75" s="323"/>
      <c r="L75" s="33"/>
    </row>
    <row r="76" spans="2:12" ht="12" customHeight="1">
      <c r="B76" s="21"/>
      <c r="C76" s="28" t="s">
        <v>131</v>
      </c>
      <c r="L76" s="21"/>
    </row>
    <row r="77" spans="2:12" s="1" customFormat="1" ht="16.5" customHeight="1">
      <c r="B77" s="33"/>
      <c r="E77" s="322" t="s">
        <v>132</v>
      </c>
      <c r="F77" s="324"/>
      <c r="G77" s="324"/>
      <c r="H77" s="324"/>
      <c r="L77" s="33"/>
    </row>
    <row r="78" spans="2:12" s="1" customFormat="1" ht="12" customHeight="1">
      <c r="B78" s="33"/>
      <c r="C78" s="28" t="s">
        <v>133</v>
      </c>
      <c r="L78" s="33"/>
    </row>
    <row r="79" spans="2:12" s="1" customFormat="1" ht="16.5" customHeight="1">
      <c r="B79" s="33"/>
      <c r="E79" s="285" t="str">
        <f>E11</f>
        <v>D1.4.5 - Silnoproudá zařízení</v>
      </c>
      <c r="F79" s="324"/>
      <c r="G79" s="324"/>
      <c r="H79" s="324"/>
      <c r="L79" s="33"/>
    </row>
    <row r="80" spans="2:12" s="1" customFormat="1" ht="6.95" customHeight="1">
      <c r="B80" s="33"/>
      <c r="L80" s="33"/>
    </row>
    <row r="81" spans="2:65" s="1" customFormat="1" ht="12" customHeight="1">
      <c r="B81" s="33"/>
      <c r="C81" s="28" t="s">
        <v>22</v>
      </c>
      <c r="F81" s="26" t="str">
        <f>F14</f>
        <v>Oblouková1223/45 Šternberk</v>
      </c>
      <c r="I81" s="28" t="s">
        <v>24</v>
      </c>
      <c r="J81" s="50" t="str">
        <f>IF(J14="","",J14)</f>
        <v>15. 12. 2022</v>
      </c>
      <c r="L81" s="33"/>
    </row>
    <row r="82" spans="2:65" s="1" customFormat="1" ht="6.95" customHeight="1">
      <c r="B82" s="33"/>
      <c r="L82" s="33"/>
    </row>
    <row r="83" spans="2:65" s="1" customFormat="1" ht="25.7" customHeight="1">
      <c r="B83" s="33"/>
      <c r="C83" s="28" t="s">
        <v>26</v>
      </c>
      <c r="F83" s="26" t="str">
        <f>E17</f>
        <v>Město Šternberk</v>
      </c>
      <c r="I83" s="28" t="s">
        <v>32</v>
      </c>
      <c r="J83" s="31" t="str">
        <f>E23</f>
        <v>Studio JKL projektový atelier,</v>
      </c>
      <c r="L83" s="33"/>
    </row>
    <row r="84" spans="2:65" s="1" customFormat="1" ht="15.2" customHeight="1">
      <c r="B84" s="33"/>
      <c r="C84" s="28" t="s">
        <v>30</v>
      </c>
      <c r="F84" s="26" t="str">
        <f>IF(E20="","",E20)</f>
        <v>Vyplň údaj</v>
      </c>
      <c r="I84" s="28" t="s">
        <v>36</v>
      </c>
      <c r="J84" s="31" t="str">
        <f>E26</f>
        <v xml:space="preserve"> </v>
      </c>
      <c r="L84" s="33"/>
    </row>
    <row r="85" spans="2:65" s="1" customFormat="1" ht="10.35" customHeight="1">
      <c r="B85" s="33"/>
      <c r="L85" s="33"/>
    </row>
    <row r="86" spans="2:65" s="10" customFormat="1" ht="29.25" customHeight="1">
      <c r="B86" s="112"/>
      <c r="C86" s="113" t="s">
        <v>167</v>
      </c>
      <c r="D86" s="114" t="s">
        <v>59</v>
      </c>
      <c r="E86" s="114" t="s">
        <v>55</v>
      </c>
      <c r="F86" s="114" t="s">
        <v>56</v>
      </c>
      <c r="G86" s="114" t="s">
        <v>168</v>
      </c>
      <c r="H86" s="114" t="s">
        <v>169</v>
      </c>
      <c r="I86" s="114" t="s">
        <v>170</v>
      </c>
      <c r="J86" s="114" t="s">
        <v>137</v>
      </c>
      <c r="K86" s="115" t="s">
        <v>171</v>
      </c>
      <c r="L86" s="112"/>
      <c r="M86" s="57" t="s">
        <v>3</v>
      </c>
      <c r="N86" s="58" t="s">
        <v>44</v>
      </c>
      <c r="O86" s="58" t="s">
        <v>172</v>
      </c>
      <c r="P86" s="58" t="s">
        <v>173</v>
      </c>
      <c r="Q86" s="58" t="s">
        <v>174</v>
      </c>
      <c r="R86" s="58" t="s">
        <v>175</v>
      </c>
      <c r="S86" s="58" t="s">
        <v>176</v>
      </c>
      <c r="T86" s="59" t="s">
        <v>177</v>
      </c>
    </row>
    <row r="87" spans="2:65" s="1" customFormat="1" ht="22.9" customHeight="1">
      <c r="B87" s="33"/>
      <c r="C87" s="62" t="s">
        <v>178</v>
      </c>
      <c r="J87" s="116">
        <f>BK87</f>
        <v>0</v>
      </c>
      <c r="L87" s="33"/>
      <c r="M87" s="60"/>
      <c r="N87" s="51"/>
      <c r="O87" s="51"/>
      <c r="P87" s="117">
        <f>P88</f>
        <v>0</v>
      </c>
      <c r="Q87" s="51"/>
      <c r="R87" s="117">
        <f>R88</f>
        <v>0</v>
      </c>
      <c r="S87" s="51"/>
      <c r="T87" s="118">
        <f>T88</f>
        <v>0</v>
      </c>
      <c r="AT87" s="18" t="s">
        <v>73</v>
      </c>
      <c r="AU87" s="18" t="s">
        <v>138</v>
      </c>
      <c r="BK87" s="119">
        <f>BK88</f>
        <v>0</v>
      </c>
    </row>
    <row r="88" spans="2:65" s="11" customFormat="1" ht="25.9" customHeight="1">
      <c r="B88" s="120"/>
      <c r="D88" s="121" t="s">
        <v>73</v>
      </c>
      <c r="E88" s="122" t="s">
        <v>2052</v>
      </c>
      <c r="F88" s="122" t="s">
        <v>2053</v>
      </c>
      <c r="I88" s="123"/>
      <c r="J88" s="124">
        <f>BK88</f>
        <v>0</v>
      </c>
      <c r="L88" s="120"/>
      <c r="M88" s="125"/>
      <c r="P88" s="126">
        <f>P89</f>
        <v>0</v>
      </c>
      <c r="R88" s="126">
        <f>R89</f>
        <v>0</v>
      </c>
      <c r="T88" s="127">
        <f>T89</f>
        <v>0</v>
      </c>
      <c r="AR88" s="121" t="s">
        <v>82</v>
      </c>
      <c r="AT88" s="128" t="s">
        <v>73</v>
      </c>
      <c r="AU88" s="128" t="s">
        <v>74</v>
      </c>
      <c r="AY88" s="121" t="s">
        <v>181</v>
      </c>
      <c r="BK88" s="129">
        <f>BK89</f>
        <v>0</v>
      </c>
    </row>
    <row r="89" spans="2:65" s="11" customFormat="1" ht="22.9" customHeight="1">
      <c r="B89" s="120"/>
      <c r="D89" s="121" t="s">
        <v>73</v>
      </c>
      <c r="E89" s="130" t="s">
        <v>7624</v>
      </c>
      <c r="F89" s="130" t="s">
        <v>7625</v>
      </c>
      <c r="I89" s="123"/>
      <c r="J89" s="131">
        <f>BK89</f>
        <v>0</v>
      </c>
      <c r="L89" s="120"/>
      <c r="M89" s="125"/>
      <c r="P89" s="126">
        <f>SUM(P90:P92)</f>
        <v>0</v>
      </c>
      <c r="R89" s="126">
        <f>SUM(R90:R92)</f>
        <v>0</v>
      </c>
      <c r="T89" s="127">
        <f>SUM(T90:T92)</f>
        <v>0</v>
      </c>
      <c r="AR89" s="121" t="s">
        <v>82</v>
      </c>
      <c r="AT89" s="128" t="s">
        <v>73</v>
      </c>
      <c r="AU89" s="128" t="s">
        <v>9</v>
      </c>
      <c r="AY89" s="121" t="s">
        <v>181</v>
      </c>
      <c r="BK89" s="129">
        <f>SUM(BK90:BK92)</f>
        <v>0</v>
      </c>
    </row>
    <row r="90" spans="2:65" s="1" customFormat="1" ht="16.5" customHeight="1">
      <c r="B90" s="132"/>
      <c r="C90" s="133" t="s">
        <v>9</v>
      </c>
      <c r="D90" s="133" t="s">
        <v>183</v>
      </c>
      <c r="E90" s="134" t="s">
        <v>7626</v>
      </c>
      <c r="F90" s="135" t="s">
        <v>7627</v>
      </c>
      <c r="G90" s="136" t="s">
        <v>1086</v>
      </c>
      <c r="H90" s="137">
        <v>1</v>
      </c>
      <c r="I90" s="138"/>
      <c r="J90" s="139">
        <f>ROUND(I90*H90,0)</f>
        <v>0</v>
      </c>
      <c r="K90" s="135" t="s">
        <v>3</v>
      </c>
      <c r="L90" s="33"/>
      <c r="M90" s="140" t="s">
        <v>3</v>
      </c>
      <c r="N90" s="141" t="s">
        <v>45</v>
      </c>
      <c r="P90" s="142">
        <f>O90*H90</f>
        <v>0</v>
      </c>
      <c r="Q90" s="142">
        <v>0</v>
      </c>
      <c r="R90" s="142">
        <f>Q90*H90</f>
        <v>0</v>
      </c>
      <c r="S90" s="142">
        <v>0</v>
      </c>
      <c r="T90" s="143">
        <f>S90*H90</f>
        <v>0</v>
      </c>
      <c r="AR90" s="144" t="s">
        <v>333</v>
      </c>
      <c r="AT90" s="144" t="s">
        <v>183</v>
      </c>
      <c r="AU90" s="144" t="s">
        <v>82</v>
      </c>
      <c r="AY90" s="18" t="s">
        <v>181</v>
      </c>
      <c r="BE90" s="145">
        <f>IF(N90="základní",J90,0)</f>
        <v>0</v>
      </c>
      <c r="BF90" s="145">
        <f>IF(N90="snížená",J90,0)</f>
        <v>0</v>
      </c>
      <c r="BG90" s="145">
        <f>IF(N90="zákl. přenesená",J90,0)</f>
        <v>0</v>
      </c>
      <c r="BH90" s="145">
        <f>IF(N90="sníž. přenesená",J90,0)</f>
        <v>0</v>
      </c>
      <c r="BI90" s="145">
        <f>IF(N90="nulová",J90,0)</f>
        <v>0</v>
      </c>
      <c r="BJ90" s="18" t="s">
        <v>9</v>
      </c>
      <c r="BK90" s="145">
        <f>ROUND(I90*H90,0)</f>
        <v>0</v>
      </c>
      <c r="BL90" s="18" t="s">
        <v>333</v>
      </c>
      <c r="BM90" s="144" t="s">
        <v>7628</v>
      </c>
    </row>
    <row r="91" spans="2:65" s="1" customFormat="1" ht="11.25">
      <c r="B91" s="33"/>
      <c r="D91" s="146" t="s">
        <v>190</v>
      </c>
      <c r="F91" s="147" t="s">
        <v>7629</v>
      </c>
      <c r="I91" s="148"/>
      <c r="L91" s="33"/>
      <c r="M91" s="149"/>
      <c r="T91" s="54"/>
      <c r="AT91" s="18" t="s">
        <v>190</v>
      </c>
      <c r="AU91" s="18" t="s">
        <v>82</v>
      </c>
    </row>
    <row r="92" spans="2:65" s="1" customFormat="1" ht="19.5">
      <c r="B92" s="33"/>
      <c r="D92" s="146" t="s">
        <v>698</v>
      </c>
      <c r="F92" s="189" t="s">
        <v>7630</v>
      </c>
      <c r="I92" s="148"/>
      <c r="L92" s="33"/>
      <c r="M92" s="195"/>
      <c r="N92" s="196"/>
      <c r="O92" s="196"/>
      <c r="P92" s="196"/>
      <c r="Q92" s="196"/>
      <c r="R92" s="196"/>
      <c r="S92" s="196"/>
      <c r="T92" s="197"/>
      <c r="AT92" s="18" t="s">
        <v>698</v>
      </c>
      <c r="AU92" s="18" t="s">
        <v>82</v>
      </c>
    </row>
    <row r="93" spans="2:65" s="1" customFormat="1" ht="6.95" customHeight="1">
      <c r="B93" s="42"/>
      <c r="C93" s="43"/>
      <c r="D93" s="43"/>
      <c r="E93" s="43"/>
      <c r="F93" s="43"/>
      <c r="G93" s="43"/>
      <c r="H93" s="43"/>
      <c r="I93" s="43"/>
      <c r="J93" s="43"/>
      <c r="K93" s="43"/>
      <c r="L93" s="33"/>
    </row>
  </sheetData>
  <autoFilter ref="C86:K92" xr:uid="{00000000-0009-0000-0000-00000A000000}"/>
  <mergeCells count="12">
    <mergeCell ref="E79:H79"/>
    <mergeCell ref="L2:V2"/>
    <mergeCell ref="E50:H50"/>
    <mergeCell ref="E52:H52"/>
    <mergeCell ref="E54:H54"/>
    <mergeCell ref="E75:H75"/>
    <mergeCell ref="E77:H7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B2:BM92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07" t="s">
        <v>6</v>
      </c>
      <c r="M2" s="292"/>
      <c r="N2" s="292"/>
      <c r="O2" s="292"/>
      <c r="P2" s="292"/>
      <c r="Q2" s="292"/>
      <c r="R2" s="292"/>
      <c r="S2" s="292"/>
      <c r="T2" s="292"/>
      <c r="U2" s="292"/>
      <c r="V2" s="292"/>
      <c r="AT2" s="18" t="s">
        <v>117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2:46" ht="24.95" customHeight="1">
      <c r="B4" s="21"/>
      <c r="D4" s="22" t="s">
        <v>130</v>
      </c>
      <c r="L4" s="21"/>
      <c r="M4" s="91" t="s">
        <v>12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18</v>
      </c>
      <c r="L6" s="21"/>
    </row>
    <row r="7" spans="2:46" ht="16.5" customHeight="1">
      <c r="B7" s="21"/>
      <c r="E7" s="322" t="str">
        <f>'Rekapitulace stavby'!K6</f>
        <v>ŠTERNBERK - MATEŘSKÁ ŠKOLA OBLOUKOVÁ</v>
      </c>
      <c r="F7" s="323"/>
      <c r="G7" s="323"/>
      <c r="H7" s="323"/>
      <c r="L7" s="21"/>
    </row>
    <row r="8" spans="2:46" ht="12" customHeight="1">
      <c r="B8" s="21"/>
      <c r="D8" s="28" t="s">
        <v>131</v>
      </c>
      <c r="L8" s="21"/>
    </row>
    <row r="9" spans="2:46" s="1" customFormat="1" ht="16.5" customHeight="1">
      <c r="B9" s="33"/>
      <c r="E9" s="322" t="s">
        <v>132</v>
      </c>
      <c r="F9" s="324"/>
      <c r="G9" s="324"/>
      <c r="H9" s="324"/>
      <c r="L9" s="33"/>
    </row>
    <row r="10" spans="2:46" s="1" customFormat="1" ht="12" customHeight="1">
      <c r="B10" s="33"/>
      <c r="D10" s="28" t="s">
        <v>133</v>
      </c>
      <c r="L10" s="33"/>
    </row>
    <row r="11" spans="2:46" s="1" customFormat="1" ht="16.5" customHeight="1">
      <c r="B11" s="33"/>
      <c r="E11" s="285" t="s">
        <v>7631</v>
      </c>
      <c r="F11" s="324"/>
      <c r="G11" s="324"/>
      <c r="H11" s="324"/>
      <c r="L11" s="33"/>
    </row>
    <row r="12" spans="2:46" s="1" customFormat="1" ht="11.25">
      <c r="B12" s="33"/>
      <c r="L12" s="33"/>
    </row>
    <row r="13" spans="2:46" s="1" customFormat="1" ht="12" customHeight="1">
      <c r="B13" s="33"/>
      <c r="D13" s="28" t="s">
        <v>20</v>
      </c>
      <c r="F13" s="26" t="s">
        <v>3</v>
      </c>
      <c r="I13" s="28" t="s">
        <v>21</v>
      </c>
      <c r="J13" s="26" t="s">
        <v>3</v>
      </c>
      <c r="L13" s="33"/>
    </row>
    <row r="14" spans="2:46" s="1" customFormat="1" ht="12" customHeight="1">
      <c r="B14" s="33"/>
      <c r="D14" s="28" t="s">
        <v>22</v>
      </c>
      <c r="F14" s="26" t="s">
        <v>23</v>
      </c>
      <c r="I14" s="28" t="s">
        <v>24</v>
      </c>
      <c r="J14" s="50" t="str">
        <f>'Rekapitulace stavby'!AN8</f>
        <v>15. 12. 2022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8" t="s">
        <v>26</v>
      </c>
      <c r="I16" s="28" t="s">
        <v>27</v>
      </c>
      <c r="J16" s="26" t="s">
        <v>3</v>
      </c>
      <c r="L16" s="33"/>
    </row>
    <row r="17" spans="2:12" s="1" customFormat="1" ht="18" customHeight="1">
      <c r="B17" s="33"/>
      <c r="E17" s="26" t="s">
        <v>28</v>
      </c>
      <c r="I17" s="28" t="s">
        <v>29</v>
      </c>
      <c r="J17" s="26" t="s">
        <v>3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8" t="s">
        <v>30</v>
      </c>
      <c r="I19" s="28" t="s">
        <v>27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25" t="str">
        <f>'Rekapitulace stavby'!E14</f>
        <v>Vyplň údaj</v>
      </c>
      <c r="F20" s="291"/>
      <c r="G20" s="291"/>
      <c r="H20" s="291"/>
      <c r="I20" s="28" t="s">
        <v>29</v>
      </c>
      <c r="J20" s="29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8" t="s">
        <v>32</v>
      </c>
      <c r="I22" s="28" t="s">
        <v>27</v>
      </c>
      <c r="J22" s="26" t="s">
        <v>33</v>
      </c>
      <c r="L22" s="33"/>
    </row>
    <row r="23" spans="2:12" s="1" customFormat="1" ht="18" customHeight="1">
      <c r="B23" s="33"/>
      <c r="E23" s="26" t="s">
        <v>34</v>
      </c>
      <c r="I23" s="28" t="s">
        <v>29</v>
      </c>
      <c r="J23" s="26" t="s">
        <v>3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8" t="s">
        <v>36</v>
      </c>
      <c r="I25" s="28" t="s">
        <v>27</v>
      </c>
      <c r="J25" s="26" t="s">
        <v>3</v>
      </c>
      <c r="L25" s="33"/>
    </row>
    <row r="26" spans="2:12" s="1" customFormat="1" ht="18" customHeight="1">
      <c r="B26" s="33"/>
      <c r="E26" s="26" t="s">
        <v>37</v>
      </c>
      <c r="I26" s="28" t="s">
        <v>29</v>
      </c>
      <c r="J26" s="26" t="s">
        <v>3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8" t="s">
        <v>38</v>
      </c>
      <c r="L28" s="33"/>
    </row>
    <row r="29" spans="2:12" s="7" customFormat="1" ht="16.5" customHeight="1">
      <c r="B29" s="92"/>
      <c r="E29" s="296" t="s">
        <v>3</v>
      </c>
      <c r="F29" s="296"/>
      <c r="G29" s="296"/>
      <c r="H29" s="296"/>
      <c r="L29" s="92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3" t="s">
        <v>40</v>
      </c>
      <c r="J32" s="64">
        <f>ROUND(J87, 0)</f>
        <v>0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42</v>
      </c>
      <c r="I34" s="36" t="s">
        <v>41</v>
      </c>
      <c r="J34" s="36" t="s">
        <v>43</v>
      </c>
      <c r="L34" s="33"/>
    </row>
    <row r="35" spans="2:12" s="1" customFormat="1" ht="14.45" customHeight="1">
      <c r="B35" s="33"/>
      <c r="D35" s="53" t="s">
        <v>44</v>
      </c>
      <c r="E35" s="28" t="s">
        <v>45</v>
      </c>
      <c r="F35" s="84">
        <f>ROUND((SUM(BE87:BE91)),  0)</f>
        <v>0</v>
      </c>
      <c r="I35" s="94">
        <v>0.21</v>
      </c>
      <c r="J35" s="84">
        <f>ROUND(((SUM(BE87:BE91))*I35),  0)</f>
        <v>0</v>
      </c>
      <c r="L35" s="33"/>
    </row>
    <row r="36" spans="2:12" s="1" customFormat="1" ht="14.45" customHeight="1">
      <c r="B36" s="33"/>
      <c r="E36" s="28" t="s">
        <v>46</v>
      </c>
      <c r="F36" s="84">
        <f>ROUND((SUM(BF87:BF91)),  0)</f>
        <v>0</v>
      </c>
      <c r="I36" s="94">
        <v>0.15</v>
      </c>
      <c r="J36" s="84">
        <f>ROUND(((SUM(BF87:BF91))*I36),  0)</f>
        <v>0</v>
      </c>
      <c r="L36" s="33"/>
    </row>
    <row r="37" spans="2:12" s="1" customFormat="1" ht="14.45" hidden="1" customHeight="1">
      <c r="B37" s="33"/>
      <c r="E37" s="28" t="s">
        <v>47</v>
      </c>
      <c r="F37" s="84">
        <f>ROUND((SUM(BG87:BG91)),  0)</f>
        <v>0</v>
      </c>
      <c r="I37" s="94">
        <v>0.21</v>
      </c>
      <c r="J37" s="84">
        <f>0</f>
        <v>0</v>
      </c>
      <c r="L37" s="33"/>
    </row>
    <row r="38" spans="2:12" s="1" customFormat="1" ht="14.45" hidden="1" customHeight="1">
      <c r="B38" s="33"/>
      <c r="E38" s="28" t="s">
        <v>48</v>
      </c>
      <c r="F38" s="84">
        <f>ROUND((SUM(BH87:BH91)),  0)</f>
        <v>0</v>
      </c>
      <c r="I38" s="94">
        <v>0.15</v>
      </c>
      <c r="J38" s="84">
        <f>0</f>
        <v>0</v>
      </c>
      <c r="L38" s="33"/>
    </row>
    <row r="39" spans="2:12" s="1" customFormat="1" ht="14.45" hidden="1" customHeight="1">
      <c r="B39" s="33"/>
      <c r="E39" s="28" t="s">
        <v>49</v>
      </c>
      <c r="F39" s="84">
        <f>ROUND((SUM(BI87:BI91)),  0)</f>
        <v>0</v>
      </c>
      <c r="I39" s="94">
        <v>0</v>
      </c>
      <c r="J39" s="84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5"/>
      <c r="D41" s="96" t="s">
        <v>50</v>
      </c>
      <c r="E41" s="55"/>
      <c r="F41" s="55"/>
      <c r="G41" s="97" t="s">
        <v>51</v>
      </c>
      <c r="H41" s="98" t="s">
        <v>52</v>
      </c>
      <c r="I41" s="55"/>
      <c r="J41" s="99">
        <f>SUM(J32:J39)</f>
        <v>0</v>
      </c>
      <c r="K41" s="100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2" t="s">
        <v>135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8" t="s">
        <v>18</v>
      </c>
      <c r="L49" s="33"/>
    </row>
    <row r="50" spans="2:47" s="1" customFormat="1" ht="16.5" customHeight="1">
      <c r="B50" s="33"/>
      <c r="E50" s="322" t="str">
        <f>E7</f>
        <v>ŠTERNBERK - MATEŘSKÁ ŠKOLA OBLOUKOVÁ</v>
      </c>
      <c r="F50" s="323"/>
      <c r="G50" s="323"/>
      <c r="H50" s="323"/>
      <c r="L50" s="33"/>
    </row>
    <row r="51" spans="2:47" ht="12" customHeight="1">
      <c r="B51" s="21"/>
      <c r="C51" s="28" t="s">
        <v>131</v>
      </c>
      <c r="L51" s="21"/>
    </row>
    <row r="52" spans="2:47" s="1" customFormat="1" ht="16.5" customHeight="1">
      <c r="B52" s="33"/>
      <c r="E52" s="322" t="s">
        <v>132</v>
      </c>
      <c r="F52" s="324"/>
      <c r="G52" s="324"/>
      <c r="H52" s="324"/>
      <c r="L52" s="33"/>
    </row>
    <row r="53" spans="2:47" s="1" customFormat="1" ht="12" customHeight="1">
      <c r="B53" s="33"/>
      <c r="C53" s="28" t="s">
        <v>133</v>
      </c>
      <c r="L53" s="33"/>
    </row>
    <row r="54" spans="2:47" s="1" customFormat="1" ht="16.5" customHeight="1">
      <c r="B54" s="33"/>
      <c r="E54" s="285" t="str">
        <f>E11</f>
        <v>D1.4.6 - Slaboproudá zařízení</v>
      </c>
      <c r="F54" s="324"/>
      <c r="G54" s="324"/>
      <c r="H54" s="324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8" t="s">
        <v>22</v>
      </c>
      <c r="F56" s="26" t="str">
        <f>F14</f>
        <v>Oblouková1223/45 Šternberk</v>
      </c>
      <c r="I56" s="28" t="s">
        <v>24</v>
      </c>
      <c r="J56" s="50" t="str">
        <f>IF(J14="","",J14)</f>
        <v>15. 12. 2022</v>
      </c>
      <c r="L56" s="33"/>
    </row>
    <row r="57" spans="2:47" s="1" customFormat="1" ht="6.95" customHeight="1">
      <c r="B57" s="33"/>
      <c r="L57" s="33"/>
    </row>
    <row r="58" spans="2:47" s="1" customFormat="1" ht="25.7" customHeight="1">
      <c r="B58" s="33"/>
      <c r="C58" s="28" t="s">
        <v>26</v>
      </c>
      <c r="F58" s="26" t="str">
        <f>E17</f>
        <v>Město Šternberk</v>
      </c>
      <c r="I58" s="28" t="s">
        <v>32</v>
      </c>
      <c r="J58" s="31" t="str">
        <f>E23</f>
        <v>Studio JKL projektový atelier,</v>
      </c>
      <c r="L58" s="33"/>
    </row>
    <row r="59" spans="2:47" s="1" customFormat="1" ht="15.2" customHeight="1">
      <c r="B59" s="33"/>
      <c r="C59" s="28" t="s">
        <v>30</v>
      </c>
      <c r="F59" s="26" t="str">
        <f>IF(E20="","",E20)</f>
        <v>Vyplň údaj</v>
      </c>
      <c r="I59" s="28" t="s">
        <v>36</v>
      </c>
      <c r="J59" s="31" t="str">
        <f>E26</f>
        <v xml:space="preserve"> </v>
      </c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1" t="s">
        <v>136</v>
      </c>
      <c r="D61" s="95"/>
      <c r="E61" s="95"/>
      <c r="F61" s="95"/>
      <c r="G61" s="95"/>
      <c r="H61" s="95"/>
      <c r="I61" s="95"/>
      <c r="J61" s="102" t="s">
        <v>137</v>
      </c>
      <c r="K61" s="95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3" t="s">
        <v>72</v>
      </c>
      <c r="J63" s="64">
        <f>J87</f>
        <v>0</v>
      </c>
      <c r="L63" s="33"/>
      <c r="AU63" s="18" t="s">
        <v>138</v>
      </c>
    </row>
    <row r="64" spans="2:47" s="8" customFormat="1" ht="24.95" customHeight="1">
      <c r="B64" s="104"/>
      <c r="D64" s="105" t="s">
        <v>149</v>
      </c>
      <c r="E64" s="106"/>
      <c r="F64" s="106"/>
      <c r="G64" s="106"/>
      <c r="H64" s="106"/>
      <c r="I64" s="106"/>
      <c r="J64" s="107">
        <f>J88</f>
        <v>0</v>
      </c>
      <c r="L64" s="104"/>
    </row>
    <row r="65" spans="2:12" s="9" customFormat="1" ht="19.899999999999999" customHeight="1">
      <c r="B65" s="108"/>
      <c r="D65" s="109" t="s">
        <v>7632</v>
      </c>
      <c r="E65" s="110"/>
      <c r="F65" s="110"/>
      <c r="G65" s="110"/>
      <c r="H65" s="110"/>
      <c r="I65" s="110"/>
      <c r="J65" s="111">
        <f>J89</f>
        <v>0</v>
      </c>
      <c r="L65" s="108"/>
    </row>
    <row r="66" spans="2:12" s="1" customFormat="1" ht="21.75" customHeight="1">
      <c r="B66" s="33"/>
      <c r="L66" s="33"/>
    </row>
    <row r="67" spans="2:12" s="1" customFormat="1" ht="6.95" customHeight="1">
      <c r="B67" s="42"/>
      <c r="C67" s="43"/>
      <c r="D67" s="43"/>
      <c r="E67" s="43"/>
      <c r="F67" s="43"/>
      <c r="G67" s="43"/>
      <c r="H67" s="43"/>
      <c r="I67" s="43"/>
      <c r="J67" s="43"/>
      <c r="K67" s="43"/>
      <c r="L67" s="33"/>
    </row>
    <row r="71" spans="2:12" s="1" customFormat="1" ht="6.95" customHeight="1">
      <c r="B71" s="44"/>
      <c r="C71" s="45"/>
      <c r="D71" s="45"/>
      <c r="E71" s="45"/>
      <c r="F71" s="45"/>
      <c r="G71" s="45"/>
      <c r="H71" s="45"/>
      <c r="I71" s="45"/>
      <c r="J71" s="45"/>
      <c r="K71" s="45"/>
      <c r="L71" s="33"/>
    </row>
    <row r="72" spans="2:12" s="1" customFormat="1" ht="24.95" customHeight="1">
      <c r="B72" s="33"/>
      <c r="C72" s="22" t="s">
        <v>166</v>
      </c>
      <c r="L72" s="33"/>
    </row>
    <row r="73" spans="2:12" s="1" customFormat="1" ht="6.95" customHeight="1">
      <c r="B73" s="33"/>
      <c r="L73" s="33"/>
    </row>
    <row r="74" spans="2:12" s="1" customFormat="1" ht="12" customHeight="1">
      <c r="B74" s="33"/>
      <c r="C74" s="28" t="s">
        <v>18</v>
      </c>
      <c r="L74" s="33"/>
    </row>
    <row r="75" spans="2:12" s="1" customFormat="1" ht="16.5" customHeight="1">
      <c r="B75" s="33"/>
      <c r="E75" s="322" t="str">
        <f>E7</f>
        <v>ŠTERNBERK - MATEŘSKÁ ŠKOLA OBLOUKOVÁ</v>
      </c>
      <c r="F75" s="323"/>
      <c r="G75" s="323"/>
      <c r="H75" s="323"/>
      <c r="L75" s="33"/>
    </row>
    <row r="76" spans="2:12" ht="12" customHeight="1">
      <c r="B76" s="21"/>
      <c r="C76" s="28" t="s">
        <v>131</v>
      </c>
      <c r="L76" s="21"/>
    </row>
    <row r="77" spans="2:12" s="1" customFormat="1" ht="16.5" customHeight="1">
      <c r="B77" s="33"/>
      <c r="E77" s="322" t="s">
        <v>132</v>
      </c>
      <c r="F77" s="324"/>
      <c r="G77" s="324"/>
      <c r="H77" s="324"/>
      <c r="L77" s="33"/>
    </row>
    <row r="78" spans="2:12" s="1" customFormat="1" ht="12" customHeight="1">
      <c r="B78" s="33"/>
      <c r="C78" s="28" t="s">
        <v>133</v>
      </c>
      <c r="L78" s="33"/>
    </row>
    <row r="79" spans="2:12" s="1" customFormat="1" ht="16.5" customHeight="1">
      <c r="B79" s="33"/>
      <c r="E79" s="285" t="str">
        <f>E11</f>
        <v>D1.4.6 - Slaboproudá zařízení</v>
      </c>
      <c r="F79" s="324"/>
      <c r="G79" s="324"/>
      <c r="H79" s="324"/>
      <c r="L79" s="33"/>
    </row>
    <row r="80" spans="2:12" s="1" customFormat="1" ht="6.95" customHeight="1">
      <c r="B80" s="33"/>
      <c r="L80" s="33"/>
    </row>
    <row r="81" spans="2:65" s="1" customFormat="1" ht="12" customHeight="1">
      <c r="B81" s="33"/>
      <c r="C81" s="28" t="s">
        <v>22</v>
      </c>
      <c r="F81" s="26" t="str">
        <f>F14</f>
        <v>Oblouková1223/45 Šternberk</v>
      </c>
      <c r="I81" s="28" t="s">
        <v>24</v>
      </c>
      <c r="J81" s="50" t="str">
        <f>IF(J14="","",J14)</f>
        <v>15. 12. 2022</v>
      </c>
      <c r="L81" s="33"/>
    </row>
    <row r="82" spans="2:65" s="1" customFormat="1" ht="6.95" customHeight="1">
      <c r="B82" s="33"/>
      <c r="L82" s="33"/>
    </row>
    <row r="83" spans="2:65" s="1" customFormat="1" ht="25.7" customHeight="1">
      <c r="B83" s="33"/>
      <c r="C83" s="28" t="s">
        <v>26</v>
      </c>
      <c r="F83" s="26" t="str">
        <f>E17</f>
        <v>Město Šternberk</v>
      </c>
      <c r="I83" s="28" t="s">
        <v>32</v>
      </c>
      <c r="J83" s="31" t="str">
        <f>E23</f>
        <v>Studio JKL projektový atelier,</v>
      </c>
      <c r="L83" s="33"/>
    </row>
    <row r="84" spans="2:65" s="1" customFormat="1" ht="15.2" customHeight="1">
      <c r="B84" s="33"/>
      <c r="C84" s="28" t="s">
        <v>30</v>
      </c>
      <c r="F84" s="26" t="str">
        <f>IF(E20="","",E20)</f>
        <v>Vyplň údaj</v>
      </c>
      <c r="I84" s="28" t="s">
        <v>36</v>
      </c>
      <c r="J84" s="31" t="str">
        <f>E26</f>
        <v xml:space="preserve"> </v>
      </c>
      <c r="L84" s="33"/>
    </row>
    <row r="85" spans="2:65" s="1" customFormat="1" ht="10.35" customHeight="1">
      <c r="B85" s="33"/>
      <c r="L85" s="33"/>
    </row>
    <row r="86" spans="2:65" s="10" customFormat="1" ht="29.25" customHeight="1">
      <c r="B86" s="112"/>
      <c r="C86" s="113" t="s">
        <v>167</v>
      </c>
      <c r="D86" s="114" t="s">
        <v>59</v>
      </c>
      <c r="E86" s="114" t="s">
        <v>55</v>
      </c>
      <c r="F86" s="114" t="s">
        <v>56</v>
      </c>
      <c r="G86" s="114" t="s">
        <v>168</v>
      </c>
      <c r="H86" s="114" t="s">
        <v>169</v>
      </c>
      <c r="I86" s="114" t="s">
        <v>170</v>
      </c>
      <c r="J86" s="114" t="s">
        <v>137</v>
      </c>
      <c r="K86" s="115" t="s">
        <v>171</v>
      </c>
      <c r="L86" s="112"/>
      <c r="M86" s="57" t="s">
        <v>3</v>
      </c>
      <c r="N86" s="58" t="s">
        <v>44</v>
      </c>
      <c r="O86" s="58" t="s">
        <v>172</v>
      </c>
      <c r="P86" s="58" t="s">
        <v>173</v>
      </c>
      <c r="Q86" s="58" t="s">
        <v>174</v>
      </c>
      <c r="R86" s="58" t="s">
        <v>175</v>
      </c>
      <c r="S86" s="58" t="s">
        <v>176</v>
      </c>
      <c r="T86" s="59" t="s">
        <v>177</v>
      </c>
    </row>
    <row r="87" spans="2:65" s="1" customFormat="1" ht="22.9" customHeight="1">
      <c r="B87" s="33"/>
      <c r="C87" s="62" t="s">
        <v>178</v>
      </c>
      <c r="J87" s="116">
        <f>BK87</f>
        <v>0</v>
      </c>
      <c r="L87" s="33"/>
      <c r="M87" s="60"/>
      <c r="N87" s="51"/>
      <c r="O87" s="51"/>
      <c r="P87" s="117">
        <f>P88</f>
        <v>0</v>
      </c>
      <c r="Q87" s="51"/>
      <c r="R87" s="117">
        <f>R88</f>
        <v>0</v>
      </c>
      <c r="S87" s="51"/>
      <c r="T87" s="118">
        <f>T88</f>
        <v>0</v>
      </c>
      <c r="AT87" s="18" t="s">
        <v>73</v>
      </c>
      <c r="AU87" s="18" t="s">
        <v>138</v>
      </c>
      <c r="BK87" s="119">
        <f>BK88</f>
        <v>0</v>
      </c>
    </row>
    <row r="88" spans="2:65" s="11" customFormat="1" ht="25.9" customHeight="1">
      <c r="B88" s="120"/>
      <c r="D88" s="121" t="s">
        <v>73</v>
      </c>
      <c r="E88" s="122" t="s">
        <v>2052</v>
      </c>
      <c r="F88" s="122" t="s">
        <v>2053</v>
      </c>
      <c r="I88" s="123"/>
      <c r="J88" s="124">
        <f>BK88</f>
        <v>0</v>
      </c>
      <c r="L88" s="120"/>
      <c r="M88" s="125"/>
      <c r="P88" s="126">
        <f>P89</f>
        <v>0</v>
      </c>
      <c r="R88" s="126">
        <f>R89</f>
        <v>0</v>
      </c>
      <c r="T88" s="127">
        <f>T89</f>
        <v>0</v>
      </c>
      <c r="AR88" s="121" t="s">
        <v>82</v>
      </c>
      <c r="AT88" s="128" t="s">
        <v>73</v>
      </c>
      <c r="AU88" s="128" t="s">
        <v>74</v>
      </c>
      <c r="AY88" s="121" t="s">
        <v>181</v>
      </c>
      <c r="BK88" s="129">
        <f>BK89</f>
        <v>0</v>
      </c>
    </row>
    <row r="89" spans="2:65" s="11" customFormat="1" ht="22.9" customHeight="1">
      <c r="B89" s="120"/>
      <c r="D89" s="121" t="s">
        <v>73</v>
      </c>
      <c r="E89" s="130" t="s">
        <v>7633</v>
      </c>
      <c r="F89" s="130" t="s">
        <v>7634</v>
      </c>
      <c r="I89" s="123"/>
      <c r="J89" s="131">
        <f>BK89</f>
        <v>0</v>
      </c>
      <c r="L89" s="120"/>
      <c r="M89" s="125"/>
      <c r="P89" s="126">
        <f>SUM(P90:P91)</f>
        <v>0</v>
      </c>
      <c r="R89" s="126">
        <f>SUM(R90:R91)</f>
        <v>0</v>
      </c>
      <c r="T89" s="127">
        <f>SUM(T90:T91)</f>
        <v>0</v>
      </c>
      <c r="AR89" s="121" t="s">
        <v>82</v>
      </c>
      <c r="AT89" s="128" t="s">
        <v>73</v>
      </c>
      <c r="AU89" s="128" t="s">
        <v>9</v>
      </c>
      <c r="AY89" s="121" t="s">
        <v>181</v>
      </c>
      <c r="BK89" s="129">
        <f>SUM(BK90:BK91)</f>
        <v>0</v>
      </c>
    </row>
    <row r="90" spans="2:65" s="1" customFormat="1" ht="16.5" customHeight="1">
      <c r="B90" s="132"/>
      <c r="C90" s="133" t="s">
        <v>9</v>
      </c>
      <c r="D90" s="133" t="s">
        <v>183</v>
      </c>
      <c r="E90" s="134" t="s">
        <v>7635</v>
      </c>
      <c r="F90" s="135" t="s">
        <v>7636</v>
      </c>
      <c r="G90" s="136" t="s">
        <v>1086</v>
      </c>
      <c r="H90" s="137">
        <v>1</v>
      </c>
      <c r="I90" s="138"/>
      <c r="J90" s="139">
        <f>ROUND(I90*H90,0)</f>
        <v>0</v>
      </c>
      <c r="K90" s="135" t="s">
        <v>3</v>
      </c>
      <c r="L90" s="33"/>
      <c r="M90" s="140" t="s">
        <v>3</v>
      </c>
      <c r="N90" s="141" t="s">
        <v>45</v>
      </c>
      <c r="P90" s="142">
        <f>O90*H90</f>
        <v>0</v>
      </c>
      <c r="Q90" s="142">
        <v>0</v>
      </c>
      <c r="R90" s="142">
        <f>Q90*H90</f>
        <v>0</v>
      </c>
      <c r="S90" s="142">
        <v>0</v>
      </c>
      <c r="T90" s="143">
        <f>S90*H90</f>
        <v>0</v>
      </c>
      <c r="AR90" s="144" t="s">
        <v>333</v>
      </c>
      <c r="AT90" s="144" t="s">
        <v>183</v>
      </c>
      <c r="AU90" s="144" t="s">
        <v>82</v>
      </c>
      <c r="AY90" s="18" t="s">
        <v>181</v>
      </c>
      <c r="BE90" s="145">
        <f>IF(N90="základní",J90,0)</f>
        <v>0</v>
      </c>
      <c r="BF90" s="145">
        <f>IF(N90="snížená",J90,0)</f>
        <v>0</v>
      </c>
      <c r="BG90" s="145">
        <f>IF(N90="zákl. přenesená",J90,0)</f>
        <v>0</v>
      </c>
      <c r="BH90" s="145">
        <f>IF(N90="sníž. přenesená",J90,0)</f>
        <v>0</v>
      </c>
      <c r="BI90" s="145">
        <f>IF(N90="nulová",J90,0)</f>
        <v>0</v>
      </c>
      <c r="BJ90" s="18" t="s">
        <v>9</v>
      </c>
      <c r="BK90" s="145">
        <f>ROUND(I90*H90,0)</f>
        <v>0</v>
      </c>
      <c r="BL90" s="18" t="s">
        <v>333</v>
      </c>
      <c r="BM90" s="144" t="s">
        <v>7637</v>
      </c>
    </row>
    <row r="91" spans="2:65" s="1" customFormat="1" ht="11.25">
      <c r="B91" s="33"/>
      <c r="D91" s="146" t="s">
        <v>190</v>
      </c>
      <c r="F91" s="147" t="s">
        <v>7638</v>
      </c>
      <c r="I91" s="148"/>
      <c r="L91" s="33"/>
      <c r="M91" s="195"/>
      <c r="N91" s="196"/>
      <c r="O91" s="196"/>
      <c r="P91" s="196"/>
      <c r="Q91" s="196"/>
      <c r="R91" s="196"/>
      <c r="S91" s="196"/>
      <c r="T91" s="197"/>
      <c r="AT91" s="18" t="s">
        <v>190</v>
      </c>
      <c r="AU91" s="18" t="s">
        <v>82</v>
      </c>
    </row>
    <row r="92" spans="2:65" s="1" customFormat="1" ht="6.95" customHeight="1">
      <c r="B92" s="42"/>
      <c r="C92" s="43"/>
      <c r="D92" s="43"/>
      <c r="E92" s="43"/>
      <c r="F92" s="43"/>
      <c r="G92" s="43"/>
      <c r="H92" s="43"/>
      <c r="I92" s="43"/>
      <c r="J92" s="43"/>
      <c r="K92" s="43"/>
      <c r="L92" s="33"/>
    </row>
  </sheetData>
  <autoFilter ref="C86:K91" xr:uid="{00000000-0009-0000-0000-00000B000000}"/>
  <mergeCells count="12">
    <mergeCell ref="E79:H79"/>
    <mergeCell ref="L2:V2"/>
    <mergeCell ref="E50:H50"/>
    <mergeCell ref="E52:H52"/>
    <mergeCell ref="E54:H54"/>
    <mergeCell ref="E75:H75"/>
    <mergeCell ref="E77:H7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B2:BM111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07" t="s">
        <v>6</v>
      </c>
      <c r="M2" s="292"/>
      <c r="N2" s="292"/>
      <c r="O2" s="292"/>
      <c r="P2" s="292"/>
      <c r="Q2" s="292"/>
      <c r="R2" s="292"/>
      <c r="S2" s="292"/>
      <c r="T2" s="292"/>
      <c r="U2" s="292"/>
      <c r="V2" s="292"/>
      <c r="AT2" s="18" t="s">
        <v>120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2:46" ht="24.95" customHeight="1">
      <c r="B4" s="21"/>
      <c r="D4" s="22" t="s">
        <v>130</v>
      </c>
      <c r="L4" s="21"/>
      <c r="M4" s="91" t="s">
        <v>12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18</v>
      </c>
      <c r="L6" s="21"/>
    </row>
    <row r="7" spans="2:46" ht="16.5" customHeight="1">
      <c r="B7" s="21"/>
      <c r="E7" s="322" t="str">
        <f>'Rekapitulace stavby'!K6</f>
        <v>ŠTERNBERK - MATEŘSKÁ ŠKOLA OBLOUKOVÁ</v>
      </c>
      <c r="F7" s="323"/>
      <c r="G7" s="323"/>
      <c r="H7" s="323"/>
      <c r="L7" s="21"/>
    </row>
    <row r="8" spans="2:46" s="1" customFormat="1" ht="12" customHeight="1">
      <c r="B8" s="33"/>
      <c r="D8" s="28" t="s">
        <v>131</v>
      </c>
      <c r="L8" s="33"/>
    </row>
    <row r="9" spans="2:46" s="1" customFormat="1" ht="16.5" customHeight="1">
      <c r="B9" s="33"/>
      <c r="E9" s="285" t="s">
        <v>7640</v>
      </c>
      <c r="F9" s="324"/>
      <c r="G9" s="324"/>
      <c r="H9" s="324"/>
      <c r="L9" s="33"/>
    </row>
    <row r="10" spans="2:46" s="1" customFormat="1" ht="11.25">
      <c r="B10" s="33"/>
      <c r="L10" s="33"/>
    </row>
    <row r="11" spans="2:46" s="1" customFormat="1" ht="12" customHeight="1">
      <c r="B11" s="33"/>
      <c r="D11" s="28" t="s">
        <v>20</v>
      </c>
      <c r="F11" s="26" t="s">
        <v>3</v>
      </c>
      <c r="I11" s="28" t="s">
        <v>21</v>
      </c>
      <c r="J11" s="26" t="s">
        <v>3</v>
      </c>
      <c r="L11" s="33"/>
    </row>
    <row r="12" spans="2:46" s="1" customFormat="1" ht="12" customHeight="1">
      <c r="B12" s="33"/>
      <c r="D12" s="28" t="s">
        <v>22</v>
      </c>
      <c r="F12" s="26" t="s">
        <v>23</v>
      </c>
      <c r="I12" s="28" t="s">
        <v>24</v>
      </c>
      <c r="J12" s="50" t="str">
        <f>'Rekapitulace stavby'!AN8</f>
        <v>15. 12. 2022</v>
      </c>
      <c r="L12" s="33"/>
    </row>
    <row r="13" spans="2:46" s="1" customFormat="1" ht="10.9" customHeight="1">
      <c r="B13" s="33"/>
      <c r="L13" s="33"/>
    </row>
    <row r="14" spans="2:46" s="1" customFormat="1" ht="12" customHeight="1">
      <c r="B14" s="33"/>
      <c r="D14" s="28" t="s">
        <v>26</v>
      </c>
      <c r="I14" s="28" t="s">
        <v>27</v>
      </c>
      <c r="J14" s="26" t="s">
        <v>3</v>
      </c>
      <c r="L14" s="33"/>
    </row>
    <row r="15" spans="2:46" s="1" customFormat="1" ht="18" customHeight="1">
      <c r="B15" s="33"/>
      <c r="E15" s="26" t="s">
        <v>28</v>
      </c>
      <c r="I15" s="28" t="s">
        <v>29</v>
      </c>
      <c r="J15" s="26" t="s">
        <v>3</v>
      </c>
      <c r="L15" s="33"/>
    </row>
    <row r="16" spans="2:46" s="1" customFormat="1" ht="6.95" customHeight="1">
      <c r="B16" s="33"/>
      <c r="L16" s="33"/>
    </row>
    <row r="17" spans="2:12" s="1" customFormat="1" ht="12" customHeight="1">
      <c r="B17" s="33"/>
      <c r="D17" s="28" t="s">
        <v>30</v>
      </c>
      <c r="I17" s="28" t="s">
        <v>27</v>
      </c>
      <c r="J17" s="29" t="str">
        <f>'Rekapitulace stavby'!AN13</f>
        <v>Vyplň údaj</v>
      </c>
      <c r="L17" s="33"/>
    </row>
    <row r="18" spans="2:12" s="1" customFormat="1" ht="18" customHeight="1">
      <c r="B18" s="33"/>
      <c r="E18" s="325" t="str">
        <f>'Rekapitulace stavby'!E14</f>
        <v>Vyplň údaj</v>
      </c>
      <c r="F18" s="291"/>
      <c r="G18" s="291"/>
      <c r="H18" s="291"/>
      <c r="I18" s="28" t="s">
        <v>29</v>
      </c>
      <c r="J18" s="29" t="str">
        <f>'Rekapitulace stavby'!AN14</f>
        <v>Vyplň údaj</v>
      </c>
      <c r="L18" s="33"/>
    </row>
    <row r="19" spans="2:12" s="1" customFormat="1" ht="6.95" customHeight="1">
      <c r="B19" s="33"/>
      <c r="L19" s="33"/>
    </row>
    <row r="20" spans="2:12" s="1" customFormat="1" ht="12" customHeight="1">
      <c r="B20" s="33"/>
      <c r="D20" s="28" t="s">
        <v>32</v>
      </c>
      <c r="I20" s="28" t="s">
        <v>27</v>
      </c>
      <c r="J20" s="26" t="s">
        <v>33</v>
      </c>
      <c r="L20" s="33"/>
    </row>
    <row r="21" spans="2:12" s="1" customFormat="1" ht="18" customHeight="1">
      <c r="B21" s="33"/>
      <c r="E21" s="26" t="s">
        <v>34</v>
      </c>
      <c r="I21" s="28" t="s">
        <v>29</v>
      </c>
      <c r="J21" s="26" t="s">
        <v>3</v>
      </c>
      <c r="L21" s="33"/>
    </row>
    <row r="22" spans="2:12" s="1" customFormat="1" ht="6.95" customHeight="1">
      <c r="B22" s="33"/>
      <c r="L22" s="33"/>
    </row>
    <row r="23" spans="2:12" s="1" customFormat="1" ht="12" customHeight="1">
      <c r="B23" s="33"/>
      <c r="D23" s="28" t="s">
        <v>36</v>
      </c>
      <c r="I23" s="28" t="s">
        <v>27</v>
      </c>
      <c r="J23" s="26" t="s">
        <v>3</v>
      </c>
      <c r="L23" s="33"/>
    </row>
    <row r="24" spans="2:12" s="1" customFormat="1" ht="18" customHeight="1">
      <c r="B24" s="33"/>
      <c r="E24" s="26" t="s">
        <v>37</v>
      </c>
      <c r="I24" s="28" t="s">
        <v>29</v>
      </c>
      <c r="J24" s="26" t="s">
        <v>3</v>
      </c>
      <c r="L24" s="33"/>
    </row>
    <row r="25" spans="2:12" s="1" customFormat="1" ht="6.95" customHeight="1">
      <c r="B25" s="33"/>
      <c r="L25" s="33"/>
    </row>
    <row r="26" spans="2:12" s="1" customFormat="1" ht="12" customHeight="1">
      <c r="B26" s="33"/>
      <c r="D26" s="28" t="s">
        <v>38</v>
      </c>
      <c r="L26" s="33"/>
    </row>
    <row r="27" spans="2:12" s="7" customFormat="1" ht="16.5" customHeight="1">
      <c r="B27" s="92"/>
      <c r="E27" s="296" t="s">
        <v>3</v>
      </c>
      <c r="F27" s="296"/>
      <c r="G27" s="296"/>
      <c r="H27" s="296"/>
      <c r="L27" s="92"/>
    </row>
    <row r="28" spans="2:12" s="1" customFormat="1" ht="6.95" customHeight="1">
      <c r="B28" s="33"/>
      <c r="L28" s="33"/>
    </row>
    <row r="29" spans="2:12" s="1" customFormat="1" ht="6.95" customHeight="1">
      <c r="B29" s="33"/>
      <c r="D29" s="51"/>
      <c r="E29" s="51"/>
      <c r="F29" s="51"/>
      <c r="G29" s="51"/>
      <c r="H29" s="51"/>
      <c r="I29" s="51"/>
      <c r="J29" s="51"/>
      <c r="K29" s="51"/>
      <c r="L29" s="33"/>
    </row>
    <row r="30" spans="2:12" s="1" customFormat="1" ht="25.35" customHeight="1">
      <c r="B30" s="33"/>
      <c r="D30" s="93" t="s">
        <v>40</v>
      </c>
      <c r="J30" s="64">
        <f>ROUND(J82, 0)</f>
        <v>0</v>
      </c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14.45" customHeight="1">
      <c r="B32" s="33"/>
      <c r="F32" s="36" t="s">
        <v>42</v>
      </c>
      <c r="I32" s="36" t="s">
        <v>41</v>
      </c>
      <c r="J32" s="36" t="s">
        <v>43</v>
      </c>
      <c r="L32" s="33"/>
    </row>
    <row r="33" spans="2:12" s="1" customFormat="1" ht="14.45" customHeight="1">
      <c r="B33" s="33"/>
      <c r="D33" s="53" t="s">
        <v>44</v>
      </c>
      <c r="E33" s="28" t="s">
        <v>45</v>
      </c>
      <c r="F33" s="84">
        <f>ROUND((SUM(BE82:BE110)),  0)</f>
        <v>0</v>
      </c>
      <c r="I33" s="94">
        <v>0.21</v>
      </c>
      <c r="J33" s="84">
        <f>ROUND(((SUM(BE82:BE110))*I33),  0)</f>
        <v>0</v>
      </c>
      <c r="L33" s="33"/>
    </row>
    <row r="34" spans="2:12" s="1" customFormat="1" ht="14.45" customHeight="1">
      <c r="B34" s="33"/>
      <c r="E34" s="28" t="s">
        <v>46</v>
      </c>
      <c r="F34" s="84">
        <f>ROUND((SUM(BF82:BF110)),  0)</f>
        <v>0</v>
      </c>
      <c r="I34" s="94">
        <v>0.15</v>
      </c>
      <c r="J34" s="84">
        <f>ROUND(((SUM(BF82:BF110))*I34),  0)</f>
        <v>0</v>
      </c>
      <c r="L34" s="33"/>
    </row>
    <row r="35" spans="2:12" s="1" customFormat="1" ht="14.45" hidden="1" customHeight="1">
      <c r="B35" s="33"/>
      <c r="E35" s="28" t="s">
        <v>47</v>
      </c>
      <c r="F35" s="84">
        <f>ROUND((SUM(BG82:BG110)),  0)</f>
        <v>0</v>
      </c>
      <c r="I35" s="94">
        <v>0.21</v>
      </c>
      <c r="J35" s="84">
        <f>0</f>
        <v>0</v>
      </c>
      <c r="L35" s="33"/>
    </row>
    <row r="36" spans="2:12" s="1" customFormat="1" ht="14.45" hidden="1" customHeight="1">
      <c r="B36" s="33"/>
      <c r="E36" s="28" t="s">
        <v>48</v>
      </c>
      <c r="F36" s="84">
        <f>ROUND((SUM(BH82:BH110)),  0)</f>
        <v>0</v>
      </c>
      <c r="I36" s="94">
        <v>0.15</v>
      </c>
      <c r="J36" s="84">
        <f>0</f>
        <v>0</v>
      </c>
      <c r="L36" s="33"/>
    </row>
    <row r="37" spans="2:12" s="1" customFormat="1" ht="14.45" hidden="1" customHeight="1">
      <c r="B37" s="33"/>
      <c r="E37" s="28" t="s">
        <v>49</v>
      </c>
      <c r="F37" s="84">
        <f>ROUND((SUM(BI82:BI110)),  0)</f>
        <v>0</v>
      </c>
      <c r="I37" s="94">
        <v>0</v>
      </c>
      <c r="J37" s="84">
        <f>0</f>
        <v>0</v>
      </c>
      <c r="L37" s="33"/>
    </row>
    <row r="38" spans="2:12" s="1" customFormat="1" ht="6.95" customHeight="1">
      <c r="B38" s="33"/>
      <c r="L38" s="33"/>
    </row>
    <row r="39" spans="2:12" s="1" customFormat="1" ht="25.35" customHeight="1">
      <c r="B39" s="33"/>
      <c r="C39" s="95"/>
      <c r="D39" s="96" t="s">
        <v>50</v>
      </c>
      <c r="E39" s="55"/>
      <c r="F39" s="55"/>
      <c r="G39" s="97" t="s">
        <v>51</v>
      </c>
      <c r="H39" s="98" t="s">
        <v>52</v>
      </c>
      <c r="I39" s="55"/>
      <c r="J39" s="99">
        <f>SUM(J30:J37)</f>
        <v>0</v>
      </c>
      <c r="K39" s="100"/>
      <c r="L39" s="33"/>
    </row>
    <row r="40" spans="2:12" s="1" customFormat="1" ht="14.45" customHeight="1">
      <c r="B40" s="42"/>
      <c r="C40" s="43"/>
      <c r="D40" s="43"/>
      <c r="E40" s="43"/>
      <c r="F40" s="43"/>
      <c r="G40" s="43"/>
      <c r="H40" s="43"/>
      <c r="I40" s="43"/>
      <c r="J40" s="43"/>
      <c r="K40" s="43"/>
      <c r="L40" s="33"/>
    </row>
    <row r="44" spans="2:12" s="1" customFormat="1" ht="6.95" customHeight="1"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33"/>
    </row>
    <row r="45" spans="2:12" s="1" customFormat="1" ht="24.95" customHeight="1">
      <c r="B45" s="33"/>
      <c r="C45" s="22" t="s">
        <v>135</v>
      </c>
      <c r="L45" s="33"/>
    </row>
    <row r="46" spans="2:12" s="1" customFormat="1" ht="6.95" customHeight="1">
      <c r="B46" s="33"/>
      <c r="L46" s="33"/>
    </row>
    <row r="47" spans="2:12" s="1" customFormat="1" ht="12" customHeight="1">
      <c r="B47" s="33"/>
      <c r="C47" s="28" t="s">
        <v>18</v>
      </c>
      <c r="L47" s="33"/>
    </row>
    <row r="48" spans="2:12" s="1" customFormat="1" ht="16.5" customHeight="1">
      <c r="B48" s="33"/>
      <c r="E48" s="322" t="str">
        <f>E7</f>
        <v>ŠTERNBERK - MATEŘSKÁ ŠKOLA OBLOUKOVÁ</v>
      </c>
      <c r="F48" s="323"/>
      <c r="G48" s="323"/>
      <c r="H48" s="323"/>
      <c r="L48" s="33"/>
    </row>
    <row r="49" spans="2:47" s="1" customFormat="1" ht="12" customHeight="1">
      <c r="B49" s="33"/>
      <c r="C49" s="28" t="s">
        <v>131</v>
      </c>
      <c r="L49" s="33"/>
    </row>
    <row r="50" spans="2:47" s="1" customFormat="1" ht="16.5" customHeight="1">
      <c r="B50" s="33"/>
      <c r="E50" s="285" t="str">
        <f>E9</f>
        <v>SO 02 - Bourací práce dvorní přístavby (demolice</v>
      </c>
      <c r="F50" s="324"/>
      <c r="G50" s="324"/>
      <c r="H50" s="324"/>
      <c r="L50" s="33"/>
    </row>
    <row r="51" spans="2:47" s="1" customFormat="1" ht="6.95" customHeight="1">
      <c r="B51" s="33"/>
      <c r="L51" s="33"/>
    </row>
    <row r="52" spans="2:47" s="1" customFormat="1" ht="12" customHeight="1">
      <c r="B52" s="33"/>
      <c r="C52" s="28" t="s">
        <v>22</v>
      </c>
      <c r="F52" s="26" t="str">
        <f>F12</f>
        <v>Oblouková1223/45 Šternberk</v>
      </c>
      <c r="I52" s="28" t="s">
        <v>24</v>
      </c>
      <c r="J52" s="50" t="str">
        <f>IF(J12="","",J12)</f>
        <v>15. 12. 2022</v>
      </c>
      <c r="L52" s="33"/>
    </row>
    <row r="53" spans="2:47" s="1" customFormat="1" ht="6.95" customHeight="1">
      <c r="B53" s="33"/>
      <c r="L53" s="33"/>
    </row>
    <row r="54" spans="2:47" s="1" customFormat="1" ht="25.7" customHeight="1">
      <c r="B54" s="33"/>
      <c r="C54" s="28" t="s">
        <v>26</v>
      </c>
      <c r="F54" s="26" t="str">
        <f>E15</f>
        <v>Město Šternberk</v>
      </c>
      <c r="I54" s="28" t="s">
        <v>32</v>
      </c>
      <c r="J54" s="31" t="str">
        <f>E21</f>
        <v>Studio JKL projektový atelier,</v>
      </c>
      <c r="L54" s="33"/>
    </row>
    <row r="55" spans="2:47" s="1" customFormat="1" ht="15.2" customHeight="1">
      <c r="B55" s="33"/>
      <c r="C55" s="28" t="s">
        <v>30</v>
      </c>
      <c r="F55" s="26" t="str">
        <f>IF(E18="","",E18)</f>
        <v>Vyplň údaj</v>
      </c>
      <c r="I55" s="28" t="s">
        <v>36</v>
      </c>
      <c r="J55" s="31" t="str">
        <f>E24</f>
        <v xml:space="preserve"> </v>
      </c>
      <c r="L55" s="33"/>
    </row>
    <row r="56" spans="2:47" s="1" customFormat="1" ht="10.35" customHeight="1">
      <c r="B56" s="33"/>
      <c r="L56" s="33"/>
    </row>
    <row r="57" spans="2:47" s="1" customFormat="1" ht="29.25" customHeight="1">
      <c r="B57" s="33"/>
      <c r="C57" s="101" t="s">
        <v>136</v>
      </c>
      <c r="D57" s="95"/>
      <c r="E57" s="95"/>
      <c r="F57" s="95"/>
      <c r="G57" s="95"/>
      <c r="H57" s="95"/>
      <c r="I57" s="95"/>
      <c r="J57" s="102" t="s">
        <v>137</v>
      </c>
      <c r="K57" s="95"/>
      <c r="L57" s="33"/>
    </row>
    <row r="58" spans="2:47" s="1" customFormat="1" ht="10.35" customHeight="1">
      <c r="B58" s="33"/>
      <c r="L58" s="33"/>
    </row>
    <row r="59" spans="2:47" s="1" customFormat="1" ht="22.9" customHeight="1">
      <c r="B59" s="33"/>
      <c r="C59" s="103" t="s">
        <v>72</v>
      </c>
      <c r="J59" s="64">
        <f>J82</f>
        <v>0</v>
      </c>
      <c r="L59" s="33"/>
      <c r="AU59" s="18" t="s">
        <v>138</v>
      </c>
    </row>
    <row r="60" spans="2:47" s="8" customFormat="1" ht="24.95" customHeight="1">
      <c r="B60" s="104"/>
      <c r="D60" s="105" t="s">
        <v>139</v>
      </c>
      <c r="E60" s="106"/>
      <c r="F60" s="106"/>
      <c r="G60" s="106"/>
      <c r="H60" s="106"/>
      <c r="I60" s="106"/>
      <c r="J60" s="107">
        <f>J83</f>
        <v>0</v>
      </c>
      <c r="L60" s="104"/>
    </row>
    <row r="61" spans="2:47" s="9" customFormat="1" ht="19.899999999999999" customHeight="1">
      <c r="B61" s="108"/>
      <c r="D61" s="109" t="s">
        <v>146</v>
      </c>
      <c r="E61" s="110"/>
      <c r="F61" s="110"/>
      <c r="G61" s="110"/>
      <c r="H61" s="110"/>
      <c r="I61" s="110"/>
      <c r="J61" s="111">
        <f>J84</f>
        <v>0</v>
      </c>
      <c r="L61" s="108"/>
    </row>
    <row r="62" spans="2:47" s="9" customFormat="1" ht="19.899999999999999" customHeight="1">
      <c r="B62" s="108"/>
      <c r="D62" s="109" t="s">
        <v>147</v>
      </c>
      <c r="E62" s="110"/>
      <c r="F62" s="110"/>
      <c r="G62" s="110"/>
      <c r="H62" s="110"/>
      <c r="I62" s="110"/>
      <c r="J62" s="111">
        <f>J100</f>
        <v>0</v>
      </c>
      <c r="L62" s="108"/>
    </row>
    <row r="63" spans="2:47" s="1" customFormat="1" ht="21.75" customHeight="1">
      <c r="B63" s="33"/>
      <c r="L63" s="33"/>
    </row>
    <row r="64" spans="2:47" s="1" customFormat="1" ht="6.95" customHeight="1"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33"/>
    </row>
    <row r="68" spans="2:12" s="1" customFormat="1" ht="6.95" customHeight="1">
      <c r="B68" s="44"/>
      <c r="C68" s="45"/>
      <c r="D68" s="45"/>
      <c r="E68" s="45"/>
      <c r="F68" s="45"/>
      <c r="G68" s="45"/>
      <c r="H68" s="45"/>
      <c r="I68" s="45"/>
      <c r="J68" s="45"/>
      <c r="K68" s="45"/>
      <c r="L68" s="33"/>
    </row>
    <row r="69" spans="2:12" s="1" customFormat="1" ht="24.95" customHeight="1">
      <c r="B69" s="33"/>
      <c r="C69" s="22" t="s">
        <v>166</v>
      </c>
      <c r="L69" s="33"/>
    </row>
    <row r="70" spans="2:12" s="1" customFormat="1" ht="6.95" customHeight="1">
      <c r="B70" s="33"/>
      <c r="L70" s="33"/>
    </row>
    <row r="71" spans="2:12" s="1" customFormat="1" ht="12" customHeight="1">
      <c r="B71" s="33"/>
      <c r="C71" s="28" t="s">
        <v>18</v>
      </c>
      <c r="L71" s="33"/>
    </row>
    <row r="72" spans="2:12" s="1" customFormat="1" ht="16.5" customHeight="1">
      <c r="B72" s="33"/>
      <c r="E72" s="322" t="str">
        <f>E7</f>
        <v>ŠTERNBERK - MATEŘSKÁ ŠKOLA OBLOUKOVÁ</v>
      </c>
      <c r="F72" s="323"/>
      <c r="G72" s="323"/>
      <c r="H72" s="323"/>
      <c r="L72" s="33"/>
    </row>
    <row r="73" spans="2:12" s="1" customFormat="1" ht="12" customHeight="1">
      <c r="B73" s="33"/>
      <c r="C73" s="28" t="s">
        <v>131</v>
      </c>
      <c r="L73" s="33"/>
    </row>
    <row r="74" spans="2:12" s="1" customFormat="1" ht="16.5" customHeight="1">
      <c r="B74" s="33"/>
      <c r="E74" s="285" t="str">
        <f>E9</f>
        <v>SO 02 - Bourací práce dvorní přístavby (demolice</v>
      </c>
      <c r="F74" s="324"/>
      <c r="G74" s="324"/>
      <c r="H74" s="324"/>
      <c r="L74" s="33"/>
    </row>
    <row r="75" spans="2:12" s="1" customFormat="1" ht="6.95" customHeight="1">
      <c r="B75" s="33"/>
      <c r="L75" s="33"/>
    </row>
    <row r="76" spans="2:12" s="1" customFormat="1" ht="12" customHeight="1">
      <c r="B76" s="33"/>
      <c r="C76" s="28" t="s">
        <v>22</v>
      </c>
      <c r="F76" s="26" t="str">
        <f>F12</f>
        <v>Oblouková1223/45 Šternberk</v>
      </c>
      <c r="I76" s="28" t="s">
        <v>24</v>
      </c>
      <c r="J76" s="50" t="str">
        <f>IF(J12="","",J12)</f>
        <v>15. 12. 2022</v>
      </c>
      <c r="L76" s="33"/>
    </row>
    <row r="77" spans="2:12" s="1" customFormat="1" ht="6.95" customHeight="1">
      <c r="B77" s="33"/>
      <c r="L77" s="33"/>
    </row>
    <row r="78" spans="2:12" s="1" customFormat="1" ht="25.7" customHeight="1">
      <c r="B78" s="33"/>
      <c r="C78" s="28" t="s">
        <v>26</v>
      </c>
      <c r="F78" s="26" t="str">
        <f>E15</f>
        <v>Město Šternberk</v>
      </c>
      <c r="I78" s="28" t="s">
        <v>32</v>
      </c>
      <c r="J78" s="31" t="str">
        <f>E21</f>
        <v>Studio JKL projektový atelier,</v>
      </c>
      <c r="L78" s="33"/>
    </row>
    <row r="79" spans="2:12" s="1" customFormat="1" ht="15.2" customHeight="1">
      <c r="B79" s="33"/>
      <c r="C79" s="28" t="s">
        <v>30</v>
      </c>
      <c r="F79" s="26" t="str">
        <f>IF(E18="","",E18)</f>
        <v>Vyplň údaj</v>
      </c>
      <c r="I79" s="28" t="s">
        <v>36</v>
      </c>
      <c r="J79" s="31" t="str">
        <f>E24</f>
        <v xml:space="preserve"> </v>
      </c>
      <c r="L79" s="33"/>
    </row>
    <row r="80" spans="2:12" s="1" customFormat="1" ht="10.35" customHeight="1">
      <c r="B80" s="33"/>
      <c r="L80" s="33"/>
    </row>
    <row r="81" spans="2:65" s="10" customFormat="1" ht="29.25" customHeight="1">
      <c r="B81" s="112"/>
      <c r="C81" s="113" t="s">
        <v>167</v>
      </c>
      <c r="D81" s="114" t="s">
        <v>59</v>
      </c>
      <c r="E81" s="114" t="s">
        <v>55</v>
      </c>
      <c r="F81" s="114" t="s">
        <v>56</v>
      </c>
      <c r="G81" s="114" t="s">
        <v>168</v>
      </c>
      <c r="H81" s="114" t="s">
        <v>169</v>
      </c>
      <c r="I81" s="114" t="s">
        <v>170</v>
      </c>
      <c r="J81" s="114" t="s">
        <v>137</v>
      </c>
      <c r="K81" s="115" t="s">
        <v>171</v>
      </c>
      <c r="L81" s="112"/>
      <c r="M81" s="57" t="s">
        <v>3</v>
      </c>
      <c r="N81" s="58" t="s">
        <v>44</v>
      </c>
      <c r="O81" s="58" t="s">
        <v>172</v>
      </c>
      <c r="P81" s="58" t="s">
        <v>173</v>
      </c>
      <c r="Q81" s="58" t="s">
        <v>174</v>
      </c>
      <c r="R81" s="58" t="s">
        <v>175</v>
      </c>
      <c r="S81" s="58" t="s">
        <v>176</v>
      </c>
      <c r="T81" s="59" t="s">
        <v>177</v>
      </c>
    </row>
    <row r="82" spans="2:65" s="1" customFormat="1" ht="22.9" customHeight="1">
      <c r="B82" s="33"/>
      <c r="C82" s="62" t="s">
        <v>178</v>
      </c>
      <c r="J82" s="116">
        <f>BK82</f>
        <v>0</v>
      </c>
      <c r="L82" s="33"/>
      <c r="M82" s="60"/>
      <c r="N82" s="51"/>
      <c r="O82" s="51"/>
      <c r="P82" s="117">
        <f>P83</f>
        <v>0</v>
      </c>
      <c r="Q82" s="51"/>
      <c r="R82" s="117">
        <f>R83</f>
        <v>0</v>
      </c>
      <c r="S82" s="51"/>
      <c r="T82" s="118">
        <f>T83</f>
        <v>318.14796000000001</v>
      </c>
      <c r="AT82" s="18" t="s">
        <v>73</v>
      </c>
      <c r="AU82" s="18" t="s">
        <v>138</v>
      </c>
      <c r="BK82" s="119">
        <f>BK83</f>
        <v>0</v>
      </c>
    </row>
    <row r="83" spans="2:65" s="11" customFormat="1" ht="25.9" customHeight="1">
      <c r="B83" s="120"/>
      <c r="D83" s="121" t="s">
        <v>73</v>
      </c>
      <c r="E83" s="122" t="s">
        <v>179</v>
      </c>
      <c r="F83" s="122" t="s">
        <v>180</v>
      </c>
      <c r="I83" s="123"/>
      <c r="J83" s="124">
        <f>BK83</f>
        <v>0</v>
      </c>
      <c r="L83" s="120"/>
      <c r="M83" s="125"/>
      <c r="P83" s="126">
        <f>P84+P100</f>
        <v>0</v>
      </c>
      <c r="R83" s="126">
        <f>R84+R100</f>
        <v>0</v>
      </c>
      <c r="T83" s="127">
        <f>T84+T100</f>
        <v>318.14796000000001</v>
      </c>
      <c r="AR83" s="121" t="s">
        <v>9</v>
      </c>
      <c r="AT83" s="128" t="s">
        <v>73</v>
      </c>
      <c r="AU83" s="128" t="s">
        <v>74</v>
      </c>
      <c r="AY83" s="121" t="s">
        <v>181</v>
      </c>
      <c r="BK83" s="129">
        <f>BK84+BK100</f>
        <v>0</v>
      </c>
    </row>
    <row r="84" spans="2:65" s="11" customFormat="1" ht="22.9" customHeight="1">
      <c r="B84" s="120"/>
      <c r="D84" s="121" t="s">
        <v>73</v>
      </c>
      <c r="E84" s="130" t="s">
        <v>269</v>
      </c>
      <c r="F84" s="130" t="s">
        <v>1524</v>
      </c>
      <c r="I84" s="123"/>
      <c r="J84" s="131">
        <f>BK84</f>
        <v>0</v>
      </c>
      <c r="L84" s="120"/>
      <c r="M84" s="125"/>
      <c r="P84" s="126">
        <f>SUM(P85:P99)</f>
        <v>0</v>
      </c>
      <c r="R84" s="126">
        <f>SUM(R85:R99)</f>
        <v>0</v>
      </c>
      <c r="T84" s="127">
        <f>SUM(T85:T99)</f>
        <v>318.14796000000001</v>
      </c>
      <c r="AR84" s="121" t="s">
        <v>9</v>
      </c>
      <c r="AT84" s="128" t="s">
        <v>73</v>
      </c>
      <c r="AU84" s="128" t="s">
        <v>9</v>
      </c>
      <c r="AY84" s="121" t="s">
        <v>181</v>
      </c>
      <c r="BK84" s="129">
        <f>SUM(BK85:BK99)</f>
        <v>0</v>
      </c>
    </row>
    <row r="85" spans="2:65" s="1" customFormat="1" ht="16.5" customHeight="1">
      <c r="B85" s="132"/>
      <c r="C85" s="133" t="s">
        <v>218</v>
      </c>
      <c r="D85" s="133" t="s">
        <v>183</v>
      </c>
      <c r="E85" s="134" t="s">
        <v>7641</v>
      </c>
      <c r="F85" s="135" t="s">
        <v>7642</v>
      </c>
      <c r="G85" s="136" t="s">
        <v>221</v>
      </c>
      <c r="H85" s="137">
        <v>19.606999999999999</v>
      </c>
      <c r="I85" s="138"/>
      <c r="J85" s="139">
        <f>ROUND(I85*H85,0)</f>
        <v>0</v>
      </c>
      <c r="K85" s="135" t="s">
        <v>187</v>
      </c>
      <c r="L85" s="33"/>
      <c r="M85" s="140" t="s">
        <v>3</v>
      </c>
      <c r="N85" s="141" t="s">
        <v>45</v>
      </c>
      <c r="P85" s="142">
        <f>O85*H85</f>
        <v>0</v>
      </c>
      <c r="Q85" s="142">
        <v>0</v>
      </c>
      <c r="R85" s="142">
        <f>Q85*H85</f>
        <v>0</v>
      </c>
      <c r="S85" s="142">
        <v>2</v>
      </c>
      <c r="T85" s="143">
        <f>S85*H85</f>
        <v>39.213999999999999</v>
      </c>
      <c r="AR85" s="144" t="s">
        <v>188</v>
      </c>
      <c r="AT85" s="144" t="s">
        <v>183</v>
      </c>
      <c r="AU85" s="144" t="s">
        <v>82</v>
      </c>
      <c r="AY85" s="18" t="s">
        <v>181</v>
      </c>
      <c r="BE85" s="145">
        <f>IF(N85="základní",J85,0)</f>
        <v>0</v>
      </c>
      <c r="BF85" s="145">
        <f>IF(N85="snížená",J85,0)</f>
        <v>0</v>
      </c>
      <c r="BG85" s="145">
        <f>IF(N85="zákl. přenesená",J85,0)</f>
        <v>0</v>
      </c>
      <c r="BH85" s="145">
        <f>IF(N85="sníž. přenesená",J85,0)</f>
        <v>0</v>
      </c>
      <c r="BI85" s="145">
        <f>IF(N85="nulová",J85,0)</f>
        <v>0</v>
      </c>
      <c r="BJ85" s="18" t="s">
        <v>9</v>
      </c>
      <c r="BK85" s="145">
        <f>ROUND(I85*H85,0)</f>
        <v>0</v>
      </c>
      <c r="BL85" s="18" t="s">
        <v>188</v>
      </c>
      <c r="BM85" s="144" t="s">
        <v>7643</v>
      </c>
    </row>
    <row r="86" spans="2:65" s="1" customFormat="1" ht="11.25">
      <c r="B86" s="33"/>
      <c r="D86" s="146" t="s">
        <v>190</v>
      </c>
      <c r="F86" s="147" t="s">
        <v>7644</v>
      </c>
      <c r="I86" s="148"/>
      <c r="L86" s="33"/>
      <c r="M86" s="149"/>
      <c r="T86" s="54"/>
      <c r="AT86" s="18" t="s">
        <v>190</v>
      </c>
      <c r="AU86" s="18" t="s">
        <v>82</v>
      </c>
    </row>
    <row r="87" spans="2:65" s="1" customFormat="1" ht="11.25">
      <c r="B87" s="33"/>
      <c r="D87" s="150" t="s">
        <v>192</v>
      </c>
      <c r="F87" s="151" t="s">
        <v>7645</v>
      </c>
      <c r="I87" s="148"/>
      <c r="L87" s="33"/>
      <c r="M87" s="149"/>
      <c r="T87" s="54"/>
      <c r="AT87" s="18" t="s">
        <v>192</v>
      </c>
      <c r="AU87" s="18" t="s">
        <v>82</v>
      </c>
    </row>
    <row r="88" spans="2:65" s="12" customFormat="1" ht="11.25">
      <c r="B88" s="152"/>
      <c r="D88" s="146" t="s">
        <v>194</v>
      </c>
      <c r="E88" s="153" t="s">
        <v>3</v>
      </c>
      <c r="F88" s="154" t="s">
        <v>7646</v>
      </c>
      <c r="H88" s="153" t="s">
        <v>3</v>
      </c>
      <c r="I88" s="155"/>
      <c r="L88" s="152"/>
      <c r="M88" s="156"/>
      <c r="T88" s="157"/>
      <c r="AT88" s="153" t="s">
        <v>194</v>
      </c>
      <c r="AU88" s="153" t="s">
        <v>82</v>
      </c>
      <c r="AV88" s="12" t="s">
        <v>9</v>
      </c>
      <c r="AW88" s="12" t="s">
        <v>35</v>
      </c>
      <c r="AX88" s="12" t="s">
        <v>74</v>
      </c>
      <c r="AY88" s="153" t="s">
        <v>181</v>
      </c>
    </row>
    <row r="89" spans="2:65" s="13" customFormat="1" ht="11.25">
      <c r="B89" s="158"/>
      <c r="D89" s="146" t="s">
        <v>194</v>
      </c>
      <c r="E89" s="159" t="s">
        <v>3</v>
      </c>
      <c r="F89" s="160" t="s">
        <v>7647</v>
      </c>
      <c r="H89" s="161">
        <v>2.1869999999999998</v>
      </c>
      <c r="I89" s="162"/>
      <c r="L89" s="158"/>
      <c r="M89" s="163"/>
      <c r="T89" s="164"/>
      <c r="AT89" s="159" t="s">
        <v>194</v>
      </c>
      <c r="AU89" s="159" t="s">
        <v>82</v>
      </c>
      <c r="AV89" s="13" t="s">
        <v>82</v>
      </c>
      <c r="AW89" s="13" t="s">
        <v>35</v>
      </c>
      <c r="AX89" s="13" t="s">
        <v>74</v>
      </c>
      <c r="AY89" s="159" t="s">
        <v>181</v>
      </c>
    </row>
    <row r="90" spans="2:65" s="13" customFormat="1" ht="11.25">
      <c r="B90" s="158"/>
      <c r="D90" s="146" t="s">
        <v>194</v>
      </c>
      <c r="E90" s="159" t="s">
        <v>3</v>
      </c>
      <c r="F90" s="160" t="s">
        <v>7648</v>
      </c>
      <c r="H90" s="161">
        <v>8.6880000000000006</v>
      </c>
      <c r="I90" s="162"/>
      <c r="L90" s="158"/>
      <c r="M90" s="163"/>
      <c r="T90" s="164"/>
      <c r="AT90" s="159" t="s">
        <v>194</v>
      </c>
      <c r="AU90" s="159" t="s">
        <v>82</v>
      </c>
      <c r="AV90" s="13" t="s">
        <v>82</v>
      </c>
      <c r="AW90" s="13" t="s">
        <v>35</v>
      </c>
      <c r="AX90" s="13" t="s">
        <v>74</v>
      </c>
      <c r="AY90" s="159" t="s">
        <v>181</v>
      </c>
    </row>
    <row r="91" spans="2:65" s="13" customFormat="1" ht="11.25">
      <c r="B91" s="158"/>
      <c r="D91" s="146" t="s">
        <v>194</v>
      </c>
      <c r="E91" s="159" t="s">
        <v>3</v>
      </c>
      <c r="F91" s="160" t="s">
        <v>7649</v>
      </c>
      <c r="H91" s="161">
        <v>4.71</v>
      </c>
      <c r="I91" s="162"/>
      <c r="L91" s="158"/>
      <c r="M91" s="163"/>
      <c r="T91" s="164"/>
      <c r="AT91" s="159" t="s">
        <v>194</v>
      </c>
      <c r="AU91" s="159" t="s">
        <v>82</v>
      </c>
      <c r="AV91" s="13" t="s">
        <v>82</v>
      </c>
      <c r="AW91" s="13" t="s">
        <v>35</v>
      </c>
      <c r="AX91" s="13" t="s">
        <v>74</v>
      </c>
      <c r="AY91" s="159" t="s">
        <v>181</v>
      </c>
    </row>
    <row r="92" spans="2:65" s="13" customFormat="1" ht="11.25">
      <c r="B92" s="158"/>
      <c r="D92" s="146" t="s">
        <v>194</v>
      </c>
      <c r="E92" s="159" t="s">
        <v>3</v>
      </c>
      <c r="F92" s="160" t="s">
        <v>7650</v>
      </c>
      <c r="H92" s="161">
        <v>1.8759999999999999</v>
      </c>
      <c r="I92" s="162"/>
      <c r="L92" s="158"/>
      <c r="M92" s="163"/>
      <c r="T92" s="164"/>
      <c r="AT92" s="159" t="s">
        <v>194</v>
      </c>
      <c r="AU92" s="159" t="s">
        <v>82</v>
      </c>
      <c r="AV92" s="13" t="s">
        <v>82</v>
      </c>
      <c r="AW92" s="13" t="s">
        <v>35</v>
      </c>
      <c r="AX92" s="13" t="s">
        <v>74</v>
      </c>
      <c r="AY92" s="159" t="s">
        <v>181</v>
      </c>
    </row>
    <row r="93" spans="2:65" s="12" customFormat="1" ht="11.25">
      <c r="B93" s="152"/>
      <c r="D93" s="146" t="s">
        <v>194</v>
      </c>
      <c r="E93" s="153" t="s">
        <v>3</v>
      </c>
      <c r="F93" s="154" t="s">
        <v>7651</v>
      </c>
      <c r="H93" s="153" t="s">
        <v>3</v>
      </c>
      <c r="I93" s="155"/>
      <c r="L93" s="152"/>
      <c r="M93" s="156"/>
      <c r="T93" s="157"/>
      <c r="AT93" s="153" t="s">
        <v>194</v>
      </c>
      <c r="AU93" s="153" t="s">
        <v>82</v>
      </c>
      <c r="AV93" s="12" t="s">
        <v>9</v>
      </c>
      <c r="AW93" s="12" t="s">
        <v>35</v>
      </c>
      <c r="AX93" s="12" t="s">
        <v>74</v>
      </c>
      <c r="AY93" s="153" t="s">
        <v>181</v>
      </c>
    </row>
    <row r="94" spans="2:65" s="13" customFormat="1" ht="11.25">
      <c r="B94" s="158"/>
      <c r="D94" s="146" t="s">
        <v>194</v>
      </c>
      <c r="E94" s="159" t="s">
        <v>3</v>
      </c>
      <c r="F94" s="160" t="s">
        <v>7652</v>
      </c>
      <c r="H94" s="161">
        <v>1.232</v>
      </c>
      <c r="I94" s="162"/>
      <c r="L94" s="158"/>
      <c r="M94" s="163"/>
      <c r="T94" s="164"/>
      <c r="AT94" s="159" t="s">
        <v>194</v>
      </c>
      <c r="AU94" s="159" t="s">
        <v>82</v>
      </c>
      <c r="AV94" s="13" t="s">
        <v>82</v>
      </c>
      <c r="AW94" s="13" t="s">
        <v>35</v>
      </c>
      <c r="AX94" s="13" t="s">
        <v>74</v>
      </c>
      <c r="AY94" s="159" t="s">
        <v>181</v>
      </c>
    </row>
    <row r="95" spans="2:65" s="13" customFormat="1" ht="11.25">
      <c r="B95" s="158"/>
      <c r="D95" s="146" t="s">
        <v>194</v>
      </c>
      <c r="E95" s="159" t="s">
        <v>3</v>
      </c>
      <c r="F95" s="160" t="s">
        <v>7653</v>
      </c>
      <c r="H95" s="161">
        <v>0.91400000000000003</v>
      </c>
      <c r="I95" s="162"/>
      <c r="L95" s="158"/>
      <c r="M95" s="163"/>
      <c r="T95" s="164"/>
      <c r="AT95" s="159" t="s">
        <v>194</v>
      </c>
      <c r="AU95" s="159" t="s">
        <v>82</v>
      </c>
      <c r="AV95" s="13" t="s">
        <v>82</v>
      </c>
      <c r="AW95" s="13" t="s">
        <v>35</v>
      </c>
      <c r="AX95" s="13" t="s">
        <v>74</v>
      </c>
      <c r="AY95" s="159" t="s">
        <v>181</v>
      </c>
    </row>
    <row r="96" spans="2:65" s="14" customFormat="1" ht="11.25">
      <c r="B96" s="165"/>
      <c r="D96" s="146" t="s">
        <v>194</v>
      </c>
      <c r="E96" s="166" t="s">
        <v>3</v>
      </c>
      <c r="F96" s="167" t="s">
        <v>204</v>
      </c>
      <c r="H96" s="168">
        <v>19.607000000000003</v>
      </c>
      <c r="I96" s="169"/>
      <c r="L96" s="165"/>
      <c r="M96" s="170"/>
      <c r="T96" s="171"/>
      <c r="AT96" s="166" t="s">
        <v>194</v>
      </c>
      <c r="AU96" s="166" t="s">
        <v>82</v>
      </c>
      <c r="AV96" s="14" t="s">
        <v>188</v>
      </c>
      <c r="AW96" s="14" t="s">
        <v>35</v>
      </c>
      <c r="AX96" s="14" t="s">
        <v>9</v>
      </c>
      <c r="AY96" s="166" t="s">
        <v>181</v>
      </c>
    </row>
    <row r="97" spans="2:65" s="1" customFormat="1" ht="21.75" customHeight="1">
      <c r="B97" s="132"/>
      <c r="C97" s="133" t="s">
        <v>9</v>
      </c>
      <c r="D97" s="133" t="s">
        <v>183</v>
      </c>
      <c r="E97" s="134" t="s">
        <v>7654</v>
      </c>
      <c r="F97" s="135" t="s">
        <v>7655</v>
      </c>
      <c r="G97" s="136" t="s">
        <v>221</v>
      </c>
      <c r="H97" s="137">
        <v>410.197</v>
      </c>
      <c r="I97" s="138"/>
      <c r="J97" s="139">
        <f>ROUND(I97*H97,0)</f>
        <v>0</v>
      </c>
      <c r="K97" s="135" t="s">
        <v>187</v>
      </c>
      <c r="L97" s="33"/>
      <c r="M97" s="140" t="s">
        <v>3</v>
      </c>
      <c r="N97" s="141" t="s">
        <v>45</v>
      </c>
      <c r="P97" s="142">
        <f>O97*H97</f>
        <v>0</v>
      </c>
      <c r="Q97" s="142">
        <v>0</v>
      </c>
      <c r="R97" s="142">
        <f>Q97*H97</f>
        <v>0</v>
      </c>
      <c r="S97" s="142">
        <v>0.68</v>
      </c>
      <c r="T97" s="143">
        <f>S97*H97</f>
        <v>278.93396000000001</v>
      </c>
      <c r="AR97" s="144" t="s">
        <v>188</v>
      </c>
      <c r="AT97" s="144" t="s">
        <v>183</v>
      </c>
      <c r="AU97" s="144" t="s">
        <v>82</v>
      </c>
      <c r="AY97" s="18" t="s">
        <v>181</v>
      </c>
      <c r="BE97" s="145">
        <f>IF(N97="základní",J97,0)</f>
        <v>0</v>
      </c>
      <c r="BF97" s="145">
        <f>IF(N97="snížená",J97,0)</f>
        <v>0</v>
      </c>
      <c r="BG97" s="145">
        <f>IF(N97="zákl. přenesená",J97,0)</f>
        <v>0</v>
      </c>
      <c r="BH97" s="145">
        <f>IF(N97="sníž. přenesená",J97,0)</f>
        <v>0</v>
      </c>
      <c r="BI97" s="145">
        <f>IF(N97="nulová",J97,0)</f>
        <v>0</v>
      </c>
      <c r="BJ97" s="18" t="s">
        <v>9</v>
      </c>
      <c r="BK97" s="145">
        <f>ROUND(I97*H97,0)</f>
        <v>0</v>
      </c>
      <c r="BL97" s="18" t="s">
        <v>188</v>
      </c>
      <c r="BM97" s="144" t="s">
        <v>7656</v>
      </c>
    </row>
    <row r="98" spans="2:65" s="1" customFormat="1" ht="19.5">
      <c r="B98" s="33"/>
      <c r="D98" s="146" t="s">
        <v>190</v>
      </c>
      <c r="F98" s="147" t="s">
        <v>7657</v>
      </c>
      <c r="I98" s="148"/>
      <c r="L98" s="33"/>
      <c r="M98" s="149"/>
      <c r="T98" s="54"/>
      <c r="AT98" s="18" t="s">
        <v>190</v>
      </c>
      <c r="AU98" s="18" t="s">
        <v>82</v>
      </c>
    </row>
    <row r="99" spans="2:65" s="1" customFormat="1" ht="11.25">
      <c r="B99" s="33"/>
      <c r="D99" s="150" t="s">
        <v>192</v>
      </c>
      <c r="F99" s="151" t="s">
        <v>7658</v>
      </c>
      <c r="I99" s="148"/>
      <c r="L99" s="33"/>
      <c r="M99" s="149"/>
      <c r="T99" s="54"/>
      <c r="AT99" s="18" t="s">
        <v>192</v>
      </c>
      <c r="AU99" s="18" t="s">
        <v>82</v>
      </c>
    </row>
    <row r="100" spans="2:65" s="11" customFormat="1" ht="22.9" customHeight="1">
      <c r="B100" s="120"/>
      <c r="D100" s="121" t="s">
        <v>73</v>
      </c>
      <c r="E100" s="130" t="s">
        <v>2003</v>
      </c>
      <c r="F100" s="130" t="s">
        <v>2004</v>
      </c>
      <c r="I100" s="123"/>
      <c r="J100" s="131">
        <f>BK100</f>
        <v>0</v>
      </c>
      <c r="L100" s="120"/>
      <c r="M100" s="125"/>
      <c r="P100" s="126">
        <f>SUM(P101:P110)</f>
        <v>0</v>
      </c>
      <c r="R100" s="126">
        <f>SUM(R101:R110)</f>
        <v>0</v>
      </c>
      <c r="T100" s="127">
        <f>SUM(T101:T110)</f>
        <v>0</v>
      </c>
      <c r="AR100" s="121" t="s">
        <v>9</v>
      </c>
      <c r="AT100" s="128" t="s">
        <v>73</v>
      </c>
      <c r="AU100" s="128" t="s">
        <v>9</v>
      </c>
      <c r="AY100" s="121" t="s">
        <v>181</v>
      </c>
      <c r="BK100" s="129">
        <f>SUM(BK101:BK110)</f>
        <v>0</v>
      </c>
    </row>
    <row r="101" spans="2:65" s="1" customFormat="1" ht="16.5" customHeight="1">
      <c r="B101" s="132"/>
      <c r="C101" s="133" t="s">
        <v>82</v>
      </c>
      <c r="D101" s="133" t="s">
        <v>183</v>
      </c>
      <c r="E101" s="134" t="s">
        <v>7659</v>
      </c>
      <c r="F101" s="135" t="s">
        <v>7660</v>
      </c>
      <c r="G101" s="136" t="s">
        <v>343</v>
      </c>
      <c r="H101" s="137">
        <v>318.14800000000002</v>
      </c>
      <c r="I101" s="138"/>
      <c r="J101" s="139">
        <f>ROUND(I101*H101,0)</f>
        <v>0</v>
      </c>
      <c r="K101" s="135" t="s">
        <v>187</v>
      </c>
      <c r="L101" s="33"/>
      <c r="M101" s="140" t="s">
        <v>3</v>
      </c>
      <c r="N101" s="141" t="s">
        <v>45</v>
      </c>
      <c r="P101" s="142">
        <f>O101*H101</f>
        <v>0</v>
      </c>
      <c r="Q101" s="142">
        <v>0</v>
      </c>
      <c r="R101" s="142">
        <f>Q101*H101</f>
        <v>0</v>
      </c>
      <c r="S101" s="142">
        <v>0</v>
      </c>
      <c r="T101" s="143">
        <f>S101*H101</f>
        <v>0</v>
      </c>
      <c r="AR101" s="144" t="s">
        <v>188</v>
      </c>
      <c r="AT101" s="144" t="s">
        <v>183</v>
      </c>
      <c r="AU101" s="144" t="s">
        <v>82</v>
      </c>
      <c r="AY101" s="18" t="s">
        <v>181</v>
      </c>
      <c r="BE101" s="145">
        <f>IF(N101="základní",J101,0)</f>
        <v>0</v>
      </c>
      <c r="BF101" s="145">
        <f>IF(N101="snížená",J101,0)</f>
        <v>0</v>
      </c>
      <c r="BG101" s="145">
        <f>IF(N101="zákl. přenesená",J101,0)</f>
        <v>0</v>
      </c>
      <c r="BH101" s="145">
        <f>IF(N101="sníž. přenesená",J101,0)</f>
        <v>0</v>
      </c>
      <c r="BI101" s="145">
        <f>IF(N101="nulová",J101,0)</f>
        <v>0</v>
      </c>
      <c r="BJ101" s="18" t="s">
        <v>9</v>
      </c>
      <c r="BK101" s="145">
        <f>ROUND(I101*H101,0)</f>
        <v>0</v>
      </c>
      <c r="BL101" s="18" t="s">
        <v>188</v>
      </c>
      <c r="BM101" s="144" t="s">
        <v>7661</v>
      </c>
    </row>
    <row r="102" spans="2:65" s="1" customFormat="1" ht="11.25">
      <c r="B102" s="33"/>
      <c r="D102" s="146" t="s">
        <v>190</v>
      </c>
      <c r="F102" s="147" t="s">
        <v>7662</v>
      </c>
      <c r="I102" s="148"/>
      <c r="L102" s="33"/>
      <c r="M102" s="149"/>
      <c r="T102" s="54"/>
      <c r="AT102" s="18" t="s">
        <v>190</v>
      </c>
      <c r="AU102" s="18" t="s">
        <v>82</v>
      </c>
    </row>
    <row r="103" spans="2:65" s="1" customFormat="1" ht="11.25">
      <c r="B103" s="33"/>
      <c r="D103" s="150" t="s">
        <v>192</v>
      </c>
      <c r="F103" s="151" t="s">
        <v>7663</v>
      </c>
      <c r="I103" s="148"/>
      <c r="L103" s="33"/>
      <c r="M103" s="149"/>
      <c r="T103" s="54"/>
      <c r="AT103" s="18" t="s">
        <v>192</v>
      </c>
      <c r="AU103" s="18" t="s">
        <v>82</v>
      </c>
    </row>
    <row r="104" spans="2:65" s="1" customFormat="1" ht="16.5" customHeight="1">
      <c r="B104" s="132"/>
      <c r="C104" s="133" t="s">
        <v>205</v>
      </c>
      <c r="D104" s="133" t="s">
        <v>183</v>
      </c>
      <c r="E104" s="134" t="s">
        <v>7664</v>
      </c>
      <c r="F104" s="135" t="s">
        <v>7665</v>
      </c>
      <c r="G104" s="136" t="s">
        <v>343</v>
      </c>
      <c r="H104" s="137">
        <v>2863.3319999999999</v>
      </c>
      <c r="I104" s="138"/>
      <c r="J104" s="139">
        <f>ROUND(I104*H104,0)</f>
        <v>0</v>
      </c>
      <c r="K104" s="135" t="s">
        <v>187</v>
      </c>
      <c r="L104" s="33"/>
      <c r="M104" s="140" t="s">
        <v>3</v>
      </c>
      <c r="N104" s="141" t="s">
        <v>45</v>
      </c>
      <c r="P104" s="142">
        <f>O104*H104</f>
        <v>0</v>
      </c>
      <c r="Q104" s="142">
        <v>0</v>
      </c>
      <c r="R104" s="142">
        <f>Q104*H104</f>
        <v>0</v>
      </c>
      <c r="S104" s="142">
        <v>0</v>
      </c>
      <c r="T104" s="143">
        <f>S104*H104</f>
        <v>0</v>
      </c>
      <c r="AR104" s="144" t="s">
        <v>188</v>
      </c>
      <c r="AT104" s="144" t="s">
        <v>183</v>
      </c>
      <c r="AU104" s="144" t="s">
        <v>82</v>
      </c>
      <c r="AY104" s="18" t="s">
        <v>181</v>
      </c>
      <c r="BE104" s="145">
        <f>IF(N104="základní",J104,0)</f>
        <v>0</v>
      </c>
      <c r="BF104" s="145">
        <f>IF(N104="snížená",J104,0)</f>
        <v>0</v>
      </c>
      <c r="BG104" s="145">
        <f>IF(N104="zákl. přenesená",J104,0)</f>
        <v>0</v>
      </c>
      <c r="BH104" s="145">
        <f>IF(N104="sníž. přenesená",J104,0)</f>
        <v>0</v>
      </c>
      <c r="BI104" s="145">
        <f>IF(N104="nulová",J104,0)</f>
        <v>0</v>
      </c>
      <c r="BJ104" s="18" t="s">
        <v>9</v>
      </c>
      <c r="BK104" s="145">
        <f>ROUND(I104*H104,0)</f>
        <v>0</v>
      </c>
      <c r="BL104" s="18" t="s">
        <v>188</v>
      </c>
      <c r="BM104" s="144" t="s">
        <v>7666</v>
      </c>
    </row>
    <row r="105" spans="2:65" s="1" customFormat="1" ht="11.25">
      <c r="B105" s="33"/>
      <c r="D105" s="146" t="s">
        <v>190</v>
      </c>
      <c r="F105" s="147" t="s">
        <v>7667</v>
      </c>
      <c r="I105" s="148"/>
      <c r="L105" s="33"/>
      <c r="M105" s="149"/>
      <c r="T105" s="54"/>
      <c r="AT105" s="18" t="s">
        <v>190</v>
      </c>
      <c r="AU105" s="18" t="s">
        <v>82</v>
      </c>
    </row>
    <row r="106" spans="2:65" s="1" customFormat="1" ht="11.25">
      <c r="B106" s="33"/>
      <c r="D106" s="150" t="s">
        <v>192</v>
      </c>
      <c r="F106" s="151" t="s">
        <v>7668</v>
      </c>
      <c r="I106" s="148"/>
      <c r="L106" s="33"/>
      <c r="M106" s="149"/>
      <c r="T106" s="54"/>
      <c r="AT106" s="18" t="s">
        <v>192</v>
      </c>
      <c r="AU106" s="18" t="s">
        <v>82</v>
      </c>
    </row>
    <row r="107" spans="2:65" s="13" customFormat="1" ht="11.25">
      <c r="B107" s="158"/>
      <c r="D107" s="146" t="s">
        <v>194</v>
      </c>
      <c r="E107" s="159" t="s">
        <v>3</v>
      </c>
      <c r="F107" s="160" t="s">
        <v>7669</v>
      </c>
      <c r="H107" s="161">
        <v>2863.3319999999999</v>
      </c>
      <c r="I107" s="162"/>
      <c r="L107" s="158"/>
      <c r="M107" s="163"/>
      <c r="T107" s="164"/>
      <c r="AT107" s="159" t="s">
        <v>194</v>
      </c>
      <c r="AU107" s="159" t="s">
        <v>82</v>
      </c>
      <c r="AV107" s="13" t="s">
        <v>82</v>
      </c>
      <c r="AW107" s="13" t="s">
        <v>35</v>
      </c>
      <c r="AX107" s="13" t="s">
        <v>9</v>
      </c>
      <c r="AY107" s="159" t="s">
        <v>181</v>
      </c>
    </row>
    <row r="108" spans="2:65" s="1" customFormat="1" ht="16.5" customHeight="1">
      <c r="B108" s="132"/>
      <c r="C108" s="133" t="s">
        <v>188</v>
      </c>
      <c r="D108" s="133" t="s">
        <v>183</v>
      </c>
      <c r="E108" s="134" t="s">
        <v>7670</v>
      </c>
      <c r="F108" s="135" t="s">
        <v>7671</v>
      </c>
      <c r="G108" s="136" t="s">
        <v>343</v>
      </c>
      <c r="H108" s="137">
        <v>318.14800000000002</v>
      </c>
      <c r="I108" s="138"/>
      <c r="J108" s="139">
        <f>ROUND(I108*H108,0)</f>
        <v>0</v>
      </c>
      <c r="K108" s="135" t="s">
        <v>187</v>
      </c>
      <c r="L108" s="33"/>
      <c r="M108" s="140" t="s">
        <v>3</v>
      </c>
      <c r="N108" s="141" t="s">
        <v>45</v>
      </c>
      <c r="P108" s="142">
        <f>O108*H108</f>
        <v>0</v>
      </c>
      <c r="Q108" s="142">
        <v>0</v>
      </c>
      <c r="R108" s="142">
        <f>Q108*H108</f>
        <v>0</v>
      </c>
      <c r="S108" s="142">
        <v>0</v>
      </c>
      <c r="T108" s="143">
        <f>S108*H108</f>
        <v>0</v>
      </c>
      <c r="AR108" s="144" t="s">
        <v>188</v>
      </c>
      <c r="AT108" s="144" t="s">
        <v>183</v>
      </c>
      <c r="AU108" s="144" t="s">
        <v>82</v>
      </c>
      <c r="AY108" s="18" t="s">
        <v>181</v>
      </c>
      <c r="BE108" s="145">
        <f>IF(N108="základní",J108,0)</f>
        <v>0</v>
      </c>
      <c r="BF108" s="145">
        <f>IF(N108="snížená",J108,0)</f>
        <v>0</v>
      </c>
      <c r="BG108" s="145">
        <f>IF(N108="zákl. přenesená",J108,0)</f>
        <v>0</v>
      </c>
      <c r="BH108" s="145">
        <f>IF(N108="sníž. přenesená",J108,0)</f>
        <v>0</v>
      </c>
      <c r="BI108" s="145">
        <f>IF(N108="nulová",J108,0)</f>
        <v>0</v>
      </c>
      <c r="BJ108" s="18" t="s">
        <v>9</v>
      </c>
      <c r="BK108" s="145">
        <f>ROUND(I108*H108,0)</f>
        <v>0</v>
      </c>
      <c r="BL108" s="18" t="s">
        <v>188</v>
      </c>
      <c r="BM108" s="144" t="s">
        <v>7672</v>
      </c>
    </row>
    <row r="109" spans="2:65" s="1" customFormat="1" ht="11.25">
      <c r="B109" s="33"/>
      <c r="D109" s="146" t="s">
        <v>190</v>
      </c>
      <c r="F109" s="147" t="s">
        <v>7671</v>
      </c>
      <c r="I109" s="148"/>
      <c r="L109" s="33"/>
      <c r="M109" s="149"/>
      <c r="T109" s="54"/>
      <c r="AT109" s="18" t="s">
        <v>190</v>
      </c>
      <c r="AU109" s="18" t="s">
        <v>82</v>
      </c>
    </row>
    <row r="110" spans="2:65" s="1" customFormat="1" ht="11.25">
      <c r="B110" s="33"/>
      <c r="D110" s="150" t="s">
        <v>192</v>
      </c>
      <c r="F110" s="151" t="s">
        <v>7673</v>
      </c>
      <c r="I110" s="148"/>
      <c r="L110" s="33"/>
      <c r="M110" s="195"/>
      <c r="N110" s="196"/>
      <c r="O110" s="196"/>
      <c r="P110" s="196"/>
      <c r="Q110" s="196"/>
      <c r="R110" s="196"/>
      <c r="S110" s="196"/>
      <c r="T110" s="197"/>
      <c r="AT110" s="18" t="s">
        <v>192</v>
      </c>
      <c r="AU110" s="18" t="s">
        <v>82</v>
      </c>
    </row>
    <row r="111" spans="2:65" s="1" customFormat="1" ht="6.95" customHeight="1">
      <c r="B111" s="42"/>
      <c r="C111" s="43"/>
      <c r="D111" s="43"/>
      <c r="E111" s="43"/>
      <c r="F111" s="43"/>
      <c r="G111" s="43"/>
      <c r="H111" s="43"/>
      <c r="I111" s="43"/>
      <c r="J111" s="43"/>
      <c r="K111" s="43"/>
      <c r="L111" s="33"/>
    </row>
  </sheetData>
  <autoFilter ref="C81:K110" xr:uid="{00000000-0009-0000-0000-00000D000000}"/>
  <mergeCells count="9">
    <mergeCell ref="E50:H50"/>
    <mergeCell ref="E72:H72"/>
    <mergeCell ref="E74:H74"/>
    <mergeCell ref="L2:V2"/>
    <mergeCell ref="E7:H7"/>
    <mergeCell ref="E9:H9"/>
    <mergeCell ref="E18:H18"/>
    <mergeCell ref="E27:H27"/>
    <mergeCell ref="E48:H48"/>
  </mergeCells>
  <hyperlinks>
    <hyperlink ref="F87" r:id="rId1" xr:uid="{00000000-0004-0000-0D00-000000000000}"/>
    <hyperlink ref="F99" r:id="rId2" xr:uid="{00000000-0004-0000-0D00-000001000000}"/>
    <hyperlink ref="F103" r:id="rId3" xr:uid="{00000000-0004-0000-0D00-000002000000}"/>
    <hyperlink ref="F106" r:id="rId4" xr:uid="{00000000-0004-0000-0D00-000003000000}"/>
    <hyperlink ref="F110" r:id="rId5" xr:uid="{00000000-0004-0000-0D00-000004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6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B2:BM294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07" t="s">
        <v>6</v>
      </c>
      <c r="M2" s="292"/>
      <c r="N2" s="292"/>
      <c r="O2" s="292"/>
      <c r="P2" s="292"/>
      <c r="Q2" s="292"/>
      <c r="R2" s="292"/>
      <c r="S2" s="292"/>
      <c r="T2" s="292"/>
      <c r="U2" s="292"/>
      <c r="V2" s="292"/>
      <c r="AT2" s="18" t="s">
        <v>123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2:46" ht="24.95" customHeight="1">
      <c r="B4" s="21"/>
      <c r="D4" s="22" t="s">
        <v>130</v>
      </c>
      <c r="L4" s="21"/>
      <c r="M4" s="91" t="s">
        <v>12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18</v>
      </c>
      <c r="L6" s="21"/>
    </row>
    <row r="7" spans="2:46" ht="16.5" customHeight="1">
      <c r="B7" s="21"/>
      <c r="E7" s="322" t="str">
        <f>'Rekapitulace stavby'!K6</f>
        <v>ŠTERNBERK - MATEŘSKÁ ŠKOLA OBLOUKOVÁ</v>
      </c>
      <c r="F7" s="323"/>
      <c r="G7" s="323"/>
      <c r="H7" s="323"/>
      <c r="L7" s="21"/>
    </row>
    <row r="8" spans="2:46" s="1" customFormat="1" ht="12" customHeight="1">
      <c r="B8" s="33"/>
      <c r="D8" s="28" t="s">
        <v>131</v>
      </c>
      <c r="L8" s="33"/>
    </row>
    <row r="9" spans="2:46" s="1" customFormat="1" ht="16.5" customHeight="1">
      <c r="B9" s="33"/>
      <c r="E9" s="285" t="s">
        <v>7674</v>
      </c>
      <c r="F9" s="324"/>
      <c r="G9" s="324"/>
      <c r="H9" s="324"/>
      <c r="L9" s="33"/>
    </row>
    <row r="10" spans="2:46" s="1" customFormat="1" ht="11.25">
      <c r="B10" s="33"/>
      <c r="L10" s="33"/>
    </row>
    <row r="11" spans="2:46" s="1" customFormat="1" ht="12" customHeight="1">
      <c r="B11" s="33"/>
      <c r="D11" s="28" t="s">
        <v>20</v>
      </c>
      <c r="F11" s="26" t="s">
        <v>3</v>
      </c>
      <c r="I11" s="28" t="s">
        <v>21</v>
      </c>
      <c r="J11" s="26" t="s">
        <v>3</v>
      </c>
      <c r="L11" s="33"/>
    </row>
    <row r="12" spans="2:46" s="1" customFormat="1" ht="12" customHeight="1">
      <c r="B12" s="33"/>
      <c r="D12" s="28" t="s">
        <v>22</v>
      </c>
      <c r="F12" s="26" t="s">
        <v>23</v>
      </c>
      <c r="I12" s="28" t="s">
        <v>24</v>
      </c>
      <c r="J12" s="50" t="str">
        <f>'Rekapitulace stavby'!AN8</f>
        <v>15. 12. 2022</v>
      </c>
      <c r="L12" s="33"/>
    </row>
    <row r="13" spans="2:46" s="1" customFormat="1" ht="10.9" customHeight="1">
      <c r="B13" s="33"/>
      <c r="L13" s="33"/>
    </row>
    <row r="14" spans="2:46" s="1" customFormat="1" ht="12" customHeight="1">
      <c r="B14" s="33"/>
      <c r="D14" s="28" t="s">
        <v>26</v>
      </c>
      <c r="I14" s="28" t="s">
        <v>27</v>
      </c>
      <c r="J14" s="26" t="s">
        <v>3</v>
      </c>
      <c r="L14" s="33"/>
    </row>
    <row r="15" spans="2:46" s="1" customFormat="1" ht="18" customHeight="1">
      <c r="B15" s="33"/>
      <c r="E15" s="26" t="s">
        <v>28</v>
      </c>
      <c r="I15" s="28" t="s">
        <v>29</v>
      </c>
      <c r="J15" s="26" t="s">
        <v>3</v>
      </c>
      <c r="L15" s="33"/>
    </row>
    <row r="16" spans="2:46" s="1" customFormat="1" ht="6.95" customHeight="1">
      <c r="B16" s="33"/>
      <c r="L16" s="33"/>
    </row>
    <row r="17" spans="2:12" s="1" customFormat="1" ht="12" customHeight="1">
      <c r="B17" s="33"/>
      <c r="D17" s="28" t="s">
        <v>30</v>
      </c>
      <c r="I17" s="28" t="s">
        <v>27</v>
      </c>
      <c r="J17" s="29" t="str">
        <f>'Rekapitulace stavby'!AN13</f>
        <v>Vyplň údaj</v>
      </c>
      <c r="L17" s="33"/>
    </row>
    <row r="18" spans="2:12" s="1" customFormat="1" ht="18" customHeight="1">
      <c r="B18" s="33"/>
      <c r="E18" s="325" t="str">
        <f>'Rekapitulace stavby'!E14</f>
        <v>Vyplň údaj</v>
      </c>
      <c r="F18" s="291"/>
      <c r="G18" s="291"/>
      <c r="H18" s="291"/>
      <c r="I18" s="28" t="s">
        <v>29</v>
      </c>
      <c r="J18" s="29" t="str">
        <f>'Rekapitulace stavby'!AN14</f>
        <v>Vyplň údaj</v>
      </c>
      <c r="L18" s="33"/>
    </row>
    <row r="19" spans="2:12" s="1" customFormat="1" ht="6.95" customHeight="1">
      <c r="B19" s="33"/>
      <c r="L19" s="33"/>
    </row>
    <row r="20" spans="2:12" s="1" customFormat="1" ht="12" customHeight="1">
      <c r="B20" s="33"/>
      <c r="D20" s="28" t="s">
        <v>32</v>
      </c>
      <c r="I20" s="28" t="s">
        <v>27</v>
      </c>
      <c r="J20" s="26" t="str">
        <f>IF('Rekapitulace stavby'!AN16="","",'Rekapitulace stavby'!AN16)</f>
        <v>13001116</v>
      </c>
      <c r="L20" s="33"/>
    </row>
    <row r="21" spans="2:12" s="1" customFormat="1" ht="18" customHeight="1">
      <c r="B21" s="33"/>
      <c r="E21" s="26" t="str">
        <f>IF('Rekapitulace stavby'!E17="","",'Rekapitulace stavby'!E17)</f>
        <v>Studio JKL projektový atelier,</v>
      </c>
      <c r="I21" s="28" t="s">
        <v>29</v>
      </c>
      <c r="J21" s="26" t="str">
        <f>IF('Rekapitulace stavby'!AN17="","",'Rekapitulace stavby'!AN17)</f>
        <v/>
      </c>
      <c r="L21" s="33"/>
    </row>
    <row r="22" spans="2:12" s="1" customFormat="1" ht="6.95" customHeight="1">
      <c r="B22" s="33"/>
      <c r="L22" s="33"/>
    </row>
    <row r="23" spans="2:12" s="1" customFormat="1" ht="12" customHeight="1">
      <c r="B23" s="33"/>
      <c r="D23" s="28" t="s">
        <v>36</v>
      </c>
      <c r="I23" s="28" t="s">
        <v>27</v>
      </c>
      <c r="J23" s="26" t="s">
        <v>3</v>
      </c>
      <c r="L23" s="33"/>
    </row>
    <row r="24" spans="2:12" s="1" customFormat="1" ht="18" customHeight="1">
      <c r="B24" s="33"/>
      <c r="E24" s="26" t="s">
        <v>37</v>
      </c>
      <c r="I24" s="28" t="s">
        <v>29</v>
      </c>
      <c r="J24" s="26" t="s">
        <v>3</v>
      </c>
      <c r="L24" s="33"/>
    </row>
    <row r="25" spans="2:12" s="1" customFormat="1" ht="6.95" customHeight="1">
      <c r="B25" s="33"/>
      <c r="L25" s="33"/>
    </row>
    <row r="26" spans="2:12" s="1" customFormat="1" ht="12" customHeight="1">
      <c r="B26" s="33"/>
      <c r="D26" s="28" t="s">
        <v>38</v>
      </c>
      <c r="L26" s="33"/>
    </row>
    <row r="27" spans="2:12" s="7" customFormat="1" ht="16.5" customHeight="1">
      <c r="B27" s="92"/>
      <c r="E27" s="296" t="s">
        <v>3</v>
      </c>
      <c r="F27" s="296"/>
      <c r="G27" s="296"/>
      <c r="H27" s="296"/>
      <c r="L27" s="92"/>
    </row>
    <row r="28" spans="2:12" s="1" customFormat="1" ht="6.95" customHeight="1">
      <c r="B28" s="33"/>
      <c r="L28" s="33"/>
    </row>
    <row r="29" spans="2:12" s="1" customFormat="1" ht="6.95" customHeight="1">
      <c r="B29" s="33"/>
      <c r="D29" s="51"/>
      <c r="E29" s="51"/>
      <c r="F29" s="51"/>
      <c r="G29" s="51"/>
      <c r="H29" s="51"/>
      <c r="I29" s="51"/>
      <c r="J29" s="51"/>
      <c r="K29" s="51"/>
      <c r="L29" s="33"/>
    </row>
    <row r="30" spans="2:12" s="1" customFormat="1" ht="25.35" customHeight="1">
      <c r="B30" s="33"/>
      <c r="D30" s="93" t="s">
        <v>40</v>
      </c>
      <c r="J30" s="64">
        <f>ROUND(J89, 0)</f>
        <v>0</v>
      </c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14.45" customHeight="1">
      <c r="B32" s="33"/>
      <c r="F32" s="36" t="s">
        <v>42</v>
      </c>
      <c r="I32" s="36" t="s">
        <v>41</v>
      </c>
      <c r="J32" s="36" t="s">
        <v>43</v>
      </c>
      <c r="L32" s="33"/>
    </row>
    <row r="33" spans="2:12" s="1" customFormat="1" ht="14.45" customHeight="1">
      <c r="B33" s="33"/>
      <c r="D33" s="53" t="s">
        <v>44</v>
      </c>
      <c r="E33" s="28" t="s">
        <v>45</v>
      </c>
      <c r="F33" s="84">
        <f>ROUND((SUM(BE89:BE293)),  0)</f>
        <v>0</v>
      </c>
      <c r="I33" s="94">
        <v>0.21</v>
      </c>
      <c r="J33" s="84">
        <f>ROUND(((SUM(BE89:BE293))*I33),  0)</f>
        <v>0</v>
      </c>
      <c r="L33" s="33"/>
    </row>
    <row r="34" spans="2:12" s="1" customFormat="1" ht="14.45" customHeight="1">
      <c r="B34" s="33"/>
      <c r="E34" s="28" t="s">
        <v>46</v>
      </c>
      <c r="F34" s="84">
        <f>ROUND((SUM(BF89:BF293)),  0)</f>
        <v>0</v>
      </c>
      <c r="I34" s="94">
        <v>0.15</v>
      </c>
      <c r="J34" s="84">
        <f>ROUND(((SUM(BF89:BF293))*I34),  0)</f>
        <v>0</v>
      </c>
      <c r="L34" s="33"/>
    </row>
    <row r="35" spans="2:12" s="1" customFormat="1" ht="14.45" hidden="1" customHeight="1">
      <c r="B35" s="33"/>
      <c r="E35" s="28" t="s">
        <v>47</v>
      </c>
      <c r="F35" s="84">
        <f>ROUND((SUM(BG89:BG293)),  0)</f>
        <v>0</v>
      </c>
      <c r="I35" s="94">
        <v>0.21</v>
      </c>
      <c r="J35" s="84">
        <f>0</f>
        <v>0</v>
      </c>
      <c r="L35" s="33"/>
    </row>
    <row r="36" spans="2:12" s="1" customFormat="1" ht="14.45" hidden="1" customHeight="1">
      <c r="B36" s="33"/>
      <c r="E36" s="28" t="s">
        <v>48</v>
      </c>
      <c r="F36" s="84">
        <f>ROUND((SUM(BH89:BH293)),  0)</f>
        <v>0</v>
      </c>
      <c r="I36" s="94">
        <v>0.15</v>
      </c>
      <c r="J36" s="84">
        <f>0</f>
        <v>0</v>
      </c>
      <c r="L36" s="33"/>
    </row>
    <row r="37" spans="2:12" s="1" customFormat="1" ht="14.45" hidden="1" customHeight="1">
      <c r="B37" s="33"/>
      <c r="E37" s="28" t="s">
        <v>49</v>
      </c>
      <c r="F37" s="84">
        <f>ROUND((SUM(BI89:BI293)),  0)</f>
        <v>0</v>
      </c>
      <c r="I37" s="94">
        <v>0</v>
      </c>
      <c r="J37" s="84">
        <f>0</f>
        <v>0</v>
      </c>
      <c r="L37" s="33"/>
    </row>
    <row r="38" spans="2:12" s="1" customFormat="1" ht="6.95" customHeight="1">
      <c r="B38" s="33"/>
      <c r="L38" s="33"/>
    </row>
    <row r="39" spans="2:12" s="1" customFormat="1" ht="25.35" customHeight="1">
      <c r="B39" s="33"/>
      <c r="C39" s="95"/>
      <c r="D39" s="96" t="s">
        <v>50</v>
      </c>
      <c r="E39" s="55"/>
      <c r="F39" s="55"/>
      <c r="G39" s="97" t="s">
        <v>51</v>
      </c>
      <c r="H39" s="98" t="s">
        <v>52</v>
      </c>
      <c r="I39" s="55"/>
      <c r="J39" s="99">
        <f>SUM(J30:J37)</f>
        <v>0</v>
      </c>
      <c r="K39" s="100"/>
      <c r="L39" s="33"/>
    </row>
    <row r="40" spans="2:12" s="1" customFormat="1" ht="14.45" customHeight="1">
      <c r="B40" s="42"/>
      <c r="C40" s="43"/>
      <c r="D40" s="43"/>
      <c r="E40" s="43"/>
      <c r="F40" s="43"/>
      <c r="G40" s="43"/>
      <c r="H40" s="43"/>
      <c r="I40" s="43"/>
      <c r="J40" s="43"/>
      <c r="K40" s="43"/>
      <c r="L40" s="33"/>
    </row>
    <row r="44" spans="2:12" s="1" customFormat="1" ht="6.95" customHeight="1"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33"/>
    </row>
    <row r="45" spans="2:12" s="1" customFormat="1" ht="24.95" customHeight="1">
      <c r="B45" s="33"/>
      <c r="C45" s="22" t="s">
        <v>135</v>
      </c>
      <c r="L45" s="33"/>
    </row>
    <row r="46" spans="2:12" s="1" customFormat="1" ht="6.95" customHeight="1">
      <c r="B46" s="33"/>
      <c r="L46" s="33"/>
    </row>
    <row r="47" spans="2:12" s="1" customFormat="1" ht="12" customHeight="1">
      <c r="B47" s="33"/>
      <c r="C47" s="28" t="s">
        <v>18</v>
      </c>
      <c r="L47" s="33"/>
    </row>
    <row r="48" spans="2:12" s="1" customFormat="1" ht="16.5" customHeight="1">
      <c r="B48" s="33"/>
      <c r="E48" s="322" t="str">
        <f>E7</f>
        <v>ŠTERNBERK - MATEŘSKÁ ŠKOLA OBLOUKOVÁ</v>
      </c>
      <c r="F48" s="323"/>
      <c r="G48" s="323"/>
      <c r="H48" s="323"/>
      <c r="L48" s="33"/>
    </row>
    <row r="49" spans="2:47" s="1" customFormat="1" ht="12" customHeight="1">
      <c r="B49" s="33"/>
      <c r="C49" s="28" t="s">
        <v>131</v>
      </c>
      <c r="L49" s="33"/>
    </row>
    <row r="50" spans="2:47" s="1" customFormat="1" ht="16.5" customHeight="1">
      <c r="B50" s="33"/>
      <c r="E50" s="285" t="str">
        <f>E9</f>
        <v>SO 03 - Venkovní úpravy - dlážděné plochy, HTU, kanalizace, oplocení</v>
      </c>
      <c r="F50" s="324"/>
      <c r="G50" s="324"/>
      <c r="H50" s="324"/>
      <c r="L50" s="33"/>
    </row>
    <row r="51" spans="2:47" s="1" customFormat="1" ht="6.95" customHeight="1">
      <c r="B51" s="33"/>
      <c r="L51" s="33"/>
    </row>
    <row r="52" spans="2:47" s="1" customFormat="1" ht="12" customHeight="1">
      <c r="B52" s="33"/>
      <c r="C52" s="28" t="s">
        <v>22</v>
      </c>
      <c r="F52" s="26" t="str">
        <f>F12</f>
        <v>Oblouková1223/45 Šternberk</v>
      </c>
      <c r="I52" s="28" t="s">
        <v>24</v>
      </c>
      <c r="J52" s="50" t="str">
        <f>IF(J12="","",J12)</f>
        <v>15. 12. 2022</v>
      </c>
      <c r="L52" s="33"/>
    </row>
    <row r="53" spans="2:47" s="1" customFormat="1" ht="6.95" customHeight="1">
      <c r="B53" s="33"/>
      <c r="L53" s="33"/>
    </row>
    <row r="54" spans="2:47" s="1" customFormat="1" ht="25.7" customHeight="1">
      <c r="B54" s="33"/>
      <c r="C54" s="28" t="s">
        <v>26</v>
      </c>
      <c r="F54" s="26" t="str">
        <f>E15</f>
        <v>Město Šternberk</v>
      </c>
      <c r="I54" s="28" t="s">
        <v>32</v>
      </c>
      <c r="J54" s="31" t="str">
        <f>E21</f>
        <v>Studio JKL projektový atelier,</v>
      </c>
      <c r="L54" s="33"/>
    </row>
    <row r="55" spans="2:47" s="1" customFormat="1" ht="15.2" customHeight="1">
      <c r="B55" s="33"/>
      <c r="C55" s="28" t="s">
        <v>30</v>
      </c>
      <c r="F55" s="26" t="str">
        <f>IF(E18="","",E18)</f>
        <v>Vyplň údaj</v>
      </c>
      <c r="I55" s="28" t="s">
        <v>36</v>
      </c>
      <c r="J55" s="31" t="str">
        <f>E24</f>
        <v xml:space="preserve"> </v>
      </c>
      <c r="L55" s="33"/>
    </row>
    <row r="56" spans="2:47" s="1" customFormat="1" ht="10.35" customHeight="1">
      <c r="B56" s="33"/>
      <c r="L56" s="33"/>
    </row>
    <row r="57" spans="2:47" s="1" customFormat="1" ht="29.25" customHeight="1">
      <c r="B57" s="33"/>
      <c r="C57" s="101" t="s">
        <v>136</v>
      </c>
      <c r="D57" s="95"/>
      <c r="E57" s="95"/>
      <c r="F57" s="95"/>
      <c r="G57" s="95"/>
      <c r="H57" s="95"/>
      <c r="I57" s="95"/>
      <c r="J57" s="102" t="s">
        <v>137</v>
      </c>
      <c r="K57" s="95"/>
      <c r="L57" s="33"/>
    </row>
    <row r="58" spans="2:47" s="1" customFormat="1" ht="10.35" customHeight="1">
      <c r="B58" s="33"/>
      <c r="L58" s="33"/>
    </row>
    <row r="59" spans="2:47" s="1" customFormat="1" ht="22.9" customHeight="1">
      <c r="B59" s="33"/>
      <c r="C59" s="103" t="s">
        <v>72</v>
      </c>
      <c r="J59" s="64">
        <f>J89</f>
        <v>0</v>
      </c>
      <c r="L59" s="33"/>
      <c r="AU59" s="18" t="s">
        <v>138</v>
      </c>
    </row>
    <row r="60" spans="2:47" s="8" customFormat="1" ht="24.95" customHeight="1">
      <c r="B60" s="104"/>
      <c r="D60" s="105" t="s">
        <v>139</v>
      </c>
      <c r="E60" s="106"/>
      <c r="F60" s="106"/>
      <c r="G60" s="106"/>
      <c r="H60" s="106"/>
      <c r="I60" s="106"/>
      <c r="J60" s="107">
        <f>J90</f>
        <v>0</v>
      </c>
      <c r="L60" s="104"/>
    </row>
    <row r="61" spans="2:47" s="9" customFormat="1" ht="19.899999999999999" customHeight="1">
      <c r="B61" s="108"/>
      <c r="D61" s="109" t="s">
        <v>140</v>
      </c>
      <c r="E61" s="110"/>
      <c r="F61" s="110"/>
      <c r="G61" s="110"/>
      <c r="H61" s="110"/>
      <c r="I61" s="110"/>
      <c r="J61" s="111">
        <f>J91</f>
        <v>0</v>
      </c>
      <c r="L61" s="108"/>
    </row>
    <row r="62" spans="2:47" s="9" customFormat="1" ht="19.899999999999999" customHeight="1">
      <c r="B62" s="108"/>
      <c r="D62" s="109" t="s">
        <v>141</v>
      </c>
      <c r="E62" s="110"/>
      <c r="F62" s="110"/>
      <c r="G62" s="110"/>
      <c r="H62" s="110"/>
      <c r="I62" s="110"/>
      <c r="J62" s="111">
        <f>J173</f>
        <v>0</v>
      </c>
      <c r="L62" s="108"/>
    </row>
    <row r="63" spans="2:47" s="9" customFormat="1" ht="19.899999999999999" customHeight="1">
      <c r="B63" s="108"/>
      <c r="D63" s="109" t="s">
        <v>144</v>
      </c>
      <c r="E63" s="110"/>
      <c r="F63" s="110"/>
      <c r="G63" s="110"/>
      <c r="H63" s="110"/>
      <c r="I63" s="110"/>
      <c r="J63" s="111">
        <f>J211</f>
        <v>0</v>
      </c>
      <c r="L63" s="108"/>
    </row>
    <row r="64" spans="2:47" s="9" customFormat="1" ht="19.899999999999999" customHeight="1">
      <c r="B64" s="108"/>
      <c r="D64" s="109" t="s">
        <v>145</v>
      </c>
      <c r="E64" s="110"/>
      <c r="F64" s="110"/>
      <c r="G64" s="110"/>
      <c r="H64" s="110"/>
      <c r="I64" s="110"/>
      <c r="J64" s="111">
        <f>J245</f>
        <v>0</v>
      </c>
      <c r="L64" s="108"/>
    </row>
    <row r="65" spans="2:12" s="9" customFormat="1" ht="19.899999999999999" customHeight="1">
      <c r="B65" s="108"/>
      <c r="D65" s="109" t="s">
        <v>146</v>
      </c>
      <c r="E65" s="110"/>
      <c r="F65" s="110"/>
      <c r="G65" s="110"/>
      <c r="H65" s="110"/>
      <c r="I65" s="110"/>
      <c r="J65" s="111">
        <f>J251</f>
        <v>0</v>
      </c>
      <c r="L65" s="108"/>
    </row>
    <row r="66" spans="2:12" s="9" customFormat="1" ht="19.899999999999999" customHeight="1">
      <c r="B66" s="108"/>
      <c r="D66" s="109" t="s">
        <v>148</v>
      </c>
      <c r="E66" s="110"/>
      <c r="F66" s="110"/>
      <c r="G66" s="110"/>
      <c r="H66" s="110"/>
      <c r="I66" s="110"/>
      <c r="J66" s="111">
        <f>J258</f>
        <v>0</v>
      </c>
      <c r="L66" s="108"/>
    </row>
    <row r="67" spans="2:12" s="8" customFormat="1" ht="24.95" customHeight="1">
      <c r="B67" s="104"/>
      <c r="D67" s="105" t="s">
        <v>149</v>
      </c>
      <c r="E67" s="106"/>
      <c r="F67" s="106"/>
      <c r="G67" s="106"/>
      <c r="H67" s="106"/>
      <c r="I67" s="106"/>
      <c r="J67" s="107">
        <f>J261</f>
        <v>0</v>
      </c>
      <c r="L67" s="104"/>
    </row>
    <row r="68" spans="2:12" s="9" customFormat="1" ht="19.899999999999999" customHeight="1">
      <c r="B68" s="108"/>
      <c r="D68" s="109" t="s">
        <v>4856</v>
      </c>
      <c r="E68" s="110"/>
      <c r="F68" s="110"/>
      <c r="G68" s="110"/>
      <c r="H68" s="110"/>
      <c r="I68" s="110"/>
      <c r="J68" s="111">
        <f>J262</f>
        <v>0</v>
      </c>
      <c r="L68" s="108"/>
    </row>
    <row r="69" spans="2:12" s="9" customFormat="1" ht="19.899999999999999" customHeight="1">
      <c r="B69" s="108"/>
      <c r="D69" s="109" t="s">
        <v>158</v>
      </c>
      <c r="E69" s="110"/>
      <c r="F69" s="110"/>
      <c r="G69" s="110"/>
      <c r="H69" s="110"/>
      <c r="I69" s="110"/>
      <c r="J69" s="111">
        <f>J278</f>
        <v>0</v>
      </c>
      <c r="L69" s="108"/>
    </row>
    <row r="70" spans="2:12" s="1" customFormat="1" ht="21.75" customHeight="1">
      <c r="B70" s="33"/>
      <c r="L70" s="33"/>
    </row>
    <row r="71" spans="2:12" s="1" customFormat="1" ht="6.95" customHeight="1">
      <c r="B71" s="42"/>
      <c r="C71" s="43"/>
      <c r="D71" s="43"/>
      <c r="E71" s="43"/>
      <c r="F71" s="43"/>
      <c r="G71" s="43"/>
      <c r="H71" s="43"/>
      <c r="I71" s="43"/>
      <c r="J71" s="43"/>
      <c r="K71" s="43"/>
      <c r="L71" s="33"/>
    </row>
    <row r="75" spans="2:12" s="1" customFormat="1" ht="6.95" customHeight="1">
      <c r="B75" s="44"/>
      <c r="C75" s="45"/>
      <c r="D75" s="45"/>
      <c r="E75" s="45"/>
      <c r="F75" s="45"/>
      <c r="G75" s="45"/>
      <c r="H75" s="45"/>
      <c r="I75" s="45"/>
      <c r="J75" s="45"/>
      <c r="K75" s="45"/>
      <c r="L75" s="33"/>
    </row>
    <row r="76" spans="2:12" s="1" customFormat="1" ht="24.95" customHeight="1">
      <c r="B76" s="33"/>
      <c r="C76" s="22" t="s">
        <v>166</v>
      </c>
      <c r="L76" s="33"/>
    </row>
    <row r="77" spans="2:12" s="1" customFormat="1" ht="6.95" customHeight="1">
      <c r="B77" s="33"/>
      <c r="L77" s="33"/>
    </row>
    <row r="78" spans="2:12" s="1" customFormat="1" ht="12" customHeight="1">
      <c r="B78" s="33"/>
      <c r="C78" s="28" t="s">
        <v>18</v>
      </c>
      <c r="L78" s="33"/>
    </row>
    <row r="79" spans="2:12" s="1" customFormat="1" ht="16.5" customHeight="1">
      <c r="B79" s="33"/>
      <c r="E79" s="322" t="str">
        <f>E7</f>
        <v>ŠTERNBERK - MATEŘSKÁ ŠKOLA OBLOUKOVÁ</v>
      </c>
      <c r="F79" s="323"/>
      <c r="G79" s="323"/>
      <c r="H79" s="323"/>
      <c r="L79" s="33"/>
    </row>
    <row r="80" spans="2:12" s="1" customFormat="1" ht="12" customHeight="1">
      <c r="B80" s="33"/>
      <c r="C80" s="28" t="s">
        <v>131</v>
      </c>
      <c r="L80" s="33"/>
    </row>
    <row r="81" spans="2:65" s="1" customFormat="1" ht="16.5" customHeight="1">
      <c r="B81" s="33"/>
      <c r="E81" s="285" t="str">
        <f>E9</f>
        <v>SO 03 - Venkovní úpravy - dlážděné plochy, HTU, kanalizace, oplocení</v>
      </c>
      <c r="F81" s="324"/>
      <c r="G81" s="324"/>
      <c r="H81" s="324"/>
      <c r="L81" s="33"/>
    </row>
    <row r="82" spans="2:65" s="1" customFormat="1" ht="6.95" customHeight="1">
      <c r="B82" s="33"/>
      <c r="L82" s="33"/>
    </row>
    <row r="83" spans="2:65" s="1" customFormat="1" ht="12" customHeight="1">
      <c r="B83" s="33"/>
      <c r="C83" s="28" t="s">
        <v>22</v>
      </c>
      <c r="F83" s="26" t="str">
        <f>F12</f>
        <v>Oblouková1223/45 Šternberk</v>
      </c>
      <c r="I83" s="28" t="s">
        <v>24</v>
      </c>
      <c r="J83" s="50" t="str">
        <f>IF(J12="","",J12)</f>
        <v>15. 12. 2022</v>
      </c>
      <c r="L83" s="33"/>
    </row>
    <row r="84" spans="2:65" s="1" customFormat="1" ht="6.95" customHeight="1">
      <c r="B84" s="33"/>
      <c r="L84" s="33"/>
    </row>
    <row r="85" spans="2:65" s="1" customFormat="1" ht="25.7" customHeight="1">
      <c r="B85" s="33"/>
      <c r="C85" s="28" t="s">
        <v>26</v>
      </c>
      <c r="F85" s="26" t="str">
        <f>E15</f>
        <v>Město Šternberk</v>
      </c>
      <c r="I85" s="28" t="s">
        <v>32</v>
      </c>
      <c r="J85" s="31" t="str">
        <f>E21</f>
        <v>Studio JKL projektový atelier,</v>
      </c>
      <c r="L85" s="33"/>
    </row>
    <row r="86" spans="2:65" s="1" customFormat="1" ht="15.2" customHeight="1">
      <c r="B86" s="33"/>
      <c r="C86" s="28" t="s">
        <v>30</v>
      </c>
      <c r="F86" s="26" t="str">
        <f>IF(E18="","",E18)</f>
        <v>Vyplň údaj</v>
      </c>
      <c r="I86" s="28" t="s">
        <v>36</v>
      </c>
      <c r="J86" s="31" t="str">
        <f>E24</f>
        <v xml:space="preserve"> </v>
      </c>
      <c r="L86" s="33"/>
    </row>
    <row r="87" spans="2:65" s="1" customFormat="1" ht="10.35" customHeight="1">
      <c r="B87" s="33"/>
      <c r="L87" s="33"/>
    </row>
    <row r="88" spans="2:65" s="10" customFormat="1" ht="29.25" customHeight="1">
      <c r="B88" s="112"/>
      <c r="C88" s="113" t="s">
        <v>167</v>
      </c>
      <c r="D88" s="114" t="s">
        <v>59</v>
      </c>
      <c r="E88" s="114" t="s">
        <v>55</v>
      </c>
      <c r="F88" s="114" t="s">
        <v>56</v>
      </c>
      <c r="G88" s="114" t="s">
        <v>168</v>
      </c>
      <c r="H88" s="114" t="s">
        <v>169</v>
      </c>
      <c r="I88" s="114" t="s">
        <v>170</v>
      </c>
      <c r="J88" s="114" t="s">
        <v>137</v>
      </c>
      <c r="K88" s="115" t="s">
        <v>171</v>
      </c>
      <c r="L88" s="112"/>
      <c r="M88" s="57" t="s">
        <v>3</v>
      </c>
      <c r="N88" s="58" t="s">
        <v>44</v>
      </c>
      <c r="O88" s="58" t="s">
        <v>172</v>
      </c>
      <c r="P88" s="58" t="s">
        <v>173</v>
      </c>
      <c r="Q88" s="58" t="s">
        <v>174</v>
      </c>
      <c r="R88" s="58" t="s">
        <v>175</v>
      </c>
      <c r="S88" s="58" t="s">
        <v>176</v>
      </c>
      <c r="T88" s="59" t="s">
        <v>177</v>
      </c>
    </row>
    <row r="89" spans="2:65" s="1" customFormat="1" ht="22.9" customHeight="1">
      <c r="B89" s="33"/>
      <c r="C89" s="62" t="s">
        <v>178</v>
      </c>
      <c r="J89" s="116">
        <f>BK89</f>
        <v>0</v>
      </c>
      <c r="L89" s="33"/>
      <c r="M89" s="60"/>
      <c r="N89" s="51"/>
      <c r="O89" s="51"/>
      <c r="P89" s="117">
        <f>P90+P261</f>
        <v>0</v>
      </c>
      <c r="Q89" s="51"/>
      <c r="R89" s="117">
        <f>R90+R261</f>
        <v>48.690570400000006</v>
      </c>
      <c r="S89" s="51"/>
      <c r="T89" s="118">
        <f>T90+T261</f>
        <v>0</v>
      </c>
      <c r="AT89" s="18" t="s">
        <v>73</v>
      </c>
      <c r="AU89" s="18" t="s">
        <v>138</v>
      </c>
      <c r="BK89" s="119">
        <f>BK90+BK261</f>
        <v>0</v>
      </c>
    </row>
    <row r="90" spans="2:65" s="11" customFormat="1" ht="25.9" customHeight="1">
      <c r="B90" s="120"/>
      <c r="D90" s="121" t="s">
        <v>73</v>
      </c>
      <c r="E90" s="122" t="s">
        <v>179</v>
      </c>
      <c r="F90" s="122" t="s">
        <v>180</v>
      </c>
      <c r="I90" s="123"/>
      <c r="J90" s="124">
        <f>BK90</f>
        <v>0</v>
      </c>
      <c r="L90" s="120"/>
      <c r="M90" s="125"/>
      <c r="P90" s="126">
        <f>P91+P173+P211+P245+P251+P258</f>
        <v>0</v>
      </c>
      <c r="R90" s="126">
        <f>R91+R173+R211+R245+R251+R258</f>
        <v>47.998870400000008</v>
      </c>
      <c r="T90" s="127">
        <f>T91+T173+T211+T245+T251+T258</f>
        <v>0</v>
      </c>
      <c r="AR90" s="121" t="s">
        <v>9</v>
      </c>
      <c r="AT90" s="128" t="s">
        <v>73</v>
      </c>
      <c r="AU90" s="128" t="s">
        <v>74</v>
      </c>
      <c r="AY90" s="121" t="s">
        <v>181</v>
      </c>
      <c r="BK90" s="129">
        <f>BK91+BK173+BK211+BK245+BK251+BK258</f>
        <v>0</v>
      </c>
    </row>
    <row r="91" spans="2:65" s="11" customFormat="1" ht="22.9" customHeight="1">
      <c r="B91" s="120"/>
      <c r="D91" s="121" t="s">
        <v>73</v>
      </c>
      <c r="E91" s="130" t="s">
        <v>9</v>
      </c>
      <c r="F91" s="130" t="s">
        <v>182</v>
      </c>
      <c r="I91" s="123"/>
      <c r="J91" s="131">
        <f>BK91</f>
        <v>0</v>
      </c>
      <c r="L91" s="120"/>
      <c r="M91" s="125"/>
      <c r="P91" s="126">
        <f>SUM(P92:P172)</f>
        <v>0</v>
      </c>
      <c r="R91" s="126">
        <f>SUM(R92:R172)</f>
        <v>34.65</v>
      </c>
      <c r="T91" s="127">
        <f>SUM(T92:T172)</f>
        <v>0</v>
      </c>
      <c r="AR91" s="121" t="s">
        <v>9</v>
      </c>
      <c r="AT91" s="128" t="s">
        <v>73</v>
      </c>
      <c r="AU91" s="128" t="s">
        <v>9</v>
      </c>
      <c r="AY91" s="121" t="s">
        <v>181</v>
      </c>
      <c r="BK91" s="129">
        <f>SUM(BK92:BK172)</f>
        <v>0</v>
      </c>
    </row>
    <row r="92" spans="2:65" s="1" customFormat="1" ht="16.5" customHeight="1">
      <c r="B92" s="132"/>
      <c r="C92" s="133" t="s">
        <v>9</v>
      </c>
      <c r="D92" s="133" t="s">
        <v>183</v>
      </c>
      <c r="E92" s="134" t="s">
        <v>7675</v>
      </c>
      <c r="F92" s="135" t="s">
        <v>7676</v>
      </c>
      <c r="G92" s="136" t="s">
        <v>186</v>
      </c>
      <c r="H92" s="137">
        <v>200</v>
      </c>
      <c r="I92" s="138"/>
      <c r="J92" s="139">
        <f>ROUND(I92*H92,0)</f>
        <v>0</v>
      </c>
      <c r="K92" s="135" t="s">
        <v>187</v>
      </c>
      <c r="L92" s="33"/>
      <c r="M92" s="140" t="s">
        <v>3</v>
      </c>
      <c r="N92" s="141" t="s">
        <v>45</v>
      </c>
      <c r="P92" s="142">
        <f>O92*H92</f>
        <v>0</v>
      </c>
      <c r="Q92" s="142">
        <v>0</v>
      </c>
      <c r="R92" s="142">
        <f>Q92*H92</f>
        <v>0</v>
      </c>
      <c r="S92" s="142">
        <v>0</v>
      </c>
      <c r="T92" s="143">
        <f>S92*H92</f>
        <v>0</v>
      </c>
      <c r="AR92" s="144" t="s">
        <v>188</v>
      </c>
      <c r="AT92" s="144" t="s">
        <v>183</v>
      </c>
      <c r="AU92" s="144" t="s">
        <v>82</v>
      </c>
      <c r="AY92" s="18" t="s">
        <v>181</v>
      </c>
      <c r="BE92" s="145">
        <f>IF(N92="základní",J92,0)</f>
        <v>0</v>
      </c>
      <c r="BF92" s="145">
        <f>IF(N92="snížená",J92,0)</f>
        <v>0</v>
      </c>
      <c r="BG92" s="145">
        <f>IF(N92="zákl. přenesená",J92,0)</f>
        <v>0</v>
      </c>
      <c r="BH92" s="145">
        <f>IF(N92="sníž. přenesená",J92,0)</f>
        <v>0</v>
      </c>
      <c r="BI92" s="145">
        <f>IF(N92="nulová",J92,0)</f>
        <v>0</v>
      </c>
      <c r="BJ92" s="18" t="s">
        <v>9</v>
      </c>
      <c r="BK92" s="145">
        <f>ROUND(I92*H92,0)</f>
        <v>0</v>
      </c>
      <c r="BL92" s="18" t="s">
        <v>188</v>
      </c>
      <c r="BM92" s="144" t="s">
        <v>7677</v>
      </c>
    </row>
    <row r="93" spans="2:65" s="1" customFormat="1" ht="11.25">
      <c r="B93" s="33"/>
      <c r="D93" s="146" t="s">
        <v>190</v>
      </c>
      <c r="F93" s="147" t="s">
        <v>7678</v>
      </c>
      <c r="I93" s="148"/>
      <c r="L93" s="33"/>
      <c r="M93" s="149"/>
      <c r="T93" s="54"/>
      <c r="AT93" s="18" t="s">
        <v>190</v>
      </c>
      <c r="AU93" s="18" t="s">
        <v>82</v>
      </c>
    </row>
    <row r="94" spans="2:65" s="1" customFormat="1" ht="11.25">
      <c r="B94" s="33"/>
      <c r="D94" s="150" t="s">
        <v>192</v>
      </c>
      <c r="F94" s="151" t="s">
        <v>7679</v>
      </c>
      <c r="I94" s="148"/>
      <c r="L94" s="33"/>
      <c r="M94" s="149"/>
      <c r="T94" s="54"/>
      <c r="AT94" s="18" t="s">
        <v>192</v>
      </c>
      <c r="AU94" s="18" t="s">
        <v>82</v>
      </c>
    </row>
    <row r="95" spans="2:65" s="12" customFormat="1" ht="11.25">
      <c r="B95" s="152"/>
      <c r="D95" s="146" t="s">
        <v>194</v>
      </c>
      <c r="E95" s="153" t="s">
        <v>3</v>
      </c>
      <c r="F95" s="154" t="s">
        <v>7680</v>
      </c>
      <c r="H95" s="153" t="s">
        <v>3</v>
      </c>
      <c r="I95" s="155"/>
      <c r="L95" s="152"/>
      <c r="M95" s="156"/>
      <c r="T95" s="157"/>
      <c r="AT95" s="153" t="s">
        <v>194</v>
      </c>
      <c r="AU95" s="153" t="s">
        <v>82</v>
      </c>
      <c r="AV95" s="12" t="s">
        <v>9</v>
      </c>
      <c r="AW95" s="12" t="s">
        <v>35</v>
      </c>
      <c r="AX95" s="12" t="s">
        <v>74</v>
      </c>
      <c r="AY95" s="153" t="s">
        <v>181</v>
      </c>
    </row>
    <row r="96" spans="2:65" s="12" customFormat="1" ht="11.25">
      <c r="B96" s="152"/>
      <c r="D96" s="146" t="s">
        <v>194</v>
      </c>
      <c r="E96" s="153" t="s">
        <v>3</v>
      </c>
      <c r="F96" s="154" t="s">
        <v>7681</v>
      </c>
      <c r="H96" s="153" t="s">
        <v>3</v>
      </c>
      <c r="I96" s="155"/>
      <c r="L96" s="152"/>
      <c r="M96" s="156"/>
      <c r="T96" s="157"/>
      <c r="AT96" s="153" t="s">
        <v>194</v>
      </c>
      <c r="AU96" s="153" t="s">
        <v>82</v>
      </c>
      <c r="AV96" s="12" t="s">
        <v>9</v>
      </c>
      <c r="AW96" s="12" t="s">
        <v>35</v>
      </c>
      <c r="AX96" s="12" t="s">
        <v>74</v>
      </c>
      <c r="AY96" s="153" t="s">
        <v>181</v>
      </c>
    </row>
    <row r="97" spans="2:65" s="13" customFormat="1" ht="11.25">
      <c r="B97" s="158"/>
      <c r="D97" s="146" t="s">
        <v>194</v>
      </c>
      <c r="E97" s="159" t="s">
        <v>3</v>
      </c>
      <c r="F97" s="160" t="s">
        <v>2011</v>
      </c>
      <c r="H97" s="161">
        <v>200</v>
      </c>
      <c r="I97" s="162"/>
      <c r="L97" s="158"/>
      <c r="M97" s="163"/>
      <c r="T97" s="164"/>
      <c r="AT97" s="159" t="s">
        <v>194</v>
      </c>
      <c r="AU97" s="159" t="s">
        <v>82</v>
      </c>
      <c r="AV97" s="13" t="s">
        <v>82</v>
      </c>
      <c r="AW97" s="13" t="s">
        <v>35</v>
      </c>
      <c r="AX97" s="13" t="s">
        <v>9</v>
      </c>
      <c r="AY97" s="159" t="s">
        <v>181</v>
      </c>
    </row>
    <row r="98" spans="2:65" s="1" customFormat="1" ht="21.75" customHeight="1">
      <c r="B98" s="132"/>
      <c r="C98" s="133" t="s">
        <v>82</v>
      </c>
      <c r="D98" s="133" t="s">
        <v>183</v>
      </c>
      <c r="E98" s="134" t="s">
        <v>7682</v>
      </c>
      <c r="F98" s="135" t="s">
        <v>7683</v>
      </c>
      <c r="G98" s="136" t="s">
        <v>221</v>
      </c>
      <c r="H98" s="137">
        <v>21.707000000000001</v>
      </c>
      <c r="I98" s="138"/>
      <c r="J98" s="139">
        <f>ROUND(I98*H98,0)</f>
        <v>0</v>
      </c>
      <c r="K98" s="135" t="s">
        <v>3</v>
      </c>
      <c r="L98" s="33"/>
      <c r="M98" s="140" t="s">
        <v>3</v>
      </c>
      <c r="N98" s="141" t="s">
        <v>45</v>
      </c>
      <c r="P98" s="142">
        <f>O98*H98</f>
        <v>0</v>
      </c>
      <c r="Q98" s="142">
        <v>0</v>
      </c>
      <c r="R98" s="142">
        <f>Q98*H98</f>
        <v>0</v>
      </c>
      <c r="S98" s="142">
        <v>0</v>
      </c>
      <c r="T98" s="143">
        <f>S98*H98</f>
        <v>0</v>
      </c>
      <c r="AR98" s="144" t="s">
        <v>188</v>
      </c>
      <c r="AT98" s="144" t="s">
        <v>183</v>
      </c>
      <c r="AU98" s="144" t="s">
        <v>82</v>
      </c>
      <c r="AY98" s="18" t="s">
        <v>181</v>
      </c>
      <c r="BE98" s="145">
        <f>IF(N98="základní",J98,0)</f>
        <v>0</v>
      </c>
      <c r="BF98" s="145">
        <f>IF(N98="snížená",J98,0)</f>
        <v>0</v>
      </c>
      <c r="BG98" s="145">
        <f>IF(N98="zákl. přenesená",J98,0)</f>
        <v>0</v>
      </c>
      <c r="BH98" s="145">
        <f>IF(N98="sníž. přenesená",J98,0)</f>
        <v>0</v>
      </c>
      <c r="BI98" s="145">
        <f>IF(N98="nulová",J98,0)</f>
        <v>0</v>
      </c>
      <c r="BJ98" s="18" t="s">
        <v>9</v>
      </c>
      <c r="BK98" s="145">
        <f>ROUND(I98*H98,0)</f>
        <v>0</v>
      </c>
      <c r="BL98" s="18" t="s">
        <v>188</v>
      </c>
      <c r="BM98" s="144" t="s">
        <v>7684</v>
      </c>
    </row>
    <row r="99" spans="2:65" s="1" customFormat="1" ht="11.25">
      <c r="B99" s="33"/>
      <c r="D99" s="146" t="s">
        <v>190</v>
      </c>
      <c r="F99" s="147" t="s">
        <v>7685</v>
      </c>
      <c r="I99" s="148"/>
      <c r="L99" s="33"/>
      <c r="M99" s="149"/>
      <c r="T99" s="54"/>
      <c r="AT99" s="18" t="s">
        <v>190</v>
      </c>
      <c r="AU99" s="18" t="s">
        <v>82</v>
      </c>
    </row>
    <row r="100" spans="2:65" s="12" customFormat="1" ht="11.25">
      <c r="B100" s="152"/>
      <c r="D100" s="146" t="s">
        <v>194</v>
      </c>
      <c r="E100" s="153" t="s">
        <v>3</v>
      </c>
      <c r="F100" s="154" t="s">
        <v>7686</v>
      </c>
      <c r="H100" s="153" t="s">
        <v>3</v>
      </c>
      <c r="I100" s="155"/>
      <c r="L100" s="152"/>
      <c r="M100" s="156"/>
      <c r="T100" s="157"/>
      <c r="AT100" s="153" t="s">
        <v>194</v>
      </c>
      <c r="AU100" s="153" t="s">
        <v>82</v>
      </c>
      <c r="AV100" s="12" t="s">
        <v>9</v>
      </c>
      <c r="AW100" s="12" t="s">
        <v>35</v>
      </c>
      <c r="AX100" s="12" t="s">
        <v>74</v>
      </c>
      <c r="AY100" s="153" t="s">
        <v>181</v>
      </c>
    </row>
    <row r="101" spans="2:65" s="12" customFormat="1" ht="11.25">
      <c r="B101" s="152"/>
      <c r="D101" s="146" t="s">
        <v>194</v>
      </c>
      <c r="E101" s="153" t="s">
        <v>3</v>
      </c>
      <c r="F101" s="154" t="s">
        <v>7687</v>
      </c>
      <c r="H101" s="153" t="s">
        <v>3</v>
      </c>
      <c r="I101" s="155"/>
      <c r="L101" s="152"/>
      <c r="M101" s="156"/>
      <c r="T101" s="157"/>
      <c r="AT101" s="153" t="s">
        <v>194</v>
      </c>
      <c r="AU101" s="153" t="s">
        <v>82</v>
      </c>
      <c r="AV101" s="12" t="s">
        <v>9</v>
      </c>
      <c r="AW101" s="12" t="s">
        <v>35</v>
      </c>
      <c r="AX101" s="12" t="s">
        <v>74</v>
      </c>
      <c r="AY101" s="153" t="s">
        <v>181</v>
      </c>
    </row>
    <row r="102" spans="2:65" s="13" customFormat="1" ht="11.25">
      <c r="B102" s="158"/>
      <c r="D102" s="146" t="s">
        <v>194</v>
      </c>
      <c r="E102" s="159" t="s">
        <v>3</v>
      </c>
      <c r="F102" s="160" t="s">
        <v>7688</v>
      </c>
      <c r="H102" s="161">
        <v>17.71</v>
      </c>
      <c r="I102" s="162"/>
      <c r="L102" s="158"/>
      <c r="M102" s="163"/>
      <c r="T102" s="164"/>
      <c r="AT102" s="159" t="s">
        <v>194</v>
      </c>
      <c r="AU102" s="159" t="s">
        <v>82</v>
      </c>
      <c r="AV102" s="13" t="s">
        <v>82</v>
      </c>
      <c r="AW102" s="13" t="s">
        <v>35</v>
      </c>
      <c r="AX102" s="13" t="s">
        <v>74</v>
      </c>
      <c r="AY102" s="159" t="s">
        <v>181</v>
      </c>
    </row>
    <row r="103" spans="2:65" s="12" customFormat="1" ht="11.25">
      <c r="B103" s="152"/>
      <c r="D103" s="146" t="s">
        <v>194</v>
      </c>
      <c r="E103" s="153" t="s">
        <v>3</v>
      </c>
      <c r="F103" s="154" t="s">
        <v>7689</v>
      </c>
      <c r="H103" s="153" t="s">
        <v>3</v>
      </c>
      <c r="I103" s="155"/>
      <c r="L103" s="152"/>
      <c r="M103" s="156"/>
      <c r="T103" s="157"/>
      <c r="AT103" s="153" t="s">
        <v>194</v>
      </c>
      <c r="AU103" s="153" t="s">
        <v>82</v>
      </c>
      <c r="AV103" s="12" t="s">
        <v>9</v>
      </c>
      <c r="AW103" s="12" t="s">
        <v>35</v>
      </c>
      <c r="AX103" s="12" t="s">
        <v>74</v>
      </c>
      <c r="AY103" s="153" t="s">
        <v>181</v>
      </c>
    </row>
    <row r="104" spans="2:65" s="13" customFormat="1" ht="11.25">
      <c r="B104" s="158"/>
      <c r="D104" s="146" t="s">
        <v>194</v>
      </c>
      <c r="E104" s="159" t="s">
        <v>3</v>
      </c>
      <c r="F104" s="160" t="s">
        <v>7690</v>
      </c>
      <c r="H104" s="161">
        <v>0.56299999999999994</v>
      </c>
      <c r="I104" s="162"/>
      <c r="L104" s="158"/>
      <c r="M104" s="163"/>
      <c r="T104" s="164"/>
      <c r="AT104" s="159" t="s">
        <v>194</v>
      </c>
      <c r="AU104" s="159" t="s">
        <v>82</v>
      </c>
      <c r="AV104" s="13" t="s">
        <v>82</v>
      </c>
      <c r="AW104" s="13" t="s">
        <v>35</v>
      </c>
      <c r="AX104" s="13" t="s">
        <v>74</v>
      </c>
      <c r="AY104" s="159" t="s">
        <v>181</v>
      </c>
    </row>
    <row r="105" spans="2:65" s="12" customFormat="1" ht="11.25">
      <c r="B105" s="152"/>
      <c r="D105" s="146" t="s">
        <v>194</v>
      </c>
      <c r="E105" s="153" t="s">
        <v>3</v>
      </c>
      <c r="F105" s="154" t="s">
        <v>7691</v>
      </c>
      <c r="H105" s="153" t="s">
        <v>3</v>
      </c>
      <c r="I105" s="155"/>
      <c r="L105" s="152"/>
      <c r="M105" s="156"/>
      <c r="T105" s="157"/>
      <c r="AT105" s="153" t="s">
        <v>194</v>
      </c>
      <c r="AU105" s="153" t="s">
        <v>82</v>
      </c>
      <c r="AV105" s="12" t="s">
        <v>9</v>
      </c>
      <c r="AW105" s="12" t="s">
        <v>35</v>
      </c>
      <c r="AX105" s="12" t="s">
        <v>74</v>
      </c>
      <c r="AY105" s="153" t="s">
        <v>181</v>
      </c>
    </row>
    <row r="106" spans="2:65" s="13" customFormat="1" ht="11.25">
      <c r="B106" s="158"/>
      <c r="D106" s="146" t="s">
        <v>194</v>
      </c>
      <c r="E106" s="159" t="s">
        <v>3</v>
      </c>
      <c r="F106" s="160" t="s">
        <v>7692</v>
      </c>
      <c r="H106" s="161">
        <v>1.1200000000000001</v>
      </c>
      <c r="I106" s="162"/>
      <c r="L106" s="158"/>
      <c r="M106" s="163"/>
      <c r="T106" s="164"/>
      <c r="AT106" s="159" t="s">
        <v>194</v>
      </c>
      <c r="AU106" s="159" t="s">
        <v>82</v>
      </c>
      <c r="AV106" s="13" t="s">
        <v>82</v>
      </c>
      <c r="AW106" s="13" t="s">
        <v>35</v>
      </c>
      <c r="AX106" s="13" t="s">
        <v>74</v>
      </c>
      <c r="AY106" s="159" t="s">
        <v>181</v>
      </c>
    </row>
    <row r="107" spans="2:65" s="12" customFormat="1" ht="11.25">
      <c r="B107" s="152"/>
      <c r="D107" s="146" t="s">
        <v>194</v>
      </c>
      <c r="E107" s="153" t="s">
        <v>3</v>
      </c>
      <c r="F107" s="154" t="s">
        <v>7693</v>
      </c>
      <c r="H107" s="153" t="s">
        <v>3</v>
      </c>
      <c r="I107" s="155"/>
      <c r="L107" s="152"/>
      <c r="M107" s="156"/>
      <c r="T107" s="157"/>
      <c r="AT107" s="153" t="s">
        <v>194</v>
      </c>
      <c r="AU107" s="153" t="s">
        <v>82</v>
      </c>
      <c r="AV107" s="12" t="s">
        <v>9</v>
      </c>
      <c r="AW107" s="12" t="s">
        <v>35</v>
      </c>
      <c r="AX107" s="12" t="s">
        <v>74</v>
      </c>
      <c r="AY107" s="153" t="s">
        <v>181</v>
      </c>
    </row>
    <row r="108" spans="2:65" s="13" customFormat="1" ht="11.25">
      <c r="B108" s="158"/>
      <c r="D108" s="146" t="s">
        <v>194</v>
      </c>
      <c r="E108" s="159" t="s">
        <v>3</v>
      </c>
      <c r="F108" s="160" t="s">
        <v>7694</v>
      </c>
      <c r="H108" s="161">
        <v>2.3140000000000001</v>
      </c>
      <c r="I108" s="162"/>
      <c r="L108" s="158"/>
      <c r="M108" s="163"/>
      <c r="T108" s="164"/>
      <c r="AT108" s="159" t="s">
        <v>194</v>
      </c>
      <c r="AU108" s="159" t="s">
        <v>82</v>
      </c>
      <c r="AV108" s="13" t="s">
        <v>82</v>
      </c>
      <c r="AW108" s="13" t="s">
        <v>35</v>
      </c>
      <c r="AX108" s="13" t="s">
        <v>74</v>
      </c>
      <c r="AY108" s="159" t="s">
        <v>181</v>
      </c>
    </row>
    <row r="109" spans="2:65" s="14" customFormat="1" ht="11.25">
      <c r="B109" s="165"/>
      <c r="D109" s="146" t="s">
        <v>194</v>
      </c>
      <c r="E109" s="166" t="s">
        <v>3</v>
      </c>
      <c r="F109" s="167" t="s">
        <v>204</v>
      </c>
      <c r="H109" s="168">
        <v>21.707000000000001</v>
      </c>
      <c r="I109" s="169"/>
      <c r="L109" s="165"/>
      <c r="M109" s="170"/>
      <c r="T109" s="171"/>
      <c r="AT109" s="166" t="s">
        <v>194</v>
      </c>
      <c r="AU109" s="166" t="s">
        <v>82</v>
      </c>
      <c r="AV109" s="14" t="s">
        <v>188</v>
      </c>
      <c r="AW109" s="14" t="s">
        <v>35</v>
      </c>
      <c r="AX109" s="14" t="s">
        <v>9</v>
      </c>
      <c r="AY109" s="166" t="s">
        <v>181</v>
      </c>
    </row>
    <row r="110" spans="2:65" s="1" customFormat="1" ht="16.5" customHeight="1">
      <c r="B110" s="132"/>
      <c r="C110" s="133" t="s">
        <v>205</v>
      </c>
      <c r="D110" s="133" t="s">
        <v>183</v>
      </c>
      <c r="E110" s="134" t="s">
        <v>7097</v>
      </c>
      <c r="F110" s="135" t="s">
        <v>7098</v>
      </c>
      <c r="G110" s="136" t="s">
        <v>221</v>
      </c>
      <c r="H110" s="137">
        <v>150</v>
      </c>
      <c r="I110" s="138"/>
      <c r="J110" s="139">
        <f>ROUND(I110*H110,0)</f>
        <v>0</v>
      </c>
      <c r="K110" s="135" t="s">
        <v>187</v>
      </c>
      <c r="L110" s="33"/>
      <c r="M110" s="140" t="s">
        <v>3</v>
      </c>
      <c r="N110" s="141" t="s">
        <v>45</v>
      </c>
      <c r="P110" s="142">
        <f>O110*H110</f>
        <v>0</v>
      </c>
      <c r="Q110" s="142">
        <v>0</v>
      </c>
      <c r="R110" s="142">
        <f>Q110*H110</f>
        <v>0</v>
      </c>
      <c r="S110" s="142">
        <v>0</v>
      </c>
      <c r="T110" s="143">
        <f>S110*H110</f>
        <v>0</v>
      </c>
      <c r="AR110" s="144" t="s">
        <v>188</v>
      </c>
      <c r="AT110" s="144" t="s">
        <v>183</v>
      </c>
      <c r="AU110" s="144" t="s">
        <v>82</v>
      </c>
      <c r="AY110" s="18" t="s">
        <v>181</v>
      </c>
      <c r="BE110" s="145">
        <f>IF(N110="základní",J110,0)</f>
        <v>0</v>
      </c>
      <c r="BF110" s="145">
        <f>IF(N110="snížená",J110,0)</f>
        <v>0</v>
      </c>
      <c r="BG110" s="145">
        <f>IF(N110="zákl. přenesená",J110,0)</f>
        <v>0</v>
      </c>
      <c r="BH110" s="145">
        <f>IF(N110="sníž. přenesená",J110,0)</f>
        <v>0</v>
      </c>
      <c r="BI110" s="145">
        <f>IF(N110="nulová",J110,0)</f>
        <v>0</v>
      </c>
      <c r="BJ110" s="18" t="s">
        <v>9</v>
      </c>
      <c r="BK110" s="145">
        <f>ROUND(I110*H110,0)</f>
        <v>0</v>
      </c>
      <c r="BL110" s="18" t="s">
        <v>188</v>
      </c>
      <c r="BM110" s="144" t="s">
        <v>7695</v>
      </c>
    </row>
    <row r="111" spans="2:65" s="1" customFormat="1" ht="19.5">
      <c r="B111" s="33"/>
      <c r="D111" s="146" t="s">
        <v>190</v>
      </c>
      <c r="F111" s="147" t="s">
        <v>7100</v>
      </c>
      <c r="I111" s="148"/>
      <c r="L111" s="33"/>
      <c r="M111" s="149"/>
      <c r="T111" s="54"/>
      <c r="AT111" s="18" t="s">
        <v>190</v>
      </c>
      <c r="AU111" s="18" t="s">
        <v>82</v>
      </c>
    </row>
    <row r="112" spans="2:65" s="1" customFormat="1" ht="11.25">
      <c r="B112" s="33"/>
      <c r="D112" s="150" t="s">
        <v>192</v>
      </c>
      <c r="F112" s="151" t="s">
        <v>7101</v>
      </c>
      <c r="I112" s="148"/>
      <c r="L112" s="33"/>
      <c r="M112" s="149"/>
      <c r="T112" s="54"/>
      <c r="AT112" s="18" t="s">
        <v>192</v>
      </c>
      <c r="AU112" s="18" t="s">
        <v>82</v>
      </c>
    </row>
    <row r="113" spans="2:65" s="12" customFormat="1" ht="11.25">
      <c r="B113" s="152"/>
      <c r="D113" s="146" t="s">
        <v>194</v>
      </c>
      <c r="E113" s="153" t="s">
        <v>3</v>
      </c>
      <c r="F113" s="154" t="s">
        <v>7696</v>
      </c>
      <c r="H113" s="153" t="s">
        <v>3</v>
      </c>
      <c r="I113" s="155"/>
      <c r="L113" s="152"/>
      <c r="M113" s="156"/>
      <c r="T113" s="157"/>
      <c r="AT113" s="153" t="s">
        <v>194</v>
      </c>
      <c r="AU113" s="153" t="s">
        <v>82</v>
      </c>
      <c r="AV113" s="12" t="s">
        <v>9</v>
      </c>
      <c r="AW113" s="12" t="s">
        <v>35</v>
      </c>
      <c r="AX113" s="12" t="s">
        <v>74</v>
      </c>
      <c r="AY113" s="153" t="s">
        <v>181</v>
      </c>
    </row>
    <row r="114" spans="2:65" s="12" customFormat="1" ht="11.25">
      <c r="B114" s="152"/>
      <c r="D114" s="146" t="s">
        <v>194</v>
      </c>
      <c r="E114" s="153" t="s">
        <v>3</v>
      </c>
      <c r="F114" s="154" t="s">
        <v>7697</v>
      </c>
      <c r="H114" s="153" t="s">
        <v>3</v>
      </c>
      <c r="I114" s="155"/>
      <c r="L114" s="152"/>
      <c r="M114" s="156"/>
      <c r="T114" s="157"/>
      <c r="AT114" s="153" t="s">
        <v>194</v>
      </c>
      <c r="AU114" s="153" t="s">
        <v>82</v>
      </c>
      <c r="AV114" s="12" t="s">
        <v>9</v>
      </c>
      <c r="AW114" s="12" t="s">
        <v>35</v>
      </c>
      <c r="AX114" s="12" t="s">
        <v>74</v>
      </c>
      <c r="AY114" s="153" t="s">
        <v>181</v>
      </c>
    </row>
    <row r="115" spans="2:65" s="13" customFormat="1" ht="11.25">
      <c r="B115" s="158"/>
      <c r="D115" s="146" t="s">
        <v>194</v>
      </c>
      <c r="E115" s="159" t="s">
        <v>3</v>
      </c>
      <c r="F115" s="160" t="s">
        <v>1590</v>
      </c>
      <c r="H115" s="161">
        <v>150</v>
      </c>
      <c r="I115" s="162"/>
      <c r="L115" s="158"/>
      <c r="M115" s="163"/>
      <c r="T115" s="164"/>
      <c r="AT115" s="159" t="s">
        <v>194</v>
      </c>
      <c r="AU115" s="159" t="s">
        <v>82</v>
      </c>
      <c r="AV115" s="13" t="s">
        <v>82</v>
      </c>
      <c r="AW115" s="13" t="s">
        <v>35</v>
      </c>
      <c r="AX115" s="13" t="s">
        <v>9</v>
      </c>
      <c r="AY115" s="159" t="s">
        <v>181</v>
      </c>
    </row>
    <row r="116" spans="2:65" s="1" customFormat="1" ht="21.75" customHeight="1">
      <c r="B116" s="132"/>
      <c r="C116" s="133" t="s">
        <v>188</v>
      </c>
      <c r="D116" s="133" t="s">
        <v>183</v>
      </c>
      <c r="E116" s="134" t="s">
        <v>6560</v>
      </c>
      <c r="F116" s="135" t="s">
        <v>6561</v>
      </c>
      <c r="G116" s="136" t="s">
        <v>221</v>
      </c>
      <c r="H116" s="137">
        <v>13.2</v>
      </c>
      <c r="I116" s="138"/>
      <c r="J116" s="139">
        <f>ROUND(I116*H116,0)</f>
        <v>0</v>
      </c>
      <c r="K116" s="135" t="s">
        <v>187</v>
      </c>
      <c r="L116" s="33"/>
      <c r="M116" s="140" t="s">
        <v>3</v>
      </c>
      <c r="N116" s="141" t="s">
        <v>45</v>
      </c>
      <c r="P116" s="142">
        <f>O116*H116</f>
        <v>0</v>
      </c>
      <c r="Q116" s="142">
        <v>0</v>
      </c>
      <c r="R116" s="142">
        <f>Q116*H116</f>
        <v>0</v>
      </c>
      <c r="S116" s="142">
        <v>0</v>
      </c>
      <c r="T116" s="143">
        <f>S116*H116</f>
        <v>0</v>
      </c>
      <c r="AR116" s="144" t="s">
        <v>188</v>
      </c>
      <c r="AT116" s="144" t="s">
        <v>183</v>
      </c>
      <c r="AU116" s="144" t="s">
        <v>82</v>
      </c>
      <c r="AY116" s="18" t="s">
        <v>181</v>
      </c>
      <c r="BE116" s="145">
        <f>IF(N116="základní",J116,0)</f>
        <v>0</v>
      </c>
      <c r="BF116" s="145">
        <f>IF(N116="snížená",J116,0)</f>
        <v>0</v>
      </c>
      <c r="BG116" s="145">
        <f>IF(N116="zákl. přenesená",J116,0)</f>
        <v>0</v>
      </c>
      <c r="BH116" s="145">
        <f>IF(N116="sníž. přenesená",J116,0)</f>
        <v>0</v>
      </c>
      <c r="BI116" s="145">
        <f>IF(N116="nulová",J116,0)</f>
        <v>0</v>
      </c>
      <c r="BJ116" s="18" t="s">
        <v>9</v>
      </c>
      <c r="BK116" s="145">
        <f>ROUND(I116*H116,0)</f>
        <v>0</v>
      </c>
      <c r="BL116" s="18" t="s">
        <v>188</v>
      </c>
      <c r="BM116" s="144" t="s">
        <v>7698</v>
      </c>
    </row>
    <row r="117" spans="2:65" s="1" customFormat="1" ht="19.5">
      <c r="B117" s="33"/>
      <c r="D117" s="146" t="s">
        <v>190</v>
      </c>
      <c r="F117" s="147" t="s">
        <v>6563</v>
      </c>
      <c r="I117" s="148"/>
      <c r="L117" s="33"/>
      <c r="M117" s="149"/>
      <c r="T117" s="54"/>
      <c r="AT117" s="18" t="s">
        <v>190</v>
      </c>
      <c r="AU117" s="18" t="s">
        <v>82</v>
      </c>
    </row>
    <row r="118" spans="2:65" s="1" customFormat="1" ht="11.25">
      <c r="B118" s="33"/>
      <c r="D118" s="150" t="s">
        <v>192</v>
      </c>
      <c r="F118" s="151" t="s">
        <v>6564</v>
      </c>
      <c r="I118" s="148"/>
      <c r="L118" s="33"/>
      <c r="M118" s="149"/>
      <c r="T118" s="54"/>
      <c r="AT118" s="18" t="s">
        <v>192</v>
      </c>
      <c r="AU118" s="18" t="s">
        <v>82</v>
      </c>
    </row>
    <row r="119" spans="2:65" s="12" customFormat="1" ht="11.25">
      <c r="B119" s="152"/>
      <c r="D119" s="146" t="s">
        <v>194</v>
      </c>
      <c r="E119" s="153" t="s">
        <v>3</v>
      </c>
      <c r="F119" s="154" t="s">
        <v>7699</v>
      </c>
      <c r="H119" s="153" t="s">
        <v>3</v>
      </c>
      <c r="I119" s="155"/>
      <c r="L119" s="152"/>
      <c r="M119" s="156"/>
      <c r="T119" s="157"/>
      <c r="AT119" s="153" t="s">
        <v>194</v>
      </c>
      <c r="AU119" s="153" t="s">
        <v>82</v>
      </c>
      <c r="AV119" s="12" t="s">
        <v>9</v>
      </c>
      <c r="AW119" s="12" t="s">
        <v>35</v>
      </c>
      <c r="AX119" s="12" t="s">
        <v>74</v>
      </c>
      <c r="AY119" s="153" t="s">
        <v>181</v>
      </c>
    </row>
    <row r="120" spans="2:65" s="13" customFormat="1" ht="11.25">
      <c r="B120" s="158"/>
      <c r="D120" s="146" t="s">
        <v>194</v>
      </c>
      <c r="E120" s="159" t="s">
        <v>3</v>
      </c>
      <c r="F120" s="160" t="s">
        <v>7700</v>
      </c>
      <c r="H120" s="161">
        <v>13.2</v>
      </c>
      <c r="I120" s="162"/>
      <c r="L120" s="158"/>
      <c r="M120" s="163"/>
      <c r="T120" s="164"/>
      <c r="AT120" s="159" t="s">
        <v>194</v>
      </c>
      <c r="AU120" s="159" t="s">
        <v>82</v>
      </c>
      <c r="AV120" s="13" t="s">
        <v>82</v>
      </c>
      <c r="AW120" s="13" t="s">
        <v>35</v>
      </c>
      <c r="AX120" s="13" t="s">
        <v>9</v>
      </c>
      <c r="AY120" s="159" t="s">
        <v>181</v>
      </c>
    </row>
    <row r="121" spans="2:65" s="1" customFormat="1" ht="21.75" customHeight="1">
      <c r="B121" s="132"/>
      <c r="C121" s="133" t="s">
        <v>218</v>
      </c>
      <c r="D121" s="133" t="s">
        <v>183</v>
      </c>
      <c r="E121" s="134" t="s">
        <v>230</v>
      </c>
      <c r="F121" s="135" t="s">
        <v>231</v>
      </c>
      <c r="G121" s="136" t="s">
        <v>221</v>
      </c>
      <c r="H121" s="137">
        <v>13.2</v>
      </c>
      <c r="I121" s="138"/>
      <c r="J121" s="139">
        <f>ROUND(I121*H121,0)</f>
        <v>0</v>
      </c>
      <c r="K121" s="135" t="s">
        <v>187</v>
      </c>
      <c r="L121" s="33"/>
      <c r="M121" s="140" t="s">
        <v>3</v>
      </c>
      <c r="N121" s="141" t="s">
        <v>45</v>
      </c>
      <c r="P121" s="142">
        <f>O121*H121</f>
        <v>0</v>
      </c>
      <c r="Q121" s="142">
        <v>0</v>
      </c>
      <c r="R121" s="142">
        <f>Q121*H121</f>
        <v>0</v>
      </c>
      <c r="S121" s="142">
        <v>0</v>
      </c>
      <c r="T121" s="143">
        <f>S121*H121</f>
        <v>0</v>
      </c>
      <c r="AR121" s="144" t="s">
        <v>188</v>
      </c>
      <c r="AT121" s="144" t="s">
        <v>183</v>
      </c>
      <c r="AU121" s="144" t="s">
        <v>82</v>
      </c>
      <c r="AY121" s="18" t="s">
        <v>181</v>
      </c>
      <c r="BE121" s="145">
        <f>IF(N121="základní",J121,0)</f>
        <v>0</v>
      </c>
      <c r="BF121" s="145">
        <f>IF(N121="snížená",J121,0)</f>
        <v>0</v>
      </c>
      <c r="BG121" s="145">
        <f>IF(N121="zákl. přenesená",J121,0)</f>
        <v>0</v>
      </c>
      <c r="BH121" s="145">
        <f>IF(N121="sníž. přenesená",J121,0)</f>
        <v>0</v>
      </c>
      <c r="BI121" s="145">
        <f>IF(N121="nulová",J121,0)</f>
        <v>0</v>
      </c>
      <c r="BJ121" s="18" t="s">
        <v>9</v>
      </c>
      <c r="BK121" s="145">
        <f>ROUND(I121*H121,0)</f>
        <v>0</v>
      </c>
      <c r="BL121" s="18" t="s">
        <v>188</v>
      </c>
      <c r="BM121" s="144" t="s">
        <v>7701</v>
      </c>
    </row>
    <row r="122" spans="2:65" s="1" customFormat="1" ht="19.5">
      <c r="B122" s="33"/>
      <c r="D122" s="146" t="s">
        <v>190</v>
      </c>
      <c r="F122" s="147" t="s">
        <v>233</v>
      </c>
      <c r="I122" s="148"/>
      <c r="L122" s="33"/>
      <c r="M122" s="149"/>
      <c r="T122" s="54"/>
      <c r="AT122" s="18" t="s">
        <v>190</v>
      </c>
      <c r="AU122" s="18" t="s">
        <v>82</v>
      </c>
    </row>
    <row r="123" spans="2:65" s="1" customFormat="1" ht="11.25">
      <c r="B123" s="33"/>
      <c r="D123" s="150" t="s">
        <v>192</v>
      </c>
      <c r="F123" s="151" t="s">
        <v>234</v>
      </c>
      <c r="I123" s="148"/>
      <c r="L123" s="33"/>
      <c r="M123" s="149"/>
      <c r="T123" s="54"/>
      <c r="AT123" s="18" t="s">
        <v>192</v>
      </c>
      <c r="AU123" s="18" t="s">
        <v>82</v>
      </c>
    </row>
    <row r="124" spans="2:65" s="12" customFormat="1" ht="11.25">
      <c r="B124" s="152"/>
      <c r="D124" s="146" t="s">
        <v>194</v>
      </c>
      <c r="E124" s="153" t="s">
        <v>3</v>
      </c>
      <c r="F124" s="154" t="s">
        <v>7702</v>
      </c>
      <c r="H124" s="153" t="s">
        <v>3</v>
      </c>
      <c r="I124" s="155"/>
      <c r="L124" s="152"/>
      <c r="M124" s="156"/>
      <c r="T124" s="157"/>
      <c r="AT124" s="153" t="s">
        <v>194</v>
      </c>
      <c r="AU124" s="153" t="s">
        <v>82</v>
      </c>
      <c r="AV124" s="12" t="s">
        <v>9</v>
      </c>
      <c r="AW124" s="12" t="s">
        <v>35</v>
      </c>
      <c r="AX124" s="12" t="s">
        <v>74</v>
      </c>
      <c r="AY124" s="153" t="s">
        <v>181</v>
      </c>
    </row>
    <row r="125" spans="2:65" s="13" customFormat="1" ht="11.25">
      <c r="B125" s="158"/>
      <c r="D125" s="146" t="s">
        <v>194</v>
      </c>
      <c r="E125" s="159" t="s">
        <v>3</v>
      </c>
      <c r="F125" s="160" t="s">
        <v>7700</v>
      </c>
      <c r="H125" s="161">
        <v>13.2</v>
      </c>
      <c r="I125" s="162"/>
      <c r="L125" s="158"/>
      <c r="M125" s="163"/>
      <c r="T125" s="164"/>
      <c r="AT125" s="159" t="s">
        <v>194</v>
      </c>
      <c r="AU125" s="159" t="s">
        <v>82</v>
      </c>
      <c r="AV125" s="13" t="s">
        <v>82</v>
      </c>
      <c r="AW125" s="13" t="s">
        <v>35</v>
      </c>
      <c r="AX125" s="13" t="s">
        <v>9</v>
      </c>
      <c r="AY125" s="159" t="s">
        <v>181</v>
      </c>
    </row>
    <row r="126" spans="2:65" s="1" customFormat="1" ht="21.75" customHeight="1">
      <c r="B126" s="132"/>
      <c r="C126" s="133" t="s">
        <v>229</v>
      </c>
      <c r="D126" s="133" t="s">
        <v>183</v>
      </c>
      <c r="E126" s="134" t="s">
        <v>316</v>
      </c>
      <c r="F126" s="135" t="s">
        <v>317</v>
      </c>
      <c r="G126" s="136" t="s">
        <v>221</v>
      </c>
      <c r="H126" s="137">
        <v>198.1</v>
      </c>
      <c r="I126" s="138"/>
      <c r="J126" s="139">
        <f>ROUND(I126*H126,0)</f>
        <v>0</v>
      </c>
      <c r="K126" s="135" t="s">
        <v>3</v>
      </c>
      <c r="L126" s="33"/>
      <c r="M126" s="140" t="s">
        <v>3</v>
      </c>
      <c r="N126" s="141" t="s">
        <v>45</v>
      </c>
      <c r="P126" s="142">
        <f>O126*H126</f>
        <v>0</v>
      </c>
      <c r="Q126" s="142">
        <v>0</v>
      </c>
      <c r="R126" s="142">
        <f>Q126*H126</f>
        <v>0</v>
      </c>
      <c r="S126" s="142">
        <v>0</v>
      </c>
      <c r="T126" s="143">
        <f>S126*H126</f>
        <v>0</v>
      </c>
      <c r="AR126" s="144" t="s">
        <v>188</v>
      </c>
      <c r="AT126" s="144" t="s">
        <v>183</v>
      </c>
      <c r="AU126" s="144" t="s">
        <v>82</v>
      </c>
      <c r="AY126" s="18" t="s">
        <v>181</v>
      </c>
      <c r="BE126" s="145">
        <f>IF(N126="základní",J126,0)</f>
        <v>0</v>
      </c>
      <c r="BF126" s="145">
        <f>IF(N126="snížená",J126,0)</f>
        <v>0</v>
      </c>
      <c r="BG126" s="145">
        <f>IF(N126="zákl. přenesená",J126,0)</f>
        <v>0</v>
      </c>
      <c r="BH126" s="145">
        <f>IF(N126="sníž. přenesená",J126,0)</f>
        <v>0</v>
      </c>
      <c r="BI126" s="145">
        <f>IF(N126="nulová",J126,0)</f>
        <v>0</v>
      </c>
      <c r="BJ126" s="18" t="s">
        <v>9</v>
      </c>
      <c r="BK126" s="145">
        <f>ROUND(I126*H126,0)</f>
        <v>0</v>
      </c>
      <c r="BL126" s="18" t="s">
        <v>188</v>
      </c>
      <c r="BM126" s="144" t="s">
        <v>7703</v>
      </c>
    </row>
    <row r="127" spans="2:65" s="1" customFormat="1" ht="19.5">
      <c r="B127" s="33"/>
      <c r="D127" s="146" t="s">
        <v>190</v>
      </c>
      <c r="F127" s="147" t="s">
        <v>319</v>
      </c>
      <c r="I127" s="148"/>
      <c r="L127" s="33"/>
      <c r="M127" s="149"/>
      <c r="T127" s="54"/>
      <c r="AT127" s="18" t="s">
        <v>190</v>
      </c>
      <c r="AU127" s="18" t="s">
        <v>82</v>
      </c>
    </row>
    <row r="128" spans="2:65" s="12" customFormat="1" ht="11.25">
      <c r="B128" s="152"/>
      <c r="D128" s="146" t="s">
        <v>194</v>
      </c>
      <c r="E128" s="153" t="s">
        <v>3</v>
      </c>
      <c r="F128" s="154" t="s">
        <v>7704</v>
      </c>
      <c r="H128" s="153" t="s">
        <v>3</v>
      </c>
      <c r="I128" s="155"/>
      <c r="L128" s="152"/>
      <c r="M128" s="156"/>
      <c r="T128" s="157"/>
      <c r="AT128" s="153" t="s">
        <v>194</v>
      </c>
      <c r="AU128" s="153" t="s">
        <v>82</v>
      </c>
      <c r="AV128" s="12" t="s">
        <v>9</v>
      </c>
      <c r="AW128" s="12" t="s">
        <v>35</v>
      </c>
      <c r="AX128" s="12" t="s">
        <v>74</v>
      </c>
      <c r="AY128" s="153" t="s">
        <v>181</v>
      </c>
    </row>
    <row r="129" spans="2:65" s="13" customFormat="1" ht="11.25">
      <c r="B129" s="158"/>
      <c r="D129" s="146" t="s">
        <v>194</v>
      </c>
      <c r="E129" s="159" t="s">
        <v>3</v>
      </c>
      <c r="F129" s="160" t="s">
        <v>7705</v>
      </c>
      <c r="H129" s="161">
        <v>26.4</v>
      </c>
      <c r="I129" s="162"/>
      <c r="L129" s="158"/>
      <c r="M129" s="163"/>
      <c r="T129" s="164"/>
      <c r="AT129" s="159" t="s">
        <v>194</v>
      </c>
      <c r="AU129" s="159" t="s">
        <v>82</v>
      </c>
      <c r="AV129" s="13" t="s">
        <v>82</v>
      </c>
      <c r="AW129" s="13" t="s">
        <v>35</v>
      </c>
      <c r="AX129" s="13" t="s">
        <v>74</v>
      </c>
      <c r="AY129" s="159" t="s">
        <v>181</v>
      </c>
    </row>
    <row r="130" spans="2:65" s="12" customFormat="1" ht="11.25">
      <c r="B130" s="152"/>
      <c r="D130" s="146" t="s">
        <v>194</v>
      </c>
      <c r="E130" s="153" t="s">
        <v>3</v>
      </c>
      <c r="F130" s="154" t="s">
        <v>7706</v>
      </c>
      <c r="H130" s="153" t="s">
        <v>3</v>
      </c>
      <c r="I130" s="155"/>
      <c r="L130" s="152"/>
      <c r="M130" s="156"/>
      <c r="T130" s="157"/>
      <c r="AT130" s="153" t="s">
        <v>194</v>
      </c>
      <c r="AU130" s="153" t="s">
        <v>82</v>
      </c>
      <c r="AV130" s="12" t="s">
        <v>9</v>
      </c>
      <c r="AW130" s="12" t="s">
        <v>35</v>
      </c>
      <c r="AX130" s="12" t="s">
        <v>74</v>
      </c>
      <c r="AY130" s="153" t="s">
        <v>181</v>
      </c>
    </row>
    <row r="131" spans="2:65" s="13" customFormat="1" ht="11.25">
      <c r="B131" s="158"/>
      <c r="D131" s="146" t="s">
        <v>194</v>
      </c>
      <c r="E131" s="159" t="s">
        <v>3</v>
      </c>
      <c r="F131" s="160" t="s">
        <v>1590</v>
      </c>
      <c r="H131" s="161">
        <v>150</v>
      </c>
      <c r="I131" s="162"/>
      <c r="L131" s="158"/>
      <c r="M131" s="163"/>
      <c r="T131" s="164"/>
      <c r="AT131" s="159" t="s">
        <v>194</v>
      </c>
      <c r="AU131" s="159" t="s">
        <v>82</v>
      </c>
      <c r="AV131" s="13" t="s">
        <v>82</v>
      </c>
      <c r="AW131" s="13" t="s">
        <v>35</v>
      </c>
      <c r="AX131" s="13" t="s">
        <v>74</v>
      </c>
      <c r="AY131" s="159" t="s">
        <v>181</v>
      </c>
    </row>
    <row r="132" spans="2:65" s="12" customFormat="1" ht="11.25">
      <c r="B132" s="152"/>
      <c r="D132" s="146" t="s">
        <v>194</v>
      </c>
      <c r="E132" s="153" t="s">
        <v>3</v>
      </c>
      <c r="F132" s="154" t="s">
        <v>7707</v>
      </c>
      <c r="H132" s="153" t="s">
        <v>3</v>
      </c>
      <c r="I132" s="155"/>
      <c r="L132" s="152"/>
      <c r="M132" s="156"/>
      <c r="T132" s="157"/>
      <c r="AT132" s="153" t="s">
        <v>194</v>
      </c>
      <c r="AU132" s="153" t="s">
        <v>82</v>
      </c>
      <c r="AV132" s="12" t="s">
        <v>9</v>
      </c>
      <c r="AW132" s="12" t="s">
        <v>35</v>
      </c>
      <c r="AX132" s="12" t="s">
        <v>74</v>
      </c>
      <c r="AY132" s="153" t="s">
        <v>181</v>
      </c>
    </row>
    <row r="133" spans="2:65" s="13" customFormat="1" ht="11.25">
      <c r="B133" s="158"/>
      <c r="D133" s="146" t="s">
        <v>194</v>
      </c>
      <c r="E133" s="159" t="s">
        <v>3</v>
      </c>
      <c r="F133" s="160" t="s">
        <v>7708</v>
      </c>
      <c r="H133" s="161">
        <v>21.7</v>
      </c>
      <c r="I133" s="162"/>
      <c r="L133" s="158"/>
      <c r="M133" s="163"/>
      <c r="T133" s="164"/>
      <c r="AT133" s="159" t="s">
        <v>194</v>
      </c>
      <c r="AU133" s="159" t="s">
        <v>82</v>
      </c>
      <c r="AV133" s="13" t="s">
        <v>82</v>
      </c>
      <c r="AW133" s="13" t="s">
        <v>35</v>
      </c>
      <c r="AX133" s="13" t="s">
        <v>74</v>
      </c>
      <c r="AY133" s="159" t="s">
        <v>181</v>
      </c>
    </row>
    <row r="134" spans="2:65" s="14" customFormat="1" ht="11.25">
      <c r="B134" s="165"/>
      <c r="D134" s="146" t="s">
        <v>194</v>
      </c>
      <c r="E134" s="166" t="s">
        <v>3</v>
      </c>
      <c r="F134" s="167" t="s">
        <v>204</v>
      </c>
      <c r="H134" s="168">
        <v>198.1</v>
      </c>
      <c r="I134" s="169"/>
      <c r="L134" s="165"/>
      <c r="M134" s="170"/>
      <c r="T134" s="171"/>
      <c r="AT134" s="166" t="s">
        <v>194</v>
      </c>
      <c r="AU134" s="166" t="s">
        <v>82</v>
      </c>
      <c r="AV134" s="14" t="s">
        <v>188</v>
      </c>
      <c r="AW134" s="14" t="s">
        <v>35</v>
      </c>
      <c r="AX134" s="14" t="s">
        <v>9</v>
      </c>
      <c r="AY134" s="166" t="s">
        <v>181</v>
      </c>
    </row>
    <row r="135" spans="2:65" s="1" customFormat="1" ht="16.5" customHeight="1">
      <c r="B135" s="132"/>
      <c r="C135" s="133" t="s">
        <v>237</v>
      </c>
      <c r="D135" s="133" t="s">
        <v>183</v>
      </c>
      <c r="E135" s="134" t="s">
        <v>348</v>
      </c>
      <c r="F135" s="135" t="s">
        <v>349</v>
      </c>
      <c r="G135" s="136" t="s">
        <v>343</v>
      </c>
      <c r="H135" s="137">
        <v>396.2</v>
      </c>
      <c r="I135" s="138"/>
      <c r="J135" s="139">
        <f>ROUND(I135*H135,0)</f>
        <v>0</v>
      </c>
      <c r="K135" s="135" t="s">
        <v>3</v>
      </c>
      <c r="L135" s="33"/>
      <c r="M135" s="140" t="s">
        <v>3</v>
      </c>
      <c r="N135" s="141" t="s">
        <v>45</v>
      </c>
      <c r="P135" s="142">
        <f>O135*H135</f>
        <v>0</v>
      </c>
      <c r="Q135" s="142">
        <v>0</v>
      </c>
      <c r="R135" s="142">
        <f>Q135*H135</f>
        <v>0</v>
      </c>
      <c r="S135" s="142">
        <v>0</v>
      </c>
      <c r="T135" s="143">
        <f>S135*H135</f>
        <v>0</v>
      </c>
      <c r="AR135" s="144" t="s">
        <v>188</v>
      </c>
      <c r="AT135" s="144" t="s">
        <v>183</v>
      </c>
      <c r="AU135" s="144" t="s">
        <v>82</v>
      </c>
      <c r="AY135" s="18" t="s">
        <v>181</v>
      </c>
      <c r="BE135" s="145">
        <f>IF(N135="základní",J135,0)</f>
        <v>0</v>
      </c>
      <c r="BF135" s="145">
        <f>IF(N135="snížená",J135,0)</f>
        <v>0</v>
      </c>
      <c r="BG135" s="145">
        <f>IF(N135="zákl. přenesená",J135,0)</f>
        <v>0</v>
      </c>
      <c r="BH135" s="145">
        <f>IF(N135="sníž. přenesená",J135,0)</f>
        <v>0</v>
      </c>
      <c r="BI135" s="145">
        <f>IF(N135="nulová",J135,0)</f>
        <v>0</v>
      </c>
      <c r="BJ135" s="18" t="s">
        <v>9</v>
      </c>
      <c r="BK135" s="145">
        <f>ROUND(I135*H135,0)</f>
        <v>0</v>
      </c>
      <c r="BL135" s="18" t="s">
        <v>188</v>
      </c>
      <c r="BM135" s="144" t="s">
        <v>7709</v>
      </c>
    </row>
    <row r="136" spans="2:65" s="1" customFormat="1" ht="19.5">
      <c r="B136" s="33"/>
      <c r="D136" s="146" t="s">
        <v>190</v>
      </c>
      <c r="F136" s="147" t="s">
        <v>351</v>
      </c>
      <c r="I136" s="148"/>
      <c r="L136" s="33"/>
      <c r="M136" s="149"/>
      <c r="T136" s="54"/>
      <c r="AT136" s="18" t="s">
        <v>190</v>
      </c>
      <c r="AU136" s="18" t="s">
        <v>82</v>
      </c>
    </row>
    <row r="137" spans="2:65" s="13" customFormat="1" ht="11.25">
      <c r="B137" s="158"/>
      <c r="D137" s="146" t="s">
        <v>194</v>
      </c>
      <c r="E137" s="159" t="s">
        <v>3</v>
      </c>
      <c r="F137" s="160" t="s">
        <v>7710</v>
      </c>
      <c r="H137" s="161">
        <v>396.2</v>
      </c>
      <c r="I137" s="162"/>
      <c r="L137" s="158"/>
      <c r="M137" s="163"/>
      <c r="T137" s="164"/>
      <c r="AT137" s="159" t="s">
        <v>194</v>
      </c>
      <c r="AU137" s="159" t="s">
        <v>82</v>
      </c>
      <c r="AV137" s="13" t="s">
        <v>82</v>
      </c>
      <c r="AW137" s="13" t="s">
        <v>35</v>
      </c>
      <c r="AX137" s="13" t="s">
        <v>9</v>
      </c>
      <c r="AY137" s="159" t="s">
        <v>181</v>
      </c>
    </row>
    <row r="138" spans="2:65" s="1" customFormat="1" ht="16.5" customHeight="1">
      <c r="B138" s="132"/>
      <c r="C138" s="133" t="s">
        <v>261</v>
      </c>
      <c r="D138" s="133" t="s">
        <v>183</v>
      </c>
      <c r="E138" s="134" t="s">
        <v>7711</v>
      </c>
      <c r="F138" s="135" t="s">
        <v>7712</v>
      </c>
      <c r="G138" s="136" t="s">
        <v>221</v>
      </c>
      <c r="H138" s="137">
        <v>4.125</v>
      </c>
      <c r="I138" s="138"/>
      <c r="J138" s="139">
        <f>ROUND(I138*H138,0)</f>
        <v>0</v>
      </c>
      <c r="K138" s="135" t="s">
        <v>187</v>
      </c>
      <c r="L138" s="33"/>
      <c r="M138" s="140" t="s">
        <v>3</v>
      </c>
      <c r="N138" s="141" t="s">
        <v>45</v>
      </c>
      <c r="P138" s="142">
        <f>O138*H138</f>
        <v>0</v>
      </c>
      <c r="Q138" s="142">
        <v>0</v>
      </c>
      <c r="R138" s="142">
        <f>Q138*H138</f>
        <v>0</v>
      </c>
      <c r="S138" s="142">
        <v>0</v>
      </c>
      <c r="T138" s="143">
        <f>S138*H138</f>
        <v>0</v>
      </c>
      <c r="AR138" s="144" t="s">
        <v>188</v>
      </c>
      <c r="AT138" s="144" t="s">
        <v>183</v>
      </c>
      <c r="AU138" s="144" t="s">
        <v>82</v>
      </c>
      <c r="AY138" s="18" t="s">
        <v>181</v>
      </c>
      <c r="BE138" s="145">
        <f>IF(N138="základní",J138,0)</f>
        <v>0</v>
      </c>
      <c r="BF138" s="145">
        <f>IF(N138="snížená",J138,0)</f>
        <v>0</v>
      </c>
      <c r="BG138" s="145">
        <f>IF(N138="zákl. přenesená",J138,0)</f>
        <v>0</v>
      </c>
      <c r="BH138" s="145">
        <f>IF(N138="sníž. přenesená",J138,0)</f>
        <v>0</v>
      </c>
      <c r="BI138" s="145">
        <f>IF(N138="nulová",J138,0)</f>
        <v>0</v>
      </c>
      <c r="BJ138" s="18" t="s">
        <v>9</v>
      </c>
      <c r="BK138" s="145">
        <f>ROUND(I138*H138,0)</f>
        <v>0</v>
      </c>
      <c r="BL138" s="18" t="s">
        <v>188</v>
      </c>
      <c r="BM138" s="144" t="s">
        <v>7713</v>
      </c>
    </row>
    <row r="139" spans="2:65" s="1" customFormat="1" ht="19.5">
      <c r="B139" s="33"/>
      <c r="D139" s="146" t="s">
        <v>190</v>
      </c>
      <c r="F139" s="147" t="s">
        <v>7714</v>
      </c>
      <c r="I139" s="148"/>
      <c r="L139" s="33"/>
      <c r="M139" s="149"/>
      <c r="T139" s="54"/>
      <c r="AT139" s="18" t="s">
        <v>190</v>
      </c>
      <c r="AU139" s="18" t="s">
        <v>82</v>
      </c>
    </row>
    <row r="140" spans="2:65" s="1" customFormat="1" ht="11.25">
      <c r="B140" s="33"/>
      <c r="D140" s="150" t="s">
        <v>192</v>
      </c>
      <c r="F140" s="151" t="s">
        <v>7715</v>
      </c>
      <c r="I140" s="148"/>
      <c r="L140" s="33"/>
      <c r="M140" s="149"/>
      <c r="T140" s="54"/>
      <c r="AT140" s="18" t="s">
        <v>192</v>
      </c>
      <c r="AU140" s="18" t="s">
        <v>82</v>
      </c>
    </row>
    <row r="141" spans="2:65" s="12" customFormat="1" ht="11.25">
      <c r="B141" s="152"/>
      <c r="D141" s="146" t="s">
        <v>194</v>
      </c>
      <c r="E141" s="153" t="s">
        <v>3</v>
      </c>
      <c r="F141" s="154" t="s">
        <v>7716</v>
      </c>
      <c r="H141" s="153" t="s">
        <v>3</v>
      </c>
      <c r="I141" s="155"/>
      <c r="L141" s="152"/>
      <c r="M141" s="156"/>
      <c r="T141" s="157"/>
      <c r="AT141" s="153" t="s">
        <v>194</v>
      </c>
      <c r="AU141" s="153" t="s">
        <v>82</v>
      </c>
      <c r="AV141" s="12" t="s">
        <v>9</v>
      </c>
      <c r="AW141" s="12" t="s">
        <v>35</v>
      </c>
      <c r="AX141" s="12" t="s">
        <v>74</v>
      </c>
      <c r="AY141" s="153" t="s">
        <v>181</v>
      </c>
    </row>
    <row r="142" spans="2:65" s="13" customFormat="1" ht="11.25">
      <c r="B142" s="158"/>
      <c r="D142" s="146" t="s">
        <v>194</v>
      </c>
      <c r="E142" s="159" t="s">
        <v>3</v>
      </c>
      <c r="F142" s="160" t="s">
        <v>7717</v>
      </c>
      <c r="H142" s="161">
        <v>4.125</v>
      </c>
      <c r="I142" s="162"/>
      <c r="L142" s="158"/>
      <c r="M142" s="163"/>
      <c r="T142" s="164"/>
      <c r="AT142" s="159" t="s">
        <v>194</v>
      </c>
      <c r="AU142" s="159" t="s">
        <v>82</v>
      </c>
      <c r="AV142" s="13" t="s">
        <v>82</v>
      </c>
      <c r="AW142" s="13" t="s">
        <v>35</v>
      </c>
      <c r="AX142" s="13" t="s">
        <v>9</v>
      </c>
      <c r="AY142" s="159" t="s">
        <v>181</v>
      </c>
    </row>
    <row r="143" spans="2:65" s="1" customFormat="1" ht="16.5" customHeight="1">
      <c r="B143" s="132"/>
      <c r="C143" s="133" t="s">
        <v>269</v>
      </c>
      <c r="D143" s="133" t="s">
        <v>183</v>
      </c>
      <c r="E143" s="134" t="s">
        <v>387</v>
      </c>
      <c r="F143" s="135" t="s">
        <v>388</v>
      </c>
      <c r="G143" s="136" t="s">
        <v>221</v>
      </c>
      <c r="H143" s="137">
        <v>4.125</v>
      </c>
      <c r="I143" s="138"/>
      <c r="J143" s="139">
        <f>ROUND(I143*H143,0)</f>
        <v>0</v>
      </c>
      <c r="K143" s="135" t="s">
        <v>187</v>
      </c>
      <c r="L143" s="33"/>
      <c r="M143" s="140" t="s">
        <v>3</v>
      </c>
      <c r="N143" s="141" t="s">
        <v>45</v>
      </c>
      <c r="P143" s="142">
        <f>O143*H143</f>
        <v>0</v>
      </c>
      <c r="Q143" s="142">
        <v>0</v>
      </c>
      <c r="R143" s="142">
        <f>Q143*H143</f>
        <v>0</v>
      </c>
      <c r="S143" s="142">
        <v>0</v>
      </c>
      <c r="T143" s="143">
        <f>S143*H143</f>
        <v>0</v>
      </c>
      <c r="AR143" s="144" t="s">
        <v>188</v>
      </c>
      <c r="AT143" s="144" t="s">
        <v>183</v>
      </c>
      <c r="AU143" s="144" t="s">
        <v>82</v>
      </c>
      <c r="AY143" s="18" t="s">
        <v>181</v>
      </c>
      <c r="BE143" s="145">
        <f>IF(N143="základní",J143,0)</f>
        <v>0</v>
      </c>
      <c r="BF143" s="145">
        <f>IF(N143="snížená",J143,0)</f>
        <v>0</v>
      </c>
      <c r="BG143" s="145">
        <f>IF(N143="zákl. přenesená",J143,0)</f>
        <v>0</v>
      </c>
      <c r="BH143" s="145">
        <f>IF(N143="sníž. přenesená",J143,0)</f>
        <v>0</v>
      </c>
      <c r="BI143" s="145">
        <f>IF(N143="nulová",J143,0)</f>
        <v>0</v>
      </c>
      <c r="BJ143" s="18" t="s">
        <v>9</v>
      </c>
      <c r="BK143" s="145">
        <f>ROUND(I143*H143,0)</f>
        <v>0</v>
      </c>
      <c r="BL143" s="18" t="s">
        <v>188</v>
      </c>
      <c r="BM143" s="144" t="s">
        <v>7718</v>
      </c>
    </row>
    <row r="144" spans="2:65" s="1" customFormat="1" ht="19.5">
      <c r="B144" s="33"/>
      <c r="D144" s="146" t="s">
        <v>190</v>
      </c>
      <c r="F144" s="147" t="s">
        <v>390</v>
      </c>
      <c r="I144" s="148"/>
      <c r="L144" s="33"/>
      <c r="M144" s="149"/>
      <c r="T144" s="54"/>
      <c r="AT144" s="18" t="s">
        <v>190</v>
      </c>
      <c r="AU144" s="18" t="s">
        <v>82</v>
      </c>
    </row>
    <row r="145" spans="2:65" s="1" customFormat="1" ht="11.25">
      <c r="B145" s="33"/>
      <c r="D145" s="150" t="s">
        <v>192</v>
      </c>
      <c r="F145" s="151" t="s">
        <v>391</v>
      </c>
      <c r="I145" s="148"/>
      <c r="L145" s="33"/>
      <c r="M145" s="149"/>
      <c r="T145" s="54"/>
      <c r="AT145" s="18" t="s">
        <v>192</v>
      </c>
      <c r="AU145" s="18" t="s">
        <v>82</v>
      </c>
    </row>
    <row r="146" spans="2:65" s="12" customFormat="1" ht="11.25">
      <c r="B146" s="152"/>
      <c r="D146" s="146" t="s">
        <v>194</v>
      </c>
      <c r="E146" s="153" t="s">
        <v>3</v>
      </c>
      <c r="F146" s="154" t="s">
        <v>7719</v>
      </c>
      <c r="H146" s="153" t="s">
        <v>3</v>
      </c>
      <c r="I146" s="155"/>
      <c r="L146" s="152"/>
      <c r="M146" s="156"/>
      <c r="T146" s="157"/>
      <c r="AT146" s="153" t="s">
        <v>194</v>
      </c>
      <c r="AU146" s="153" t="s">
        <v>82</v>
      </c>
      <c r="AV146" s="12" t="s">
        <v>9</v>
      </c>
      <c r="AW146" s="12" t="s">
        <v>35</v>
      </c>
      <c r="AX146" s="12" t="s">
        <v>74</v>
      </c>
      <c r="AY146" s="153" t="s">
        <v>181</v>
      </c>
    </row>
    <row r="147" spans="2:65" s="13" customFormat="1" ht="11.25">
      <c r="B147" s="158"/>
      <c r="D147" s="146" t="s">
        <v>194</v>
      </c>
      <c r="E147" s="159" t="s">
        <v>3</v>
      </c>
      <c r="F147" s="160" t="s">
        <v>7717</v>
      </c>
      <c r="H147" s="161">
        <v>4.125</v>
      </c>
      <c r="I147" s="162"/>
      <c r="L147" s="158"/>
      <c r="M147" s="163"/>
      <c r="T147" s="164"/>
      <c r="AT147" s="159" t="s">
        <v>194</v>
      </c>
      <c r="AU147" s="159" t="s">
        <v>82</v>
      </c>
      <c r="AV147" s="13" t="s">
        <v>82</v>
      </c>
      <c r="AW147" s="13" t="s">
        <v>35</v>
      </c>
      <c r="AX147" s="13" t="s">
        <v>9</v>
      </c>
      <c r="AY147" s="159" t="s">
        <v>181</v>
      </c>
    </row>
    <row r="148" spans="2:65" s="1" customFormat="1" ht="16.5" customHeight="1">
      <c r="B148" s="132"/>
      <c r="C148" s="172" t="s">
        <v>300</v>
      </c>
      <c r="D148" s="172" t="s">
        <v>403</v>
      </c>
      <c r="E148" s="173" t="s">
        <v>404</v>
      </c>
      <c r="F148" s="174" t="s">
        <v>405</v>
      </c>
      <c r="G148" s="175" t="s">
        <v>343</v>
      </c>
      <c r="H148" s="176">
        <v>16.5</v>
      </c>
      <c r="I148" s="177"/>
      <c r="J148" s="178">
        <f>ROUND(I148*H148,0)</f>
        <v>0</v>
      </c>
      <c r="K148" s="174" t="s">
        <v>187</v>
      </c>
      <c r="L148" s="179"/>
      <c r="M148" s="180" t="s">
        <v>3</v>
      </c>
      <c r="N148" s="181" t="s">
        <v>45</v>
      </c>
      <c r="P148" s="142">
        <f>O148*H148</f>
        <v>0</v>
      </c>
      <c r="Q148" s="142">
        <v>1</v>
      </c>
      <c r="R148" s="142">
        <f>Q148*H148</f>
        <v>16.5</v>
      </c>
      <c r="S148" s="142">
        <v>0</v>
      </c>
      <c r="T148" s="143">
        <f>S148*H148</f>
        <v>0</v>
      </c>
      <c r="AR148" s="144" t="s">
        <v>261</v>
      </c>
      <c r="AT148" s="144" t="s">
        <v>403</v>
      </c>
      <c r="AU148" s="144" t="s">
        <v>82</v>
      </c>
      <c r="AY148" s="18" t="s">
        <v>181</v>
      </c>
      <c r="BE148" s="145">
        <f>IF(N148="základní",J148,0)</f>
        <v>0</v>
      </c>
      <c r="BF148" s="145">
        <f>IF(N148="snížená",J148,0)</f>
        <v>0</v>
      </c>
      <c r="BG148" s="145">
        <f>IF(N148="zákl. přenesená",J148,0)</f>
        <v>0</v>
      </c>
      <c r="BH148" s="145">
        <f>IF(N148="sníž. přenesená",J148,0)</f>
        <v>0</v>
      </c>
      <c r="BI148" s="145">
        <f>IF(N148="nulová",J148,0)</f>
        <v>0</v>
      </c>
      <c r="BJ148" s="18" t="s">
        <v>9</v>
      </c>
      <c r="BK148" s="145">
        <f>ROUND(I148*H148,0)</f>
        <v>0</v>
      </c>
      <c r="BL148" s="18" t="s">
        <v>188</v>
      </c>
      <c r="BM148" s="144" t="s">
        <v>7720</v>
      </c>
    </row>
    <row r="149" spans="2:65" s="1" customFormat="1" ht="11.25">
      <c r="B149" s="33"/>
      <c r="D149" s="146" t="s">
        <v>190</v>
      </c>
      <c r="F149" s="147" t="s">
        <v>405</v>
      </c>
      <c r="I149" s="148"/>
      <c r="L149" s="33"/>
      <c r="M149" s="149"/>
      <c r="T149" s="54"/>
      <c r="AT149" s="18" t="s">
        <v>190</v>
      </c>
      <c r="AU149" s="18" t="s">
        <v>82</v>
      </c>
    </row>
    <row r="150" spans="2:65" s="12" customFormat="1" ht="11.25">
      <c r="B150" s="152"/>
      <c r="D150" s="146" t="s">
        <v>194</v>
      </c>
      <c r="E150" s="153" t="s">
        <v>3</v>
      </c>
      <c r="F150" s="154" t="s">
        <v>7721</v>
      </c>
      <c r="H150" s="153" t="s">
        <v>3</v>
      </c>
      <c r="I150" s="155"/>
      <c r="L150" s="152"/>
      <c r="M150" s="156"/>
      <c r="T150" s="157"/>
      <c r="AT150" s="153" t="s">
        <v>194</v>
      </c>
      <c r="AU150" s="153" t="s">
        <v>82</v>
      </c>
      <c r="AV150" s="12" t="s">
        <v>9</v>
      </c>
      <c r="AW150" s="12" t="s">
        <v>35</v>
      </c>
      <c r="AX150" s="12" t="s">
        <v>74</v>
      </c>
      <c r="AY150" s="153" t="s">
        <v>181</v>
      </c>
    </row>
    <row r="151" spans="2:65" s="13" customFormat="1" ht="11.25">
      <c r="B151" s="158"/>
      <c r="D151" s="146" t="s">
        <v>194</v>
      </c>
      <c r="E151" s="159" t="s">
        <v>3</v>
      </c>
      <c r="F151" s="160" t="s">
        <v>7722</v>
      </c>
      <c r="H151" s="161">
        <v>16.5</v>
      </c>
      <c r="I151" s="162"/>
      <c r="L151" s="158"/>
      <c r="M151" s="163"/>
      <c r="T151" s="164"/>
      <c r="AT151" s="159" t="s">
        <v>194</v>
      </c>
      <c r="AU151" s="159" t="s">
        <v>82</v>
      </c>
      <c r="AV151" s="13" t="s">
        <v>82</v>
      </c>
      <c r="AW151" s="13" t="s">
        <v>35</v>
      </c>
      <c r="AX151" s="13" t="s">
        <v>9</v>
      </c>
      <c r="AY151" s="159" t="s">
        <v>181</v>
      </c>
    </row>
    <row r="152" spans="2:65" s="1" customFormat="1" ht="16.5" customHeight="1">
      <c r="B152" s="132"/>
      <c r="C152" s="133" t="s">
        <v>306</v>
      </c>
      <c r="D152" s="133" t="s">
        <v>183</v>
      </c>
      <c r="E152" s="134" t="s">
        <v>396</v>
      </c>
      <c r="F152" s="135" t="s">
        <v>397</v>
      </c>
      <c r="G152" s="136" t="s">
        <v>221</v>
      </c>
      <c r="H152" s="137">
        <v>9.0749999999999993</v>
      </c>
      <c r="I152" s="138"/>
      <c r="J152" s="139">
        <f>ROUND(I152*H152,0)</f>
        <v>0</v>
      </c>
      <c r="K152" s="135" t="s">
        <v>187</v>
      </c>
      <c r="L152" s="33"/>
      <c r="M152" s="140" t="s">
        <v>3</v>
      </c>
      <c r="N152" s="141" t="s">
        <v>45</v>
      </c>
      <c r="P152" s="142">
        <f>O152*H152</f>
        <v>0</v>
      </c>
      <c r="Q152" s="142">
        <v>0</v>
      </c>
      <c r="R152" s="142">
        <f>Q152*H152</f>
        <v>0</v>
      </c>
      <c r="S152" s="142">
        <v>0</v>
      </c>
      <c r="T152" s="143">
        <f>S152*H152</f>
        <v>0</v>
      </c>
      <c r="AR152" s="144" t="s">
        <v>188</v>
      </c>
      <c r="AT152" s="144" t="s">
        <v>183</v>
      </c>
      <c r="AU152" s="144" t="s">
        <v>82</v>
      </c>
      <c r="AY152" s="18" t="s">
        <v>181</v>
      </c>
      <c r="BE152" s="145">
        <f>IF(N152="základní",J152,0)</f>
        <v>0</v>
      </c>
      <c r="BF152" s="145">
        <f>IF(N152="snížená",J152,0)</f>
        <v>0</v>
      </c>
      <c r="BG152" s="145">
        <f>IF(N152="zákl. přenesená",J152,0)</f>
        <v>0</v>
      </c>
      <c r="BH152" s="145">
        <f>IF(N152="sníž. přenesená",J152,0)</f>
        <v>0</v>
      </c>
      <c r="BI152" s="145">
        <f>IF(N152="nulová",J152,0)</f>
        <v>0</v>
      </c>
      <c r="BJ152" s="18" t="s">
        <v>9</v>
      </c>
      <c r="BK152" s="145">
        <f>ROUND(I152*H152,0)</f>
        <v>0</v>
      </c>
      <c r="BL152" s="18" t="s">
        <v>188</v>
      </c>
      <c r="BM152" s="144" t="s">
        <v>7723</v>
      </c>
    </row>
    <row r="153" spans="2:65" s="1" customFormat="1" ht="19.5">
      <c r="B153" s="33"/>
      <c r="D153" s="146" t="s">
        <v>190</v>
      </c>
      <c r="F153" s="147" t="s">
        <v>399</v>
      </c>
      <c r="I153" s="148"/>
      <c r="L153" s="33"/>
      <c r="M153" s="149"/>
      <c r="T153" s="54"/>
      <c r="AT153" s="18" t="s">
        <v>190</v>
      </c>
      <c r="AU153" s="18" t="s">
        <v>82</v>
      </c>
    </row>
    <row r="154" spans="2:65" s="1" customFormat="1" ht="11.25">
      <c r="B154" s="33"/>
      <c r="D154" s="150" t="s">
        <v>192</v>
      </c>
      <c r="F154" s="151" t="s">
        <v>400</v>
      </c>
      <c r="I154" s="148"/>
      <c r="L154" s="33"/>
      <c r="M154" s="149"/>
      <c r="T154" s="54"/>
      <c r="AT154" s="18" t="s">
        <v>192</v>
      </c>
      <c r="AU154" s="18" t="s">
        <v>82</v>
      </c>
    </row>
    <row r="155" spans="2:65" s="12" customFormat="1" ht="11.25">
      <c r="B155" s="152"/>
      <c r="D155" s="146" t="s">
        <v>194</v>
      </c>
      <c r="E155" s="153" t="s">
        <v>3</v>
      </c>
      <c r="F155" s="154" t="s">
        <v>7724</v>
      </c>
      <c r="H155" s="153" t="s">
        <v>3</v>
      </c>
      <c r="I155" s="155"/>
      <c r="L155" s="152"/>
      <c r="M155" s="156"/>
      <c r="T155" s="157"/>
      <c r="AT155" s="153" t="s">
        <v>194</v>
      </c>
      <c r="AU155" s="153" t="s">
        <v>82</v>
      </c>
      <c r="AV155" s="12" t="s">
        <v>9</v>
      </c>
      <c r="AW155" s="12" t="s">
        <v>35</v>
      </c>
      <c r="AX155" s="12" t="s">
        <v>74</v>
      </c>
      <c r="AY155" s="153" t="s">
        <v>181</v>
      </c>
    </row>
    <row r="156" spans="2:65" s="13" customFormat="1" ht="11.25">
      <c r="B156" s="158"/>
      <c r="D156" s="146" t="s">
        <v>194</v>
      </c>
      <c r="E156" s="159" t="s">
        <v>3</v>
      </c>
      <c r="F156" s="160" t="s">
        <v>7725</v>
      </c>
      <c r="H156" s="161">
        <v>9.0749999999999993</v>
      </c>
      <c r="I156" s="162"/>
      <c r="L156" s="158"/>
      <c r="M156" s="163"/>
      <c r="T156" s="164"/>
      <c r="AT156" s="159" t="s">
        <v>194</v>
      </c>
      <c r="AU156" s="159" t="s">
        <v>82</v>
      </c>
      <c r="AV156" s="13" t="s">
        <v>82</v>
      </c>
      <c r="AW156" s="13" t="s">
        <v>35</v>
      </c>
      <c r="AX156" s="13" t="s">
        <v>9</v>
      </c>
      <c r="AY156" s="159" t="s">
        <v>181</v>
      </c>
    </row>
    <row r="157" spans="2:65" s="1" customFormat="1" ht="16.5" customHeight="1">
      <c r="B157" s="132"/>
      <c r="C157" s="133" t="s">
        <v>308</v>
      </c>
      <c r="D157" s="133" t="s">
        <v>183</v>
      </c>
      <c r="E157" s="134" t="s">
        <v>7726</v>
      </c>
      <c r="F157" s="135" t="s">
        <v>7727</v>
      </c>
      <c r="G157" s="136" t="s">
        <v>221</v>
      </c>
      <c r="H157" s="137">
        <v>9.0749999999999993</v>
      </c>
      <c r="I157" s="138"/>
      <c r="J157" s="139">
        <f>ROUND(I157*H157,0)</f>
        <v>0</v>
      </c>
      <c r="K157" s="135" t="s">
        <v>187</v>
      </c>
      <c r="L157" s="33"/>
      <c r="M157" s="140" t="s">
        <v>3</v>
      </c>
      <c r="N157" s="141" t="s">
        <v>45</v>
      </c>
      <c r="P157" s="142">
        <f>O157*H157</f>
        <v>0</v>
      </c>
      <c r="Q157" s="142">
        <v>0</v>
      </c>
      <c r="R157" s="142">
        <f>Q157*H157</f>
        <v>0</v>
      </c>
      <c r="S157" s="142">
        <v>0</v>
      </c>
      <c r="T157" s="143">
        <f>S157*H157</f>
        <v>0</v>
      </c>
      <c r="AR157" s="144" t="s">
        <v>188</v>
      </c>
      <c r="AT157" s="144" t="s">
        <v>183</v>
      </c>
      <c r="AU157" s="144" t="s">
        <v>82</v>
      </c>
      <c r="AY157" s="18" t="s">
        <v>181</v>
      </c>
      <c r="BE157" s="145">
        <f>IF(N157="základní",J157,0)</f>
        <v>0</v>
      </c>
      <c r="BF157" s="145">
        <f>IF(N157="snížená",J157,0)</f>
        <v>0</v>
      </c>
      <c r="BG157" s="145">
        <f>IF(N157="zákl. přenesená",J157,0)</f>
        <v>0</v>
      </c>
      <c r="BH157" s="145">
        <f>IF(N157="sníž. přenesená",J157,0)</f>
        <v>0</v>
      </c>
      <c r="BI157" s="145">
        <f>IF(N157="nulová",J157,0)</f>
        <v>0</v>
      </c>
      <c r="BJ157" s="18" t="s">
        <v>9</v>
      </c>
      <c r="BK157" s="145">
        <f>ROUND(I157*H157,0)</f>
        <v>0</v>
      </c>
      <c r="BL157" s="18" t="s">
        <v>188</v>
      </c>
      <c r="BM157" s="144" t="s">
        <v>7728</v>
      </c>
    </row>
    <row r="158" spans="2:65" s="1" customFormat="1" ht="19.5">
      <c r="B158" s="33"/>
      <c r="D158" s="146" t="s">
        <v>190</v>
      </c>
      <c r="F158" s="147" t="s">
        <v>7729</v>
      </c>
      <c r="I158" s="148"/>
      <c r="L158" s="33"/>
      <c r="M158" s="149"/>
      <c r="T158" s="54"/>
      <c r="AT158" s="18" t="s">
        <v>190</v>
      </c>
      <c r="AU158" s="18" t="s">
        <v>82</v>
      </c>
    </row>
    <row r="159" spans="2:65" s="1" customFormat="1" ht="11.25">
      <c r="B159" s="33"/>
      <c r="D159" s="150" t="s">
        <v>192</v>
      </c>
      <c r="F159" s="151" t="s">
        <v>7730</v>
      </c>
      <c r="I159" s="148"/>
      <c r="L159" s="33"/>
      <c r="M159" s="149"/>
      <c r="T159" s="54"/>
      <c r="AT159" s="18" t="s">
        <v>192</v>
      </c>
      <c r="AU159" s="18" t="s">
        <v>82</v>
      </c>
    </row>
    <row r="160" spans="2:65" s="12" customFormat="1" ht="11.25">
      <c r="B160" s="152"/>
      <c r="D160" s="146" t="s">
        <v>194</v>
      </c>
      <c r="E160" s="153" t="s">
        <v>3</v>
      </c>
      <c r="F160" s="154" t="s">
        <v>7731</v>
      </c>
      <c r="H160" s="153" t="s">
        <v>3</v>
      </c>
      <c r="I160" s="155"/>
      <c r="L160" s="152"/>
      <c r="M160" s="156"/>
      <c r="T160" s="157"/>
      <c r="AT160" s="153" t="s">
        <v>194</v>
      </c>
      <c r="AU160" s="153" t="s">
        <v>82</v>
      </c>
      <c r="AV160" s="12" t="s">
        <v>9</v>
      </c>
      <c r="AW160" s="12" t="s">
        <v>35</v>
      </c>
      <c r="AX160" s="12" t="s">
        <v>74</v>
      </c>
      <c r="AY160" s="153" t="s">
        <v>181</v>
      </c>
    </row>
    <row r="161" spans="2:65" s="13" customFormat="1" ht="11.25">
      <c r="B161" s="158"/>
      <c r="D161" s="146" t="s">
        <v>194</v>
      </c>
      <c r="E161" s="159" t="s">
        <v>3</v>
      </c>
      <c r="F161" s="160" t="s">
        <v>7725</v>
      </c>
      <c r="H161" s="161">
        <v>9.0749999999999993</v>
      </c>
      <c r="I161" s="162"/>
      <c r="L161" s="158"/>
      <c r="M161" s="163"/>
      <c r="T161" s="164"/>
      <c r="AT161" s="159" t="s">
        <v>194</v>
      </c>
      <c r="AU161" s="159" t="s">
        <v>82</v>
      </c>
      <c r="AV161" s="13" t="s">
        <v>82</v>
      </c>
      <c r="AW161" s="13" t="s">
        <v>35</v>
      </c>
      <c r="AX161" s="13" t="s">
        <v>9</v>
      </c>
      <c r="AY161" s="159" t="s">
        <v>181</v>
      </c>
    </row>
    <row r="162" spans="2:65" s="1" customFormat="1" ht="16.5" customHeight="1">
      <c r="B162" s="132"/>
      <c r="C162" s="172" t="s">
        <v>315</v>
      </c>
      <c r="D162" s="172" t="s">
        <v>403</v>
      </c>
      <c r="E162" s="173" t="s">
        <v>7732</v>
      </c>
      <c r="F162" s="174" t="s">
        <v>7733</v>
      </c>
      <c r="G162" s="175" t="s">
        <v>343</v>
      </c>
      <c r="H162" s="176">
        <v>18.149999999999999</v>
      </c>
      <c r="I162" s="177"/>
      <c r="J162" s="178">
        <f>ROUND(I162*H162,0)</f>
        <v>0</v>
      </c>
      <c r="K162" s="174" t="s">
        <v>187</v>
      </c>
      <c r="L162" s="179"/>
      <c r="M162" s="180" t="s">
        <v>3</v>
      </c>
      <c r="N162" s="181" t="s">
        <v>45</v>
      </c>
      <c r="P162" s="142">
        <f>O162*H162</f>
        <v>0</v>
      </c>
      <c r="Q162" s="142">
        <v>1</v>
      </c>
      <c r="R162" s="142">
        <f>Q162*H162</f>
        <v>18.149999999999999</v>
      </c>
      <c r="S162" s="142">
        <v>0</v>
      </c>
      <c r="T162" s="143">
        <f>S162*H162</f>
        <v>0</v>
      </c>
      <c r="AR162" s="144" t="s">
        <v>261</v>
      </c>
      <c r="AT162" s="144" t="s">
        <v>403</v>
      </c>
      <c r="AU162" s="144" t="s">
        <v>82</v>
      </c>
      <c r="AY162" s="18" t="s">
        <v>181</v>
      </c>
      <c r="BE162" s="145">
        <f>IF(N162="základní",J162,0)</f>
        <v>0</v>
      </c>
      <c r="BF162" s="145">
        <f>IF(N162="snížená",J162,0)</f>
        <v>0</v>
      </c>
      <c r="BG162" s="145">
        <f>IF(N162="zákl. přenesená",J162,0)</f>
        <v>0</v>
      </c>
      <c r="BH162" s="145">
        <f>IF(N162="sníž. přenesená",J162,0)</f>
        <v>0</v>
      </c>
      <c r="BI162" s="145">
        <f>IF(N162="nulová",J162,0)</f>
        <v>0</v>
      </c>
      <c r="BJ162" s="18" t="s">
        <v>9</v>
      </c>
      <c r="BK162" s="145">
        <f>ROUND(I162*H162,0)</f>
        <v>0</v>
      </c>
      <c r="BL162" s="18" t="s">
        <v>188</v>
      </c>
      <c r="BM162" s="144" t="s">
        <v>7734</v>
      </c>
    </row>
    <row r="163" spans="2:65" s="1" customFormat="1" ht="11.25">
      <c r="B163" s="33"/>
      <c r="D163" s="146" t="s">
        <v>190</v>
      </c>
      <c r="F163" s="147" t="s">
        <v>7733</v>
      </c>
      <c r="I163" s="148"/>
      <c r="L163" s="33"/>
      <c r="M163" s="149"/>
      <c r="T163" s="54"/>
      <c r="AT163" s="18" t="s">
        <v>190</v>
      </c>
      <c r="AU163" s="18" t="s">
        <v>82</v>
      </c>
    </row>
    <row r="164" spans="2:65" s="13" customFormat="1" ht="11.25">
      <c r="B164" s="158"/>
      <c r="D164" s="146" t="s">
        <v>194</v>
      </c>
      <c r="F164" s="160" t="s">
        <v>7735</v>
      </c>
      <c r="H164" s="161">
        <v>18.149999999999999</v>
      </c>
      <c r="I164" s="162"/>
      <c r="L164" s="158"/>
      <c r="M164" s="163"/>
      <c r="T164" s="164"/>
      <c r="AT164" s="159" t="s">
        <v>194</v>
      </c>
      <c r="AU164" s="159" t="s">
        <v>82</v>
      </c>
      <c r="AV164" s="13" t="s">
        <v>82</v>
      </c>
      <c r="AW164" s="13" t="s">
        <v>4</v>
      </c>
      <c r="AX164" s="13" t="s">
        <v>9</v>
      </c>
      <c r="AY164" s="159" t="s">
        <v>181</v>
      </c>
    </row>
    <row r="165" spans="2:65" s="1" customFormat="1" ht="16.5" customHeight="1">
      <c r="B165" s="132"/>
      <c r="C165" s="133" t="s">
        <v>325</v>
      </c>
      <c r="D165" s="133" t="s">
        <v>183</v>
      </c>
      <c r="E165" s="134" t="s">
        <v>6580</v>
      </c>
      <c r="F165" s="135" t="s">
        <v>6581</v>
      </c>
      <c r="G165" s="136" t="s">
        <v>186</v>
      </c>
      <c r="H165" s="137">
        <v>79.25</v>
      </c>
      <c r="I165" s="138"/>
      <c r="J165" s="139">
        <f>ROUND(I165*H165,0)</f>
        <v>0</v>
      </c>
      <c r="K165" s="135" t="s">
        <v>3</v>
      </c>
      <c r="L165" s="33"/>
      <c r="M165" s="140" t="s">
        <v>3</v>
      </c>
      <c r="N165" s="141" t="s">
        <v>45</v>
      </c>
      <c r="P165" s="142">
        <f>O165*H165</f>
        <v>0</v>
      </c>
      <c r="Q165" s="142">
        <v>0</v>
      </c>
      <c r="R165" s="142">
        <f>Q165*H165</f>
        <v>0</v>
      </c>
      <c r="S165" s="142">
        <v>0</v>
      </c>
      <c r="T165" s="143">
        <f>S165*H165</f>
        <v>0</v>
      </c>
      <c r="AR165" s="144" t="s">
        <v>188</v>
      </c>
      <c r="AT165" s="144" t="s">
        <v>183</v>
      </c>
      <c r="AU165" s="144" t="s">
        <v>82</v>
      </c>
      <c r="AY165" s="18" t="s">
        <v>181</v>
      </c>
      <c r="BE165" s="145">
        <f>IF(N165="základní",J165,0)</f>
        <v>0</v>
      </c>
      <c r="BF165" s="145">
        <f>IF(N165="snížená",J165,0)</f>
        <v>0</v>
      </c>
      <c r="BG165" s="145">
        <f>IF(N165="zákl. přenesená",J165,0)</f>
        <v>0</v>
      </c>
      <c r="BH165" s="145">
        <f>IF(N165="sníž. přenesená",J165,0)</f>
        <v>0</v>
      </c>
      <c r="BI165" s="145">
        <f>IF(N165="nulová",J165,0)</f>
        <v>0</v>
      </c>
      <c r="BJ165" s="18" t="s">
        <v>9</v>
      </c>
      <c r="BK165" s="145">
        <f>ROUND(I165*H165,0)</f>
        <v>0</v>
      </c>
      <c r="BL165" s="18" t="s">
        <v>188</v>
      </c>
      <c r="BM165" s="144" t="s">
        <v>7736</v>
      </c>
    </row>
    <row r="166" spans="2:65" s="1" customFormat="1" ht="11.25">
      <c r="B166" s="33"/>
      <c r="D166" s="146" t="s">
        <v>190</v>
      </c>
      <c r="F166" s="147" t="s">
        <v>6583</v>
      </c>
      <c r="I166" s="148"/>
      <c r="L166" s="33"/>
      <c r="M166" s="149"/>
      <c r="T166" s="54"/>
      <c r="AT166" s="18" t="s">
        <v>190</v>
      </c>
      <c r="AU166" s="18" t="s">
        <v>82</v>
      </c>
    </row>
    <row r="167" spans="2:65" s="12" customFormat="1" ht="11.25">
      <c r="B167" s="152"/>
      <c r="D167" s="146" t="s">
        <v>194</v>
      </c>
      <c r="E167" s="153" t="s">
        <v>3</v>
      </c>
      <c r="F167" s="154" t="s">
        <v>7737</v>
      </c>
      <c r="H167" s="153" t="s">
        <v>3</v>
      </c>
      <c r="I167" s="155"/>
      <c r="L167" s="152"/>
      <c r="M167" s="156"/>
      <c r="T167" s="157"/>
      <c r="AT167" s="153" t="s">
        <v>194</v>
      </c>
      <c r="AU167" s="153" t="s">
        <v>82</v>
      </c>
      <c r="AV167" s="12" t="s">
        <v>9</v>
      </c>
      <c r="AW167" s="12" t="s">
        <v>35</v>
      </c>
      <c r="AX167" s="12" t="s">
        <v>74</v>
      </c>
      <c r="AY167" s="153" t="s">
        <v>181</v>
      </c>
    </row>
    <row r="168" spans="2:65" s="12" customFormat="1" ht="11.25">
      <c r="B168" s="152"/>
      <c r="D168" s="146" t="s">
        <v>194</v>
      </c>
      <c r="E168" s="153" t="s">
        <v>3</v>
      </c>
      <c r="F168" s="154" t="s">
        <v>7738</v>
      </c>
      <c r="H168" s="153" t="s">
        <v>3</v>
      </c>
      <c r="I168" s="155"/>
      <c r="L168" s="152"/>
      <c r="M168" s="156"/>
      <c r="T168" s="157"/>
      <c r="AT168" s="153" t="s">
        <v>194</v>
      </c>
      <c r="AU168" s="153" t="s">
        <v>82</v>
      </c>
      <c r="AV168" s="12" t="s">
        <v>9</v>
      </c>
      <c r="AW168" s="12" t="s">
        <v>35</v>
      </c>
      <c r="AX168" s="12" t="s">
        <v>74</v>
      </c>
      <c r="AY168" s="153" t="s">
        <v>181</v>
      </c>
    </row>
    <row r="169" spans="2:65" s="13" customFormat="1" ht="11.25">
      <c r="B169" s="158"/>
      <c r="D169" s="146" t="s">
        <v>194</v>
      </c>
      <c r="E169" s="159" t="s">
        <v>3</v>
      </c>
      <c r="F169" s="160" t="s">
        <v>964</v>
      </c>
      <c r="H169" s="161">
        <v>77</v>
      </c>
      <c r="I169" s="162"/>
      <c r="L169" s="158"/>
      <c r="M169" s="163"/>
      <c r="T169" s="164"/>
      <c r="AT169" s="159" t="s">
        <v>194</v>
      </c>
      <c r="AU169" s="159" t="s">
        <v>82</v>
      </c>
      <c r="AV169" s="13" t="s">
        <v>82</v>
      </c>
      <c r="AW169" s="13" t="s">
        <v>35</v>
      </c>
      <c r="AX169" s="13" t="s">
        <v>74</v>
      </c>
      <c r="AY169" s="159" t="s">
        <v>181</v>
      </c>
    </row>
    <row r="170" spans="2:65" s="12" customFormat="1" ht="11.25">
      <c r="B170" s="152"/>
      <c r="D170" s="146" t="s">
        <v>194</v>
      </c>
      <c r="E170" s="153" t="s">
        <v>3</v>
      </c>
      <c r="F170" s="154" t="s">
        <v>7739</v>
      </c>
      <c r="H170" s="153" t="s">
        <v>3</v>
      </c>
      <c r="I170" s="155"/>
      <c r="L170" s="152"/>
      <c r="M170" s="156"/>
      <c r="T170" s="157"/>
      <c r="AT170" s="153" t="s">
        <v>194</v>
      </c>
      <c r="AU170" s="153" t="s">
        <v>82</v>
      </c>
      <c r="AV170" s="12" t="s">
        <v>9</v>
      </c>
      <c r="AW170" s="12" t="s">
        <v>35</v>
      </c>
      <c r="AX170" s="12" t="s">
        <v>74</v>
      </c>
      <c r="AY170" s="153" t="s">
        <v>181</v>
      </c>
    </row>
    <row r="171" spans="2:65" s="13" customFormat="1" ht="11.25">
      <c r="B171" s="158"/>
      <c r="D171" s="146" t="s">
        <v>194</v>
      </c>
      <c r="E171" s="159" t="s">
        <v>3</v>
      </c>
      <c r="F171" s="160" t="s">
        <v>7740</v>
      </c>
      <c r="H171" s="161">
        <v>2.25</v>
      </c>
      <c r="I171" s="162"/>
      <c r="L171" s="158"/>
      <c r="M171" s="163"/>
      <c r="T171" s="164"/>
      <c r="AT171" s="159" t="s">
        <v>194</v>
      </c>
      <c r="AU171" s="159" t="s">
        <v>82</v>
      </c>
      <c r="AV171" s="13" t="s">
        <v>82</v>
      </c>
      <c r="AW171" s="13" t="s">
        <v>35</v>
      </c>
      <c r="AX171" s="13" t="s">
        <v>74</v>
      </c>
      <c r="AY171" s="159" t="s">
        <v>181</v>
      </c>
    </row>
    <row r="172" spans="2:65" s="14" customFormat="1" ht="11.25">
      <c r="B172" s="165"/>
      <c r="D172" s="146" t="s">
        <v>194</v>
      </c>
      <c r="E172" s="166" t="s">
        <v>3</v>
      </c>
      <c r="F172" s="167" t="s">
        <v>204</v>
      </c>
      <c r="H172" s="168">
        <v>79.25</v>
      </c>
      <c r="I172" s="169"/>
      <c r="L172" s="165"/>
      <c r="M172" s="170"/>
      <c r="T172" s="171"/>
      <c r="AT172" s="166" t="s">
        <v>194</v>
      </c>
      <c r="AU172" s="166" t="s">
        <v>82</v>
      </c>
      <c r="AV172" s="14" t="s">
        <v>188</v>
      </c>
      <c r="AW172" s="14" t="s">
        <v>35</v>
      </c>
      <c r="AX172" s="14" t="s">
        <v>9</v>
      </c>
      <c r="AY172" s="166" t="s">
        <v>181</v>
      </c>
    </row>
    <row r="173" spans="2:65" s="11" customFormat="1" ht="22.9" customHeight="1">
      <c r="B173" s="120"/>
      <c r="D173" s="121" t="s">
        <v>73</v>
      </c>
      <c r="E173" s="130" t="s">
        <v>82</v>
      </c>
      <c r="F173" s="130" t="s">
        <v>408</v>
      </c>
      <c r="I173" s="123"/>
      <c r="J173" s="131">
        <f>BK173</f>
        <v>0</v>
      </c>
      <c r="L173" s="120"/>
      <c r="M173" s="125"/>
      <c r="P173" s="126">
        <f>SUM(P174:P210)</f>
        <v>0</v>
      </c>
      <c r="R173" s="126">
        <f>SUM(R174:R210)</f>
        <v>4.9954003999999994</v>
      </c>
      <c r="T173" s="127">
        <f>SUM(T174:T210)</f>
        <v>0</v>
      </c>
      <c r="AR173" s="121" t="s">
        <v>9</v>
      </c>
      <c r="AT173" s="128" t="s">
        <v>73</v>
      </c>
      <c r="AU173" s="128" t="s">
        <v>9</v>
      </c>
      <c r="AY173" s="121" t="s">
        <v>181</v>
      </c>
      <c r="BK173" s="129">
        <f>SUM(BK174:BK210)</f>
        <v>0</v>
      </c>
    </row>
    <row r="174" spans="2:65" s="1" customFormat="1" ht="16.5" customHeight="1">
      <c r="B174" s="132"/>
      <c r="C174" s="133" t="s">
        <v>10</v>
      </c>
      <c r="D174" s="133" t="s">
        <v>183</v>
      </c>
      <c r="E174" s="134" t="s">
        <v>428</v>
      </c>
      <c r="F174" s="135" t="s">
        <v>429</v>
      </c>
      <c r="G174" s="136" t="s">
        <v>186</v>
      </c>
      <c r="H174" s="137">
        <v>14</v>
      </c>
      <c r="I174" s="138"/>
      <c r="J174" s="139">
        <f>ROUND(I174*H174,0)</f>
        <v>0</v>
      </c>
      <c r="K174" s="135" t="s">
        <v>3</v>
      </c>
      <c r="L174" s="33"/>
      <c r="M174" s="140" t="s">
        <v>3</v>
      </c>
      <c r="N174" s="141" t="s">
        <v>45</v>
      </c>
      <c r="P174" s="142">
        <f>O174*H174</f>
        <v>0</v>
      </c>
      <c r="Q174" s="142">
        <v>1.3999999999999999E-4</v>
      </c>
      <c r="R174" s="142">
        <f>Q174*H174</f>
        <v>1.9599999999999999E-3</v>
      </c>
      <c r="S174" s="142">
        <v>0</v>
      </c>
      <c r="T174" s="143">
        <f>S174*H174</f>
        <v>0</v>
      </c>
      <c r="AR174" s="144" t="s">
        <v>188</v>
      </c>
      <c r="AT174" s="144" t="s">
        <v>183</v>
      </c>
      <c r="AU174" s="144" t="s">
        <v>82</v>
      </c>
      <c r="AY174" s="18" t="s">
        <v>181</v>
      </c>
      <c r="BE174" s="145">
        <f>IF(N174="základní",J174,0)</f>
        <v>0</v>
      </c>
      <c r="BF174" s="145">
        <f>IF(N174="snížená",J174,0)</f>
        <v>0</v>
      </c>
      <c r="BG174" s="145">
        <f>IF(N174="zákl. přenesená",J174,0)</f>
        <v>0</v>
      </c>
      <c r="BH174" s="145">
        <f>IF(N174="sníž. přenesená",J174,0)</f>
        <v>0</v>
      </c>
      <c r="BI174" s="145">
        <f>IF(N174="nulová",J174,0)</f>
        <v>0</v>
      </c>
      <c r="BJ174" s="18" t="s">
        <v>9</v>
      </c>
      <c r="BK174" s="145">
        <f>ROUND(I174*H174,0)</f>
        <v>0</v>
      </c>
      <c r="BL174" s="18" t="s">
        <v>188</v>
      </c>
      <c r="BM174" s="144" t="s">
        <v>7741</v>
      </c>
    </row>
    <row r="175" spans="2:65" s="1" customFormat="1" ht="19.5">
      <c r="B175" s="33"/>
      <c r="D175" s="146" t="s">
        <v>190</v>
      </c>
      <c r="F175" s="147" t="s">
        <v>431</v>
      </c>
      <c r="I175" s="148"/>
      <c r="L175" s="33"/>
      <c r="M175" s="149"/>
      <c r="T175" s="54"/>
      <c r="AT175" s="18" t="s">
        <v>190</v>
      </c>
      <c r="AU175" s="18" t="s">
        <v>82</v>
      </c>
    </row>
    <row r="176" spans="2:65" s="12" customFormat="1" ht="11.25">
      <c r="B176" s="152"/>
      <c r="D176" s="146" t="s">
        <v>194</v>
      </c>
      <c r="E176" s="153" t="s">
        <v>3</v>
      </c>
      <c r="F176" s="154" t="s">
        <v>7691</v>
      </c>
      <c r="H176" s="153" t="s">
        <v>3</v>
      </c>
      <c r="I176" s="155"/>
      <c r="L176" s="152"/>
      <c r="M176" s="156"/>
      <c r="T176" s="157"/>
      <c r="AT176" s="153" t="s">
        <v>194</v>
      </c>
      <c r="AU176" s="153" t="s">
        <v>82</v>
      </c>
      <c r="AV176" s="12" t="s">
        <v>9</v>
      </c>
      <c r="AW176" s="12" t="s">
        <v>35</v>
      </c>
      <c r="AX176" s="12" t="s">
        <v>74</v>
      </c>
      <c r="AY176" s="153" t="s">
        <v>181</v>
      </c>
    </row>
    <row r="177" spans="2:65" s="13" customFormat="1" ht="11.25">
      <c r="B177" s="158"/>
      <c r="D177" s="146" t="s">
        <v>194</v>
      </c>
      <c r="E177" s="159" t="s">
        <v>3</v>
      </c>
      <c r="F177" s="160" t="s">
        <v>325</v>
      </c>
      <c r="H177" s="161">
        <v>14</v>
      </c>
      <c r="I177" s="162"/>
      <c r="L177" s="158"/>
      <c r="M177" s="163"/>
      <c r="T177" s="164"/>
      <c r="AT177" s="159" t="s">
        <v>194</v>
      </c>
      <c r="AU177" s="159" t="s">
        <v>82</v>
      </c>
      <c r="AV177" s="13" t="s">
        <v>82</v>
      </c>
      <c r="AW177" s="13" t="s">
        <v>35</v>
      </c>
      <c r="AX177" s="13" t="s">
        <v>9</v>
      </c>
      <c r="AY177" s="159" t="s">
        <v>181</v>
      </c>
    </row>
    <row r="178" spans="2:65" s="1" customFormat="1" ht="16.5" customHeight="1">
      <c r="B178" s="132"/>
      <c r="C178" s="172" t="s">
        <v>333</v>
      </c>
      <c r="D178" s="172" t="s">
        <v>403</v>
      </c>
      <c r="E178" s="173" t="s">
        <v>436</v>
      </c>
      <c r="F178" s="174" t="s">
        <v>437</v>
      </c>
      <c r="G178" s="175" t="s">
        <v>186</v>
      </c>
      <c r="H178" s="176">
        <v>16.100000000000001</v>
      </c>
      <c r="I178" s="177"/>
      <c r="J178" s="178">
        <f>ROUND(I178*H178,0)</f>
        <v>0</v>
      </c>
      <c r="K178" s="174" t="s">
        <v>3</v>
      </c>
      <c r="L178" s="179"/>
      <c r="M178" s="180" t="s">
        <v>3</v>
      </c>
      <c r="N178" s="181" t="s">
        <v>45</v>
      </c>
      <c r="P178" s="142">
        <f>O178*H178</f>
        <v>0</v>
      </c>
      <c r="Q178" s="142">
        <v>2.5000000000000001E-4</v>
      </c>
      <c r="R178" s="142">
        <f>Q178*H178</f>
        <v>4.0250000000000008E-3</v>
      </c>
      <c r="S178" s="142">
        <v>0</v>
      </c>
      <c r="T178" s="143">
        <f>S178*H178</f>
        <v>0</v>
      </c>
      <c r="AR178" s="144" t="s">
        <v>261</v>
      </c>
      <c r="AT178" s="144" t="s">
        <v>403</v>
      </c>
      <c r="AU178" s="144" t="s">
        <v>82</v>
      </c>
      <c r="AY178" s="18" t="s">
        <v>181</v>
      </c>
      <c r="BE178" s="145">
        <f>IF(N178="základní",J178,0)</f>
        <v>0</v>
      </c>
      <c r="BF178" s="145">
        <f>IF(N178="snížená",J178,0)</f>
        <v>0</v>
      </c>
      <c r="BG178" s="145">
        <f>IF(N178="zákl. přenesená",J178,0)</f>
        <v>0</v>
      </c>
      <c r="BH178" s="145">
        <f>IF(N178="sníž. přenesená",J178,0)</f>
        <v>0</v>
      </c>
      <c r="BI178" s="145">
        <f>IF(N178="nulová",J178,0)</f>
        <v>0</v>
      </c>
      <c r="BJ178" s="18" t="s">
        <v>9</v>
      </c>
      <c r="BK178" s="145">
        <f>ROUND(I178*H178,0)</f>
        <v>0</v>
      </c>
      <c r="BL178" s="18" t="s">
        <v>188</v>
      </c>
      <c r="BM178" s="144" t="s">
        <v>7742</v>
      </c>
    </row>
    <row r="179" spans="2:65" s="1" customFormat="1" ht="11.25">
      <c r="B179" s="33"/>
      <c r="D179" s="146" t="s">
        <v>190</v>
      </c>
      <c r="F179" s="147" t="s">
        <v>437</v>
      </c>
      <c r="I179" s="148"/>
      <c r="L179" s="33"/>
      <c r="M179" s="149"/>
      <c r="T179" s="54"/>
      <c r="AT179" s="18" t="s">
        <v>190</v>
      </c>
      <c r="AU179" s="18" t="s">
        <v>82</v>
      </c>
    </row>
    <row r="180" spans="2:65" s="13" customFormat="1" ht="11.25">
      <c r="B180" s="158"/>
      <c r="D180" s="146" t="s">
        <v>194</v>
      </c>
      <c r="E180" s="159" t="s">
        <v>3</v>
      </c>
      <c r="F180" s="160" t="s">
        <v>7743</v>
      </c>
      <c r="H180" s="161">
        <v>16.100000000000001</v>
      </c>
      <c r="I180" s="162"/>
      <c r="L180" s="158"/>
      <c r="M180" s="163"/>
      <c r="T180" s="164"/>
      <c r="AT180" s="159" t="s">
        <v>194</v>
      </c>
      <c r="AU180" s="159" t="s">
        <v>82</v>
      </c>
      <c r="AV180" s="13" t="s">
        <v>82</v>
      </c>
      <c r="AW180" s="13" t="s">
        <v>35</v>
      </c>
      <c r="AX180" s="13" t="s">
        <v>9</v>
      </c>
      <c r="AY180" s="159" t="s">
        <v>181</v>
      </c>
    </row>
    <row r="181" spans="2:65" s="1" customFormat="1" ht="16.5" customHeight="1">
      <c r="B181" s="132"/>
      <c r="C181" s="133" t="s">
        <v>340</v>
      </c>
      <c r="D181" s="133" t="s">
        <v>183</v>
      </c>
      <c r="E181" s="134" t="s">
        <v>7744</v>
      </c>
      <c r="F181" s="135" t="s">
        <v>7745</v>
      </c>
      <c r="G181" s="136" t="s">
        <v>221</v>
      </c>
      <c r="H181" s="137">
        <v>1.044</v>
      </c>
      <c r="I181" s="138"/>
      <c r="J181" s="139">
        <f>ROUND(I181*H181,0)</f>
        <v>0</v>
      </c>
      <c r="K181" s="135" t="s">
        <v>187</v>
      </c>
      <c r="L181" s="33"/>
      <c r="M181" s="140" t="s">
        <v>3</v>
      </c>
      <c r="N181" s="141" t="s">
        <v>45</v>
      </c>
      <c r="P181" s="142">
        <f>O181*H181</f>
        <v>0</v>
      </c>
      <c r="Q181" s="142">
        <v>1.98</v>
      </c>
      <c r="R181" s="142">
        <f>Q181*H181</f>
        <v>2.0671200000000001</v>
      </c>
      <c r="S181" s="142">
        <v>0</v>
      </c>
      <c r="T181" s="143">
        <f>S181*H181</f>
        <v>0</v>
      </c>
      <c r="AR181" s="144" t="s">
        <v>188</v>
      </c>
      <c r="AT181" s="144" t="s">
        <v>183</v>
      </c>
      <c r="AU181" s="144" t="s">
        <v>82</v>
      </c>
      <c r="AY181" s="18" t="s">
        <v>181</v>
      </c>
      <c r="BE181" s="145">
        <f>IF(N181="základní",J181,0)</f>
        <v>0</v>
      </c>
      <c r="BF181" s="145">
        <f>IF(N181="snížená",J181,0)</f>
        <v>0</v>
      </c>
      <c r="BG181" s="145">
        <f>IF(N181="zákl. přenesená",J181,0)</f>
        <v>0</v>
      </c>
      <c r="BH181" s="145">
        <f>IF(N181="sníž. přenesená",J181,0)</f>
        <v>0</v>
      </c>
      <c r="BI181" s="145">
        <f>IF(N181="nulová",J181,0)</f>
        <v>0</v>
      </c>
      <c r="BJ181" s="18" t="s">
        <v>9</v>
      </c>
      <c r="BK181" s="145">
        <f>ROUND(I181*H181,0)</f>
        <v>0</v>
      </c>
      <c r="BL181" s="18" t="s">
        <v>188</v>
      </c>
      <c r="BM181" s="144" t="s">
        <v>7746</v>
      </c>
    </row>
    <row r="182" spans="2:65" s="1" customFormat="1" ht="11.25">
      <c r="B182" s="33"/>
      <c r="D182" s="146" t="s">
        <v>190</v>
      </c>
      <c r="F182" s="147" t="s">
        <v>7747</v>
      </c>
      <c r="I182" s="148"/>
      <c r="L182" s="33"/>
      <c r="M182" s="149"/>
      <c r="T182" s="54"/>
      <c r="AT182" s="18" t="s">
        <v>190</v>
      </c>
      <c r="AU182" s="18" t="s">
        <v>82</v>
      </c>
    </row>
    <row r="183" spans="2:65" s="1" customFormat="1" ht="11.25">
      <c r="B183" s="33"/>
      <c r="D183" s="150" t="s">
        <v>192</v>
      </c>
      <c r="F183" s="151" t="s">
        <v>7748</v>
      </c>
      <c r="I183" s="148"/>
      <c r="L183" s="33"/>
      <c r="M183" s="149"/>
      <c r="T183" s="54"/>
      <c r="AT183" s="18" t="s">
        <v>192</v>
      </c>
      <c r="AU183" s="18" t="s">
        <v>82</v>
      </c>
    </row>
    <row r="184" spans="2:65" s="12" customFormat="1" ht="11.25">
      <c r="B184" s="152"/>
      <c r="D184" s="146" t="s">
        <v>194</v>
      </c>
      <c r="E184" s="153" t="s">
        <v>3</v>
      </c>
      <c r="F184" s="154" t="s">
        <v>7749</v>
      </c>
      <c r="H184" s="153" t="s">
        <v>3</v>
      </c>
      <c r="I184" s="155"/>
      <c r="L184" s="152"/>
      <c r="M184" s="156"/>
      <c r="T184" s="157"/>
      <c r="AT184" s="153" t="s">
        <v>194</v>
      </c>
      <c r="AU184" s="153" t="s">
        <v>82</v>
      </c>
      <c r="AV184" s="12" t="s">
        <v>9</v>
      </c>
      <c r="AW184" s="12" t="s">
        <v>35</v>
      </c>
      <c r="AX184" s="12" t="s">
        <v>74</v>
      </c>
      <c r="AY184" s="153" t="s">
        <v>181</v>
      </c>
    </row>
    <row r="185" spans="2:65" s="12" customFormat="1" ht="11.25">
      <c r="B185" s="152"/>
      <c r="D185" s="146" t="s">
        <v>194</v>
      </c>
      <c r="E185" s="153" t="s">
        <v>3</v>
      </c>
      <c r="F185" s="154" t="s">
        <v>7750</v>
      </c>
      <c r="H185" s="153" t="s">
        <v>3</v>
      </c>
      <c r="I185" s="155"/>
      <c r="L185" s="152"/>
      <c r="M185" s="156"/>
      <c r="T185" s="157"/>
      <c r="AT185" s="153" t="s">
        <v>194</v>
      </c>
      <c r="AU185" s="153" t="s">
        <v>82</v>
      </c>
      <c r="AV185" s="12" t="s">
        <v>9</v>
      </c>
      <c r="AW185" s="12" t="s">
        <v>35</v>
      </c>
      <c r="AX185" s="12" t="s">
        <v>74</v>
      </c>
      <c r="AY185" s="153" t="s">
        <v>181</v>
      </c>
    </row>
    <row r="186" spans="2:65" s="13" customFormat="1" ht="11.25">
      <c r="B186" s="158"/>
      <c r="D186" s="146" t="s">
        <v>194</v>
      </c>
      <c r="E186" s="159" t="s">
        <v>3</v>
      </c>
      <c r="F186" s="160" t="s">
        <v>7751</v>
      </c>
      <c r="H186" s="161">
        <v>0.30599999999999999</v>
      </c>
      <c r="I186" s="162"/>
      <c r="L186" s="158"/>
      <c r="M186" s="163"/>
      <c r="T186" s="164"/>
      <c r="AT186" s="159" t="s">
        <v>194</v>
      </c>
      <c r="AU186" s="159" t="s">
        <v>82</v>
      </c>
      <c r="AV186" s="13" t="s">
        <v>82</v>
      </c>
      <c r="AW186" s="13" t="s">
        <v>35</v>
      </c>
      <c r="AX186" s="13" t="s">
        <v>74</v>
      </c>
      <c r="AY186" s="159" t="s">
        <v>181</v>
      </c>
    </row>
    <row r="187" spans="2:65" s="12" customFormat="1" ht="11.25">
      <c r="B187" s="152"/>
      <c r="D187" s="146" t="s">
        <v>194</v>
      </c>
      <c r="E187" s="153" t="s">
        <v>3</v>
      </c>
      <c r="F187" s="154" t="s">
        <v>7752</v>
      </c>
      <c r="H187" s="153" t="s">
        <v>3</v>
      </c>
      <c r="I187" s="155"/>
      <c r="L187" s="152"/>
      <c r="M187" s="156"/>
      <c r="T187" s="157"/>
      <c r="AT187" s="153" t="s">
        <v>194</v>
      </c>
      <c r="AU187" s="153" t="s">
        <v>82</v>
      </c>
      <c r="AV187" s="12" t="s">
        <v>9</v>
      </c>
      <c r="AW187" s="12" t="s">
        <v>35</v>
      </c>
      <c r="AX187" s="12" t="s">
        <v>74</v>
      </c>
      <c r="AY187" s="153" t="s">
        <v>181</v>
      </c>
    </row>
    <row r="188" spans="2:65" s="13" customFormat="1" ht="11.25">
      <c r="B188" s="158"/>
      <c r="D188" s="146" t="s">
        <v>194</v>
      </c>
      <c r="E188" s="159" t="s">
        <v>3</v>
      </c>
      <c r="F188" s="160" t="s">
        <v>7753</v>
      </c>
      <c r="H188" s="161">
        <v>8.1000000000000003E-2</v>
      </c>
      <c r="I188" s="162"/>
      <c r="L188" s="158"/>
      <c r="M188" s="163"/>
      <c r="T188" s="164"/>
      <c r="AT188" s="159" t="s">
        <v>194</v>
      </c>
      <c r="AU188" s="159" t="s">
        <v>82</v>
      </c>
      <c r="AV188" s="13" t="s">
        <v>82</v>
      </c>
      <c r="AW188" s="13" t="s">
        <v>35</v>
      </c>
      <c r="AX188" s="13" t="s">
        <v>74</v>
      </c>
      <c r="AY188" s="159" t="s">
        <v>181</v>
      </c>
    </row>
    <row r="189" spans="2:65" s="12" customFormat="1" ht="11.25">
      <c r="B189" s="152"/>
      <c r="D189" s="146" t="s">
        <v>194</v>
      </c>
      <c r="E189" s="153" t="s">
        <v>3</v>
      </c>
      <c r="F189" s="154" t="s">
        <v>7754</v>
      </c>
      <c r="H189" s="153" t="s">
        <v>3</v>
      </c>
      <c r="I189" s="155"/>
      <c r="L189" s="152"/>
      <c r="M189" s="156"/>
      <c r="T189" s="157"/>
      <c r="AT189" s="153" t="s">
        <v>194</v>
      </c>
      <c r="AU189" s="153" t="s">
        <v>82</v>
      </c>
      <c r="AV189" s="12" t="s">
        <v>9</v>
      </c>
      <c r="AW189" s="12" t="s">
        <v>35</v>
      </c>
      <c r="AX189" s="12" t="s">
        <v>74</v>
      </c>
      <c r="AY189" s="153" t="s">
        <v>181</v>
      </c>
    </row>
    <row r="190" spans="2:65" s="13" customFormat="1" ht="11.25">
      <c r="B190" s="158"/>
      <c r="D190" s="146" t="s">
        <v>194</v>
      </c>
      <c r="E190" s="159" t="s">
        <v>3</v>
      </c>
      <c r="F190" s="160" t="s">
        <v>7755</v>
      </c>
      <c r="H190" s="161">
        <v>0.4</v>
      </c>
      <c r="I190" s="162"/>
      <c r="L190" s="158"/>
      <c r="M190" s="163"/>
      <c r="T190" s="164"/>
      <c r="AT190" s="159" t="s">
        <v>194</v>
      </c>
      <c r="AU190" s="159" t="s">
        <v>82</v>
      </c>
      <c r="AV190" s="13" t="s">
        <v>82</v>
      </c>
      <c r="AW190" s="13" t="s">
        <v>35</v>
      </c>
      <c r="AX190" s="13" t="s">
        <v>74</v>
      </c>
      <c r="AY190" s="159" t="s">
        <v>181</v>
      </c>
    </row>
    <row r="191" spans="2:65" s="12" customFormat="1" ht="11.25">
      <c r="B191" s="152"/>
      <c r="D191" s="146" t="s">
        <v>194</v>
      </c>
      <c r="E191" s="153" t="s">
        <v>3</v>
      </c>
      <c r="F191" s="154" t="s">
        <v>7756</v>
      </c>
      <c r="H191" s="153" t="s">
        <v>3</v>
      </c>
      <c r="I191" s="155"/>
      <c r="L191" s="152"/>
      <c r="M191" s="156"/>
      <c r="T191" s="157"/>
      <c r="AT191" s="153" t="s">
        <v>194</v>
      </c>
      <c r="AU191" s="153" t="s">
        <v>82</v>
      </c>
      <c r="AV191" s="12" t="s">
        <v>9</v>
      </c>
      <c r="AW191" s="12" t="s">
        <v>35</v>
      </c>
      <c r="AX191" s="12" t="s">
        <v>74</v>
      </c>
      <c r="AY191" s="153" t="s">
        <v>181</v>
      </c>
    </row>
    <row r="192" spans="2:65" s="13" customFormat="1" ht="11.25">
      <c r="B192" s="158"/>
      <c r="D192" s="146" t="s">
        <v>194</v>
      </c>
      <c r="E192" s="159" t="s">
        <v>3</v>
      </c>
      <c r="F192" s="160" t="s">
        <v>7757</v>
      </c>
      <c r="H192" s="161">
        <v>0.22500000000000001</v>
      </c>
      <c r="I192" s="162"/>
      <c r="L192" s="158"/>
      <c r="M192" s="163"/>
      <c r="T192" s="164"/>
      <c r="AT192" s="159" t="s">
        <v>194</v>
      </c>
      <c r="AU192" s="159" t="s">
        <v>82</v>
      </c>
      <c r="AV192" s="13" t="s">
        <v>82</v>
      </c>
      <c r="AW192" s="13" t="s">
        <v>35</v>
      </c>
      <c r="AX192" s="13" t="s">
        <v>74</v>
      </c>
      <c r="AY192" s="159" t="s">
        <v>181</v>
      </c>
    </row>
    <row r="193" spans="2:65" s="12" customFormat="1" ht="11.25">
      <c r="B193" s="152"/>
      <c r="D193" s="146" t="s">
        <v>194</v>
      </c>
      <c r="E193" s="153" t="s">
        <v>3</v>
      </c>
      <c r="F193" s="154" t="s">
        <v>7758</v>
      </c>
      <c r="H193" s="153" t="s">
        <v>3</v>
      </c>
      <c r="I193" s="155"/>
      <c r="L193" s="152"/>
      <c r="M193" s="156"/>
      <c r="T193" s="157"/>
      <c r="AT193" s="153" t="s">
        <v>194</v>
      </c>
      <c r="AU193" s="153" t="s">
        <v>82</v>
      </c>
      <c r="AV193" s="12" t="s">
        <v>9</v>
      </c>
      <c r="AW193" s="12" t="s">
        <v>35</v>
      </c>
      <c r="AX193" s="12" t="s">
        <v>74</v>
      </c>
      <c r="AY193" s="153" t="s">
        <v>181</v>
      </c>
    </row>
    <row r="194" spans="2:65" s="13" customFormat="1" ht="11.25">
      <c r="B194" s="158"/>
      <c r="D194" s="146" t="s">
        <v>194</v>
      </c>
      <c r="E194" s="159" t="s">
        <v>3</v>
      </c>
      <c r="F194" s="160" t="s">
        <v>7759</v>
      </c>
      <c r="H194" s="161">
        <v>3.2000000000000001E-2</v>
      </c>
      <c r="I194" s="162"/>
      <c r="L194" s="158"/>
      <c r="M194" s="163"/>
      <c r="T194" s="164"/>
      <c r="AT194" s="159" t="s">
        <v>194</v>
      </c>
      <c r="AU194" s="159" t="s">
        <v>82</v>
      </c>
      <c r="AV194" s="13" t="s">
        <v>82</v>
      </c>
      <c r="AW194" s="13" t="s">
        <v>35</v>
      </c>
      <c r="AX194" s="13" t="s">
        <v>74</v>
      </c>
      <c r="AY194" s="159" t="s">
        <v>181</v>
      </c>
    </row>
    <row r="195" spans="2:65" s="14" customFormat="1" ht="11.25">
      <c r="B195" s="165"/>
      <c r="D195" s="146" t="s">
        <v>194</v>
      </c>
      <c r="E195" s="166" t="s">
        <v>3</v>
      </c>
      <c r="F195" s="167" t="s">
        <v>204</v>
      </c>
      <c r="H195" s="168">
        <v>1.044</v>
      </c>
      <c r="I195" s="169"/>
      <c r="L195" s="165"/>
      <c r="M195" s="170"/>
      <c r="T195" s="171"/>
      <c r="AT195" s="166" t="s">
        <v>194</v>
      </c>
      <c r="AU195" s="166" t="s">
        <v>82</v>
      </c>
      <c r="AV195" s="14" t="s">
        <v>188</v>
      </c>
      <c r="AW195" s="14" t="s">
        <v>35</v>
      </c>
      <c r="AX195" s="14" t="s">
        <v>9</v>
      </c>
      <c r="AY195" s="166" t="s">
        <v>181</v>
      </c>
    </row>
    <row r="196" spans="2:65" s="1" customFormat="1" ht="16.5" customHeight="1">
      <c r="B196" s="132"/>
      <c r="C196" s="133" t="s">
        <v>347</v>
      </c>
      <c r="D196" s="133" t="s">
        <v>183</v>
      </c>
      <c r="E196" s="134" t="s">
        <v>7760</v>
      </c>
      <c r="F196" s="135" t="s">
        <v>7761</v>
      </c>
      <c r="G196" s="136" t="s">
        <v>221</v>
      </c>
      <c r="H196" s="137">
        <v>1.27</v>
      </c>
      <c r="I196" s="138"/>
      <c r="J196" s="139">
        <f>ROUND(I196*H196,0)</f>
        <v>0</v>
      </c>
      <c r="K196" s="135" t="s">
        <v>187</v>
      </c>
      <c r="L196" s="33"/>
      <c r="M196" s="140" t="s">
        <v>3</v>
      </c>
      <c r="N196" s="141" t="s">
        <v>45</v>
      </c>
      <c r="P196" s="142">
        <f>O196*H196</f>
        <v>0</v>
      </c>
      <c r="Q196" s="142">
        <v>2.3010199999999998</v>
      </c>
      <c r="R196" s="142">
        <f>Q196*H196</f>
        <v>2.9222953999999999</v>
      </c>
      <c r="S196" s="142">
        <v>0</v>
      </c>
      <c r="T196" s="143">
        <f>S196*H196</f>
        <v>0</v>
      </c>
      <c r="AR196" s="144" t="s">
        <v>188</v>
      </c>
      <c r="AT196" s="144" t="s">
        <v>183</v>
      </c>
      <c r="AU196" s="144" t="s">
        <v>82</v>
      </c>
      <c r="AY196" s="18" t="s">
        <v>181</v>
      </c>
      <c r="BE196" s="145">
        <f>IF(N196="základní",J196,0)</f>
        <v>0</v>
      </c>
      <c r="BF196" s="145">
        <f>IF(N196="snížená",J196,0)</f>
        <v>0</v>
      </c>
      <c r="BG196" s="145">
        <f>IF(N196="zákl. přenesená",J196,0)</f>
        <v>0</v>
      </c>
      <c r="BH196" s="145">
        <f>IF(N196="sníž. přenesená",J196,0)</f>
        <v>0</v>
      </c>
      <c r="BI196" s="145">
        <f>IF(N196="nulová",J196,0)</f>
        <v>0</v>
      </c>
      <c r="BJ196" s="18" t="s">
        <v>9</v>
      </c>
      <c r="BK196" s="145">
        <f>ROUND(I196*H196,0)</f>
        <v>0</v>
      </c>
      <c r="BL196" s="18" t="s">
        <v>188</v>
      </c>
      <c r="BM196" s="144" t="s">
        <v>7762</v>
      </c>
    </row>
    <row r="197" spans="2:65" s="1" customFormat="1" ht="11.25">
      <c r="B197" s="33"/>
      <c r="D197" s="146" t="s">
        <v>190</v>
      </c>
      <c r="F197" s="147" t="s">
        <v>7763</v>
      </c>
      <c r="I197" s="148"/>
      <c r="L197" s="33"/>
      <c r="M197" s="149"/>
      <c r="T197" s="54"/>
      <c r="AT197" s="18" t="s">
        <v>190</v>
      </c>
      <c r="AU197" s="18" t="s">
        <v>82</v>
      </c>
    </row>
    <row r="198" spans="2:65" s="1" customFormat="1" ht="11.25">
      <c r="B198" s="33"/>
      <c r="D198" s="150" t="s">
        <v>192</v>
      </c>
      <c r="F198" s="151" t="s">
        <v>7764</v>
      </c>
      <c r="I198" s="148"/>
      <c r="L198" s="33"/>
      <c r="M198" s="149"/>
      <c r="T198" s="54"/>
      <c r="AT198" s="18" t="s">
        <v>192</v>
      </c>
      <c r="AU198" s="18" t="s">
        <v>82</v>
      </c>
    </row>
    <row r="199" spans="2:65" s="12" customFormat="1" ht="11.25">
      <c r="B199" s="152"/>
      <c r="D199" s="146" t="s">
        <v>194</v>
      </c>
      <c r="E199" s="153" t="s">
        <v>3</v>
      </c>
      <c r="F199" s="154" t="s">
        <v>7749</v>
      </c>
      <c r="H199" s="153" t="s">
        <v>3</v>
      </c>
      <c r="I199" s="155"/>
      <c r="L199" s="152"/>
      <c r="M199" s="156"/>
      <c r="T199" s="157"/>
      <c r="AT199" s="153" t="s">
        <v>194</v>
      </c>
      <c r="AU199" s="153" t="s">
        <v>82</v>
      </c>
      <c r="AV199" s="12" t="s">
        <v>9</v>
      </c>
      <c r="AW199" s="12" t="s">
        <v>35</v>
      </c>
      <c r="AX199" s="12" t="s">
        <v>74</v>
      </c>
      <c r="AY199" s="153" t="s">
        <v>181</v>
      </c>
    </row>
    <row r="200" spans="2:65" s="12" customFormat="1" ht="11.25">
      <c r="B200" s="152"/>
      <c r="D200" s="146" t="s">
        <v>194</v>
      </c>
      <c r="E200" s="153" t="s">
        <v>3</v>
      </c>
      <c r="F200" s="154" t="s">
        <v>7750</v>
      </c>
      <c r="H200" s="153" t="s">
        <v>3</v>
      </c>
      <c r="I200" s="155"/>
      <c r="L200" s="152"/>
      <c r="M200" s="156"/>
      <c r="T200" s="157"/>
      <c r="AT200" s="153" t="s">
        <v>194</v>
      </c>
      <c r="AU200" s="153" t="s">
        <v>82</v>
      </c>
      <c r="AV200" s="12" t="s">
        <v>9</v>
      </c>
      <c r="AW200" s="12" t="s">
        <v>35</v>
      </c>
      <c r="AX200" s="12" t="s">
        <v>74</v>
      </c>
      <c r="AY200" s="153" t="s">
        <v>181</v>
      </c>
    </row>
    <row r="201" spans="2:65" s="13" customFormat="1" ht="11.25">
      <c r="B201" s="158"/>
      <c r="D201" s="146" t="s">
        <v>194</v>
      </c>
      <c r="E201" s="159" t="s">
        <v>3</v>
      </c>
      <c r="F201" s="160" t="s">
        <v>7751</v>
      </c>
      <c r="H201" s="161">
        <v>0.30599999999999999</v>
      </c>
      <c r="I201" s="162"/>
      <c r="L201" s="158"/>
      <c r="M201" s="163"/>
      <c r="T201" s="164"/>
      <c r="AT201" s="159" t="s">
        <v>194</v>
      </c>
      <c r="AU201" s="159" t="s">
        <v>82</v>
      </c>
      <c r="AV201" s="13" t="s">
        <v>82</v>
      </c>
      <c r="AW201" s="13" t="s">
        <v>35</v>
      </c>
      <c r="AX201" s="13" t="s">
        <v>74</v>
      </c>
      <c r="AY201" s="159" t="s">
        <v>181</v>
      </c>
    </row>
    <row r="202" spans="2:65" s="12" customFormat="1" ht="11.25">
      <c r="B202" s="152"/>
      <c r="D202" s="146" t="s">
        <v>194</v>
      </c>
      <c r="E202" s="153" t="s">
        <v>3</v>
      </c>
      <c r="F202" s="154" t="s">
        <v>7752</v>
      </c>
      <c r="H202" s="153" t="s">
        <v>3</v>
      </c>
      <c r="I202" s="155"/>
      <c r="L202" s="152"/>
      <c r="M202" s="156"/>
      <c r="T202" s="157"/>
      <c r="AT202" s="153" t="s">
        <v>194</v>
      </c>
      <c r="AU202" s="153" t="s">
        <v>82</v>
      </c>
      <c r="AV202" s="12" t="s">
        <v>9</v>
      </c>
      <c r="AW202" s="12" t="s">
        <v>35</v>
      </c>
      <c r="AX202" s="12" t="s">
        <v>74</v>
      </c>
      <c r="AY202" s="153" t="s">
        <v>181</v>
      </c>
    </row>
    <row r="203" spans="2:65" s="13" customFormat="1" ht="11.25">
      <c r="B203" s="158"/>
      <c r="D203" s="146" t="s">
        <v>194</v>
      </c>
      <c r="E203" s="159" t="s">
        <v>3</v>
      </c>
      <c r="F203" s="160" t="s">
        <v>7765</v>
      </c>
      <c r="H203" s="161">
        <v>0.24299999999999999</v>
      </c>
      <c r="I203" s="162"/>
      <c r="L203" s="158"/>
      <c r="M203" s="163"/>
      <c r="T203" s="164"/>
      <c r="AT203" s="159" t="s">
        <v>194</v>
      </c>
      <c r="AU203" s="159" t="s">
        <v>82</v>
      </c>
      <c r="AV203" s="13" t="s">
        <v>82</v>
      </c>
      <c r="AW203" s="13" t="s">
        <v>35</v>
      </c>
      <c r="AX203" s="13" t="s">
        <v>74</v>
      </c>
      <c r="AY203" s="159" t="s">
        <v>181</v>
      </c>
    </row>
    <row r="204" spans="2:65" s="12" customFormat="1" ht="11.25">
      <c r="B204" s="152"/>
      <c r="D204" s="146" t="s">
        <v>194</v>
      </c>
      <c r="E204" s="153" t="s">
        <v>3</v>
      </c>
      <c r="F204" s="154" t="s">
        <v>7754</v>
      </c>
      <c r="H204" s="153" t="s">
        <v>3</v>
      </c>
      <c r="I204" s="155"/>
      <c r="L204" s="152"/>
      <c r="M204" s="156"/>
      <c r="T204" s="157"/>
      <c r="AT204" s="153" t="s">
        <v>194</v>
      </c>
      <c r="AU204" s="153" t="s">
        <v>82</v>
      </c>
      <c r="AV204" s="12" t="s">
        <v>9</v>
      </c>
      <c r="AW204" s="12" t="s">
        <v>35</v>
      </c>
      <c r="AX204" s="12" t="s">
        <v>74</v>
      </c>
      <c r="AY204" s="153" t="s">
        <v>181</v>
      </c>
    </row>
    <row r="205" spans="2:65" s="13" customFormat="1" ht="11.25">
      <c r="B205" s="158"/>
      <c r="D205" s="146" t="s">
        <v>194</v>
      </c>
      <c r="E205" s="159" t="s">
        <v>3</v>
      </c>
      <c r="F205" s="160" t="s">
        <v>7755</v>
      </c>
      <c r="H205" s="161">
        <v>0.4</v>
      </c>
      <c r="I205" s="162"/>
      <c r="L205" s="158"/>
      <c r="M205" s="163"/>
      <c r="T205" s="164"/>
      <c r="AT205" s="159" t="s">
        <v>194</v>
      </c>
      <c r="AU205" s="159" t="s">
        <v>82</v>
      </c>
      <c r="AV205" s="13" t="s">
        <v>82</v>
      </c>
      <c r="AW205" s="13" t="s">
        <v>35</v>
      </c>
      <c r="AX205" s="13" t="s">
        <v>74</v>
      </c>
      <c r="AY205" s="159" t="s">
        <v>181</v>
      </c>
    </row>
    <row r="206" spans="2:65" s="12" customFormat="1" ht="11.25">
      <c r="B206" s="152"/>
      <c r="D206" s="146" t="s">
        <v>194</v>
      </c>
      <c r="E206" s="153" t="s">
        <v>3</v>
      </c>
      <c r="F206" s="154" t="s">
        <v>7756</v>
      </c>
      <c r="H206" s="153" t="s">
        <v>3</v>
      </c>
      <c r="I206" s="155"/>
      <c r="L206" s="152"/>
      <c r="M206" s="156"/>
      <c r="T206" s="157"/>
      <c r="AT206" s="153" t="s">
        <v>194</v>
      </c>
      <c r="AU206" s="153" t="s">
        <v>82</v>
      </c>
      <c r="AV206" s="12" t="s">
        <v>9</v>
      </c>
      <c r="AW206" s="12" t="s">
        <v>35</v>
      </c>
      <c r="AX206" s="12" t="s">
        <v>74</v>
      </c>
      <c r="AY206" s="153" t="s">
        <v>181</v>
      </c>
    </row>
    <row r="207" spans="2:65" s="13" customFormat="1" ht="11.25">
      <c r="B207" s="158"/>
      <c r="D207" s="146" t="s">
        <v>194</v>
      </c>
      <c r="E207" s="159" t="s">
        <v>3</v>
      </c>
      <c r="F207" s="160" t="s">
        <v>7757</v>
      </c>
      <c r="H207" s="161">
        <v>0.22500000000000001</v>
      </c>
      <c r="I207" s="162"/>
      <c r="L207" s="158"/>
      <c r="M207" s="163"/>
      <c r="T207" s="164"/>
      <c r="AT207" s="159" t="s">
        <v>194</v>
      </c>
      <c r="AU207" s="159" t="s">
        <v>82</v>
      </c>
      <c r="AV207" s="13" t="s">
        <v>82</v>
      </c>
      <c r="AW207" s="13" t="s">
        <v>35</v>
      </c>
      <c r="AX207" s="13" t="s">
        <v>74</v>
      </c>
      <c r="AY207" s="159" t="s">
        <v>181</v>
      </c>
    </row>
    <row r="208" spans="2:65" s="12" customFormat="1" ht="11.25">
      <c r="B208" s="152"/>
      <c r="D208" s="146" t="s">
        <v>194</v>
      </c>
      <c r="E208" s="153" t="s">
        <v>3</v>
      </c>
      <c r="F208" s="154" t="s">
        <v>7758</v>
      </c>
      <c r="H208" s="153" t="s">
        <v>3</v>
      </c>
      <c r="I208" s="155"/>
      <c r="L208" s="152"/>
      <c r="M208" s="156"/>
      <c r="T208" s="157"/>
      <c r="AT208" s="153" t="s">
        <v>194</v>
      </c>
      <c r="AU208" s="153" t="s">
        <v>82</v>
      </c>
      <c r="AV208" s="12" t="s">
        <v>9</v>
      </c>
      <c r="AW208" s="12" t="s">
        <v>35</v>
      </c>
      <c r="AX208" s="12" t="s">
        <v>74</v>
      </c>
      <c r="AY208" s="153" t="s">
        <v>181</v>
      </c>
    </row>
    <row r="209" spans="2:65" s="13" customFormat="1" ht="11.25">
      <c r="B209" s="158"/>
      <c r="D209" s="146" t="s">
        <v>194</v>
      </c>
      <c r="E209" s="159" t="s">
        <v>3</v>
      </c>
      <c r="F209" s="160" t="s">
        <v>7766</v>
      </c>
      <c r="H209" s="161">
        <v>9.6000000000000002E-2</v>
      </c>
      <c r="I209" s="162"/>
      <c r="L209" s="158"/>
      <c r="M209" s="163"/>
      <c r="T209" s="164"/>
      <c r="AT209" s="159" t="s">
        <v>194</v>
      </c>
      <c r="AU209" s="159" t="s">
        <v>82</v>
      </c>
      <c r="AV209" s="13" t="s">
        <v>82</v>
      </c>
      <c r="AW209" s="13" t="s">
        <v>35</v>
      </c>
      <c r="AX209" s="13" t="s">
        <v>74</v>
      </c>
      <c r="AY209" s="159" t="s">
        <v>181</v>
      </c>
    </row>
    <row r="210" spans="2:65" s="14" customFormat="1" ht="11.25">
      <c r="B210" s="165"/>
      <c r="D210" s="146" t="s">
        <v>194</v>
      </c>
      <c r="E210" s="166" t="s">
        <v>3</v>
      </c>
      <c r="F210" s="167" t="s">
        <v>204</v>
      </c>
      <c r="H210" s="168">
        <v>1.27</v>
      </c>
      <c r="I210" s="169"/>
      <c r="L210" s="165"/>
      <c r="M210" s="170"/>
      <c r="T210" s="171"/>
      <c r="AT210" s="166" t="s">
        <v>194</v>
      </c>
      <c r="AU210" s="166" t="s">
        <v>82</v>
      </c>
      <c r="AV210" s="14" t="s">
        <v>188</v>
      </c>
      <c r="AW210" s="14" t="s">
        <v>35</v>
      </c>
      <c r="AX210" s="14" t="s">
        <v>9</v>
      </c>
      <c r="AY210" s="166" t="s">
        <v>181</v>
      </c>
    </row>
    <row r="211" spans="2:65" s="11" customFormat="1" ht="22.9" customHeight="1">
      <c r="B211" s="120"/>
      <c r="D211" s="121" t="s">
        <v>73</v>
      </c>
      <c r="E211" s="130" t="s">
        <v>218</v>
      </c>
      <c r="F211" s="130" t="s">
        <v>755</v>
      </c>
      <c r="I211" s="123"/>
      <c r="J211" s="131">
        <f>BK211</f>
        <v>0</v>
      </c>
      <c r="L211" s="120"/>
      <c r="M211" s="125"/>
      <c r="P211" s="126">
        <f>SUM(P212:P244)</f>
        <v>0</v>
      </c>
      <c r="R211" s="126">
        <f>SUM(R212:R244)</f>
        <v>4.6128299999999998</v>
      </c>
      <c r="T211" s="127">
        <f>SUM(T212:T244)</f>
        <v>0</v>
      </c>
      <c r="AR211" s="121" t="s">
        <v>9</v>
      </c>
      <c r="AT211" s="128" t="s">
        <v>73</v>
      </c>
      <c r="AU211" s="128" t="s">
        <v>9</v>
      </c>
      <c r="AY211" s="121" t="s">
        <v>181</v>
      </c>
      <c r="BK211" s="129">
        <f>SUM(BK212:BK244)</f>
        <v>0</v>
      </c>
    </row>
    <row r="212" spans="2:65" s="1" customFormat="1" ht="16.5" customHeight="1">
      <c r="B212" s="132"/>
      <c r="C212" s="133" t="s">
        <v>353</v>
      </c>
      <c r="D212" s="133" t="s">
        <v>183</v>
      </c>
      <c r="E212" s="134" t="s">
        <v>7767</v>
      </c>
      <c r="F212" s="135" t="s">
        <v>7768</v>
      </c>
      <c r="G212" s="136" t="s">
        <v>186</v>
      </c>
      <c r="H212" s="137">
        <v>79.25</v>
      </c>
      <c r="I212" s="138"/>
      <c r="J212" s="139">
        <f>ROUND(I212*H212,0)</f>
        <v>0</v>
      </c>
      <c r="K212" s="135" t="s">
        <v>3</v>
      </c>
      <c r="L212" s="33"/>
      <c r="M212" s="140" t="s">
        <v>3</v>
      </c>
      <c r="N212" s="141" t="s">
        <v>45</v>
      </c>
      <c r="P212" s="142">
        <f>O212*H212</f>
        <v>0</v>
      </c>
      <c r="Q212" s="142">
        <v>0</v>
      </c>
      <c r="R212" s="142">
        <f>Q212*H212</f>
        <v>0</v>
      </c>
      <c r="S212" s="142">
        <v>0</v>
      </c>
      <c r="T212" s="143">
        <f>S212*H212</f>
        <v>0</v>
      </c>
      <c r="AR212" s="144" t="s">
        <v>188</v>
      </c>
      <c r="AT212" s="144" t="s">
        <v>183</v>
      </c>
      <c r="AU212" s="144" t="s">
        <v>82</v>
      </c>
      <c r="AY212" s="18" t="s">
        <v>181</v>
      </c>
      <c r="BE212" s="145">
        <f>IF(N212="základní",J212,0)</f>
        <v>0</v>
      </c>
      <c r="BF212" s="145">
        <f>IF(N212="snížená",J212,0)</f>
        <v>0</v>
      </c>
      <c r="BG212" s="145">
        <f>IF(N212="zákl. přenesená",J212,0)</f>
        <v>0</v>
      </c>
      <c r="BH212" s="145">
        <f>IF(N212="sníž. přenesená",J212,0)</f>
        <v>0</v>
      </c>
      <c r="BI212" s="145">
        <f>IF(N212="nulová",J212,0)</f>
        <v>0</v>
      </c>
      <c r="BJ212" s="18" t="s">
        <v>9</v>
      </c>
      <c r="BK212" s="145">
        <f>ROUND(I212*H212,0)</f>
        <v>0</v>
      </c>
      <c r="BL212" s="18" t="s">
        <v>188</v>
      </c>
      <c r="BM212" s="144" t="s">
        <v>7769</v>
      </c>
    </row>
    <row r="213" spans="2:65" s="1" customFormat="1" ht="11.25">
      <c r="B213" s="33"/>
      <c r="D213" s="146" t="s">
        <v>190</v>
      </c>
      <c r="F213" s="147" t="s">
        <v>7770</v>
      </c>
      <c r="I213" s="148"/>
      <c r="L213" s="33"/>
      <c r="M213" s="149"/>
      <c r="T213" s="54"/>
      <c r="AT213" s="18" t="s">
        <v>190</v>
      </c>
      <c r="AU213" s="18" t="s">
        <v>82</v>
      </c>
    </row>
    <row r="214" spans="2:65" s="12" customFormat="1" ht="11.25">
      <c r="B214" s="152"/>
      <c r="D214" s="146" t="s">
        <v>194</v>
      </c>
      <c r="E214" s="153" t="s">
        <v>3</v>
      </c>
      <c r="F214" s="154" t="s">
        <v>7738</v>
      </c>
      <c r="H214" s="153" t="s">
        <v>3</v>
      </c>
      <c r="I214" s="155"/>
      <c r="L214" s="152"/>
      <c r="M214" s="156"/>
      <c r="T214" s="157"/>
      <c r="AT214" s="153" t="s">
        <v>194</v>
      </c>
      <c r="AU214" s="153" t="s">
        <v>82</v>
      </c>
      <c r="AV214" s="12" t="s">
        <v>9</v>
      </c>
      <c r="AW214" s="12" t="s">
        <v>35</v>
      </c>
      <c r="AX214" s="12" t="s">
        <v>74</v>
      </c>
      <c r="AY214" s="153" t="s">
        <v>181</v>
      </c>
    </row>
    <row r="215" spans="2:65" s="13" customFormat="1" ht="11.25">
      <c r="B215" s="158"/>
      <c r="D215" s="146" t="s">
        <v>194</v>
      </c>
      <c r="E215" s="159" t="s">
        <v>3</v>
      </c>
      <c r="F215" s="160" t="s">
        <v>964</v>
      </c>
      <c r="H215" s="161">
        <v>77</v>
      </c>
      <c r="I215" s="162"/>
      <c r="L215" s="158"/>
      <c r="M215" s="163"/>
      <c r="T215" s="164"/>
      <c r="AT215" s="159" t="s">
        <v>194</v>
      </c>
      <c r="AU215" s="159" t="s">
        <v>82</v>
      </c>
      <c r="AV215" s="13" t="s">
        <v>82</v>
      </c>
      <c r="AW215" s="13" t="s">
        <v>35</v>
      </c>
      <c r="AX215" s="13" t="s">
        <v>74</v>
      </c>
      <c r="AY215" s="159" t="s">
        <v>181</v>
      </c>
    </row>
    <row r="216" spans="2:65" s="12" customFormat="1" ht="11.25">
      <c r="B216" s="152"/>
      <c r="D216" s="146" t="s">
        <v>194</v>
      </c>
      <c r="E216" s="153" t="s">
        <v>3</v>
      </c>
      <c r="F216" s="154" t="s">
        <v>7739</v>
      </c>
      <c r="H216" s="153" t="s">
        <v>3</v>
      </c>
      <c r="I216" s="155"/>
      <c r="L216" s="152"/>
      <c r="M216" s="156"/>
      <c r="T216" s="157"/>
      <c r="AT216" s="153" t="s">
        <v>194</v>
      </c>
      <c r="AU216" s="153" t="s">
        <v>82</v>
      </c>
      <c r="AV216" s="12" t="s">
        <v>9</v>
      </c>
      <c r="AW216" s="12" t="s">
        <v>35</v>
      </c>
      <c r="AX216" s="12" t="s">
        <v>74</v>
      </c>
      <c r="AY216" s="153" t="s">
        <v>181</v>
      </c>
    </row>
    <row r="217" spans="2:65" s="13" customFormat="1" ht="11.25">
      <c r="B217" s="158"/>
      <c r="D217" s="146" t="s">
        <v>194</v>
      </c>
      <c r="E217" s="159" t="s">
        <v>3</v>
      </c>
      <c r="F217" s="160" t="s">
        <v>7740</v>
      </c>
      <c r="H217" s="161">
        <v>2.25</v>
      </c>
      <c r="I217" s="162"/>
      <c r="L217" s="158"/>
      <c r="M217" s="163"/>
      <c r="T217" s="164"/>
      <c r="AT217" s="159" t="s">
        <v>194</v>
      </c>
      <c r="AU217" s="159" t="s">
        <v>82</v>
      </c>
      <c r="AV217" s="13" t="s">
        <v>82</v>
      </c>
      <c r="AW217" s="13" t="s">
        <v>35</v>
      </c>
      <c r="AX217" s="13" t="s">
        <v>74</v>
      </c>
      <c r="AY217" s="159" t="s">
        <v>181</v>
      </c>
    </row>
    <row r="218" spans="2:65" s="14" customFormat="1" ht="11.25">
      <c r="B218" s="165"/>
      <c r="D218" s="146" t="s">
        <v>194</v>
      </c>
      <c r="E218" s="166" t="s">
        <v>3</v>
      </c>
      <c r="F218" s="167" t="s">
        <v>204</v>
      </c>
      <c r="H218" s="168">
        <v>79.25</v>
      </c>
      <c r="I218" s="169"/>
      <c r="L218" s="165"/>
      <c r="M218" s="170"/>
      <c r="T218" s="171"/>
      <c r="AT218" s="166" t="s">
        <v>194</v>
      </c>
      <c r="AU218" s="166" t="s">
        <v>82</v>
      </c>
      <c r="AV218" s="14" t="s">
        <v>188</v>
      </c>
      <c r="AW218" s="14" t="s">
        <v>35</v>
      </c>
      <c r="AX218" s="14" t="s">
        <v>9</v>
      </c>
      <c r="AY218" s="166" t="s">
        <v>181</v>
      </c>
    </row>
    <row r="219" spans="2:65" s="1" customFormat="1" ht="16.5" customHeight="1">
      <c r="B219" s="132"/>
      <c r="C219" s="133" t="s">
        <v>355</v>
      </c>
      <c r="D219" s="133" t="s">
        <v>183</v>
      </c>
      <c r="E219" s="134" t="s">
        <v>7771</v>
      </c>
      <c r="F219" s="135" t="s">
        <v>7772</v>
      </c>
      <c r="G219" s="136" t="s">
        <v>186</v>
      </c>
      <c r="H219" s="137">
        <v>77</v>
      </c>
      <c r="I219" s="138"/>
      <c r="J219" s="139">
        <f>ROUND(I219*H219,0)</f>
        <v>0</v>
      </c>
      <c r="K219" s="135" t="s">
        <v>3</v>
      </c>
      <c r="L219" s="33"/>
      <c r="M219" s="140" t="s">
        <v>3</v>
      </c>
      <c r="N219" s="141" t="s">
        <v>45</v>
      </c>
      <c r="P219" s="142">
        <f>O219*H219</f>
        <v>0</v>
      </c>
      <c r="Q219" s="142">
        <v>5.151E-2</v>
      </c>
      <c r="R219" s="142">
        <f>Q219*H219</f>
        <v>3.9662700000000002</v>
      </c>
      <c r="S219" s="142">
        <v>0</v>
      </c>
      <c r="T219" s="143">
        <f>S219*H219</f>
        <v>0</v>
      </c>
      <c r="AR219" s="144" t="s">
        <v>188</v>
      </c>
      <c r="AT219" s="144" t="s">
        <v>183</v>
      </c>
      <c r="AU219" s="144" t="s">
        <v>82</v>
      </c>
      <c r="AY219" s="18" t="s">
        <v>181</v>
      </c>
      <c r="BE219" s="145">
        <f>IF(N219="základní",J219,0)</f>
        <v>0</v>
      </c>
      <c r="BF219" s="145">
        <f>IF(N219="snížená",J219,0)</f>
        <v>0</v>
      </c>
      <c r="BG219" s="145">
        <f>IF(N219="zákl. přenesená",J219,0)</f>
        <v>0</v>
      </c>
      <c r="BH219" s="145">
        <f>IF(N219="sníž. přenesená",J219,0)</f>
        <v>0</v>
      </c>
      <c r="BI219" s="145">
        <f>IF(N219="nulová",J219,0)</f>
        <v>0</v>
      </c>
      <c r="BJ219" s="18" t="s">
        <v>9</v>
      </c>
      <c r="BK219" s="145">
        <f>ROUND(I219*H219,0)</f>
        <v>0</v>
      </c>
      <c r="BL219" s="18" t="s">
        <v>188</v>
      </c>
      <c r="BM219" s="144" t="s">
        <v>7773</v>
      </c>
    </row>
    <row r="220" spans="2:65" s="1" customFormat="1" ht="11.25">
      <c r="B220" s="33"/>
      <c r="D220" s="146" t="s">
        <v>190</v>
      </c>
      <c r="F220" s="147" t="s">
        <v>7774</v>
      </c>
      <c r="I220" s="148"/>
      <c r="L220" s="33"/>
      <c r="M220" s="149"/>
      <c r="T220" s="54"/>
      <c r="AT220" s="18" t="s">
        <v>190</v>
      </c>
      <c r="AU220" s="18" t="s">
        <v>82</v>
      </c>
    </row>
    <row r="221" spans="2:65" s="12" customFormat="1" ht="11.25">
      <c r="B221" s="152"/>
      <c r="D221" s="146" t="s">
        <v>194</v>
      </c>
      <c r="E221" s="153" t="s">
        <v>3</v>
      </c>
      <c r="F221" s="154" t="s">
        <v>7775</v>
      </c>
      <c r="H221" s="153" t="s">
        <v>3</v>
      </c>
      <c r="I221" s="155"/>
      <c r="L221" s="152"/>
      <c r="M221" s="156"/>
      <c r="T221" s="157"/>
      <c r="AT221" s="153" t="s">
        <v>194</v>
      </c>
      <c r="AU221" s="153" t="s">
        <v>82</v>
      </c>
      <c r="AV221" s="12" t="s">
        <v>9</v>
      </c>
      <c r="AW221" s="12" t="s">
        <v>35</v>
      </c>
      <c r="AX221" s="12" t="s">
        <v>74</v>
      </c>
      <c r="AY221" s="153" t="s">
        <v>181</v>
      </c>
    </row>
    <row r="222" spans="2:65" s="13" customFormat="1" ht="11.25">
      <c r="B222" s="158"/>
      <c r="D222" s="146" t="s">
        <v>194</v>
      </c>
      <c r="E222" s="159" t="s">
        <v>3</v>
      </c>
      <c r="F222" s="160" t="s">
        <v>964</v>
      </c>
      <c r="H222" s="161">
        <v>77</v>
      </c>
      <c r="I222" s="162"/>
      <c r="L222" s="158"/>
      <c r="M222" s="163"/>
      <c r="T222" s="164"/>
      <c r="AT222" s="159" t="s">
        <v>194</v>
      </c>
      <c r="AU222" s="159" t="s">
        <v>82</v>
      </c>
      <c r="AV222" s="13" t="s">
        <v>82</v>
      </c>
      <c r="AW222" s="13" t="s">
        <v>35</v>
      </c>
      <c r="AX222" s="13" t="s">
        <v>9</v>
      </c>
      <c r="AY222" s="159" t="s">
        <v>181</v>
      </c>
    </row>
    <row r="223" spans="2:65" s="1" customFormat="1" ht="16.5" customHeight="1">
      <c r="B223" s="132"/>
      <c r="C223" s="133" t="s">
        <v>8</v>
      </c>
      <c r="D223" s="133" t="s">
        <v>183</v>
      </c>
      <c r="E223" s="134" t="s">
        <v>7776</v>
      </c>
      <c r="F223" s="135" t="s">
        <v>7777</v>
      </c>
      <c r="G223" s="136" t="s">
        <v>2972</v>
      </c>
      <c r="H223" s="137">
        <v>1</v>
      </c>
      <c r="I223" s="138"/>
      <c r="J223" s="139">
        <f>ROUND(I223*H223,0)</f>
        <v>0</v>
      </c>
      <c r="K223" s="135" t="s">
        <v>3</v>
      </c>
      <c r="L223" s="33"/>
      <c r="M223" s="140" t="s">
        <v>3</v>
      </c>
      <c r="N223" s="141" t="s">
        <v>45</v>
      </c>
      <c r="P223" s="142">
        <f>O223*H223</f>
        <v>0</v>
      </c>
      <c r="Q223" s="142">
        <v>0</v>
      </c>
      <c r="R223" s="142">
        <f>Q223*H223</f>
        <v>0</v>
      </c>
      <c r="S223" s="142">
        <v>0</v>
      </c>
      <c r="T223" s="143">
        <f>S223*H223</f>
        <v>0</v>
      </c>
      <c r="AR223" s="144" t="s">
        <v>188</v>
      </c>
      <c r="AT223" s="144" t="s">
        <v>183</v>
      </c>
      <c r="AU223" s="144" t="s">
        <v>82</v>
      </c>
      <c r="AY223" s="18" t="s">
        <v>181</v>
      </c>
      <c r="BE223" s="145">
        <f>IF(N223="základní",J223,0)</f>
        <v>0</v>
      </c>
      <c r="BF223" s="145">
        <f>IF(N223="snížená",J223,0)</f>
        <v>0</v>
      </c>
      <c r="BG223" s="145">
        <f>IF(N223="zákl. přenesená",J223,0)</f>
        <v>0</v>
      </c>
      <c r="BH223" s="145">
        <f>IF(N223="sníž. přenesená",J223,0)</f>
        <v>0</v>
      </c>
      <c r="BI223" s="145">
        <f>IF(N223="nulová",J223,0)</f>
        <v>0</v>
      </c>
      <c r="BJ223" s="18" t="s">
        <v>9</v>
      </c>
      <c r="BK223" s="145">
        <f>ROUND(I223*H223,0)</f>
        <v>0</v>
      </c>
      <c r="BL223" s="18" t="s">
        <v>188</v>
      </c>
      <c r="BM223" s="144" t="s">
        <v>7778</v>
      </c>
    </row>
    <row r="224" spans="2:65" s="1" customFormat="1" ht="11.25">
      <c r="B224" s="33"/>
      <c r="D224" s="146" t="s">
        <v>190</v>
      </c>
      <c r="F224" s="147" t="s">
        <v>7777</v>
      </c>
      <c r="I224" s="148"/>
      <c r="L224" s="33"/>
      <c r="M224" s="149"/>
      <c r="T224" s="54"/>
      <c r="AT224" s="18" t="s">
        <v>190</v>
      </c>
      <c r="AU224" s="18" t="s">
        <v>82</v>
      </c>
    </row>
    <row r="225" spans="2:65" s="1" customFormat="1" ht="16.5" customHeight="1">
      <c r="B225" s="132"/>
      <c r="C225" s="133" t="s">
        <v>380</v>
      </c>
      <c r="D225" s="133" t="s">
        <v>183</v>
      </c>
      <c r="E225" s="134" t="s">
        <v>7779</v>
      </c>
      <c r="F225" s="135" t="s">
        <v>7780</v>
      </c>
      <c r="G225" s="136" t="s">
        <v>2972</v>
      </c>
      <c r="H225" s="137">
        <v>3</v>
      </c>
      <c r="I225" s="138"/>
      <c r="J225" s="139">
        <f>ROUND(I225*H225,0)</f>
        <v>0</v>
      </c>
      <c r="K225" s="135" t="s">
        <v>3</v>
      </c>
      <c r="L225" s="33"/>
      <c r="M225" s="140" t="s">
        <v>3</v>
      </c>
      <c r="N225" s="141" t="s">
        <v>45</v>
      </c>
      <c r="P225" s="142">
        <f>O225*H225</f>
        <v>0</v>
      </c>
      <c r="Q225" s="142">
        <v>0</v>
      </c>
      <c r="R225" s="142">
        <f>Q225*H225</f>
        <v>0</v>
      </c>
      <c r="S225" s="142">
        <v>0</v>
      </c>
      <c r="T225" s="143">
        <f>S225*H225</f>
        <v>0</v>
      </c>
      <c r="AR225" s="144" t="s">
        <v>188</v>
      </c>
      <c r="AT225" s="144" t="s">
        <v>183</v>
      </c>
      <c r="AU225" s="144" t="s">
        <v>82</v>
      </c>
      <c r="AY225" s="18" t="s">
        <v>181</v>
      </c>
      <c r="BE225" s="145">
        <f>IF(N225="základní",J225,0)</f>
        <v>0</v>
      </c>
      <c r="BF225" s="145">
        <f>IF(N225="snížená",J225,0)</f>
        <v>0</v>
      </c>
      <c r="BG225" s="145">
        <f>IF(N225="zákl. přenesená",J225,0)</f>
        <v>0</v>
      </c>
      <c r="BH225" s="145">
        <f>IF(N225="sníž. přenesená",J225,0)</f>
        <v>0</v>
      </c>
      <c r="BI225" s="145">
        <f>IF(N225="nulová",J225,0)</f>
        <v>0</v>
      </c>
      <c r="BJ225" s="18" t="s">
        <v>9</v>
      </c>
      <c r="BK225" s="145">
        <f>ROUND(I225*H225,0)</f>
        <v>0</v>
      </c>
      <c r="BL225" s="18" t="s">
        <v>188</v>
      </c>
      <c r="BM225" s="144" t="s">
        <v>7781</v>
      </c>
    </row>
    <row r="226" spans="2:65" s="1" customFormat="1" ht="11.25">
      <c r="B226" s="33"/>
      <c r="D226" s="146" t="s">
        <v>190</v>
      </c>
      <c r="F226" s="147" t="s">
        <v>7780</v>
      </c>
      <c r="I226" s="148"/>
      <c r="L226" s="33"/>
      <c r="M226" s="149"/>
      <c r="T226" s="54"/>
      <c r="AT226" s="18" t="s">
        <v>190</v>
      </c>
      <c r="AU226" s="18" t="s">
        <v>82</v>
      </c>
    </row>
    <row r="227" spans="2:65" s="1" customFormat="1" ht="16.5" customHeight="1">
      <c r="B227" s="132"/>
      <c r="C227" s="133" t="s">
        <v>386</v>
      </c>
      <c r="D227" s="133" t="s">
        <v>183</v>
      </c>
      <c r="E227" s="134" t="s">
        <v>7782</v>
      </c>
      <c r="F227" s="135" t="s">
        <v>7783</v>
      </c>
      <c r="G227" s="136" t="s">
        <v>2972</v>
      </c>
      <c r="H227" s="137">
        <v>3</v>
      </c>
      <c r="I227" s="138"/>
      <c r="J227" s="139">
        <f>ROUND(I227*H227,0)</f>
        <v>0</v>
      </c>
      <c r="K227" s="135" t="s">
        <v>3</v>
      </c>
      <c r="L227" s="33"/>
      <c r="M227" s="140" t="s">
        <v>3</v>
      </c>
      <c r="N227" s="141" t="s">
        <v>45</v>
      </c>
      <c r="P227" s="142">
        <f>O227*H227</f>
        <v>0</v>
      </c>
      <c r="Q227" s="142">
        <v>0</v>
      </c>
      <c r="R227" s="142">
        <f>Q227*H227</f>
        <v>0</v>
      </c>
      <c r="S227" s="142">
        <v>0</v>
      </c>
      <c r="T227" s="143">
        <f>S227*H227</f>
        <v>0</v>
      </c>
      <c r="AR227" s="144" t="s">
        <v>188</v>
      </c>
      <c r="AT227" s="144" t="s">
        <v>183</v>
      </c>
      <c r="AU227" s="144" t="s">
        <v>82</v>
      </c>
      <c r="AY227" s="18" t="s">
        <v>181</v>
      </c>
      <c r="BE227" s="145">
        <f>IF(N227="základní",J227,0)</f>
        <v>0</v>
      </c>
      <c r="BF227" s="145">
        <f>IF(N227="snížená",J227,0)</f>
        <v>0</v>
      </c>
      <c r="BG227" s="145">
        <f>IF(N227="zákl. přenesená",J227,0)</f>
        <v>0</v>
      </c>
      <c r="BH227" s="145">
        <f>IF(N227="sníž. přenesená",J227,0)</f>
        <v>0</v>
      </c>
      <c r="BI227" s="145">
        <f>IF(N227="nulová",J227,0)</f>
        <v>0</v>
      </c>
      <c r="BJ227" s="18" t="s">
        <v>9</v>
      </c>
      <c r="BK227" s="145">
        <f>ROUND(I227*H227,0)</f>
        <v>0</v>
      </c>
      <c r="BL227" s="18" t="s">
        <v>188</v>
      </c>
      <c r="BM227" s="144" t="s">
        <v>7784</v>
      </c>
    </row>
    <row r="228" spans="2:65" s="1" customFormat="1" ht="11.25">
      <c r="B228" s="33"/>
      <c r="D228" s="146" t="s">
        <v>190</v>
      </c>
      <c r="F228" s="147" t="s">
        <v>7783</v>
      </c>
      <c r="I228" s="148"/>
      <c r="L228" s="33"/>
      <c r="M228" s="149"/>
      <c r="T228" s="54"/>
      <c r="AT228" s="18" t="s">
        <v>190</v>
      </c>
      <c r="AU228" s="18" t="s">
        <v>82</v>
      </c>
    </row>
    <row r="229" spans="2:65" s="1" customFormat="1" ht="16.5" customHeight="1">
      <c r="B229" s="132"/>
      <c r="C229" s="133" t="s">
        <v>395</v>
      </c>
      <c r="D229" s="133" t="s">
        <v>183</v>
      </c>
      <c r="E229" s="134" t="s">
        <v>7785</v>
      </c>
      <c r="F229" s="135" t="s">
        <v>7786</v>
      </c>
      <c r="G229" s="136" t="s">
        <v>2972</v>
      </c>
      <c r="H229" s="137">
        <v>3</v>
      </c>
      <c r="I229" s="138"/>
      <c r="J229" s="139">
        <f>ROUND(I229*H229,0)</f>
        <v>0</v>
      </c>
      <c r="K229" s="135" t="s">
        <v>3</v>
      </c>
      <c r="L229" s="33"/>
      <c r="M229" s="140" t="s">
        <v>3</v>
      </c>
      <c r="N229" s="141" t="s">
        <v>45</v>
      </c>
      <c r="P229" s="142">
        <f>O229*H229</f>
        <v>0</v>
      </c>
      <c r="Q229" s="142">
        <v>0</v>
      </c>
      <c r="R229" s="142">
        <f>Q229*H229</f>
        <v>0</v>
      </c>
      <c r="S229" s="142">
        <v>0</v>
      </c>
      <c r="T229" s="143">
        <f>S229*H229</f>
        <v>0</v>
      </c>
      <c r="AR229" s="144" t="s">
        <v>188</v>
      </c>
      <c r="AT229" s="144" t="s">
        <v>183</v>
      </c>
      <c r="AU229" s="144" t="s">
        <v>82</v>
      </c>
      <c r="AY229" s="18" t="s">
        <v>181</v>
      </c>
      <c r="BE229" s="145">
        <f>IF(N229="základní",J229,0)</f>
        <v>0</v>
      </c>
      <c r="BF229" s="145">
        <f>IF(N229="snížená",J229,0)</f>
        <v>0</v>
      </c>
      <c r="BG229" s="145">
        <f>IF(N229="zákl. přenesená",J229,0)</f>
        <v>0</v>
      </c>
      <c r="BH229" s="145">
        <f>IF(N229="sníž. přenesená",J229,0)</f>
        <v>0</v>
      </c>
      <c r="BI229" s="145">
        <f>IF(N229="nulová",J229,0)</f>
        <v>0</v>
      </c>
      <c r="BJ229" s="18" t="s">
        <v>9</v>
      </c>
      <c r="BK229" s="145">
        <f>ROUND(I229*H229,0)</f>
        <v>0</v>
      </c>
      <c r="BL229" s="18" t="s">
        <v>188</v>
      </c>
      <c r="BM229" s="144" t="s">
        <v>7787</v>
      </c>
    </row>
    <row r="230" spans="2:65" s="1" customFormat="1" ht="11.25">
      <c r="B230" s="33"/>
      <c r="D230" s="146" t="s">
        <v>190</v>
      </c>
      <c r="F230" s="147" t="s">
        <v>7786</v>
      </c>
      <c r="I230" s="148"/>
      <c r="L230" s="33"/>
      <c r="M230" s="149"/>
      <c r="T230" s="54"/>
      <c r="AT230" s="18" t="s">
        <v>190</v>
      </c>
      <c r="AU230" s="18" t="s">
        <v>82</v>
      </c>
    </row>
    <row r="231" spans="2:65" s="1" customFormat="1" ht="16.5" customHeight="1">
      <c r="B231" s="132"/>
      <c r="C231" s="133" t="s">
        <v>402</v>
      </c>
      <c r="D231" s="133" t="s">
        <v>183</v>
      </c>
      <c r="E231" s="134" t="s">
        <v>7788</v>
      </c>
      <c r="F231" s="135" t="s">
        <v>7789</v>
      </c>
      <c r="G231" s="136" t="s">
        <v>2972</v>
      </c>
      <c r="H231" s="137">
        <v>1</v>
      </c>
      <c r="I231" s="138"/>
      <c r="J231" s="139">
        <f>ROUND(I231*H231,0)</f>
        <v>0</v>
      </c>
      <c r="K231" s="135" t="s">
        <v>3</v>
      </c>
      <c r="L231" s="33"/>
      <c r="M231" s="140" t="s">
        <v>3</v>
      </c>
      <c r="N231" s="141" t="s">
        <v>45</v>
      </c>
      <c r="P231" s="142">
        <f>O231*H231</f>
        <v>0</v>
      </c>
      <c r="Q231" s="142">
        <v>0</v>
      </c>
      <c r="R231" s="142">
        <f>Q231*H231</f>
        <v>0</v>
      </c>
      <c r="S231" s="142">
        <v>0</v>
      </c>
      <c r="T231" s="143">
        <f>S231*H231</f>
        <v>0</v>
      </c>
      <c r="AR231" s="144" t="s">
        <v>188</v>
      </c>
      <c r="AT231" s="144" t="s">
        <v>183</v>
      </c>
      <c r="AU231" s="144" t="s">
        <v>82</v>
      </c>
      <c r="AY231" s="18" t="s">
        <v>181</v>
      </c>
      <c r="BE231" s="145">
        <f>IF(N231="základní",J231,0)</f>
        <v>0</v>
      </c>
      <c r="BF231" s="145">
        <f>IF(N231="snížená",J231,0)</f>
        <v>0</v>
      </c>
      <c r="BG231" s="145">
        <f>IF(N231="zákl. přenesená",J231,0)</f>
        <v>0</v>
      </c>
      <c r="BH231" s="145">
        <f>IF(N231="sníž. přenesená",J231,0)</f>
        <v>0</v>
      </c>
      <c r="BI231" s="145">
        <f>IF(N231="nulová",J231,0)</f>
        <v>0</v>
      </c>
      <c r="BJ231" s="18" t="s">
        <v>9</v>
      </c>
      <c r="BK231" s="145">
        <f>ROUND(I231*H231,0)</f>
        <v>0</v>
      </c>
      <c r="BL231" s="18" t="s">
        <v>188</v>
      </c>
      <c r="BM231" s="144" t="s">
        <v>7790</v>
      </c>
    </row>
    <row r="232" spans="2:65" s="1" customFormat="1" ht="11.25">
      <c r="B232" s="33"/>
      <c r="D232" s="146" t="s">
        <v>190</v>
      </c>
      <c r="F232" s="147" t="s">
        <v>7789</v>
      </c>
      <c r="I232" s="148"/>
      <c r="L232" s="33"/>
      <c r="M232" s="149"/>
      <c r="T232" s="54"/>
      <c r="AT232" s="18" t="s">
        <v>190</v>
      </c>
      <c r="AU232" s="18" t="s">
        <v>82</v>
      </c>
    </row>
    <row r="233" spans="2:65" s="1" customFormat="1" ht="16.5" customHeight="1">
      <c r="B233" s="132"/>
      <c r="C233" s="133" t="s">
        <v>409</v>
      </c>
      <c r="D233" s="133" t="s">
        <v>183</v>
      </c>
      <c r="E233" s="134" t="s">
        <v>7791</v>
      </c>
      <c r="F233" s="135" t="s">
        <v>7792</v>
      </c>
      <c r="G233" s="136" t="s">
        <v>2972</v>
      </c>
      <c r="H233" s="137">
        <v>1</v>
      </c>
      <c r="I233" s="138"/>
      <c r="J233" s="139">
        <f>ROUND(I233*H233,0)</f>
        <v>0</v>
      </c>
      <c r="K233" s="135" t="s">
        <v>3</v>
      </c>
      <c r="L233" s="33"/>
      <c r="M233" s="140" t="s">
        <v>3</v>
      </c>
      <c r="N233" s="141" t="s">
        <v>45</v>
      </c>
      <c r="P233" s="142">
        <f>O233*H233</f>
        <v>0</v>
      </c>
      <c r="Q233" s="142">
        <v>0</v>
      </c>
      <c r="R233" s="142">
        <f>Q233*H233</f>
        <v>0</v>
      </c>
      <c r="S233" s="142">
        <v>0</v>
      </c>
      <c r="T233" s="143">
        <f>S233*H233</f>
        <v>0</v>
      </c>
      <c r="AR233" s="144" t="s">
        <v>188</v>
      </c>
      <c r="AT233" s="144" t="s">
        <v>183</v>
      </c>
      <c r="AU233" s="144" t="s">
        <v>82</v>
      </c>
      <c r="AY233" s="18" t="s">
        <v>181</v>
      </c>
      <c r="BE233" s="145">
        <f>IF(N233="základní",J233,0)</f>
        <v>0</v>
      </c>
      <c r="BF233" s="145">
        <f>IF(N233="snížená",J233,0)</f>
        <v>0</v>
      </c>
      <c r="BG233" s="145">
        <f>IF(N233="zákl. přenesená",J233,0)</f>
        <v>0</v>
      </c>
      <c r="BH233" s="145">
        <f>IF(N233="sníž. přenesená",J233,0)</f>
        <v>0</v>
      </c>
      <c r="BI233" s="145">
        <f>IF(N233="nulová",J233,0)</f>
        <v>0</v>
      </c>
      <c r="BJ233" s="18" t="s">
        <v>9</v>
      </c>
      <c r="BK233" s="145">
        <f>ROUND(I233*H233,0)</f>
        <v>0</v>
      </c>
      <c r="BL233" s="18" t="s">
        <v>188</v>
      </c>
      <c r="BM233" s="144" t="s">
        <v>7793</v>
      </c>
    </row>
    <row r="234" spans="2:65" s="1" customFormat="1" ht="11.25">
      <c r="B234" s="33"/>
      <c r="D234" s="146" t="s">
        <v>190</v>
      </c>
      <c r="F234" s="147" t="s">
        <v>7792</v>
      </c>
      <c r="I234" s="148"/>
      <c r="L234" s="33"/>
      <c r="M234" s="149"/>
      <c r="T234" s="54"/>
      <c r="AT234" s="18" t="s">
        <v>190</v>
      </c>
      <c r="AU234" s="18" t="s">
        <v>82</v>
      </c>
    </row>
    <row r="235" spans="2:65" s="1" customFormat="1" ht="16.5" customHeight="1">
      <c r="B235" s="132"/>
      <c r="C235" s="133" t="s">
        <v>415</v>
      </c>
      <c r="D235" s="133" t="s">
        <v>183</v>
      </c>
      <c r="E235" s="134" t="s">
        <v>7794</v>
      </c>
      <c r="F235" s="135" t="s">
        <v>7795</v>
      </c>
      <c r="G235" s="136" t="s">
        <v>2972</v>
      </c>
      <c r="H235" s="137">
        <v>2</v>
      </c>
      <c r="I235" s="138"/>
      <c r="J235" s="139">
        <f>ROUND(I235*H235,0)</f>
        <v>0</v>
      </c>
      <c r="K235" s="135" t="s">
        <v>3</v>
      </c>
      <c r="L235" s="33"/>
      <c r="M235" s="140" t="s">
        <v>3</v>
      </c>
      <c r="N235" s="141" t="s">
        <v>45</v>
      </c>
      <c r="P235" s="142">
        <f>O235*H235</f>
        <v>0</v>
      </c>
      <c r="Q235" s="142">
        <v>0</v>
      </c>
      <c r="R235" s="142">
        <f>Q235*H235</f>
        <v>0</v>
      </c>
      <c r="S235" s="142">
        <v>0</v>
      </c>
      <c r="T235" s="143">
        <f>S235*H235</f>
        <v>0</v>
      </c>
      <c r="AR235" s="144" t="s">
        <v>188</v>
      </c>
      <c r="AT235" s="144" t="s">
        <v>183</v>
      </c>
      <c r="AU235" s="144" t="s">
        <v>82</v>
      </c>
      <c r="AY235" s="18" t="s">
        <v>181</v>
      </c>
      <c r="BE235" s="145">
        <f>IF(N235="základní",J235,0)</f>
        <v>0</v>
      </c>
      <c r="BF235" s="145">
        <f>IF(N235="snížená",J235,0)</f>
        <v>0</v>
      </c>
      <c r="BG235" s="145">
        <f>IF(N235="zákl. přenesená",J235,0)</f>
        <v>0</v>
      </c>
      <c r="BH235" s="145">
        <f>IF(N235="sníž. přenesená",J235,0)</f>
        <v>0</v>
      </c>
      <c r="BI235" s="145">
        <f>IF(N235="nulová",J235,0)</f>
        <v>0</v>
      </c>
      <c r="BJ235" s="18" t="s">
        <v>9</v>
      </c>
      <c r="BK235" s="145">
        <f>ROUND(I235*H235,0)</f>
        <v>0</v>
      </c>
      <c r="BL235" s="18" t="s">
        <v>188</v>
      </c>
      <c r="BM235" s="144" t="s">
        <v>7796</v>
      </c>
    </row>
    <row r="236" spans="2:65" s="1" customFormat="1" ht="11.25">
      <c r="B236" s="33"/>
      <c r="D236" s="146" t="s">
        <v>190</v>
      </c>
      <c r="F236" s="147" t="s">
        <v>7795</v>
      </c>
      <c r="I236" s="148"/>
      <c r="L236" s="33"/>
      <c r="M236" s="149"/>
      <c r="T236" s="54"/>
      <c r="AT236" s="18" t="s">
        <v>190</v>
      </c>
      <c r="AU236" s="18" t="s">
        <v>82</v>
      </c>
    </row>
    <row r="237" spans="2:65" s="1" customFormat="1" ht="16.5" customHeight="1">
      <c r="B237" s="132"/>
      <c r="C237" s="133" t="s">
        <v>422</v>
      </c>
      <c r="D237" s="133" t="s">
        <v>183</v>
      </c>
      <c r="E237" s="134" t="s">
        <v>774</v>
      </c>
      <c r="F237" s="135" t="s">
        <v>775</v>
      </c>
      <c r="G237" s="136" t="s">
        <v>186</v>
      </c>
      <c r="H237" s="137">
        <v>2.25</v>
      </c>
      <c r="I237" s="138"/>
      <c r="J237" s="139">
        <f>ROUND(I237*H237,0)</f>
        <v>0</v>
      </c>
      <c r="K237" s="135" t="s">
        <v>187</v>
      </c>
      <c r="L237" s="33"/>
      <c r="M237" s="140" t="s">
        <v>3</v>
      </c>
      <c r="N237" s="141" t="s">
        <v>45</v>
      </c>
      <c r="P237" s="142">
        <f>O237*H237</f>
        <v>0</v>
      </c>
      <c r="Q237" s="142">
        <v>0.16700000000000001</v>
      </c>
      <c r="R237" s="142">
        <f>Q237*H237</f>
        <v>0.37575000000000003</v>
      </c>
      <c r="S237" s="142">
        <v>0</v>
      </c>
      <c r="T237" s="143">
        <f>S237*H237</f>
        <v>0</v>
      </c>
      <c r="AR237" s="144" t="s">
        <v>188</v>
      </c>
      <c r="AT237" s="144" t="s">
        <v>183</v>
      </c>
      <c r="AU237" s="144" t="s">
        <v>82</v>
      </c>
      <c r="AY237" s="18" t="s">
        <v>181</v>
      </c>
      <c r="BE237" s="145">
        <f>IF(N237="základní",J237,0)</f>
        <v>0</v>
      </c>
      <c r="BF237" s="145">
        <f>IF(N237="snížená",J237,0)</f>
        <v>0</v>
      </c>
      <c r="BG237" s="145">
        <f>IF(N237="zákl. přenesená",J237,0)</f>
        <v>0</v>
      </c>
      <c r="BH237" s="145">
        <f>IF(N237="sníž. přenesená",J237,0)</f>
        <v>0</v>
      </c>
      <c r="BI237" s="145">
        <f>IF(N237="nulová",J237,0)</f>
        <v>0</v>
      </c>
      <c r="BJ237" s="18" t="s">
        <v>9</v>
      </c>
      <c r="BK237" s="145">
        <f>ROUND(I237*H237,0)</f>
        <v>0</v>
      </c>
      <c r="BL237" s="18" t="s">
        <v>188</v>
      </c>
      <c r="BM237" s="144" t="s">
        <v>7797</v>
      </c>
    </row>
    <row r="238" spans="2:65" s="1" customFormat="1" ht="19.5">
      <c r="B238" s="33"/>
      <c r="D238" s="146" t="s">
        <v>190</v>
      </c>
      <c r="F238" s="147" t="s">
        <v>777</v>
      </c>
      <c r="I238" s="148"/>
      <c r="L238" s="33"/>
      <c r="M238" s="149"/>
      <c r="T238" s="54"/>
      <c r="AT238" s="18" t="s">
        <v>190</v>
      </c>
      <c r="AU238" s="18" t="s">
        <v>82</v>
      </c>
    </row>
    <row r="239" spans="2:65" s="1" customFormat="1" ht="11.25">
      <c r="B239" s="33"/>
      <c r="D239" s="150" t="s">
        <v>192</v>
      </c>
      <c r="F239" s="151" t="s">
        <v>778</v>
      </c>
      <c r="I239" s="148"/>
      <c r="L239" s="33"/>
      <c r="M239" s="149"/>
      <c r="T239" s="54"/>
      <c r="AT239" s="18" t="s">
        <v>192</v>
      </c>
      <c r="AU239" s="18" t="s">
        <v>82</v>
      </c>
    </row>
    <row r="240" spans="2:65" s="12" customFormat="1" ht="11.25">
      <c r="B240" s="152"/>
      <c r="D240" s="146" t="s">
        <v>194</v>
      </c>
      <c r="E240" s="153" t="s">
        <v>3</v>
      </c>
      <c r="F240" s="154" t="s">
        <v>7689</v>
      </c>
      <c r="H240" s="153" t="s">
        <v>3</v>
      </c>
      <c r="I240" s="155"/>
      <c r="L240" s="152"/>
      <c r="M240" s="156"/>
      <c r="T240" s="157"/>
      <c r="AT240" s="153" t="s">
        <v>194</v>
      </c>
      <c r="AU240" s="153" t="s">
        <v>82</v>
      </c>
      <c r="AV240" s="12" t="s">
        <v>9</v>
      </c>
      <c r="AW240" s="12" t="s">
        <v>35</v>
      </c>
      <c r="AX240" s="12" t="s">
        <v>74</v>
      </c>
      <c r="AY240" s="153" t="s">
        <v>181</v>
      </c>
    </row>
    <row r="241" spans="2:65" s="13" customFormat="1" ht="11.25">
      <c r="B241" s="158"/>
      <c r="D241" s="146" t="s">
        <v>194</v>
      </c>
      <c r="E241" s="159" t="s">
        <v>3</v>
      </c>
      <c r="F241" s="160" t="s">
        <v>7740</v>
      </c>
      <c r="H241" s="161">
        <v>2.25</v>
      </c>
      <c r="I241" s="162"/>
      <c r="L241" s="158"/>
      <c r="M241" s="163"/>
      <c r="T241" s="164"/>
      <c r="AT241" s="159" t="s">
        <v>194</v>
      </c>
      <c r="AU241" s="159" t="s">
        <v>82</v>
      </c>
      <c r="AV241" s="13" t="s">
        <v>82</v>
      </c>
      <c r="AW241" s="13" t="s">
        <v>35</v>
      </c>
      <c r="AX241" s="13" t="s">
        <v>9</v>
      </c>
      <c r="AY241" s="159" t="s">
        <v>181</v>
      </c>
    </row>
    <row r="242" spans="2:65" s="1" customFormat="1" ht="16.5" customHeight="1">
      <c r="B242" s="132"/>
      <c r="C242" s="172" t="s">
        <v>427</v>
      </c>
      <c r="D242" s="172" t="s">
        <v>403</v>
      </c>
      <c r="E242" s="173" t="s">
        <v>780</v>
      </c>
      <c r="F242" s="174" t="s">
        <v>781</v>
      </c>
      <c r="G242" s="175" t="s">
        <v>186</v>
      </c>
      <c r="H242" s="176">
        <v>2.2949999999999999</v>
      </c>
      <c r="I242" s="177"/>
      <c r="J242" s="178">
        <f>ROUND(I242*H242,0)</f>
        <v>0</v>
      </c>
      <c r="K242" s="174" t="s">
        <v>187</v>
      </c>
      <c r="L242" s="179"/>
      <c r="M242" s="180" t="s">
        <v>3</v>
      </c>
      <c r="N242" s="181" t="s">
        <v>45</v>
      </c>
      <c r="P242" s="142">
        <f>O242*H242</f>
        <v>0</v>
      </c>
      <c r="Q242" s="142">
        <v>0.11799999999999999</v>
      </c>
      <c r="R242" s="142">
        <f>Q242*H242</f>
        <v>0.27081</v>
      </c>
      <c r="S242" s="142">
        <v>0</v>
      </c>
      <c r="T242" s="143">
        <f>S242*H242</f>
        <v>0</v>
      </c>
      <c r="AR242" s="144" t="s">
        <v>261</v>
      </c>
      <c r="AT242" s="144" t="s">
        <v>403</v>
      </c>
      <c r="AU242" s="144" t="s">
        <v>82</v>
      </c>
      <c r="AY242" s="18" t="s">
        <v>181</v>
      </c>
      <c r="BE242" s="145">
        <f>IF(N242="základní",J242,0)</f>
        <v>0</v>
      </c>
      <c r="BF242" s="145">
        <f>IF(N242="snížená",J242,0)</f>
        <v>0</v>
      </c>
      <c r="BG242" s="145">
        <f>IF(N242="zákl. přenesená",J242,0)</f>
        <v>0</v>
      </c>
      <c r="BH242" s="145">
        <f>IF(N242="sníž. přenesená",J242,0)</f>
        <v>0</v>
      </c>
      <c r="BI242" s="145">
        <f>IF(N242="nulová",J242,0)</f>
        <v>0</v>
      </c>
      <c r="BJ242" s="18" t="s">
        <v>9</v>
      </c>
      <c r="BK242" s="145">
        <f>ROUND(I242*H242,0)</f>
        <v>0</v>
      </c>
      <c r="BL242" s="18" t="s">
        <v>188</v>
      </c>
      <c r="BM242" s="144" t="s">
        <v>7798</v>
      </c>
    </row>
    <row r="243" spans="2:65" s="1" customFormat="1" ht="11.25">
      <c r="B243" s="33"/>
      <c r="D243" s="146" t="s">
        <v>190</v>
      </c>
      <c r="F243" s="147" t="s">
        <v>781</v>
      </c>
      <c r="I243" s="148"/>
      <c r="L243" s="33"/>
      <c r="M243" s="149"/>
      <c r="T243" s="54"/>
      <c r="AT243" s="18" t="s">
        <v>190</v>
      </c>
      <c r="AU243" s="18" t="s">
        <v>82</v>
      </c>
    </row>
    <row r="244" spans="2:65" s="13" customFormat="1" ht="11.25">
      <c r="B244" s="158"/>
      <c r="D244" s="146" t="s">
        <v>194</v>
      </c>
      <c r="F244" s="160" t="s">
        <v>7799</v>
      </c>
      <c r="H244" s="161">
        <v>2.2949999999999999</v>
      </c>
      <c r="I244" s="162"/>
      <c r="L244" s="158"/>
      <c r="M244" s="163"/>
      <c r="T244" s="164"/>
      <c r="AT244" s="159" t="s">
        <v>194</v>
      </c>
      <c r="AU244" s="159" t="s">
        <v>82</v>
      </c>
      <c r="AV244" s="13" t="s">
        <v>82</v>
      </c>
      <c r="AW244" s="13" t="s">
        <v>4</v>
      </c>
      <c r="AX244" s="13" t="s">
        <v>9</v>
      </c>
      <c r="AY244" s="159" t="s">
        <v>181</v>
      </c>
    </row>
    <row r="245" spans="2:65" s="11" customFormat="1" ht="22.9" customHeight="1">
      <c r="B245" s="120"/>
      <c r="D245" s="121" t="s">
        <v>73</v>
      </c>
      <c r="E245" s="130" t="s">
        <v>229</v>
      </c>
      <c r="F245" s="130" t="s">
        <v>791</v>
      </c>
      <c r="I245" s="123"/>
      <c r="J245" s="131">
        <f>BK245</f>
        <v>0</v>
      </c>
      <c r="L245" s="120"/>
      <c r="M245" s="125"/>
      <c r="P245" s="126">
        <f>SUM(P246:P250)</f>
        <v>0</v>
      </c>
      <c r="R245" s="126">
        <f>SUM(R246:R250)</f>
        <v>2.5718000000000001</v>
      </c>
      <c r="T245" s="127">
        <f>SUM(T246:T250)</f>
        <v>0</v>
      </c>
      <c r="AR245" s="121" t="s">
        <v>9</v>
      </c>
      <c r="AT245" s="128" t="s">
        <v>73</v>
      </c>
      <c r="AU245" s="128" t="s">
        <v>9</v>
      </c>
      <c r="AY245" s="121" t="s">
        <v>181</v>
      </c>
      <c r="BK245" s="129">
        <f>SUM(BK246:BK250)</f>
        <v>0</v>
      </c>
    </row>
    <row r="246" spans="2:65" s="1" customFormat="1" ht="16.5" customHeight="1">
      <c r="B246" s="132"/>
      <c r="C246" s="133" t="s">
        <v>435</v>
      </c>
      <c r="D246" s="133" t="s">
        <v>183</v>
      </c>
      <c r="E246" s="134" t="s">
        <v>7800</v>
      </c>
      <c r="F246" s="135" t="s">
        <v>7801</v>
      </c>
      <c r="G246" s="136" t="s">
        <v>186</v>
      </c>
      <c r="H246" s="137">
        <v>14</v>
      </c>
      <c r="I246" s="138"/>
      <c r="J246" s="139">
        <f>ROUND(I246*H246,0)</f>
        <v>0</v>
      </c>
      <c r="K246" s="135" t="s">
        <v>187</v>
      </c>
      <c r="L246" s="33"/>
      <c r="M246" s="140" t="s">
        <v>3</v>
      </c>
      <c r="N246" s="141" t="s">
        <v>45</v>
      </c>
      <c r="P246" s="142">
        <f>O246*H246</f>
        <v>0</v>
      </c>
      <c r="Q246" s="142">
        <v>0.1837</v>
      </c>
      <c r="R246" s="142">
        <f>Q246*H246</f>
        <v>2.5718000000000001</v>
      </c>
      <c r="S246" s="142">
        <v>0</v>
      </c>
      <c r="T246" s="143">
        <f>S246*H246</f>
        <v>0</v>
      </c>
      <c r="AR246" s="144" t="s">
        <v>188</v>
      </c>
      <c r="AT246" s="144" t="s">
        <v>183</v>
      </c>
      <c r="AU246" s="144" t="s">
        <v>82</v>
      </c>
      <c r="AY246" s="18" t="s">
        <v>181</v>
      </c>
      <c r="BE246" s="145">
        <f>IF(N246="základní",J246,0)</f>
        <v>0</v>
      </c>
      <c r="BF246" s="145">
        <f>IF(N246="snížená",J246,0)</f>
        <v>0</v>
      </c>
      <c r="BG246" s="145">
        <f>IF(N246="zákl. přenesená",J246,0)</f>
        <v>0</v>
      </c>
      <c r="BH246" s="145">
        <f>IF(N246="sníž. přenesená",J246,0)</f>
        <v>0</v>
      </c>
      <c r="BI246" s="145">
        <f>IF(N246="nulová",J246,0)</f>
        <v>0</v>
      </c>
      <c r="BJ246" s="18" t="s">
        <v>9</v>
      </c>
      <c r="BK246" s="145">
        <f>ROUND(I246*H246,0)</f>
        <v>0</v>
      </c>
      <c r="BL246" s="18" t="s">
        <v>188</v>
      </c>
      <c r="BM246" s="144" t="s">
        <v>7802</v>
      </c>
    </row>
    <row r="247" spans="2:65" s="1" customFormat="1" ht="11.25">
      <c r="B247" s="33"/>
      <c r="D247" s="146" t="s">
        <v>190</v>
      </c>
      <c r="F247" s="147" t="s">
        <v>7803</v>
      </c>
      <c r="I247" s="148"/>
      <c r="L247" s="33"/>
      <c r="M247" s="149"/>
      <c r="T247" s="54"/>
      <c r="AT247" s="18" t="s">
        <v>190</v>
      </c>
      <c r="AU247" s="18" t="s">
        <v>82</v>
      </c>
    </row>
    <row r="248" spans="2:65" s="1" customFormat="1" ht="11.25">
      <c r="B248" s="33"/>
      <c r="D248" s="150" t="s">
        <v>192</v>
      </c>
      <c r="F248" s="151" t="s">
        <v>7804</v>
      </c>
      <c r="I248" s="148"/>
      <c r="L248" s="33"/>
      <c r="M248" s="149"/>
      <c r="T248" s="54"/>
      <c r="AT248" s="18" t="s">
        <v>192</v>
      </c>
      <c r="AU248" s="18" t="s">
        <v>82</v>
      </c>
    </row>
    <row r="249" spans="2:65" s="12" customFormat="1" ht="11.25">
      <c r="B249" s="152"/>
      <c r="D249" s="146" t="s">
        <v>194</v>
      </c>
      <c r="E249" s="153" t="s">
        <v>3</v>
      </c>
      <c r="F249" s="154" t="s">
        <v>7691</v>
      </c>
      <c r="H249" s="153" t="s">
        <v>3</v>
      </c>
      <c r="I249" s="155"/>
      <c r="L249" s="152"/>
      <c r="M249" s="156"/>
      <c r="T249" s="157"/>
      <c r="AT249" s="153" t="s">
        <v>194</v>
      </c>
      <c r="AU249" s="153" t="s">
        <v>82</v>
      </c>
      <c r="AV249" s="12" t="s">
        <v>9</v>
      </c>
      <c r="AW249" s="12" t="s">
        <v>35</v>
      </c>
      <c r="AX249" s="12" t="s">
        <v>74</v>
      </c>
      <c r="AY249" s="153" t="s">
        <v>181</v>
      </c>
    </row>
    <row r="250" spans="2:65" s="13" customFormat="1" ht="11.25">
      <c r="B250" s="158"/>
      <c r="D250" s="146" t="s">
        <v>194</v>
      </c>
      <c r="E250" s="159" t="s">
        <v>3</v>
      </c>
      <c r="F250" s="160" t="s">
        <v>325</v>
      </c>
      <c r="H250" s="161">
        <v>14</v>
      </c>
      <c r="I250" s="162"/>
      <c r="L250" s="158"/>
      <c r="M250" s="163"/>
      <c r="T250" s="164"/>
      <c r="AT250" s="159" t="s">
        <v>194</v>
      </c>
      <c r="AU250" s="159" t="s">
        <v>82</v>
      </c>
      <c r="AV250" s="13" t="s">
        <v>82</v>
      </c>
      <c r="AW250" s="13" t="s">
        <v>35</v>
      </c>
      <c r="AX250" s="13" t="s">
        <v>9</v>
      </c>
      <c r="AY250" s="159" t="s">
        <v>181</v>
      </c>
    </row>
    <row r="251" spans="2:65" s="11" customFormat="1" ht="22.9" customHeight="1">
      <c r="B251" s="120"/>
      <c r="D251" s="121" t="s">
        <v>73</v>
      </c>
      <c r="E251" s="130" t="s">
        <v>269</v>
      </c>
      <c r="F251" s="130" t="s">
        <v>1524</v>
      </c>
      <c r="I251" s="123"/>
      <c r="J251" s="131">
        <f>BK251</f>
        <v>0</v>
      </c>
      <c r="L251" s="120"/>
      <c r="M251" s="125"/>
      <c r="P251" s="126">
        <f>SUM(P252:P257)</f>
        <v>0</v>
      </c>
      <c r="R251" s="126">
        <f>SUM(R252:R257)</f>
        <v>1.1688400000000001</v>
      </c>
      <c r="T251" s="127">
        <f>SUM(T252:T257)</f>
        <v>0</v>
      </c>
      <c r="AR251" s="121" t="s">
        <v>9</v>
      </c>
      <c r="AT251" s="128" t="s">
        <v>73</v>
      </c>
      <c r="AU251" s="128" t="s">
        <v>9</v>
      </c>
      <c r="AY251" s="121" t="s">
        <v>181</v>
      </c>
      <c r="BK251" s="129">
        <f>SUM(BK252:BK257)</f>
        <v>0</v>
      </c>
    </row>
    <row r="252" spans="2:65" s="1" customFormat="1" ht="16.5" customHeight="1">
      <c r="B252" s="132"/>
      <c r="C252" s="133" t="s">
        <v>440</v>
      </c>
      <c r="D252" s="133" t="s">
        <v>183</v>
      </c>
      <c r="E252" s="134" t="s">
        <v>7805</v>
      </c>
      <c r="F252" s="135" t="s">
        <v>7806</v>
      </c>
      <c r="G252" s="136" t="s">
        <v>214</v>
      </c>
      <c r="H252" s="137">
        <v>4</v>
      </c>
      <c r="I252" s="138"/>
      <c r="J252" s="139">
        <f>ROUND(I252*H252,0)</f>
        <v>0</v>
      </c>
      <c r="K252" s="135" t="s">
        <v>187</v>
      </c>
      <c r="L252" s="33"/>
      <c r="M252" s="140" t="s">
        <v>3</v>
      </c>
      <c r="N252" s="141" t="s">
        <v>45</v>
      </c>
      <c r="P252" s="142">
        <f>O252*H252</f>
        <v>0</v>
      </c>
      <c r="Q252" s="142">
        <v>0.29221000000000003</v>
      </c>
      <c r="R252" s="142">
        <f>Q252*H252</f>
        <v>1.1688400000000001</v>
      </c>
      <c r="S252" s="142">
        <v>0</v>
      </c>
      <c r="T252" s="143">
        <f>S252*H252</f>
        <v>0</v>
      </c>
      <c r="AR252" s="144" t="s">
        <v>188</v>
      </c>
      <c r="AT252" s="144" t="s">
        <v>183</v>
      </c>
      <c r="AU252" s="144" t="s">
        <v>82</v>
      </c>
      <c r="AY252" s="18" t="s">
        <v>181</v>
      </c>
      <c r="BE252" s="145">
        <f>IF(N252="základní",J252,0)</f>
        <v>0</v>
      </c>
      <c r="BF252" s="145">
        <f>IF(N252="snížená",J252,0)</f>
        <v>0</v>
      </c>
      <c r="BG252" s="145">
        <f>IF(N252="zákl. přenesená",J252,0)</f>
        <v>0</v>
      </c>
      <c r="BH252" s="145">
        <f>IF(N252="sníž. přenesená",J252,0)</f>
        <v>0</v>
      </c>
      <c r="BI252" s="145">
        <f>IF(N252="nulová",J252,0)</f>
        <v>0</v>
      </c>
      <c r="BJ252" s="18" t="s">
        <v>9</v>
      </c>
      <c r="BK252" s="145">
        <f>ROUND(I252*H252,0)</f>
        <v>0</v>
      </c>
      <c r="BL252" s="18" t="s">
        <v>188</v>
      </c>
      <c r="BM252" s="144" t="s">
        <v>7807</v>
      </c>
    </row>
    <row r="253" spans="2:65" s="1" customFormat="1" ht="11.25">
      <c r="B253" s="33"/>
      <c r="D253" s="146" t="s">
        <v>190</v>
      </c>
      <c r="F253" s="147" t="s">
        <v>7808</v>
      </c>
      <c r="I253" s="148"/>
      <c r="L253" s="33"/>
      <c r="M253" s="149"/>
      <c r="T253" s="54"/>
      <c r="AT253" s="18" t="s">
        <v>190</v>
      </c>
      <c r="AU253" s="18" t="s">
        <v>82</v>
      </c>
    </row>
    <row r="254" spans="2:65" s="1" customFormat="1" ht="11.25">
      <c r="B254" s="33"/>
      <c r="D254" s="150" t="s">
        <v>192</v>
      </c>
      <c r="F254" s="151" t="s">
        <v>7809</v>
      </c>
      <c r="I254" s="148"/>
      <c r="L254" s="33"/>
      <c r="M254" s="149"/>
      <c r="T254" s="54"/>
      <c r="AT254" s="18" t="s">
        <v>192</v>
      </c>
      <c r="AU254" s="18" t="s">
        <v>82</v>
      </c>
    </row>
    <row r="255" spans="2:65" s="13" customFormat="1" ht="11.25">
      <c r="B255" s="158"/>
      <c r="D255" s="146" t="s">
        <v>194</v>
      </c>
      <c r="E255" s="159" t="s">
        <v>3</v>
      </c>
      <c r="F255" s="160" t="s">
        <v>7810</v>
      </c>
      <c r="H255" s="161">
        <v>4</v>
      </c>
      <c r="I255" s="162"/>
      <c r="L255" s="158"/>
      <c r="M255" s="163"/>
      <c r="T255" s="164"/>
      <c r="AT255" s="159" t="s">
        <v>194</v>
      </c>
      <c r="AU255" s="159" t="s">
        <v>82</v>
      </c>
      <c r="AV255" s="13" t="s">
        <v>82</v>
      </c>
      <c r="AW255" s="13" t="s">
        <v>35</v>
      </c>
      <c r="AX255" s="13" t="s">
        <v>9</v>
      </c>
      <c r="AY255" s="159" t="s">
        <v>181</v>
      </c>
    </row>
    <row r="256" spans="2:65" s="1" customFormat="1" ht="16.5" customHeight="1">
      <c r="B256" s="132"/>
      <c r="C256" s="172" t="s">
        <v>446</v>
      </c>
      <c r="D256" s="172" t="s">
        <v>403</v>
      </c>
      <c r="E256" s="173" t="s">
        <v>7811</v>
      </c>
      <c r="F256" s="174" t="s">
        <v>7812</v>
      </c>
      <c r="G256" s="175" t="s">
        <v>2972</v>
      </c>
      <c r="H256" s="176">
        <v>4</v>
      </c>
      <c r="I256" s="177"/>
      <c r="J256" s="178">
        <f>ROUND(I256*H256,0)</f>
        <v>0</v>
      </c>
      <c r="K256" s="174" t="s">
        <v>3</v>
      </c>
      <c r="L256" s="179"/>
      <c r="M256" s="180" t="s">
        <v>3</v>
      </c>
      <c r="N256" s="181" t="s">
        <v>45</v>
      </c>
      <c r="P256" s="142">
        <f>O256*H256</f>
        <v>0</v>
      </c>
      <c r="Q256" s="142">
        <v>0</v>
      </c>
      <c r="R256" s="142">
        <f>Q256*H256</f>
        <v>0</v>
      </c>
      <c r="S256" s="142">
        <v>0</v>
      </c>
      <c r="T256" s="143">
        <f>S256*H256</f>
        <v>0</v>
      </c>
      <c r="AR256" s="144" t="s">
        <v>261</v>
      </c>
      <c r="AT256" s="144" t="s">
        <v>403</v>
      </c>
      <c r="AU256" s="144" t="s">
        <v>82</v>
      </c>
      <c r="AY256" s="18" t="s">
        <v>181</v>
      </c>
      <c r="BE256" s="145">
        <f>IF(N256="základní",J256,0)</f>
        <v>0</v>
      </c>
      <c r="BF256" s="145">
        <f>IF(N256="snížená",J256,0)</f>
        <v>0</v>
      </c>
      <c r="BG256" s="145">
        <f>IF(N256="zákl. přenesená",J256,0)</f>
        <v>0</v>
      </c>
      <c r="BH256" s="145">
        <f>IF(N256="sníž. přenesená",J256,0)</f>
        <v>0</v>
      </c>
      <c r="BI256" s="145">
        <f>IF(N256="nulová",J256,0)</f>
        <v>0</v>
      </c>
      <c r="BJ256" s="18" t="s">
        <v>9</v>
      </c>
      <c r="BK256" s="145">
        <f>ROUND(I256*H256,0)</f>
        <v>0</v>
      </c>
      <c r="BL256" s="18" t="s">
        <v>188</v>
      </c>
      <c r="BM256" s="144" t="s">
        <v>7813</v>
      </c>
    </row>
    <row r="257" spans="2:65" s="1" customFormat="1" ht="11.25">
      <c r="B257" s="33"/>
      <c r="D257" s="146" t="s">
        <v>190</v>
      </c>
      <c r="F257" s="147" t="s">
        <v>7812</v>
      </c>
      <c r="I257" s="148"/>
      <c r="L257" s="33"/>
      <c r="M257" s="149"/>
      <c r="T257" s="54"/>
      <c r="AT257" s="18" t="s">
        <v>190</v>
      </c>
      <c r="AU257" s="18" t="s">
        <v>82</v>
      </c>
    </row>
    <row r="258" spans="2:65" s="11" customFormat="1" ht="22.9" customHeight="1">
      <c r="B258" s="120"/>
      <c r="D258" s="121" t="s">
        <v>73</v>
      </c>
      <c r="E258" s="130" t="s">
        <v>2044</v>
      </c>
      <c r="F258" s="130" t="s">
        <v>2045</v>
      </c>
      <c r="I258" s="123"/>
      <c r="J258" s="131">
        <f>BK258</f>
        <v>0</v>
      </c>
      <c r="L258" s="120"/>
      <c r="M258" s="125"/>
      <c r="P258" s="126">
        <f>SUM(P259:P260)</f>
        <v>0</v>
      </c>
      <c r="R258" s="126">
        <f>SUM(R259:R260)</f>
        <v>0</v>
      </c>
      <c r="T258" s="127">
        <f>SUM(T259:T260)</f>
        <v>0</v>
      </c>
      <c r="AR258" s="121" t="s">
        <v>9</v>
      </c>
      <c r="AT258" s="128" t="s">
        <v>73</v>
      </c>
      <c r="AU258" s="128" t="s">
        <v>9</v>
      </c>
      <c r="AY258" s="121" t="s">
        <v>181</v>
      </c>
      <c r="BK258" s="129">
        <f>SUM(BK259:BK260)</f>
        <v>0</v>
      </c>
    </row>
    <row r="259" spans="2:65" s="1" customFormat="1" ht="16.5" customHeight="1">
      <c r="B259" s="132"/>
      <c r="C259" s="133" t="s">
        <v>473</v>
      </c>
      <c r="D259" s="133" t="s">
        <v>183</v>
      </c>
      <c r="E259" s="134" t="s">
        <v>7814</v>
      </c>
      <c r="F259" s="135" t="s">
        <v>7815</v>
      </c>
      <c r="G259" s="136" t="s">
        <v>343</v>
      </c>
      <c r="H259" s="137">
        <v>48.691000000000003</v>
      </c>
      <c r="I259" s="138"/>
      <c r="J259" s="139">
        <f>ROUND(I259*H259,0)</f>
        <v>0</v>
      </c>
      <c r="K259" s="135" t="s">
        <v>3</v>
      </c>
      <c r="L259" s="33"/>
      <c r="M259" s="140" t="s">
        <v>3</v>
      </c>
      <c r="N259" s="141" t="s">
        <v>45</v>
      </c>
      <c r="P259" s="142">
        <f>O259*H259</f>
        <v>0</v>
      </c>
      <c r="Q259" s="142">
        <v>0</v>
      </c>
      <c r="R259" s="142">
        <f>Q259*H259</f>
        <v>0</v>
      </c>
      <c r="S259" s="142">
        <v>0</v>
      </c>
      <c r="T259" s="143">
        <f>S259*H259</f>
        <v>0</v>
      </c>
      <c r="AR259" s="144" t="s">
        <v>188</v>
      </c>
      <c r="AT259" s="144" t="s">
        <v>183</v>
      </c>
      <c r="AU259" s="144" t="s">
        <v>82</v>
      </c>
      <c r="AY259" s="18" t="s">
        <v>181</v>
      </c>
      <c r="BE259" s="145">
        <f>IF(N259="základní",J259,0)</f>
        <v>0</v>
      </c>
      <c r="BF259" s="145">
        <f>IF(N259="snížená",J259,0)</f>
        <v>0</v>
      </c>
      <c r="BG259" s="145">
        <f>IF(N259="zákl. přenesená",J259,0)</f>
        <v>0</v>
      </c>
      <c r="BH259" s="145">
        <f>IF(N259="sníž. přenesená",J259,0)</f>
        <v>0</v>
      </c>
      <c r="BI259" s="145">
        <f>IF(N259="nulová",J259,0)</f>
        <v>0</v>
      </c>
      <c r="BJ259" s="18" t="s">
        <v>9</v>
      </c>
      <c r="BK259" s="145">
        <f>ROUND(I259*H259,0)</f>
        <v>0</v>
      </c>
      <c r="BL259" s="18" t="s">
        <v>188</v>
      </c>
      <c r="BM259" s="144" t="s">
        <v>7816</v>
      </c>
    </row>
    <row r="260" spans="2:65" s="1" customFormat="1" ht="11.25">
      <c r="B260" s="33"/>
      <c r="D260" s="146" t="s">
        <v>190</v>
      </c>
      <c r="F260" s="147" t="s">
        <v>7817</v>
      </c>
      <c r="I260" s="148"/>
      <c r="L260" s="33"/>
      <c r="M260" s="149"/>
      <c r="T260" s="54"/>
      <c r="AT260" s="18" t="s">
        <v>190</v>
      </c>
      <c r="AU260" s="18" t="s">
        <v>82</v>
      </c>
    </row>
    <row r="261" spans="2:65" s="11" customFormat="1" ht="25.9" customHeight="1">
      <c r="B261" s="120"/>
      <c r="D261" s="121" t="s">
        <v>73</v>
      </c>
      <c r="E261" s="122" t="s">
        <v>2052</v>
      </c>
      <c r="F261" s="122" t="s">
        <v>2053</v>
      </c>
      <c r="I261" s="123"/>
      <c r="J261" s="124">
        <f>BK261</f>
        <v>0</v>
      </c>
      <c r="L261" s="120"/>
      <c r="M261" s="125"/>
      <c r="P261" s="126">
        <f>P262+P278</f>
        <v>0</v>
      </c>
      <c r="R261" s="126">
        <f>R262+R278</f>
        <v>0.69169999999999998</v>
      </c>
      <c r="T261" s="127">
        <f>T262+T278</f>
        <v>0</v>
      </c>
      <c r="AR261" s="121" t="s">
        <v>82</v>
      </c>
      <c r="AT261" s="128" t="s">
        <v>73</v>
      </c>
      <c r="AU261" s="128" t="s">
        <v>74</v>
      </c>
      <c r="AY261" s="121" t="s">
        <v>181</v>
      </c>
      <c r="BK261" s="129">
        <f>BK262+BK278</f>
        <v>0</v>
      </c>
    </row>
    <row r="262" spans="2:65" s="11" customFormat="1" ht="22.9" customHeight="1">
      <c r="B262" s="120"/>
      <c r="D262" s="121" t="s">
        <v>73</v>
      </c>
      <c r="E262" s="130" t="s">
        <v>6003</v>
      </c>
      <c r="F262" s="130" t="s">
        <v>6004</v>
      </c>
      <c r="I262" s="123"/>
      <c r="J262" s="131">
        <f>BK262</f>
        <v>0</v>
      </c>
      <c r="L262" s="120"/>
      <c r="M262" s="125"/>
      <c r="P262" s="126">
        <f>SUM(P263:P277)</f>
        <v>0</v>
      </c>
      <c r="R262" s="126">
        <f>SUM(R263:R277)</f>
        <v>0.68209999999999993</v>
      </c>
      <c r="T262" s="127">
        <f>SUM(T263:T277)</f>
        <v>0</v>
      </c>
      <c r="AR262" s="121" t="s">
        <v>82</v>
      </c>
      <c r="AT262" s="128" t="s">
        <v>73</v>
      </c>
      <c r="AU262" s="128" t="s">
        <v>9</v>
      </c>
      <c r="AY262" s="121" t="s">
        <v>181</v>
      </c>
      <c r="BK262" s="129">
        <f>SUM(BK263:BK277)</f>
        <v>0</v>
      </c>
    </row>
    <row r="263" spans="2:65" s="1" customFormat="1" ht="16.5" customHeight="1">
      <c r="B263" s="132"/>
      <c r="C263" s="133" t="s">
        <v>479</v>
      </c>
      <c r="D263" s="133" t="s">
        <v>183</v>
      </c>
      <c r="E263" s="134" t="s">
        <v>7818</v>
      </c>
      <c r="F263" s="135" t="s">
        <v>7819</v>
      </c>
      <c r="G263" s="136" t="s">
        <v>214</v>
      </c>
      <c r="H263" s="137">
        <v>55</v>
      </c>
      <c r="I263" s="138"/>
      <c r="J263" s="139">
        <f>ROUND(I263*H263,0)</f>
        <v>0</v>
      </c>
      <c r="K263" s="135" t="s">
        <v>187</v>
      </c>
      <c r="L263" s="33"/>
      <c r="M263" s="140" t="s">
        <v>3</v>
      </c>
      <c r="N263" s="141" t="s">
        <v>45</v>
      </c>
      <c r="P263" s="142">
        <f>O263*H263</f>
        <v>0</v>
      </c>
      <c r="Q263" s="142">
        <v>1.2319999999999999E-2</v>
      </c>
      <c r="R263" s="142">
        <f>Q263*H263</f>
        <v>0.67759999999999998</v>
      </c>
      <c r="S263" s="142">
        <v>0</v>
      </c>
      <c r="T263" s="143">
        <f>S263*H263</f>
        <v>0</v>
      </c>
      <c r="AR263" s="144" t="s">
        <v>333</v>
      </c>
      <c r="AT263" s="144" t="s">
        <v>183</v>
      </c>
      <c r="AU263" s="144" t="s">
        <v>82</v>
      </c>
      <c r="AY263" s="18" t="s">
        <v>181</v>
      </c>
      <c r="BE263" s="145">
        <f>IF(N263="základní",J263,0)</f>
        <v>0</v>
      </c>
      <c r="BF263" s="145">
        <f>IF(N263="snížená",J263,0)</f>
        <v>0</v>
      </c>
      <c r="BG263" s="145">
        <f>IF(N263="zákl. přenesená",J263,0)</f>
        <v>0</v>
      </c>
      <c r="BH263" s="145">
        <f>IF(N263="sníž. přenesená",J263,0)</f>
        <v>0</v>
      </c>
      <c r="BI263" s="145">
        <f>IF(N263="nulová",J263,0)</f>
        <v>0</v>
      </c>
      <c r="BJ263" s="18" t="s">
        <v>9</v>
      </c>
      <c r="BK263" s="145">
        <f>ROUND(I263*H263,0)</f>
        <v>0</v>
      </c>
      <c r="BL263" s="18" t="s">
        <v>333</v>
      </c>
      <c r="BM263" s="144" t="s">
        <v>7820</v>
      </c>
    </row>
    <row r="264" spans="2:65" s="1" customFormat="1" ht="11.25">
      <c r="B264" s="33"/>
      <c r="D264" s="146" t="s">
        <v>190</v>
      </c>
      <c r="F264" s="147" t="s">
        <v>7821</v>
      </c>
      <c r="I264" s="148"/>
      <c r="L264" s="33"/>
      <c r="M264" s="149"/>
      <c r="T264" s="54"/>
      <c r="AT264" s="18" t="s">
        <v>190</v>
      </c>
      <c r="AU264" s="18" t="s">
        <v>82</v>
      </c>
    </row>
    <row r="265" spans="2:65" s="1" customFormat="1" ht="11.25">
      <c r="B265" s="33"/>
      <c r="D265" s="150" t="s">
        <v>192</v>
      </c>
      <c r="F265" s="151" t="s">
        <v>7822</v>
      </c>
      <c r="I265" s="148"/>
      <c r="L265" s="33"/>
      <c r="M265" s="149"/>
      <c r="T265" s="54"/>
      <c r="AT265" s="18" t="s">
        <v>192</v>
      </c>
      <c r="AU265" s="18" t="s">
        <v>82</v>
      </c>
    </row>
    <row r="266" spans="2:65" s="12" customFormat="1" ht="11.25">
      <c r="B266" s="152"/>
      <c r="D266" s="146" t="s">
        <v>194</v>
      </c>
      <c r="E266" s="153" t="s">
        <v>3</v>
      </c>
      <c r="F266" s="154" t="s">
        <v>7823</v>
      </c>
      <c r="H266" s="153" t="s">
        <v>3</v>
      </c>
      <c r="I266" s="155"/>
      <c r="L266" s="152"/>
      <c r="M266" s="156"/>
      <c r="T266" s="157"/>
      <c r="AT266" s="153" t="s">
        <v>194</v>
      </c>
      <c r="AU266" s="153" t="s">
        <v>82</v>
      </c>
      <c r="AV266" s="12" t="s">
        <v>9</v>
      </c>
      <c r="AW266" s="12" t="s">
        <v>35</v>
      </c>
      <c r="AX266" s="12" t="s">
        <v>74</v>
      </c>
      <c r="AY266" s="153" t="s">
        <v>181</v>
      </c>
    </row>
    <row r="267" spans="2:65" s="13" customFormat="1" ht="11.25">
      <c r="B267" s="158"/>
      <c r="D267" s="146" t="s">
        <v>194</v>
      </c>
      <c r="E267" s="159" t="s">
        <v>3</v>
      </c>
      <c r="F267" s="160" t="s">
        <v>726</v>
      </c>
      <c r="H267" s="161">
        <v>55</v>
      </c>
      <c r="I267" s="162"/>
      <c r="L267" s="158"/>
      <c r="M267" s="163"/>
      <c r="T267" s="164"/>
      <c r="AT267" s="159" t="s">
        <v>194</v>
      </c>
      <c r="AU267" s="159" t="s">
        <v>82</v>
      </c>
      <c r="AV267" s="13" t="s">
        <v>82</v>
      </c>
      <c r="AW267" s="13" t="s">
        <v>35</v>
      </c>
      <c r="AX267" s="13" t="s">
        <v>9</v>
      </c>
      <c r="AY267" s="159" t="s">
        <v>181</v>
      </c>
    </row>
    <row r="268" spans="2:65" s="1" customFormat="1" ht="16.5" customHeight="1">
      <c r="B268" s="132"/>
      <c r="C268" s="133" t="s">
        <v>486</v>
      </c>
      <c r="D268" s="133" t="s">
        <v>183</v>
      </c>
      <c r="E268" s="134" t="s">
        <v>6011</v>
      </c>
      <c r="F268" s="135" t="s">
        <v>6012</v>
      </c>
      <c r="G268" s="136" t="s">
        <v>980</v>
      </c>
      <c r="H268" s="137">
        <v>3</v>
      </c>
      <c r="I268" s="138"/>
      <c r="J268" s="139">
        <f>ROUND(I268*H268,0)</f>
        <v>0</v>
      </c>
      <c r="K268" s="135" t="s">
        <v>187</v>
      </c>
      <c r="L268" s="33"/>
      <c r="M268" s="140" t="s">
        <v>3</v>
      </c>
      <c r="N268" s="141" t="s">
        <v>45</v>
      </c>
      <c r="P268" s="142">
        <f>O268*H268</f>
        <v>0</v>
      </c>
      <c r="Q268" s="142">
        <v>1.5E-3</v>
      </c>
      <c r="R268" s="142">
        <f>Q268*H268</f>
        <v>4.5000000000000005E-3</v>
      </c>
      <c r="S268" s="142">
        <v>0</v>
      </c>
      <c r="T268" s="143">
        <f>S268*H268</f>
        <v>0</v>
      </c>
      <c r="AR268" s="144" t="s">
        <v>333</v>
      </c>
      <c r="AT268" s="144" t="s">
        <v>183</v>
      </c>
      <c r="AU268" s="144" t="s">
        <v>82</v>
      </c>
      <c r="AY268" s="18" t="s">
        <v>181</v>
      </c>
      <c r="BE268" s="145">
        <f>IF(N268="základní",J268,0)</f>
        <v>0</v>
      </c>
      <c r="BF268" s="145">
        <f>IF(N268="snížená",J268,0)</f>
        <v>0</v>
      </c>
      <c r="BG268" s="145">
        <f>IF(N268="zákl. přenesená",J268,0)</f>
        <v>0</v>
      </c>
      <c r="BH268" s="145">
        <f>IF(N268="sníž. přenesená",J268,0)</f>
        <v>0</v>
      </c>
      <c r="BI268" s="145">
        <f>IF(N268="nulová",J268,0)</f>
        <v>0</v>
      </c>
      <c r="BJ268" s="18" t="s">
        <v>9</v>
      </c>
      <c r="BK268" s="145">
        <f>ROUND(I268*H268,0)</f>
        <v>0</v>
      </c>
      <c r="BL268" s="18" t="s">
        <v>333</v>
      </c>
      <c r="BM268" s="144" t="s">
        <v>7824</v>
      </c>
    </row>
    <row r="269" spans="2:65" s="1" customFormat="1" ht="11.25">
      <c r="B269" s="33"/>
      <c r="D269" s="146" t="s">
        <v>190</v>
      </c>
      <c r="F269" s="147" t="s">
        <v>6014</v>
      </c>
      <c r="I269" s="148"/>
      <c r="L269" s="33"/>
      <c r="M269" s="149"/>
      <c r="T269" s="54"/>
      <c r="AT269" s="18" t="s">
        <v>190</v>
      </c>
      <c r="AU269" s="18" t="s">
        <v>82</v>
      </c>
    </row>
    <row r="270" spans="2:65" s="1" customFormat="1" ht="11.25">
      <c r="B270" s="33"/>
      <c r="D270" s="150" t="s">
        <v>192</v>
      </c>
      <c r="F270" s="151" t="s">
        <v>6015</v>
      </c>
      <c r="I270" s="148"/>
      <c r="L270" s="33"/>
      <c r="M270" s="149"/>
      <c r="T270" s="54"/>
      <c r="AT270" s="18" t="s">
        <v>192</v>
      </c>
      <c r="AU270" s="18" t="s">
        <v>82</v>
      </c>
    </row>
    <row r="271" spans="2:65" s="1" customFormat="1" ht="16.5" customHeight="1">
      <c r="B271" s="132"/>
      <c r="C271" s="133" t="s">
        <v>497</v>
      </c>
      <c r="D271" s="133" t="s">
        <v>183</v>
      </c>
      <c r="E271" s="134" t="s">
        <v>7825</v>
      </c>
      <c r="F271" s="135" t="s">
        <v>7826</v>
      </c>
      <c r="G271" s="136" t="s">
        <v>2972</v>
      </c>
      <c r="H271" s="137">
        <v>1</v>
      </c>
      <c r="I271" s="138"/>
      <c r="J271" s="139">
        <f>ROUND(I271*H271,0)</f>
        <v>0</v>
      </c>
      <c r="K271" s="135" t="s">
        <v>3</v>
      </c>
      <c r="L271" s="33"/>
      <c r="M271" s="140" t="s">
        <v>3</v>
      </c>
      <c r="N271" s="141" t="s">
        <v>45</v>
      </c>
      <c r="P271" s="142">
        <f>O271*H271</f>
        <v>0</v>
      </c>
      <c r="Q271" s="142">
        <v>0</v>
      </c>
      <c r="R271" s="142">
        <f>Q271*H271</f>
        <v>0</v>
      </c>
      <c r="S271" s="142">
        <v>0</v>
      </c>
      <c r="T271" s="143">
        <f>S271*H271</f>
        <v>0</v>
      </c>
      <c r="AR271" s="144" t="s">
        <v>333</v>
      </c>
      <c r="AT271" s="144" t="s">
        <v>183</v>
      </c>
      <c r="AU271" s="144" t="s">
        <v>82</v>
      </c>
      <c r="AY271" s="18" t="s">
        <v>181</v>
      </c>
      <c r="BE271" s="145">
        <f>IF(N271="základní",J271,0)</f>
        <v>0</v>
      </c>
      <c r="BF271" s="145">
        <f>IF(N271="snížená",J271,0)</f>
        <v>0</v>
      </c>
      <c r="BG271" s="145">
        <f>IF(N271="zákl. přenesená",J271,0)</f>
        <v>0</v>
      </c>
      <c r="BH271" s="145">
        <f>IF(N271="sníž. přenesená",J271,0)</f>
        <v>0</v>
      </c>
      <c r="BI271" s="145">
        <f>IF(N271="nulová",J271,0)</f>
        <v>0</v>
      </c>
      <c r="BJ271" s="18" t="s">
        <v>9</v>
      </c>
      <c r="BK271" s="145">
        <f>ROUND(I271*H271,0)</f>
        <v>0</v>
      </c>
      <c r="BL271" s="18" t="s">
        <v>333</v>
      </c>
      <c r="BM271" s="144" t="s">
        <v>7827</v>
      </c>
    </row>
    <row r="272" spans="2:65" s="1" customFormat="1" ht="11.25">
      <c r="B272" s="33"/>
      <c r="D272" s="146" t="s">
        <v>190</v>
      </c>
      <c r="F272" s="147" t="s">
        <v>7826</v>
      </c>
      <c r="I272" s="148"/>
      <c r="L272" s="33"/>
      <c r="M272" s="149"/>
      <c r="T272" s="54"/>
      <c r="AT272" s="18" t="s">
        <v>190</v>
      </c>
      <c r="AU272" s="18" t="s">
        <v>82</v>
      </c>
    </row>
    <row r="273" spans="2:65" s="1" customFormat="1" ht="16.5" customHeight="1">
      <c r="B273" s="132"/>
      <c r="C273" s="133" t="s">
        <v>508</v>
      </c>
      <c r="D273" s="133" t="s">
        <v>183</v>
      </c>
      <c r="E273" s="134" t="s">
        <v>7828</v>
      </c>
      <c r="F273" s="135" t="s">
        <v>7829</v>
      </c>
      <c r="G273" s="136" t="s">
        <v>2972</v>
      </c>
      <c r="H273" s="137">
        <v>3</v>
      </c>
      <c r="I273" s="138"/>
      <c r="J273" s="139">
        <f>ROUND(I273*H273,0)</f>
        <v>0</v>
      </c>
      <c r="K273" s="135" t="s">
        <v>3</v>
      </c>
      <c r="L273" s="33"/>
      <c r="M273" s="140" t="s">
        <v>3</v>
      </c>
      <c r="N273" s="141" t="s">
        <v>45</v>
      </c>
      <c r="P273" s="142">
        <f>O273*H273</f>
        <v>0</v>
      </c>
      <c r="Q273" s="142">
        <v>0</v>
      </c>
      <c r="R273" s="142">
        <f>Q273*H273</f>
        <v>0</v>
      </c>
      <c r="S273" s="142">
        <v>0</v>
      </c>
      <c r="T273" s="143">
        <f>S273*H273</f>
        <v>0</v>
      </c>
      <c r="AR273" s="144" t="s">
        <v>333</v>
      </c>
      <c r="AT273" s="144" t="s">
        <v>183</v>
      </c>
      <c r="AU273" s="144" t="s">
        <v>82</v>
      </c>
      <c r="AY273" s="18" t="s">
        <v>181</v>
      </c>
      <c r="BE273" s="145">
        <f>IF(N273="základní",J273,0)</f>
        <v>0</v>
      </c>
      <c r="BF273" s="145">
        <f>IF(N273="snížená",J273,0)</f>
        <v>0</v>
      </c>
      <c r="BG273" s="145">
        <f>IF(N273="zákl. přenesená",J273,0)</f>
        <v>0</v>
      </c>
      <c r="BH273" s="145">
        <f>IF(N273="sníž. přenesená",J273,0)</f>
        <v>0</v>
      </c>
      <c r="BI273" s="145">
        <f>IF(N273="nulová",J273,0)</f>
        <v>0</v>
      </c>
      <c r="BJ273" s="18" t="s">
        <v>9</v>
      </c>
      <c r="BK273" s="145">
        <f>ROUND(I273*H273,0)</f>
        <v>0</v>
      </c>
      <c r="BL273" s="18" t="s">
        <v>333</v>
      </c>
      <c r="BM273" s="144" t="s">
        <v>7830</v>
      </c>
    </row>
    <row r="274" spans="2:65" s="1" customFormat="1" ht="11.25">
      <c r="B274" s="33"/>
      <c r="D274" s="146" t="s">
        <v>190</v>
      </c>
      <c r="F274" s="147" t="s">
        <v>7829</v>
      </c>
      <c r="I274" s="148"/>
      <c r="L274" s="33"/>
      <c r="M274" s="149"/>
      <c r="T274" s="54"/>
      <c r="AT274" s="18" t="s">
        <v>190</v>
      </c>
      <c r="AU274" s="18" t="s">
        <v>82</v>
      </c>
    </row>
    <row r="275" spans="2:65" s="1" customFormat="1" ht="16.5" customHeight="1">
      <c r="B275" s="132"/>
      <c r="C275" s="133" t="s">
        <v>514</v>
      </c>
      <c r="D275" s="133" t="s">
        <v>183</v>
      </c>
      <c r="E275" s="134" t="s">
        <v>7831</v>
      </c>
      <c r="F275" s="135" t="s">
        <v>7832</v>
      </c>
      <c r="G275" s="136" t="s">
        <v>2158</v>
      </c>
      <c r="H275" s="190"/>
      <c r="I275" s="138"/>
      <c r="J275" s="139">
        <f>ROUND(I275*H275,0)</f>
        <v>0</v>
      </c>
      <c r="K275" s="135" t="s">
        <v>187</v>
      </c>
      <c r="L275" s="33"/>
      <c r="M275" s="140" t="s">
        <v>3</v>
      </c>
      <c r="N275" s="141" t="s">
        <v>45</v>
      </c>
      <c r="P275" s="142">
        <f>O275*H275</f>
        <v>0</v>
      </c>
      <c r="Q275" s="142">
        <v>0</v>
      </c>
      <c r="R275" s="142">
        <f>Q275*H275</f>
        <v>0</v>
      </c>
      <c r="S275" s="142">
        <v>0</v>
      </c>
      <c r="T275" s="143">
        <f>S275*H275</f>
        <v>0</v>
      </c>
      <c r="AR275" s="144" t="s">
        <v>333</v>
      </c>
      <c r="AT275" s="144" t="s">
        <v>183</v>
      </c>
      <c r="AU275" s="144" t="s">
        <v>82</v>
      </c>
      <c r="AY275" s="18" t="s">
        <v>181</v>
      </c>
      <c r="BE275" s="145">
        <f>IF(N275="základní",J275,0)</f>
        <v>0</v>
      </c>
      <c r="BF275" s="145">
        <f>IF(N275="snížená",J275,0)</f>
        <v>0</v>
      </c>
      <c r="BG275" s="145">
        <f>IF(N275="zákl. přenesená",J275,0)</f>
        <v>0</v>
      </c>
      <c r="BH275" s="145">
        <f>IF(N275="sníž. přenesená",J275,0)</f>
        <v>0</v>
      </c>
      <c r="BI275" s="145">
        <f>IF(N275="nulová",J275,0)</f>
        <v>0</v>
      </c>
      <c r="BJ275" s="18" t="s">
        <v>9</v>
      </c>
      <c r="BK275" s="145">
        <f>ROUND(I275*H275,0)</f>
        <v>0</v>
      </c>
      <c r="BL275" s="18" t="s">
        <v>333</v>
      </c>
      <c r="BM275" s="144" t="s">
        <v>7833</v>
      </c>
    </row>
    <row r="276" spans="2:65" s="1" customFormat="1" ht="19.5">
      <c r="B276" s="33"/>
      <c r="D276" s="146" t="s">
        <v>190</v>
      </c>
      <c r="F276" s="147" t="s">
        <v>7834</v>
      </c>
      <c r="I276" s="148"/>
      <c r="L276" s="33"/>
      <c r="M276" s="149"/>
      <c r="T276" s="54"/>
      <c r="AT276" s="18" t="s">
        <v>190</v>
      </c>
      <c r="AU276" s="18" t="s">
        <v>82</v>
      </c>
    </row>
    <row r="277" spans="2:65" s="1" customFormat="1" ht="11.25">
      <c r="B277" s="33"/>
      <c r="D277" s="150" t="s">
        <v>192</v>
      </c>
      <c r="F277" s="151" t="s">
        <v>7835</v>
      </c>
      <c r="I277" s="148"/>
      <c r="L277" s="33"/>
      <c r="M277" s="149"/>
      <c r="T277" s="54"/>
      <c r="AT277" s="18" t="s">
        <v>192</v>
      </c>
      <c r="AU277" s="18" t="s">
        <v>82</v>
      </c>
    </row>
    <row r="278" spans="2:65" s="11" customFormat="1" ht="22.9" customHeight="1">
      <c r="B278" s="120"/>
      <c r="D278" s="121" t="s">
        <v>73</v>
      </c>
      <c r="E278" s="130" t="s">
        <v>3185</v>
      </c>
      <c r="F278" s="130" t="s">
        <v>3186</v>
      </c>
      <c r="I278" s="123"/>
      <c r="J278" s="131">
        <f>BK278</f>
        <v>0</v>
      </c>
      <c r="L278" s="120"/>
      <c r="M278" s="125"/>
      <c r="P278" s="126">
        <f>SUM(P279:P293)</f>
        <v>0</v>
      </c>
      <c r="R278" s="126">
        <f>SUM(R279:R293)</f>
        <v>9.5999999999999992E-3</v>
      </c>
      <c r="T278" s="127">
        <f>SUM(T279:T293)</f>
        <v>0</v>
      </c>
      <c r="AR278" s="121" t="s">
        <v>82</v>
      </c>
      <c r="AT278" s="128" t="s">
        <v>73</v>
      </c>
      <c r="AU278" s="128" t="s">
        <v>9</v>
      </c>
      <c r="AY278" s="121" t="s">
        <v>181</v>
      </c>
      <c r="BK278" s="129">
        <f>SUM(BK279:BK293)</f>
        <v>0</v>
      </c>
    </row>
    <row r="279" spans="2:65" s="1" customFormat="1" ht="16.5" customHeight="1">
      <c r="B279" s="132"/>
      <c r="C279" s="133" t="s">
        <v>520</v>
      </c>
      <c r="D279" s="133" t="s">
        <v>183</v>
      </c>
      <c r="E279" s="134" t="s">
        <v>4773</v>
      </c>
      <c r="F279" s="135" t="s">
        <v>7836</v>
      </c>
      <c r="G279" s="136" t="s">
        <v>214</v>
      </c>
      <c r="H279" s="137">
        <v>32.700000000000003</v>
      </c>
      <c r="I279" s="138"/>
      <c r="J279" s="139">
        <f>ROUND(I279*H279,0)</f>
        <v>0</v>
      </c>
      <c r="K279" s="135" t="s">
        <v>3</v>
      </c>
      <c r="L279" s="33"/>
      <c r="M279" s="140" t="s">
        <v>3</v>
      </c>
      <c r="N279" s="141" t="s">
        <v>45</v>
      </c>
      <c r="P279" s="142">
        <f>O279*H279</f>
        <v>0</v>
      </c>
      <c r="Q279" s="142">
        <v>0</v>
      </c>
      <c r="R279" s="142">
        <f>Q279*H279</f>
        <v>0</v>
      </c>
      <c r="S279" s="142">
        <v>0</v>
      </c>
      <c r="T279" s="143">
        <f>S279*H279</f>
        <v>0</v>
      </c>
      <c r="AR279" s="144" t="s">
        <v>333</v>
      </c>
      <c r="AT279" s="144" t="s">
        <v>183</v>
      </c>
      <c r="AU279" s="144" t="s">
        <v>82</v>
      </c>
      <c r="AY279" s="18" t="s">
        <v>181</v>
      </c>
      <c r="BE279" s="145">
        <f>IF(N279="základní",J279,0)</f>
        <v>0</v>
      </c>
      <c r="BF279" s="145">
        <f>IF(N279="snížená",J279,0)</f>
        <v>0</v>
      </c>
      <c r="BG279" s="145">
        <f>IF(N279="zákl. přenesená",J279,0)</f>
        <v>0</v>
      </c>
      <c r="BH279" s="145">
        <f>IF(N279="sníž. přenesená",J279,0)</f>
        <v>0</v>
      </c>
      <c r="BI279" s="145">
        <f>IF(N279="nulová",J279,0)</f>
        <v>0</v>
      </c>
      <c r="BJ279" s="18" t="s">
        <v>9</v>
      </c>
      <c r="BK279" s="145">
        <f>ROUND(I279*H279,0)</f>
        <v>0</v>
      </c>
      <c r="BL279" s="18" t="s">
        <v>333</v>
      </c>
      <c r="BM279" s="144" t="s">
        <v>7837</v>
      </c>
    </row>
    <row r="280" spans="2:65" s="1" customFormat="1" ht="11.25">
      <c r="B280" s="33"/>
      <c r="D280" s="146" t="s">
        <v>190</v>
      </c>
      <c r="F280" s="147" t="s">
        <v>7836</v>
      </c>
      <c r="I280" s="148"/>
      <c r="L280" s="33"/>
      <c r="M280" s="149"/>
      <c r="T280" s="54"/>
      <c r="AT280" s="18" t="s">
        <v>190</v>
      </c>
      <c r="AU280" s="18" t="s">
        <v>82</v>
      </c>
    </row>
    <row r="281" spans="2:65" s="1" customFormat="1" ht="33" customHeight="1">
      <c r="B281" s="132"/>
      <c r="C281" s="133" t="s">
        <v>526</v>
      </c>
      <c r="D281" s="133" t="s">
        <v>183</v>
      </c>
      <c r="E281" s="134" t="s">
        <v>4777</v>
      </c>
      <c r="F281" s="135" t="s">
        <v>7838</v>
      </c>
      <c r="G281" s="136" t="s">
        <v>7839</v>
      </c>
      <c r="H281" s="137">
        <v>1</v>
      </c>
      <c r="I281" s="138"/>
      <c r="J281" s="139">
        <f>ROUND(I281*H281,0)</f>
        <v>0</v>
      </c>
      <c r="K281" s="135" t="s">
        <v>3</v>
      </c>
      <c r="L281" s="33"/>
      <c r="M281" s="140" t="s">
        <v>3</v>
      </c>
      <c r="N281" s="141" t="s">
        <v>45</v>
      </c>
      <c r="P281" s="142">
        <f>O281*H281</f>
        <v>0</v>
      </c>
      <c r="Q281" s="142">
        <v>0</v>
      </c>
      <c r="R281" s="142">
        <f>Q281*H281</f>
        <v>0</v>
      </c>
      <c r="S281" s="142">
        <v>0</v>
      </c>
      <c r="T281" s="143">
        <f>S281*H281</f>
        <v>0</v>
      </c>
      <c r="AR281" s="144" t="s">
        <v>333</v>
      </c>
      <c r="AT281" s="144" t="s">
        <v>183</v>
      </c>
      <c r="AU281" s="144" t="s">
        <v>82</v>
      </c>
      <c r="AY281" s="18" t="s">
        <v>181</v>
      </c>
      <c r="BE281" s="145">
        <f>IF(N281="základní",J281,0)</f>
        <v>0</v>
      </c>
      <c r="BF281" s="145">
        <f>IF(N281="snížená",J281,0)</f>
        <v>0</v>
      </c>
      <c r="BG281" s="145">
        <f>IF(N281="zákl. přenesená",J281,0)</f>
        <v>0</v>
      </c>
      <c r="BH281" s="145">
        <f>IF(N281="sníž. přenesená",J281,0)</f>
        <v>0</v>
      </c>
      <c r="BI281" s="145">
        <f>IF(N281="nulová",J281,0)</f>
        <v>0</v>
      </c>
      <c r="BJ281" s="18" t="s">
        <v>9</v>
      </c>
      <c r="BK281" s="145">
        <f>ROUND(I281*H281,0)</f>
        <v>0</v>
      </c>
      <c r="BL281" s="18" t="s">
        <v>333</v>
      </c>
      <c r="BM281" s="144" t="s">
        <v>7840</v>
      </c>
    </row>
    <row r="282" spans="2:65" s="1" customFormat="1" ht="19.5">
      <c r="B282" s="33"/>
      <c r="D282" s="146" t="s">
        <v>190</v>
      </c>
      <c r="F282" s="147" t="s">
        <v>7841</v>
      </c>
      <c r="I282" s="148"/>
      <c r="L282" s="33"/>
      <c r="M282" s="149"/>
      <c r="T282" s="54"/>
      <c r="AT282" s="18" t="s">
        <v>190</v>
      </c>
      <c r="AU282" s="18" t="s">
        <v>82</v>
      </c>
    </row>
    <row r="283" spans="2:65" s="1" customFormat="1" ht="21.75" customHeight="1">
      <c r="B283" s="132"/>
      <c r="C283" s="133" t="s">
        <v>562</v>
      </c>
      <c r="D283" s="133" t="s">
        <v>183</v>
      </c>
      <c r="E283" s="134" t="s">
        <v>4781</v>
      </c>
      <c r="F283" s="135" t="s">
        <v>7842</v>
      </c>
      <c r="G283" s="136" t="s">
        <v>7839</v>
      </c>
      <c r="H283" s="137">
        <v>1</v>
      </c>
      <c r="I283" s="138"/>
      <c r="J283" s="139">
        <f>ROUND(I283*H283,0)</f>
        <v>0</v>
      </c>
      <c r="K283" s="135" t="s">
        <v>3</v>
      </c>
      <c r="L283" s="33"/>
      <c r="M283" s="140" t="s">
        <v>3</v>
      </c>
      <c r="N283" s="141" t="s">
        <v>45</v>
      </c>
      <c r="P283" s="142">
        <f>O283*H283</f>
        <v>0</v>
      </c>
      <c r="Q283" s="142">
        <v>0</v>
      </c>
      <c r="R283" s="142">
        <f>Q283*H283</f>
        <v>0</v>
      </c>
      <c r="S283" s="142">
        <v>0</v>
      </c>
      <c r="T283" s="143">
        <f>S283*H283</f>
        <v>0</v>
      </c>
      <c r="AR283" s="144" t="s">
        <v>333</v>
      </c>
      <c r="AT283" s="144" t="s">
        <v>183</v>
      </c>
      <c r="AU283" s="144" t="s">
        <v>82</v>
      </c>
      <c r="AY283" s="18" t="s">
        <v>181</v>
      </c>
      <c r="BE283" s="145">
        <f>IF(N283="základní",J283,0)</f>
        <v>0</v>
      </c>
      <c r="BF283" s="145">
        <f>IF(N283="snížená",J283,0)</f>
        <v>0</v>
      </c>
      <c r="BG283" s="145">
        <f>IF(N283="zákl. přenesená",J283,0)</f>
        <v>0</v>
      </c>
      <c r="BH283" s="145">
        <f>IF(N283="sníž. přenesená",J283,0)</f>
        <v>0</v>
      </c>
      <c r="BI283" s="145">
        <f>IF(N283="nulová",J283,0)</f>
        <v>0</v>
      </c>
      <c r="BJ283" s="18" t="s">
        <v>9</v>
      </c>
      <c r="BK283" s="145">
        <f>ROUND(I283*H283,0)</f>
        <v>0</v>
      </c>
      <c r="BL283" s="18" t="s">
        <v>333</v>
      </c>
      <c r="BM283" s="144" t="s">
        <v>7843</v>
      </c>
    </row>
    <row r="284" spans="2:65" s="1" customFormat="1" ht="11.25">
      <c r="B284" s="33"/>
      <c r="D284" s="146" t="s">
        <v>190</v>
      </c>
      <c r="F284" s="147" t="s">
        <v>7844</v>
      </c>
      <c r="I284" s="148"/>
      <c r="L284" s="33"/>
      <c r="M284" s="149"/>
      <c r="T284" s="54"/>
      <c r="AT284" s="18" t="s">
        <v>190</v>
      </c>
      <c r="AU284" s="18" t="s">
        <v>82</v>
      </c>
    </row>
    <row r="285" spans="2:65" s="1" customFormat="1" ht="16.5" customHeight="1">
      <c r="B285" s="132"/>
      <c r="C285" s="133" t="s">
        <v>585</v>
      </c>
      <c r="D285" s="133" t="s">
        <v>183</v>
      </c>
      <c r="E285" s="134" t="s">
        <v>7845</v>
      </c>
      <c r="F285" s="135" t="s">
        <v>7846</v>
      </c>
      <c r="G285" s="136" t="s">
        <v>980</v>
      </c>
      <c r="H285" s="137">
        <v>2</v>
      </c>
      <c r="I285" s="138"/>
      <c r="J285" s="139">
        <f>ROUND(I285*H285,0)</f>
        <v>0</v>
      </c>
      <c r="K285" s="135" t="s">
        <v>3</v>
      </c>
      <c r="L285" s="33"/>
      <c r="M285" s="140" t="s">
        <v>3</v>
      </c>
      <c r="N285" s="141" t="s">
        <v>45</v>
      </c>
      <c r="P285" s="142">
        <f>O285*H285</f>
        <v>0</v>
      </c>
      <c r="Q285" s="142">
        <v>0</v>
      </c>
      <c r="R285" s="142">
        <f>Q285*H285</f>
        <v>0</v>
      </c>
      <c r="S285" s="142">
        <v>0</v>
      </c>
      <c r="T285" s="143">
        <f>S285*H285</f>
        <v>0</v>
      </c>
      <c r="AR285" s="144" t="s">
        <v>333</v>
      </c>
      <c r="AT285" s="144" t="s">
        <v>183</v>
      </c>
      <c r="AU285" s="144" t="s">
        <v>82</v>
      </c>
      <c r="AY285" s="18" t="s">
        <v>181</v>
      </c>
      <c r="BE285" s="145">
        <f>IF(N285="základní",J285,0)</f>
        <v>0</v>
      </c>
      <c r="BF285" s="145">
        <f>IF(N285="snížená",J285,0)</f>
        <v>0</v>
      </c>
      <c r="BG285" s="145">
        <f>IF(N285="zákl. přenesená",J285,0)</f>
        <v>0</v>
      </c>
      <c r="BH285" s="145">
        <f>IF(N285="sníž. přenesená",J285,0)</f>
        <v>0</v>
      </c>
      <c r="BI285" s="145">
        <f>IF(N285="nulová",J285,0)</f>
        <v>0</v>
      </c>
      <c r="BJ285" s="18" t="s">
        <v>9</v>
      </c>
      <c r="BK285" s="145">
        <f>ROUND(I285*H285,0)</f>
        <v>0</v>
      </c>
      <c r="BL285" s="18" t="s">
        <v>333</v>
      </c>
      <c r="BM285" s="144" t="s">
        <v>7847</v>
      </c>
    </row>
    <row r="286" spans="2:65" s="1" customFormat="1" ht="11.25">
      <c r="B286" s="33"/>
      <c r="D286" s="146" t="s">
        <v>190</v>
      </c>
      <c r="F286" s="147" t="s">
        <v>7848</v>
      </c>
      <c r="I286" s="148"/>
      <c r="L286" s="33"/>
      <c r="M286" s="149"/>
      <c r="T286" s="54"/>
      <c r="AT286" s="18" t="s">
        <v>190</v>
      </c>
      <c r="AU286" s="18" t="s">
        <v>82</v>
      </c>
    </row>
    <row r="287" spans="2:65" s="12" customFormat="1" ht="11.25">
      <c r="B287" s="152"/>
      <c r="D287" s="146" t="s">
        <v>194</v>
      </c>
      <c r="E287" s="153" t="s">
        <v>3</v>
      </c>
      <c r="F287" s="154" t="s">
        <v>7849</v>
      </c>
      <c r="H287" s="153" t="s">
        <v>3</v>
      </c>
      <c r="I287" s="155"/>
      <c r="L287" s="152"/>
      <c r="M287" s="156"/>
      <c r="T287" s="157"/>
      <c r="AT287" s="153" t="s">
        <v>194</v>
      </c>
      <c r="AU287" s="153" t="s">
        <v>82</v>
      </c>
      <c r="AV287" s="12" t="s">
        <v>9</v>
      </c>
      <c r="AW287" s="12" t="s">
        <v>35</v>
      </c>
      <c r="AX287" s="12" t="s">
        <v>74</v>
      </c>
      <c r="AY287" s="153" t="s">
        <v>181</v>
      </c>
    </row>
    <row r="288" spans="2:65" s="13" customFormat="1" ht="11.25">
      <c r="B288" s="158"/>
      <c r="D288" s="146" t="s">
        <v>194</v>
      </c>
      <c r="E288" s="159" t="s">
        <v>3</v>
      </c>
      <c r="F288" s="160" t="s">
        <v>7639</v>
      </c>
      <c r="H288" s="161">
        <v>2</v>
      </c>
      <c r="I288" s="162"/>
      <c r="L288" s="158"/>
      <c r="M288" s="163"/>
      <c r="T288" s="164"/>
      <c r="AT288" s="159" t="s">
        <v>194</v>
      </c>
      <c r="AU288" s="159" t="s">
        <v>82</v>
      </c>
      <c r="AV288" s="13" t="s">
        <v>82</v>
      </c>
      <c r="AW288" s="13" t="s">
        <v>35</v>
      </c>
      <c r="AX288" s="13" t="s">
        <v>9</v>
      </c>
      <c r="AY288" s="159" t="s">
        <v>181</v>
      </c>
    </row>
    <row r="289" spans="2:65" s="1" customFormat="1" ht="16.5" customHeight="1">
      <c r="B289" s="132"/>
      <c r="C289" s="172" t="s">
        <v>606</v>
      </c>
      <c r="D289" s="172" t="s">
        <v>403</v>
      </c>
      <c r="E289" s="173" t="s">
        <v>7850</v>
      </c>
      <c r="F289" s="174" t="s">
        <v>7851</v>
      </c>
      <c r="G289" s="175" t="s">
        <v>980</v>
      </c>
      <c r="H289" s="176">
        <v>2</v>
      </c>
      <c r="I289" s="177"/>
      <c r="J289" s="178">
        <f>ROUND(I289*H289,0)</f>
        <v>0</v>
      </c>
      <c r="K289" s="174" t="s">
        <v>3</v>
      </c>
      <c r="L289" s="179"/>
      <c r="M289" s="180" t="s">
        <v>3</v>
      </c>
      <c r="N289" s="181" t="s">
        <v>45</v>
      </c>
      <c r="P289" s="142">
        <f>O289*H289</f>
        <v>0</v>
      </c>
      <c r="Q289" s="142">
        <v>4.7999999999999996E-3</v>
      </c>
      <c r="R289" s="142">
        <f>Q289*H289</f>
        <v>9.5999999999999992E-3</v>
      </c>
      <c r="S289" s="142">
        <v>0</v>
      </c>
      <c r="T289" s="143">
        <f>S289*H289</f>
        <v>0</v>
      </c>
      <c r="AR289" s="144" t="s">
        <v>446</v>
      </c>
      <c r="AT289" s="144" t="s">
        <v>403</v>
      </c>
      <c r="AU289" s="144" t="s">
        <v>82</v>
      </c>
      <c r="AY289" s="18" t="s">
        <v>181</v>
      </c>
      <c r="BE289" s="145">
        <f>IF(N289="základní",J289,0)</f>
        <v>0</v>
      </c>
      <c r="BF289" s="145">
        <f>IF(N289="snížená",J289,0)</f>
        <v>0</v>
      </c>
      <c r="BG289" s="145">
        <f>IF(N289="zákl. přenesená",J289,0)</f>
        <v>0</v>
      </c>
      <c r="BH289" s="145">
        <f>IF(N289="sníž. přenesená",J289,0)</f>
        <v>0</v>
      </c>
      <c r="BI289" s="145">
        <f>IF(N289="nulová",J289,0)</f>
        <v>0</v>
      </c>
      <c r="BJ289" s="18" t="s">
        <v>9</v>
      </c>
      <c r="BK289" s="145">
        <f>ROUND(I289*H289,0)</f>
        <v>0</v>
      </c>
      <c r="BL289" s="18" t="s">
        <v>333</v>
      </c>
      <c r="BM289" s="144" t="s">
        <v>7852</v>
      </c>
    </row>
    <row r="290" spans="2:65" s="1" customFormat="1" ht="11.25">
      <c r="B290" s="33"/>
      <c r="D290" s="146" t="s">
        <v>190</v>
      </c>
      <c r="F290" s="147" t="s">
        <v>7851</v>
      </c>
      <c r="I290" s="148"/>
      <c r="L290" s="33"/>
      <c r="M290" s="149"/>
      <c r="T290" s="54"/>
      <c r="AT290" s="18" t="s">
        <v>190</v>
      </c>
      <c r="AU290" s="18" t="s">
        <v>82</v>
      </c>
    </row>
    <row r="291" spans="2:65" s="1" customFormat="1" ht="16.5" customHeight="1">
      <c r="B291" s="132"/>
      <c r="C291" s="133" t="s">
        <v>617</v>
      </c>
      <c r="D291" s="133" t="s">
        <v>183</v>
      </c>
      <c r="E291" s="134" t="s">
        <v>7853</v>
      </c>
      <c r="F291" s="135" t="s">
        <v>7854</v>
      </c>
      <c r="G291" s="136" t="s">
        <v>2158</v>
      </c>
      <c r="H291" s="190"/>
      <c r="I291" s="138"/>
      <c r="J291" s="139">
        <f>ROUND(I291*H291,0)</f>
        <v>0</v>
      </c>
      <c r="K291" s="135" t="s">
        <v>187</v>
      </c>
      <c r="L291" s="33"/>
      <c r="M291" s="140" t="s">
        <v>3</v>
      </c>
      <c r="N291" s="141" t="s">
        <v>45</v>
      </c>
      <c r="P291" s="142">
        <f>O291*H291</f>
        <v>0</v>
      </c>
      <c r="Q291" s="142">
        <v>0</v>
      </c>
      <c r="R291" s="142">
        <f>Q291*H291</f>
        <v>0</v>
      </c>
      <c r="S291" s="142">
        <v>0</v>
      </c>
      <c r="T291" s="143">
        <f>S291*H291</f>
        <v>0</v>
      </c>
      <c r="AR291" s="144" t="s">
        <v>333</v>
      </c>
      <c r="AT291" s="144" t="s">
        <v>183</v>
      </c>
      <c r="AU291" s="144" t="s">
        <v>82</v>
      </c>
      <c r="AY291" s="18" t="s">
        <v>181</v>
      </c>
      <c r="BE291" s="145">
        <f>IF(N291="základní",J291,0)</f>
        <v>0</v>
      </c>
      <c r="BF291" s="145">
        <f>IF(N291="snížená",J291,0)</f>
        <v>0</v>
      </c>
      <c r="BG291" s="145">
        <f>IF(N291="zákl. přenesená",J291,0)</f>
        <v>0</v>
      </c>
      <c r="BH291" s="145">
        <f>IF(N291="sníž. přenesená",J291,0)</f>
        <v>0</v>
      </c>
      <c r="BI291" s="145">
        <f>IF(N291="nulová",J291,0)</f>
        <v>0</v>
      </c>
      <c r="BJ291" s="18" t="s">
        <v>9</v>
      </c>
      <c r="BK291" s="145">
        <f>ROUND(I291*H291,0)</f>
        <v>0</v>
      </c>
      <c r="BL291" s="18" t="s">
        <v>333</v>
      </c>
      <c r="BM291" s="144" t="s">
        <v>7855</v>
      </c>
    </row>
    <row r="292" spans="2:65" s="1" customFormat="1" ht="19.5">
      <c r="B292" s="33"/>
      <c r="D292" s="146" t="s">
        <v>190</v>
      </c>
      <c r="F292" s="147" t="s">
        <v>7856</v>
      </c>
      <c r="I292" s="148"/>
      <c r="L292" s="33"/>
      <c r="M292" s="149"/>
      <c r="T292" s="54"/>
      <c r="AT292" s="18" t="s">
        <v>190</v>
      </c>
      <c r="AU292" s="18" t="s">
        <v>82</v>
      </c>
    </row>
    <row r="293" spans="2:65" s="1" customFormat="1" ht="11.25">
      <c r="B293" s="33"/>
      <c r="D293" s="150" t="s">
        <v>192</v>
      </c>
      <c r="F293" s="151" t="s">
        <v>7857</v>
      </c>
      <c r="I293" s="148"/>
      <c r="L293" s="33"/>
      <c r="M293" s="195"/>
      <c r="N293" s="196"/>
      <c r="O293" s="196"/>
      <c r="P293" s="196"/>
      <c r="Q293" s="196"/>
      <c r="R293" s="196"/>
      <c r="S293" s="196"/>
      <c r="T293" s="197"/>
      <c r="AT293" s="18" t="s">
        <v>192</v>
      </c>
      <c r="AU293" s="18" t="s">
        <v>82</v>
      </c>
    </row>
    <row r="294" spans="2:65" s="1" customFormat="1" ht="6.95" customHeight="1">
      <c r="B294" s="42"/>
      <c r="C294" s="43"/>
      <c r="D294" s="43"/>
      <c r="E294" s="43"/>
      <c r="F294" s="43"/>
      <c r="G294" s="43"/>
      <c r="H294" s="43"/>
      <c r="I294" s="43"/>
      <c r="J294" s="43"/>
      <c r="K294" s="43"/>
      <c r="L294" s="33"/>
    </row>
  </sheetData>
  <autoFilter ref="C88:K293" xr:uid="{00000000-0009-0000-0000-00000E000000}"/>
  <mergeCells count="9">
    <mergeCell ref="E50:H50"/>
    <mergeCell ref="E79:H79"/>
    <mergeCell ref="E81:H81"/>
    <mergeCell ref="L2:V2"/>
    <mergeCell ref="E7:H7"/>
    <mergeCell ref="E9:H9"/>
    <mergeCell ref="E18:H18"/>
    <mergeCell ref="E27:H27"/>
    <mergeCell ref="E48:H48"/>
  </mergeCells>
  <hyperlinks>
    <hyperlink ref="F94" r:id="rId1" xr:uid="{00000000-0004-0000-0E00-000000000000}"/>
    <hyperlink ref="F112" r:id="rId2" xr:uid="{00000000-0004-0000-0E00-000001000000}"/>
    <hyperlink ref="F118" r:id="rId3" xr:uid="{00000000-0004-0000-0E00-000002000000}"/>
    <hyperlink ref="F123" r:id="rId4" xr:uid="{00000000-0004-0000-0E00-000003000000}"/>
    <hyperlink ref="F140" r:id="rId5" xr:uid="{00000000-0004-0000-0E00-000004000000}"/>
    <hyperlink ref="F145" r:id="rId6" xr:uid="{00000000-0004-0000-0E00-000005000000}"/>
    <hyperlink ref="F154" r:id="rId7" xr:uid="{00000000-0004-0000-0E00-000006000000}"/>
    <hyperlink ref="F159" r:id="rId8" xr:uid="{00000000-0004-0000-0E00-000007000000}"/>
    <hyperlink ref="F183" r:id="rId9" xr:uid="{00000000-0004-0000-0E00-000008000000}"/>
    <hyperlink ref="F198" r:id="rId10" xr:uid="{00000000-0004-0000-0E00-000009000000}"/>
    <hyperlink ref="F239" r:id="rId11" xr:uid="{00000000-0004-0000-0E00-00000A000000}"/>
    <hyperlink ref="F248" r:id="rId12" xr:uid="{00000000-0004-0000-0E00-00000B000000}"/>
    <hyperlink ref="F254" r:id="rId13" xr:uid="{00000000-0004-0000-0E00-00000C000000}"/>
    <hyperlink ref="F265" r:id="rId14" xr:uid="{00000000-0004-0000-0E00-00000D000000}"/>
    <hyperlink ref="F270" r:id="rId15" xr:uid="{00000000-0004-0000-0E00-00000E000000}"/>
    <hyperlink ref="F277" r:id="rId16" xr:uid="{00000000-0004-0000-0E00-00000F000000}"/>
    <hyperlink ref="F293" r:id="rId17" xr:uid="{00000000-0004-0000-0E00-000010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8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pageSetUpPr fitToPage="1"/>
  </sheetPr>
  <dimension ref="B2:BM197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07" t="s">
        <v>6</v>
      </c>
      <c r="M2" s="292"/>
      <c r="N2" s="292"/>
      <c r="O2" s="292"/>
      <c r="P2" s="292"/>
      <c r="Q2" s="292"/>
      <c r="R2" s="292"/>
      <c r="S2" s="292"/>
      <c r="T2" s="292"/>
      <c r="U2" s="292"/>
      <c r="V2" s="292"/>
      <c r="AT2" s="18" t="s">
        <v>126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2:46" ht="24.95" customHeight="1">
      <c r="B4" s="21"/>
      <c r="D4" s="22" t="s">
        <v>130</v>
      </c>
      <c r="L4" s="21"/>
      <c r="M4" s="91" t="s">
        <v>12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18</v>
      </c>
      <c r="L6" s="21"/>
    </row>
    <row r="7" spans="2:46" ht="16.5" customHeight="1">
      <c r="B7" s="21"/>
      <c r="E7" s="322" t="str">
        <f>'Rekapitulace stavby'!K6</f>
        <v>ŠTERNBERK - MATEŘSKÁ ŠKOLA OBLOUKOVÁ</v>
      </c>
      <c r="F7" s="323"/>
      <c r="G7" s="323"/>
      <c r="H7" s="323"/>
      <c r="L7" s="21"/>
    </row>
    <row r="8" spans="2:46" s="1" customFormat="1" ht="12" customHeight="1">
      <c r="B8" s="33"/>
      <c r="D8" s="28" t="s">
        <v>131</v>
      </c>
      <c r="L8" s="33"/>
    </row>
    <row r="9" spans="2:46" s="1" customFormat="1" ht="16.5" customHeight="1">
      <c r="B9" s="33"/>
      <c r="E9" s="285" t="s">
        <v>7858</v>
      </c>
      <c r="F9" s="324"/>
      <c r="G9" s="324"/>
      <c r="H9" s="324"/>
      <c r="L9" s="33"/>
    </row>
    <row r="10" spans="2:46" s="1" customFormat="1" ht="11.25">
      <c r="B10" s="33"/>
      <c r="L10" s="33"/>
    </row>
    <row r="11" spans="2:46" s="1" customFormat="1" ht="12" customHeight="1">
      <c r="B11" s="33"/>
      <c r="D11" s="28" t="s">
        <v>20</v>
      </c>
      <c r="F11" s="26" t="s">
        <v>3</v>
      </c>
      <c r="I11" s="28" t="s">
        <v>21</v>
      </c>
      <c r="J11" s="26" t="s">
        <v>3</v>
      </c>
      <c r="L11" s="33"/>
    </row>
    <row r="12" spans="2:46" s="1" customFormat="1" ht="12" customHeight="1">
      <c r="B12" s="33"/>
      <c r="D12" s="28" t="s">
        <v>22</v>
      </c>
      <c r="F12" s="26" t="s">
        <v>23</v>
      </c>
      <c r="I12" s="28" t="s">
        <v>24</v>
      </c>
      <c r="J12" s="50" t="str">
        <f>'Rekapitulace stavby'!AN8</f>
        <v>15. 12. 2022</v>
      </c>
      <c r="L12" s="33"/>
    </row>
    <row r="13" spans="2:46" s="1" customFormat="1" ht="10.9" customHeight="1">
      <c r="B13" s="33"/>
      <c r="L13" s="33"/>
    </row>
    <row r="14" spans="2:46" s="1" customFormat="1" ht="12" customHeight="1">
      <c r="B14" s="33"/>
      <c r="D14" s="28" t="s">
        <v>26</v>
      </c>
      <c r="I14" s="28" t="s">
        <v>27</v>
      </c>
      <c r="J14" s="26" t="s">
        <v>3</v>
      </c>
      <c r="L14" s="33"/>
    </row>
    <row r="15" spans="2:46" s="1" customFormat="1" ht="18" customHeight="1">
      <c r="B15" s="33"/>
      <c r="E15" s="26" t="s">
        <v>28</v>
      </c>
      <c r="I15" s="28" t="s">
        <v>29</v>
      </c>
      <c r="J15" s="26" t="s">
        <v>3</v>
      </c>
      <c r="L15" s="33"/>
    </row>
    <row r="16" spans="2:46" s="1" customFormat="1" ht="6.95" customHeight="1">
      <c r="B16" s="33"/>
      <c r="L16" s="33"/>
    </row>
    <row r="17" spans="2:12" s="1" customFormat="1" ht="12" customHeight="1">
      <c r="B17" s="33"/>
      <c r="D17" s="28" t="s">
        <v>30</v>
      </c>
      <c r="I17" s="28" t="s">
        <v>27</v>
      </c>
      <c r="J17" s="29" t="str">
        <f>'Rekapitulace stavby'!AN13</f>
        <v>Vyplň údaj</v>
      </c>
      <c r="L17" s="33"/>
    </row>
    <row r="18" spans="2:12" s="1" customFormat="1" ht="18" customHeight="1">
      <c r="B18" s="33"/>
      <c r="E18" s="325" t="str">
        <f>'Rekapitulace stavby'!E14</f>
        <v>Vyplň údaj</v>
      </c>
      <c r="F18" s="291"/>
      <c r="G18" s="291"/>
      <c r="H18" s="291"/>
      <c r="I18" s="28" t="s">
        <v>29</v>
      </c>
      <c r="J18" s="29" t="str">
        <f>'Rekapitulace stavby'!AN14</f>
        <v>Vyplň údaj</v>
      </c>
      <c r="L18" s="33"/>
    </row>
    <row r="19" spans="2:12" s="1" customFormat="1" ht="6.95" customHeight="1">
      <c r="B19" s="33"/>
      <c r="L19" s="33"/>
    </row>
    <row r="20" spans="2:12" s="1" customFormat="1" ht="12" customHeight="1">
      <c r="B20" s="33"/>
      <c r="D20" s="28" t="s">
        <v>32</v>
      </c>
      <c r="I20" s="28" t="s">
        <v>27</v>
      </c>
      <c r="J20" s="26" t="s">
        <v>33</v>
      </c>
      <c r="L20" s="33"/>
    </row>
    <row r="21" spans="2:12" s="1" customFormat="1" ht="18" customHeight="1">
      <c r="B21" s="33"/>
      <c r="E21" s="26" t="s">
        <v>34</v>
      </c>
      <c r="I21" s="28" t="s">
        <v>29</v>
      </c>
      <c r="J21" s="26" t="s">
        <v>3</v>
      </c>
      <c r="L21" s="33"/>
    </row>
    <row r="22" spans="2:12" s="1" customFormat="1" ht="6.95" customHeight="1">
      <c r="B22" s="33"/>
      <c r="L22" s="33"/>
    </row>
    <row r="23" spans="2:12" s="1" customFormat="1" ht="12" customHeight="1">
      <c r="B23" s="33"/>
      <c r="D23" s="28" t="s">
        <v>36</v>
      </c>
      <c r="I23" s="28" t="s">
        <v>27</v>
      </c>
      <c r="J23" s="26" t="s">
        <v>3</v>
      </c>
      <c r="L23" s="33"/>
    </row>
    <row r="24" spans="2:12" s="1" customFormat="1" ht="18" customHeight="1">
      <c r="B24" s="33"/>
      <c r="E24" s="26" t="s">
        <v>37</v>
      </c>
      <c r="I24" s="28" t="s">
        <v>29</v>
      </c>
      <c r="J24" s="26" t="s">
        <v>3</v>
      </c>
      <c r="L24" s="33"/>
    </row>
    <row r="25" spans="2:12" s="1" customFormat="1" ht="6.95" customHeight="1">
      <c r="B25" s="33"/>
      <c r="L25" s="33"/>
    </row>
    <row r="26" spans="2:12" s="1" customFormat="1" ht="12" customHeight="1">
      <c r="B26" s="33"/>
      <c r="D26" s="28" t="s">
        <v>38</v>
      </c>
      <c r="L26" s="33"/>
    </row>
    <row r="27" spans="2:12" s="7" customFormat="1" ht="16.5" customHeight="1">
      <c r="B27" s="92"/>
      <c r="E27" s="296" t="s">
        <v>3</v>
      </c>
      <c r="F27" s="296"/>
      <c r="G27" s="296"/>
      <c r="H27" s="296"/>
      <c r="L27" s="92"/>
    </row>
    <row r="28" spans="2:12" s="1" customFormat="1" ht="6.95" customHeight="1">
      <c r="B28" s="33"/>
      <c r="L28" s="33"/>
    </row>
    <row r="29" spans="2:12" s="1" customFormat="1" ht="6.95" customHeight="1">
      <c r="B29" s="33"/>
      <c r="D29" s="51"/>
      <c r="E29" s="51"/>
      <c r="F29" s="51"/>
      <c r="G29" s="51"/>
      <c r="H29" s="51"/>
      <c r="I29" s="51"/>
      <c r="J29" s="51"/>
      <c r="K29" s="51"/>
      <c r="L29" s="33"/>
    </row>
    <row r="30" spans="2:12" s="1" customFormat="1" ht="25.35" customHeight="1">
      <c r="B30" s="33"/>
      <c r="D30" s="93" t="s">
        <v>40</v>
      </c>
      <c r="J30" s="64">
        <f>ROUND(J88, 0)</f>
        <v>0</v>
      </c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14.45" customHeight="1">
      <c r="B32" s="33"/>
      <c r="F32" s="36" t="s">
        <v>42</v>
      </c>
      <c r="I32" s="36" t="s">
        <v>41</v>
      </c>
      <c r="J32" s="36" t="s">
        <v>43</v>
      </c>
      <c r="L32" s="33"/>
    </row>
    <row r="33" spans="2:12" s="1" customFormat="1" ht="14.45" customHeight="1">
      <c r="B33" s="33"/>
      <c r="D33" s="53" t="s">
        <v>44</v>
      </c>
      <c r="E33" s="28" t="s">
        <v>45</v>
      </c>
      <c r="F33" s="84">
        <f>ROUND((SUM(BE88:BE196)),  0)</f>
        <v>0</v>
      </c>
      <c r="I33" s="94">
        <v>0.21</v>
      </c>
      <c r="J33" s="84">
        <f>ROUND(((SUM(BE88:BE196))*I33),  0)</f>
        <v>0</v>
      </c>
      <c r="L33" s="33"/>
    </row>
    <row r="34" spans="2:12" s="1" customFormat="1" ht="14.45" customHeight="1">
      <c r="B34" s="33"/>
      <c r="E34" s="28" t="s">
        <v>46</v>
      </c>
      <c r="F34" s="84">
        <f>ROUND((SUM(BF88:BF196)),  0)</f>
        <v>0</v>
      </c>
      <c r="I34" s="94">
        <v>0.15</v>
      </c>
      <c r="J34" s="84">
        <f>ROUND(((SUM(BF88:BF196))*I34),  0)</f>
        <v>0</v>
      </c>
      <c r="L34" s="33"/>
    </row>
    <row r="35" spans="2:12" s="1" customFormat="1" ht="14.45" hidden="1" customHeight="1">
      <c r="B35" s="33"/>
      <c r="E35" s="28" t="s">
        <v>47</v>
      </c>
      <c r="F35" s="84">
        <f>ROUND((SUM(BG88:BG196)),  0)</f>
        <v>0</v>
      </c>
      <c r="I35" s="94">
        <v>0.21</v>
      </c>
      <c r="J35" s="84">
        <f>0</f>
        <v>0</v>
      </c>
      <c r="L35" s="33"/>
    </row>
    <row r="36" spans="2:12" s="1" customFormat="1" ht="14.45" hidden="1" customHeight="1">
      <c r="B36" s="33"/>
      <c r="E36" s="28" t="s">
        <v>48</v>
      </c>
      <c r="F36" s="84">
        <f>ROUND((SUM(BH88:BH196)),  0)</f>
        <v>0</v>
      </c>
      <c r="I36" s="94">
        <v>0.15</v>
      </c>
      <c r="J36" s="84">
        <f>0</f>
        <v>0</v>
      </c>
      <c r="L36" s="33"/>
    </row>
    <row r="37" spans="2:12" s="1" customFormat="1" ht="14.45" hidden="1" customHeight="1">
      <c r="B37" s="33"/>
      <c r="E37" s="28" t="s">
        <v>49</v>
      </c>
      <c r="F37" s="84">
        <f>ROUND((SUM(BI88:BI196)),  0)</f>
        <v>0</v>
      </c>
      <c r="I37" s="94">
        <v>0</v>
      </c>
      <c r="J37" s="84">
        <f>0</f>
        <v>0</v>
      </c>
      <c r="L37" s="33"/>
    </row>
    <row r="38" spans="2:12" s="1" customFormat="1" ht="6.95" customHeight="1">
      <c r="B38" s="33"/>
      <c r="L38" s="33"/>
    </row>
    <row r="39" spans="2:12" s="1" customFormat="1" ht="25.35" customHeight="1">
      <c r="B39" s="33"/>
      <c r="C39" s="95"/>
      <c r="D39" s="96" t="s">
        <v>50</v>
      </c>
      <c r="E39" s="55"/>
      <c r="F39" s="55"/>
      <c r="G39" s="97" t="s">
        <v>51</v>
      </c>
      <c r="H39" s="98" t="s">
        <v>52</v>
      </c>
      <c r="I39" s="55"/>
      <c r="J39" s="99">
        <f>SUM(J30:J37)</f>
        <v>0</v>
      </c>
      <c r="K39" s="100"/>
      <c r="L39" s="33"/>
    </row>
    <row r="40" spans="2:12" s="1" customFormat="1" ht="14.45" customHeight="1">
      <c r="B40" s="42"/>
      <c r="C40" s="43"/>
      <c r="D40" s="43"/>
      <c r="E40" s="43"/>
      <c r="F40" s="43"/>
      <c r="G40" s="43"/>
      <c r="H40" s="43"/>
      <c r="I40" s="43"/>
      <c r="J40" s="43"/>
      <c r="K40" s="43"/>
      <c r="L40" s="33"/>
    </row>
    <row r="44" spans="2:12" s="1" customFormat="1" ht="6.95" customHeight="1"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33"/>
    </row>
    <row r="45" spans="2:12" s="1" customFormat="1" ht="24.95" customHeight="1">
      <c r="B45" s="33"/>
      <c r="C45" s="22" t="s">
        <v>135</v>
      </c>
      <c r="L45" s="33"/>
    </row>
    <row r="46" spans="2:12" s="1" customFormat="1" ht="6.95" customHeight="1">
      <c r="B46" s="33"/>
      <c r="L46" s="33"/>
    </row>
    <row r="47" spans="2:12" s="1" customFormat="1" ht="12" customHeight="1">
      <c r="B47" s="33"/>
      <c r="C47" s="28" t="s">
        <v>18</v>
      </c>
      <c r="L47" s="33"/>
    </row>
    <row r="48" spans="2:12" s="1" customFormat="1" ht="16.5" customHeight="1">
      <c r="B48" s="33"/>
      <c r="E48" s="322" t="str">
        <f>E7</f>
        <v>ŠTERNBERK - MATEŘSKÁ ŠKOLA OBLOUKOVÁ</v>
      </c>
      <c r="F48" s="323"/>
      <c r="G48" s="323"/>
      <c r="H48" s="323"/>
      <c r="L48" s="33"/>
    </row>
    <row r="49" spans="2:47" s="1" customFormat="1" ht="12" customHeight="1">
      <c r="B49" s="33"/>
      <c r="C49" s="28" t="s">
        <v>131</v>
      </c>
      <c r="L49" s="33"/>
    </row>
    <row r="50" spans="2:47" s="1" customFormat="1" ht="16.5" customHeight="1">
      <c r="B50" s="33"/>
      <c r="E50" s="285" t="str">
        <f>E9</f>
        <v>SO 032 - tříděný odpad</v>
      </c>
      <c r="F50" s="324"/>
      <c r="G50" s="324"/>
      <c r="H50" s="324"/>
      <c r="L50" s="33"/>
    </row>
    <row r="51" spans="2:47" s="1" customFormat="1" ht="6.95" customHeight="1">
      <c r="B51" s="33"/>
      <c r="L51" s="33"/>
    </row>
    <row r="52" spans="2:47" s="1" customFormat="1" ht="12" customHeight="1">
      <c r="B52" s="33"/>
      <c r="C52" s="28" t="s">
        <v>22</v>
      </c>
      <c r="F52" s="26" t="str">
        <f>F12</f>
        <v>Oblouková1223/45 Šternberk</v>
      </c>
      <c r="I52" s="28" t="s">
        <v>24</v>
      </c>
      <c r="J52" s="50" t="str">
        <f>IF(J12="","",J12)</f>
        <v>15. 12. 2022</v>
      </c>
      <c r="L52" s="33"/>
    </row>
    <row r="53" spans="2:47" s="1" customFormat="1" ht="6.95" customHeight="1">
      <c r="B53" s="33"/>
      <c r="L53" s="33"/>
    </row>
    <row r="54" spans="2:47" s="1" customFormat="1" ht="25.7" customHeight="1">
      <c r="B54" s="33"/>
      <c r="C54" s="28" t="s">
        <v>26</v>
      </c>
      <c r="F54" s="26" t="str">
        <f>E15</f>
        <v>Město Šternberk</v>
      </c>
      <c r="I54" s="28" t="s">
        <v>32</v>
      </c>
      <c r="J54" s="31" t="str">
        <f>E21</f>
        <v>Studio JKL projektový atelier,</v>
      </c>
      <c r="L54" s="33"/>
    </row>
    <row r="55" spans="2:47" s="1" customFormat="1" ht="15.2" customHeight="1">
      <c r="B55" s="33"/>
      <c r="C55" s="28" t="s">
        <v>30</v>
      </c>
      <c r="F55" s="26" t="str">
        <f>IF(E18="","",E18)</f>
        <v>Vyplň údaj</v>
      </c>
      <c r="I55" s="28" t="s">
        <v>36</v>
      </c>
      <c r="J55" s="31" t="str">
        <f>E24</f>
        <v xml:space="preserve"> </v>
      </c>
      <c r="L55" s="33"/>
    </row>
    <row r="56" spans="2:47" s="1" customFormat="1" ht="10.35" customHeight="1">
      <c r="B56" s="33"/>
      <c r="L56" s="33"/>
    </row>
    <row r="57" spans="2:47" s="1" customFormat="1" ht="29.25" customHeight="1">
      <c r="B57" s="33"/>
      <c r="C57" s="101" t="s">
        <v>136</v>
      </c>
      <c r="D57" s="95"/>
      <c r="E57" s="95"/>
      <c r="F57" s="95"/>
      <c r="G57" s="95"/>
      <c r="H57" s="95"/>
      <c r="I57" s="95"/>
      <c r="J57" s="102" t="s">
        <v>137</v>
      </c>
      <c r="K57" s="95"/>
      <c r="L57" s="33"/>
    </row>
    <row r="58" spans="2:47" s="1" customFormat="1" ht="10.35" customHeight="1">
      <c r="B58" s="33"/>
      <c r="L58" s="33"/>
    </row>
    <row r="59" spans="2:47" s="1" customFormat="1" ht="22.9" customHeight="1">
      <c r="B59" s="33"/>
      <c r="C59" s="103" t="s">
        <v>72</v>
      </c>
      <c r="J59" s="64">
        <f>J88</f>
        <v>0</v>
      </c>
      <c r="L59" s="33"/>
      <c r="AU59" s="18" t="s">
        <v>138</v>
      </c>
    </row>
    <row r="60" spans="2:47" s="8" customFormat="1" ht="24.95" customHeight="1">
      <c r="B60" s="104"/>
      <c r="D60" s="105" t="s">
        <v>139</v>
      </c>
      <c r="E60" s="106"/>
      <c r="F60" s="106"/>
      <c r="G60" s="106"/>
      <c r="H60" s="106"/>
      <c r="I60" s="106"/>
      <c r="J60" s="107">
        <f>J89</f>
        <v>0</v>
      </c>
      <c r="L60" s="104"/>
    </row>
    <row r="61" spans="2:47" s="9" customFormat="1" ht="19.899999999999999" customHeight="1">
      <c r="B61" s="108"/>
      <c r="D61" s="109" t="s">
        <v>140</v>
      </c>
      <c r="E61" s="110"/>
      <c r="F61" s="110"/>
      <c r="G61" s="110"/>
      <c r="H61" s="110"/>
      <c r="I61" s="110"/>
      <c r="J61" s="111">
        <f>J90</f>
        <v>0</v>
      </c>
      <c r="L61" s="108"/>
    </row>
    <row r="62" spans="2:47" s="9" customFormat="1" ht="19.899999999999999" customHeight="1">
      <c r="B62" s="108"/>
      <c r="D62" s="109" t="s">
        <v>141</v>
      </c>
      <c r="E62" s="110"/>
      <c r="F62" s="110"/>
      <c r="G62" s="110"/>
      <c r="H62" s="110"/>
      <c r="I62" s="110"/>
      <c r="J62" s="111">
        <f>J117</f>
        <v>0</v>
      </c>
      <c r="L62" s="108"/>
    </row>
    <row r="63" spans="2:47" s="9" customFormat="1" ht="19.899999999999999" customHeight="1">
      <c r="B63" s="108"/>
      <c r="D63" s="109" t="s">
        <v>142</v>
      </c>
      <c r="E63" s="110"/>
      <c r="F63" s="110"/>
      <c r="G63" s="110"/>
      <c r="H63" s="110"/>
      <c r="I63" s="110"/>
      <c r="J63" s="111">
        <f>J146</f>
        <v>0</v>
      </c>
      <c r="L63" s="108"/>
    </row>
    <row r="64" spans="2:47" s="9" customFormat="1" ht="19.899999999999999" customHeight="1">
      <c r="B64" s="108"/>
      <c r="D64" s="109" t="s">
        <v>144</v>
      </c>
      <c r="E64" s="110"/>
      <c r="F64" s="110"/>
      <c r="G64" s="110"/>
      <c r="H64" s="110"/>
      <c r="I64" s="110"/>
      <c r="J64" s="111">
        <f>J152</f>
        <v>0</v>
      </c>
      <c r="L64" s="108"/>
    </row>
    <row r="65" spans="2:12" s="9" customFormat="1" ht="19.899999999999999" customHeight="1">
      <c r="B65" s="108"/>
      <c r="D65" s="109" t="s">
        <v>146</v>
      </c>
      <c r="E65" s="110"/>
      <c r="F65" s="110"/>
      <c r="G65" s="110"/>
      <c r="H65" s="110"/>
      <c r="I65" s="110"/>
      <c r="J65" s="111">
        <f>J165</f>
        <v>0</v>
      </c>
      <c r="L65" s="108"/>
    </row>
    <row r="66" spans="2:12" s="9" customFormat="1" ht="19.899999999999999" customHeight="1">
      <c r="B66" s="108"/>
      <c r="D66" s="109" t="s">
        <v>148</v>
      </c>
      <c r="E66" s="110"/>
      <c r="F66" s="110"/>
      <c r="G66" s="110"/>
      <c r="H66" s="110"/>
      <c r="I66" s="110"/>
      <c r="J66" s="111">
        <f>J173</f>
        <v>0</v>
      </c>
      <c r="L66" s="108"/>
    </row>
    <row r="67" spans="2:12" s="8" customFormat="1" ht="24.95" customHeight="1">
      <c r="B67" s="104"/>
      <c r="D67" s="105" t="s">
        <v>149</v>
      </c>
      <c r="E67" s="106"/>
      <c r="F67" s="106"/>
      <c r="G67" s="106"/>
      <c r="H67" s="106"/>
      <c r="I67" s="106"/>
      <c r="J67" s="107">
        <f>J177</f>
        <v>0</v>
      </c>
      <c r="L67" s="104"/>
    </row>
    <row r="68" spans="2:12" s="9" customFormat="1" ht="19.899999999999999" customHeight="1">
      <c r="B68" s="108"/>
      <c r="D68" s="109" t="s">
        <v>158</v>
      </c>
      <c r="E68" s="110"/>
      <c r="F68" s="110"/>
      <c r="G68" s="110"/>
      <c r="H68" s="110"/>
      <c r="I68" s="110"/>
      <c r="J68" s="111">
        <f>J178</f>
        <v>0</v>
      </c>
      <c r="L68" s="108"/>
    </row>
    <row r="69" spans="2:12" s="1" customFormat="1" ht="21.75" customHeight="1">
      <c r="B69" s="33"/>
      <c r="L69" s="33"/>
    </row>
    <row r="70" spans="2:12" s="1" customFormat="1" ht="6.95" customHeight="1">
      <c r="B70" s="42"/>
      <c r="C70" s="43"/>
      <c r="D70" s="43"/>
      <c r="E70" s="43"/>
      <c r="F70" s="43"/>
      <c r="G70" s="43"/>
      <c r="H70" s="43"/>
      <c r="I70" s="43"/>
      <c r="J70" s="43"/>
      <c r="K70" s="43"/>
      <c r="L70" s="33"/>
    </row>
    <row r="74" spans="2:12" s="1" customFormat="1" ht="6.95" customHeight="1">
      <c r="B74" s="44"/>
      <c r="C74" s="45"/>
      <c r="D74" s="45"/>
      <c r="E74" s="45"/>
      <c r="F74" s="45"/>
      <c r="G74" s="45"/>
      <c r="H74" s="45"/>
      <c r="I74" s="45"/>
      <c r="J74" s="45"/>
      <c r="K74" s="45"/>
      <c r="L74" s="33"/>
    </row>
    <row r="75" spans="2:12" s="1" customFormat="1" ht="24.95" customHeight="1">
      <c r="B75" s="33"/>
      <c r="C75" s="22" t="s">
        <v>166</v>
      </c>
      <c r="L75" s="33"/>
    </row>
    <row r="76" spans="2:12" s="1" customFormat="1" ht="6.95" customHeight="1">
      <c r="B76" s="33"/>
      <c r="L76" s="33"/>
    </row>
    <row r="77" spans="2:12" s="1" customFormat="1" ht="12" customHeight="1">
      <c r="B77" s="33"/>
      <c r="C77" s="28" t="s">
        <v>18</v>
      </c>
      <c r="L77" s="33"/>
    </row>
    <row r="78" spans="2:12" s="1" customFormat="1" ht="16.5" customHeight="1">
      <c r="B78" s="33"/>
      <c r="E78" s="322" t="str">
        <f>E7</f>
        <v>ŠTERNBERK - MATEŘSKÁ ŠKOLA OBLOUKOVÁ</v>
      </c>
      <c r="F78" s="323"/>
      <c r="G78" s="323"/>
      <c r="H78" s="323"/>
      <c r="L78" s="33"/>
    </row>
    <row r="79" spans="2:12" s="1" customFormat="1" ht="12" customHeight="1">
      <c r="B79" s="33"/>
      <c r="C79" s="28" t="s">
        <v>131</v>
      </c>
      <c r="L79" s="33"/>
    </row>
    <row r="80" spans="2:12" s="1" customFormat="1" ht="16.5" customHeight="1">
      <c r="B80" s="33"/>
      <c r="E80" s="285" t="str">
        <f>E9</f>
        <v>SO 032 - tříděný odpad</v>
      </c>
      <c r="F80" s="324"/>
      <c r="G80" s="324"/>
      <c r="H80" s="324"/>
      <c r="L80" s="33"/>
    </row>
    <row r="81" spans="2:65" s="1" customFormat="1" ht="6.95" customHeight="1">
      <c r="B81" s="33"/>
      <c r="L81" s="33"/>
    </row>
    <row r="82" spans="2:65" s="1" customFormat="1" ht="12" customHeight="1">
      <c r="B82" s="33"/>
      <c r="C82" s="28" t="s">
        <v>22</v>
      </c>
      <c r="F82" s="26" t="str">
        <f>F12</f>
        <v>Oblouková1223/45 Šternberk</v>
      </c>
      <c r="I82" s="28" t="s">
        <v>24</v>
      </c>
      <c r="J82" s="50" t="str">
        <f>IF(J12="","",J12)</f>
        <v>15. 12. 2022</v>
      </c>
      <c r="L82" s="33"/>
    </row>
    <row r="83" spans="2:65" s="1" customFormat="1" ht="6.95" customHeight="1">
      <c r="B83" s="33"/>
      <c r="L83" s="33"/>
    </row>
    <row r="84" spans="2:65" s="1" customFormat="1" ht="25.7" customHeight="1">
      <c r="B84" s="33"/>
      <c r="C84" s="28" t="s">
        <v>26</v>
      </c>
      <c r="F84" s="26" t="str">
        <f>E15</f>
        <v>Město Šternberk</v>
      </c>
      <c r="I84" s="28" t="s">
        <v>32</v>
      </c>
      <c r="J84" s="31" t="str">
        <f>E21</f>
        <v>Studio JKL projektový atelier,</v>
      </c>
      <c r="L84" s="33"/>
    </row>
    <row r="85" spans="2:65" s="1" customFormat="1" ht="15.2" customHeight="1">
      <c r="B85" s="33"/>
      <c r="C85" s="28" t="s">
        <v>30</v>
      </c>
      <c r="F85" s="26" t="str">
        <f>IF(E18="","",E18)</f>
        <v>Vyplň údaj</v>
      </c>
      <c r="I85" s="28" t="s">
        <v>36</v>
      </c>
      <c r="J85" s="31" t="str">
        <f>E24</f>
        <v xml:space="preserve"> </v>
      </c>
      <c r="L85" s="33"/>
    </row>
    <row r="86" spans="2:65" s="1" customFormat="1" ht="10.35" customHeight="1">
      <c r="B86" s="33"/>
      <c r="L86" s="33"/>
    </row>
    <row r="87" spans="2:65" s="10" customFormat="1" ht="29.25" customHeight="1">
      <c r="B87" s="112"/>
      <c r="C87" s="113" t="s">
        <v>167</v>
      </c>
      <c r="D87" s="114" t="s">
        <v>59</v>
      </c>
      <c r="E87" s="114" t="s">
        <v>55</v>
      </c>
      <c r="F87" s="114" t="s">
        <v>56</v>
      </c>
      <c r="G87" s="114" t="s">
        <v>168</v>
      </c>
      <c r="H87" s="114" t="s">
        <v>169</v>
      </c>
      <c r="I87" s="114" t="s">
        <v>170</v>
      </c>
      <c r="J87" s="114" t="s">
        <v>137</v>
      </c>
      <c r="K87" s="115" t="s">
        <v>171</v>
      </c>
      <c r="L87" s="112"/>
      <c r="M87" s="57" t="s">
        <v>3</v>
      </c>
      <c r="N87" s="58" t="s">
        <v>44</v>
      </c>
      <c r="O87" s="58" t="s">
        <v>172</v>
      </c>
      <c r="P87" s="58" t="s">
        <v>173</v>
      </c>
      <c r="Q87" s="58" t="s">
        <v>174</v>
      </c>
      <c r="R87" s="58" t="s">
        <v>175</v>
      </c>
      <c r="S87" s="58" t="s">
        <v>176</v>
      </c>
      <c r="T87" s="59" t="s">
        <v>177</v>
      </c>
    </row>
    <row r="88" spans="2:65" s="1" customFormat="1" ht="22.9" customHeight="1">
      <c r="B88" s="33"/>
      <c r="C88" s="62" t="s">
        <v>178</v>
      </c>
      <c r="J88" s="116">
        <f>BK88</f>
        <v>0</v>
      </c>
      <c r="L88" s="33"/>
      <c r="M88" s="60"/>
      <c r="N88" s="51"/>
      <c r="O88" s="51"/>
      <c r="P88" s="117">
        <f>P89+P177</f>
        <v>0</v>
      </c>
      <c r="Q88" s="51"/>
      <c r="R88" s="117">
        <f>R89+R177</f>
        <v>38.017978239999998</v>
      </c>
      <c r="S88" s="51"/>
      <c r="T88" s="118">
        <f>T89+T177</f>
        <v>0</v>
      </c>
      <c r="AT88" s="18" t="s">
        <v>73</v>
      </c>
      <c r="AU88" s="18" t="s">
        <v>138</v>
      </c>
      <c r="BK88" s="119">
        <f>BK89+BK177</f>
        <v>0</v>
      </c>
    </row>
    <row r="89" spans="2:65" s="11" customFormat="1" ht="25.9" customHeight="1">
      <c r="B89" s="120"/>
      <c r="D89" s="121" t="s">
        <v>73</v>
      </c>
      <c r="E89" s="122" t="s">
        <v>179</v>
      </c>
      <c r="F89" s="122" t="s">
        <v>180</v>
      </c>
      <c r="I89" s="123"/>
      <c r="J89" s="124">
        <f>BK89</f>
        <v>0</v>
      </c>
      <c r="L89" s="120"/>
      <c r="M89" s="125"/>
      <c r="P89" s="126">
        <f>P90+P117+P146+P152+P165+P173</f>
        <v>0</v>
      </c>
      <c r="R89" s="126">
        <f>R90+R117+R146+R152+R165+R173</f>
        <v>37.952205199999995</v>
      </c>
      <c r="T89" s="127">
        <f>T90+T117+T146+T152+T165+T173</f>
        <v>0</v>
      </c>
      <c r="AR89" s="121" t="s">
        <v>9</v>
      </c>
      <c r="AT89" s="128" t="s">
        <v>73</v>
      </c>
      <c r="AU89" s="128" t="s">
        <v>74</v>
      </c>
      <c r="AY89" s="121" t="s">
        <v>181</v>
      </c>
      <c r="BK89" s="129">
        <f>BK90+BK117+BK146+BK152+BK165+BK173</f>
        <v>0</v>
      </c>
    </row>
    <row r="90" spans="2:65" s="11" customFormat="1" ht="22.9" customHeight="1">
      <c r="B90" s="120"/>
      <c r="D90" s="121" t="s">
        <v>73</v>
      </c>
      <c r="E90" s="130" t="s">
        <v>9</v>
      </c>
      <c r="F90" s="130" t="s">
        <v>182</v>
      </c>
      <c r="I90" s="123"/>
      <c r="J90" s="131">
        <f>BK90</f>
        <v>0</v>
      </c>
      <c r="L90" s="120"/>
      <c r="M90" s="125"/>
      <c r="P90" s="126">
        <f>SUM(P91:P116)</f>
        <v>0</v>
      </c>
      <c r="R90" s="126">
        <f>SUM(R91:R116)</f>
        <v>0</v>
      </c>
      <c r="T90" s="127">
        <f>SUM(T91:T116)</f>
        <v>0</v>
      </c>
      <c r="AR90" s="121" t="s">
        <v>9</v>
      </c>
      <c r="AT90" s="128" t="s">
        <v>73</v>
      </c>
      <c r="AU90" s="128" t="s">
        <v>9</v>
      </c>
      <c r="AY90" s="121" t="s">
        <v>181</v>
      </c>
      <c r="BK90" s="129">
        <f>SUM(BK91:BK116)</f>
        <v>0</v>
      </c>
    </row>
    <row r="91" spans="2:65" s="1" customFormat="1" ht="21.75" customHeight="1">
      <c r="B91" s="132"/>
      <c r="C91" s="133" t="s">
        <v>9</v>
      </c>
      <c r="D91" s="133" t="s">
        <v>183</v>
      </c>
      <c r="E91" s="134" t="s">
        <v>7859</v>
      </c>
      <c r="F91" s="135" t="s">
        <v>7860</v>
      </c>
      <c r="G91" s="136" t="s">
        <v>221</v>
      </c>
      <c r="H91" s="137">
        <v>3.8079999999999998</v>
      </c>
      <c r="I91" s="138"/>
      <c r="J91" s="139">
        <f>ROUND(I91*H91,0)</f>
        <v>0</v>
      </c>
      <c r="K91" s="135" t="s">
        <v>187</v>
      </c>
      <c r="L91" s="33"/>
      <c r="M91" s="140" t="s">
        <v>3</v>
      </c>
      <c r="N91" s="141" t="s">
        <v>45</v>
      </c>
      <c r="P91" s="142">
        <f>O91*H91</f>
        <v>0</v>
      </c>
      <c r="Q91" s="142">
        <v>0</v>
      </c>
      <c r="R91" s="142">
        <f>Q91*H91</f>
        <v>0</v>
      </c>
      <c r="S91" s="142">
        <v>0</v>
      </c>
      <c r="T91" s="143">
        <f>S91*H91</f>
        <v>0</v>
      </c>
      <c r="AR91" s="144" t="s">
        <v>188</v>
      </c>
      <c r="AT91" s="144" t="s">
        <v>183</v>
      </c>
      <c r="AU91" s="144" t="s">
        <v>82</v>
      </c>
      <c r="AY91" s="18" t="s">
        <v>181</v>
      </c>
      <c r="BE91" s="145">
        <f>IF(N91="základní",J91,0)</f>
        <v>0</v>
      </c>
      <c r="BF91" s="145">
        <f>IF(N91="snížená",J91,0)</f>
        <v>0</v>
      </c>
      <c r="BG91" s="145">
        <f>IF(N91="zákl. přenesená",J91,0)</f>
        <v>0</v>
      </c>
      <c r="BH91" s="145">
        <f>IF(N91="sníž. přenesená",J91,0)</f>
        <v>0</v>
      </c>
      <c r="BI91" s="145">
        <f>IF(N91="nulová",J91,0)</f>
        <v>0</v>
      </c>
      <c r="BJ91" s="18" t="s">
        <v>9</v>
      </c>
      <c r="BK91" s="145">
        <f>ROUND(I91*H91,0)</f>
        <v>0</v>
      </c>
      <c r="BL91" s="18" t="s">
        <v>188</v>
      </c>
      <c r="BM91" s="144" t="s">
        <v>7861</v>
      </c>
    </row>
    <row r="92" spans="2:65" s="1" customFormat="1" ht="11.25">
      <c r="B92" s="33"/>
      <c r="D92" s="146" t="s">
        <v>190</v>
      </c>
      <c r="F92" s="147" t="s">
        <v>7862</v>
      </c>
      <c r="I92" s="148"/>
      <c r="L92" s="33"/>
      <c r="M92" s="149"/>
      <c r="T92" s="54"/>
      <c r="AT92" s="18" t="s">
        <v>190</v>
      </c>
      <c r="AU92" s="18" t="s">
        <v>82</v>
      </c>
    </row>
    <row r="93" spans="2:65" s="1" customFormat="1" ht="11.25">
      <c r="B93" s="33"/>
      <c r="D93" s="150" t="s">
        <v>192</v>
      </c>
      <c r="F93" s="151" t="s">
        <v>7863</v>
      </c>
      <c r="I93" s="148"/>
      <c r="L93" s="33"/>
      <c r="M93" s="149"/>
      <c r="T93" s="54"/>
      <c r="AT93" s="18" t="s">
        <v>192</v>
      </c>
      <c r="AU93" s="18" t="s">
        <v>82</v>
      </c>
    </row>
    <row r="94" spans="2:65" s="12" customFormat="1" ht="11.25">
      <c r="B94" s="152"/>
      <c r="D94" s="146" t="s">
        <v>194</v>
      </c>
      <c r="E94" s="153" t="s">
        <v>3</v>
      </c>
      <c r="F94" s="154" t="s">
        <v>7864</v>
      </c>
      <c r="H94" s="153" t="s">
        <v>3</v>
      </c>
      <c r="I94" s="155"/>
      <c r="L94" s="152"/>
      <c r="M94" s="156"/>
      <c r="T94" s="157"/>
      <c r="AT94" s="153" t="s">
        <v>194</v>
      </c>
      <c r="AU94" s="153" t="s">
        <v>82</v>
      </c>
      <c r="AV94" s="12" t="s">
        <v>9</v>
      </c>
      <c r="AW94" s="12" t="s">
        <v>35</v>
      </c>
      <c r="AX94" s="12" t="s">
        <v>74</v>
      </c>
      <c r="AY94" s="153" t="s">
        <v>181</v>
      </c>
    </row>
    <row r="95" spans="2:65" s="13" customFormat="1" ht="11.25">
      <c r="B95" s="158"/>
      <c r="D95" s="146" t="s">
        <v>194</v>
      </c>
      <c r="E95" s="159" t="s">
        <v>3</v>
      </c>
      <c r="F95" s="160" t="s">
        <v>7865</v>
      </c>
      <c r="H95" s="161">
        <v>3.8079999999999998</v>
      </c>
      <c r="I95" s="162"/>
      <c r="L95" s="158"/>
      <c r="M95" s="163"/>
      <c r="T95" s="164"/>
      <c r="AT95" s="159" t="s">
        <v>194</v>
      </c>
      <c r="AU95" s="159" t="s">
        <v>82</v>
      </c>
      <c r="AV95" s="13" t="s">
        <v>82</v>
      </c>
      <c r="AW95" s="13" t="s">
        <v>35</v>
      </c>
      <c r="AX95" s="13" t="s">
        <v>9</v>
      </c>
      <c r="AY95" s="159" t="s">
        <v>181</v>
      </c>
    </row>
    <row r="96" spans="2:65" s="1" customFormat="1" ht="21.75" customHeight="1">
      <c r="B96" s="132"/>
      <c r="C96" s="133" t="s">
        <v>82</v>
      </c>
      <c r="D96" s="133" t="s">
        <v>183</v>
      </c>
      <c r="E96" s="134" t="s">
        <v>7866</v>
      </c>
      <c r="F96" s="135" t="s">
        <v>7867</v>
      </c>
      <c r="G96" s="136" t="s">
        <v>221</v>
      </c>
      <c r="H96" s="137">
        <v>4.1399999999999997</v>
      </c>
      <c r="I96" s="138"/>
      <c r="J96" s="139">
        <f>ROUND(I96*H96,0)</f>
        <v>0</v>
      </c>
      <c r="K96" s="135" t="s">
        <v>187</v>
      </c>
      <c r="L96" s="33"/>
      <c r="M96" s="140" t="s">
        <v>3</v>
      </c>
      <c r="N96" s="141" t="s">
        <v>45</v>
      </c>
      <c r="P96" s="142">
        <f>O96*H96</f>
        <v>0</v>
      </c>
      <c r="Q96" s="142">
        <v>0</v>
      </c>
      <c r="R96" s="142">
        <f>Q96*H96</f>
        <v>0</v>
      </c>
      <c r="S96" s="142">
        <v>0</v>
      </c>
      <c r="T96" s="143">
        <f>S96*H96</f>
        <v>0</v>
      </c>
      <c r="AR96" s="144" t="s">
        <v>188</v>
      </c>
      <c r="AT96" s="144" t="s">
        <v>183</v>
      </c>
      <c r="AU96" s="144" t="s">
        <v>82</v>
      </c>
      <c r="AY96" s="18" t="s">
        <v>181</v>
      </c>
      <c r="BE96" s="145">
        <f>IF(N96="základní",J96,0)</f>
        <v>0</v>
      </c>
      <c r="BF96" s="145">
        <f>IF(N96="snížená",J96,0)</f>
        <v>0</v>
      </c>
      <c r="BG96" s="145">
        <f>IF(N96="zákl. přenesená",J96,0)</f>
        <v>0</v>
      </c>
      <c r="BH96" s="145">
        <f>IF(N96="sníž. přenesená",J96,0)</f>
        <v>0</v>
      </c>
      <c r="BI96" s="145">
        <f>IF(N96="nulová",J96,0)</f>
        <v>0</v>
      </c>
      <c r="BJ96" s="18" t="s">
        <v>9</v>
      </c>
      <c r="BK96" s="145">
        <f>ROUND(I96*H96,0)</f>
        <v>0</v>
      </c>
      <c r="BL96" s="18" t="s">
        <v>188</v>
      </c>
      <c r="BM96" s="144" t="s">
        <v>7868</v>
      </c>
    </row>
    <row r="97" spans="2:65" s="1" customFormat="1" ht="19.5">
      <c r="B97" s="33"/>
      <c r="D97" s="146" t="s">
        <v>190</v>
      </c>
      <c r="F97" s="147" t="s">
        <v>7869</v>
      </c>
      <c r="I97" s="148"/>
      <c r="L97" s="33"/>
      <c r="M97" s="149"/>
      <c r="T97" s="54"/>
      <c r="AT97" s="18" t="s">
        <v>190</v>
      </c>
      <c r="AU97" s="18" t="s">
        <v>82</v>
      </c>
    </row>
    <row r="98" spans="2:65" s="1" customFormat="1" ht="11.25">
      <c r="B98" s="33"/>
      <c r="D98" s="150" t="s">
        <v>192</v>
      </c>
      <c r="F98" s="151" t="s">
        <v>7870</v>
      </c>
      <c r="I98" s="148"/>
      <c r="L98" s="33"/>
      <c r="M98" s="149"/>
      <c r="T98" s="54"/>
      <c r="AT98" s="18" t="s">
        <v>192</v>
      </c>
      <c r="AU98" s="18" t="s">
        <v>82</v>
      </c>
    </row>
    <row r="99" spans="2:65" s="12" customFormat="1" ht="11.25">
      <c r="B99" s="152"/>
      <c r="D99" s="146" t="s">
        <v>194</v>
      </c>
      <c r="E99" s="153" t="s">
        <v>3</v>
      </c>
      <c r="F99" s="154" t="s">
        <v>7871</v>
      </c>
      <c r="H99" s="153" t="s">
        <v>3</v>
      </c>
      <c r="I99" s="155"/>
      <c r="L99" s="152"/>
      <c r="M99" s="156"/>
      <c r="T99" s="157"/>
      <c r="AT99" s="153" t="s">
        <v>194</v>
      </c>
      <c r="AU99" s="153" t="s">
        <v>82</v>
      </c>
      <c r="AV99" s="12" t="s">
        <v>9</v>
      </c>
      <c r="AW99" s="12" t="s">
        <v>35</v>
      </c>
      <c r="AX99" s="12" t="s">
        <v>74</v>
      </c>
      <c r="AY99" s="153" t="s">
        <v>181</v>
      </c>
    </row>
    <row r="100" spans="2:65" s="13" customFormat="1" ht="11.25">
      <c r="B100" s="158"/>
      <c r="D100" s="146" t="s">
        <v>194</v>
      </c>
      <c r="E100" s="159" t="s">
        <v>3</v>
      </c>
      <c r="F100" s="160" t="s">
        <v>7872</v>
      </c>
      <c r="H100" s="161">
        <v>4.1399999999999997</v>
      </c>
      <c r="I100" s="162"/>
      <c r="L100" s="158"/>
      <c r="M100" s="163"/>
      <c r="T100" s="164"/>
      <c r="AT100" s="159" t="s">
        <v>194</v>
      </c>
      <c r="AU100" s="159" t="s">
        <v>82</v>
      </c>
      <c r="AV100" s="13" t="s">
        <v>82</v>
      </c>
      <c r="AW100" s="13" t="s">
        <v>35</v>
      </c>
      <c r="AX100" s="13" t="s">
        <v>9</v>
      </c>
      <c r="AY100" s="159" t="s">
        <v>181</v>
      </c>
    </row>
    <row r="101" spans="2:65" s="1" customFormat="1" ht="21.75" customHeight="1">
      <c r="B101" s="132"/>
      <c r="C101" s="133" t="s">
        <v>205</v>
      </c>
      <c r="D101" s="133" t="s">
        <v>183</v>
      </c>
      <c r="E101" s="134" t="s">
        <v>316</v>
      </c>
      <c r="F101" s="135" t="s">
        <v>317</v>
      </c>
      <c r="G101" s="136" t="s">
        <v>221</v>
      </c>
      <c r="H101" s="137">
        <v>7.9480000000000004</v>
      </c>
      <c r="I101" s="138"/>
      <c r="J101" s="139">
        <f>ROUND(I101*H101,0)</f>
        <v>0</v>
      </c>
      <c r="K101" s="135" t="s">
        <v>187</v>
      </c>
      <c r="L101" s="33"/>
      <c r="M101" s="140" t="s">
        <v>3</v>
      </c>
      <c r="N101" s="141" t="s">
        <v>45</v>
      </c>
      <c r="P101" s="142">
        <f>O101*H101</f>
        <v>0</v>
      </c>
      <c r="Q101" s="142">
        <v>0</v>
      </c>
      <c r="R101" s="142">
        <f>Q101*H101</f>
        <v>0</v>
      </c>
      <c r="S101" s="142">
        <v>0</v>
      </c>
      <c r="T101" s="143">
        <f>S101*H101</f>
        <v>0</v>
      </c>
      <c r="AR101" s="144" t="s">
        <v>188</v>
      </c>
      <c r="AT101" s="144" t="s">
        <v>183</v>
      </c>
      <c r="AU101" s="144" t="s">
        <v>82</v>
      </c>
      <c r="AY101" s="18" t="s">
        <v>181</v>
      </c>
      <c r="BE101" s="145">
        <f>IF(N101="základní",J101,0)</f>
        <v>0</v>
      </c>
      <c r="BF101" s="145">
        <f>IF(N101="snížená",J101,0)</f>
        <v>0</v>
      </c>
      <c r="BG101" s="145">
        <f>IF(N101="zákl. přenesená",J101,0)</f>
        <v>0</v>
      </c>
      <c r="BH101" s="145">
        <f>IF(N101="sníž. přenesená",J101,0)</f>
        <v>0</v>
      </c>
      <c r="BI101" s="145">
        <f>IF(N101="nulová",J101,0)</f>
        <v>0</v>
      </c>
      <c r="BJ101" s="18" t="s">
        <v>9</v>
      </c>
      <c r="BK101" s="145">
        <f>ROUND(I101*H101,0)</f>
        <v>0</v>
      </c>
      <c r="BL101" s="18" t="s">
        <v>188</v>
      </c>
      <c r="BM101" s="144" t="s">
        <v>7873</v>
      </c>
    </row>
    <row r="102" spans="2:65" s="1" customFormat="1" ht="19.5">
      <c r="B102" s="33"/>
      <c r="D102" s="146" t="s">
        <v>190</v>
      </c>
      <c r="F102" s="147" t="s">
        <v>319</v>
      </c>
      <c r="I102" s="148"/>
      <c r="L102" s="33"/>
      <c r="M102" s="149"/>
      <c r="T102" s="54"/>
      <c r="AT102" s="18" t="s">
        <v>190</v>
      </c>
      <c r="AU102" s="18" t="s">
        <v>82</v>
      </c>
    </row>
    <row r="103" spans="2:65" s="1" customFormat="1" ht="11.25">
      <c r="B103" s="33"/>
      <c r="D103" s="150" t="s">
        <v>192</v>
      </c>
      <c r="F103" s="151" t="s">
        <v>320</v>
      </c>
      <c r="I103" s="148"/>
      <c r="L103" s="33"/>
      <c r="M103" s="149"/>
      <c r="T103" s="54"/>
      <c r="AT103" s="18" t="s">
        <v>192</v>
      </c>
      <c r="AU103" s="18" t="s">
        <v>82</v>
      </c>
    </row>
    <row r="104" spans="2:65" s="12" customFormat="1" ht="11.25">
      <c r="B104" s="152"/>
      <c r="D104" s="146" t="s">
        <v>194</v>
      </c>
      <c r="E104" s="153" t="s">
        <v>3</v>
      </c>
      <c r="F104" s="154" t="s">
        <v>7874</v>
      </c>
      <c r="H104" s="153" t="s">
        <v>3</v>
      </c>
      <c r="I104" s="155"/>
      <c r="L104" s="152"/>
      <c r="M104" s="156"/>
      <c r="T104" s="157"/>
      <c r="AT104" s="153" t="s">
        <v>194</v>
      </c>
      <c r="AU104" s="153" t="s">
        <v>82</v>
      </c>
      <c r="AV104" s="12" t="s">
        <v>9</v>
      </c>
      <c r="AW104" s="12" t="s">
        <v>35</v>
      </c>
      <c r="AX104" s="12" t="s">
        <v>74</v>
      </c>
      <c r="AY104" s="153" t="s">
        <v>181</v>
      </c>
    </row>
    <row r="105" spans="2:65" s="12" customFormat="1" ht="11.25">
      <c r="B105" s="152"/>
      <c r="D105" s="146" t="s">
        <v>194</v>
      </c>
      <c r="E105" s="153" t="s">
        <v>3</v>
      </c>
      <c r="F105" s="154" t="s">
        <v>7871</v>
      </c>
      <c r="H105" s="153" t="s">
        <v>3</v>
      </c>
      <c r="I105" s="155"/>
      <c r="L105" s="152"/>
      <c r="M105" s="156"/>
      <c r="T105" s="157"/>
      <c r="AT105" s="153" t="s">
        <v>194</v>
      </c>
      <c r="AU105" s="153" t="s">
        <v>82</v>
      </c>
      <c r="AV105" s="12" t="s">
        <v>9</v>
      </c>
      <c r="AW105" s="12" t="s">
        <v>35</v>
      </c>
      <c r="AX105" s="12" t="s">
        <v>74</v>
      </c>
      <c r="AY105" s="153" t="s">
        <v>181</v>
      </c>
    </row>
    <row r="106" spans="2:65" s="13" customFormat="1" ht="11.25">
      <c r="B106" s="158"/>
      <c r="D106" s="146" t="s">
        <v>194</v>
      </c>
      <c r="E106" s="159" t="s">
        <v>3</v>
      </c>
      <c r="F106" s="160" t="s">
        <v>7872</v>
      </c>
      <c r="H106" s="161">
        <v>4.1399999999999997</v>
      </c>
      <c r="I106" s="162"/>
      <c r="L106" s="158"/>
      <c r="M106" s="163"/>
      <c r="T106" s="164"/>
      <c r="AT106" s="159" t="s">
        <v>194</v>
      </c>
      <c r="AU106" s="159" t="s">
        <v>82</v>
      </c>
      <c r="AV106" s="13" t="s">
        <v>82</v>
      </c>
      <c r="AW106" s="13" t="s">
        <v>35</v>
      </c>
      <c r="AX106" s="13" t="s">
        <v>74</v>
      </c>
      <c r="AY106" s="159" t="s">
        <v>181</v>
      </c>
    </row>
    <row r="107" spans="2:65" s="12" customFormat="1" ht="11.25">
      <c r="B107" s="152"/>
      <c r="D107" s="146" t="s">
        <v>194</v>
      </c>
      <c r="E107" s="153" t="s">
        <v>3</v>
      </c>
      <c r="F107" s="154" t="s">
        <v>7864</v>
      </c>
      <c r="H107" s="153" t="s">
        <v>3</v>
      </c>
      <c r="I107" s="155"/>
      <c r="L107" s="152"/>
      <c r="M107" s="156"/>
      <c r="T107" s="157"/>
      <c r="AT107" s="153" t="s">
        <v>194</v>
      </c>
      <c r="AU107" s="153" t="s">
        <v>82</v>
      </c>
      <c r="AV107" s="12" t="s">
        <v>9</v>
      </c>
      <c r="AW107" s="12" t="s">
        <v>35</v>
      </c>
      <c r="AX107" s="12" t="s">
        <v>74</v>
      </c>
      <c r="AY107" s="153" t="s">
        <v>181</v>
      </c>
    </row>
    <row r="108" spans="2:65" s="13" customFormat="1" ht="11.25">
      <c r="B108" s="158"/>
      <c r="D108" s="146" t="s">
        <v>194</v>
      </c>
      <c r="E108" s="159" t="s">
        <v>3</v>
      </c>
      <c r="F108" s="160" t="s">
        <v>7865</v>
      </c>
      <c r="H108" s="161">
        <v>3.8079999999999998</v>
      </c>
      <c r="I108" s="162"/>
      <c r="L108" s="158"/>
      <c r="M108" s="163"/>
      <c r="T108" s="164"/>
      <c r="AT108" s="159" t="s">
        <v>194</v>
      </c>
      <c r="AU108" s="159" t="s">
        <v>82</v>
      </c>
      <c r="AV108" s="13" t="s">
        <v>82</v>
      </c>
      <c r="AW108" s="13" t="s">
        <v>35</v>
      </c>
      <c r="AX108" s="13" t="s">
        <v>74</v>
      </c>
      <c r="AY108" s="159" t="s">
        <v>181</v>
      </c>
    </row>
    <row r="109" spans="2:65" s="14" customFormat="1" ht="11.25">
      <c r="B109" s="165"/>
      <c r="D109" s="146" t="s">
        <v>194</v>
      </c>
      <c r="E109" s="166" t="s">
        <v>3</v>
      </c>
      <c r="F109" s="167" t="s">
        <v>204</v>
      </c>
      <c r="H109" s="168">
        <v>7.9479999999999995</v>
      </c>
      <c r="I109" s="169"/>
      <c r="L109" s="165"/>
      <c r="M109" s="170"/>
      <c r="T109" s="171"/>
      <c r="AT109" s="166" t="s">
        <v>194</v>
      </c>
      <c r="AU109" s="166" t="s">
        <v>82</v>
      </c>
      <c r="AV109" s="14" t="s">
        <v>188</v>
      </c>
      <c r="AW109" s="14" t="s">
        <v>35</v>
      </c>
      <c r="AX109" s="14" t="s">
        <v>9</v>
      </c>
      <c r="AY109" s="166" t="s">
        <v>181</v>
      </c>
    </row>
    <row r="110" spans="2:65" s="1" customFormat="1" ht="16.5" customHeight="1">
      <c r="B110" s="132"/>
      <c r="C110" s="133" t="s">
        <v>188</v>
      </c>
      <c r="D110" s="133" t="s">
        <v>183</v>
      </c>
      <c r="E110" s="134" t="s">
        <v>348</v>
      </c>
      <c r="F110" s="135" t="s">
        <v>349</v>
      </c>
      <c r="G110" s="136" t="s">
        <v>343</v>
      </c>
      <c r="H110" s="137">
        <v>14.305999999999999</v>
      </c>
      <c r="I110" s="138"/>
      <c r="J110" s="139">
        <f>ROUND(I110*H110,0)</f>
        <v>0</v>
      </c>
      <c r="K110" s="135" t="s">
        <v>187</v>
      </c>
      <c r="L110" s="33"/>
      <c r="M110" s="140" t="s">
        <v>3</v>
      </c>
      <c r="N110" s="141" t="s">
        <v>45</v>
      </c>
      <c r="P110" s="142">
        <f>O110*H110</f>
        <v>0</v>
      </c>
      <c r="Q110" s="142">
        <v>0</v>
      </c>
      <c r="R110" s="142">
        <f>Q110*H110</f>
        <v>0</v>
      </c>
      <c r="S110" s="142">
        <v>0</v>
      </c>
      <c r="T110" s="143">
        <f>S110*H110</f>
        <v>0</v>
      </c>
      <c r="AR110" s="144" t="s">
        <v>188</v>
      </c>
      <c r="AT110" s="144" t="s">
        <v>183</v>
      </c>
      <c r="AU110" s="144" t="s">
        <v>82</v>
      </c>
      <c r="AY110" s="18" t="s">
        <v>181</v>
      </c>
      <c r="BE110" s="145">
        <f>IF(N110="základní",J110,0)</f>
        <v>0</v>
      </c>
      <c r="BF110" s="145">
        <f>IF(N110="snížená",J110,0)</f>
        <v>0</v>
      </c>
      <c r="BG110" s="145">
        <f>IF(N110="zákl. přenesená",J110,0)</f>
        <v>0</v>
      </c>
      <c r="BH110" s="145">
        <f>IF(N110="sníž. přenesená",J110,0)</f>
        <v>0</v>
      </c>
      <c r="BI110" s="145">
        <f>IF(N110="nulová",J110,0)</f>
        <v>0</v>
      </c>
      <c r="BJ110" s="18" t="s">
        <v>9</v>
      </c>
      <c r="BK110" s="145">
        <f>ROUND(I110*H110,0)</f>
        <v>0</v>
      </c>
      <c r="BL110" s="18" t="s">
        <v>188</v>
      </c>
      <c r="BM110" s="144" t="s">
        <v>7875</v>
      </c>
    </row>
    <row r="111" spans="2:65" s="1" customFormat="1" ht="19.5">
      <c r="B111" s="33"/>
      <c r="D111" s="146" t="s">
        <v>190</v>
      </c>
      <c r="F111" s="147" t="s">
        <v>351</v>
      </c>
      <c r="I111" s="148"/>
      <c r="L111" s="33"/>
      <c r="M111" s="149"/>
      <c r="T111" s="54"/>
      <c r="AT111" s="18" t="s">
        <v>190</v>
      </c>
      <c r="AU111" s="18" t="s">
        <v>82</v>
      </c>
    </row>
    <row r="112" spans="2:65" s="1" customFormat="1" ht="11.25">
      <c r="B112" s="33"/>
      <c r="D112" s="150" t="s">
        <v>192</v>
      </c>
      <c r="F112" s="151" t="s">
        <v>352</v>
      </c>
      <c r="I112" s="148"/>
      <c r="L112" s="33"/>
      <c r="M112" s="149"/>
      <c r="T112" s="54"/>
      <c r="AT112" s="18" t="s">
        <v>192</v>
      </c>
      <c r="AU112" s="18" t="s">
        <v>82</v>
      </c>
    </row>
    <row r="113" spans="2:65" s="13" customFormat="1" ht="11.25">
      <c r="B113" s="158"/>
      <c r="D113" s="146" t="s">
        <v>194</v>
      </c>
      <c r="E113" s="159" t="s">
        <v>3</v>
      </c>
      <c r="F113" s="160" t="s">
        <v>7876</v>
      </c>
      <c r="H113" s="161">
        <v>14.305999999999999</v>
      </c>
      <c r="I113" s="162"/>
      <c r="L113" s="158"/>
      <c r="M113" s="163"/>
      <c r="T113" s="164"/>
      <c r="AT113" s="159" t="s">
        <v>194</v>
      </c>
      <c r="AU113" s="159" t="s">
        <v>82</v>
      </c>
      <c r="AV113" s="13" t="s">
        <v>82</v>
      </c>
      <c r="AW113" s="13" t="s">
        <v>35</v>
      </c>
      <c r="AX113" s="13" t="s">
        <v>9</v>
      </c>
      <c r="AY113" s="159" t="s">
        <v>181</v>
      </c>
    </row>
    <row r="114" spans="2:65" s="1" customFormat="1" ht="16.5" customHeight="1">
      <c r="B114" s="132"/>
      <c r="C114" s="133" t="s">
        <v>218</v>
      </c>
      <c r="D114" s="133" t="s">
        <v>183</v>
      </c>
      <c r="E114" s="134" t="s">
        <v>356</v>
      </c>
      <c r="F114" s="135" t="s">
        <v>357</v>
      </c>
      <c r="G114" s="136" t="s">
        <v>221</v>
      </c>
      <c r="H114" s="137">
        <v>7.9480000000000004</v>
      </c>
      <c r="I114" s="138"/>
      <c r="J114" s="139">
        <f>ROUND(I114*H114,0)</f>
        <v>0</v>
      </c>
      <c r="K114" s="135" t="s">
        <v>187</v>
      </c>
      <c r="L114" s="33"/>
      <c r="M114" s="140" t="s">
        <v>3</v>
      </c>
      <c r="N114" s="141" t="s">
        <v>45</v>
      </c>
      <c r="P114" s="142">
        <f>O114*H114</f>
        <v>0</v>
      </c>
      <c r="Q114" s="142">
        <v>0</v>
      </c>
      <c r="R114" s="142">
        <f>Q114*H114</f>
        <v>0</v>
      </c>
      <c r="S114" s="142">
        <v>0</v>
      </c>
      <c r="T114" s="143">
        <f>S114*H114</f>
        <v>0</v>
      </c>
      <c r="AR114" s="144" t="s">
        <v>188</v>
      </c>
      <c r="AT114" s="144" t="s">
        <v>183</v>
      </c>
      <c r="AU114" s="144" t="s">
        <v>82</v>
      </c>
      <c r="AY114" s="18" t="s">
        <v>181</v>
      </c>
      <c r="BE114" s="145">
        <f>IF(N114="základní",J114,0)</f>
        <v>0</v>
      </c>
      <c r="BF114" s="145">
        <f>IF(N114="snížená",J114,0)</f>
        <v>0</v>
      </c>
      <c r="BG114" s="145">
        <f>IF(N114="zákl. přenesená",J114,0)</f>
        <v>0</v>
      </c>
      <c r="BH114" s="145">
        <f>IF(N114="sníž. přenesená",J114,0)</f>
        <v>0</v>
      </c>
      <c r="BI114" s="145">
        <f>IF(N114="nulová",J114,0)</f>
        <v>0</v>
      </c>
      <c r="BJ114" s="18" t="s">
        <v>9</v>
      </c>
      <c r="BK114" s="145">
        <f>ROUND(I114*H114,0)</f>
        <v>0</v>
      </c>
      <c r="BL114" s="18" t="s">
        <v>188</v>
      </c>
      <c r="BM114" s="144" t="s">
        <v>7877</v>
      </c>
    </row>
    <row r="115" spans="2:65" s="1" customFormat="1" ht="11.25">
      <c r="B115" s="33"/>
      <c r="D115" s="146" t="s">
        <v>190</v>
      </c>
      <c r="F115" s="147" t="s">
        <v>359</v>
      </c>
      <c r="I115" s="148"/>
      <c r="L115" s="33"/>
      <c r="M115" s="149"/>
      <c r="T115" s="54"/>
      <c r="AT115" s="18" t="s">
        <v>190</v>
      </c>
      <c r="AU115" s="18" t="s">
        <v>82</v>
      </c>
    </row>
    <row r="116" spans="2:65" s="1" customFormat="1" ht="11.25">
      <c r="B116" s="33"/>
      <c r="D116" s="150" t="s">
        <v>192</v>
      </c>
      <c r="F116" s="151" t="s">
        <v>360</v>
      </c>
      <c r="I116" s="148"/>
      <c r="L116" s="33"/>
      <c r="M116" s="149"/>
      <c r="T116" s="54"/>
      <c r="AT116" s="18" t="s">
        <v>192</v>
      </c>
      <c r="AU116" s="18" t="s">
        <v>82</v>
      </c>
    </row>
    <row r="117" spans="2:65" s="11" customFormat="1" ht="22.9" customHeight="1">
      <c r="B117" s="120"/>
      <c r="D117" s="121" t="s">
        <v>73</v>
      </c>
      <c r="E117" s="130" t="s">
        <v>82</v>
      </c>
      <c r="F117" s="130" t="s">
        <v>408</v>
      </c>
      <c r="I117" s="123"/>
      <c r="J117" s="131">
        <f>BK117</f>
        <v>0</v>
      </c>
      <c r="L117" s="120"/>
      <c r="M117" s="125"/>
      <c r="P117" s="126">
        <f>SUM(P118:P145)</f>
        <v>0</v>
      </c>
      <c r="R117" s="126">
        <f>SUM(R118:R145)</f>
        <v>9.5847763999999991</v>
      </c>
      <c r="T117" s="127">
        <f>SUM(T118:T145)</f>
        <v>0</v>
      </c>
      <c r="AR117" s="121" t="s">
        <v>9</v>
      </c>
      <c r="AT117" s="128" t="s">
        <v>73</v>
      </c>
      <c r="AU117" s="128" t="s">
        <v>9</v>
      </c>
      <c r="AY117" s="121" t="s">
        <v>181</v>
      </c>
      <c r="BK117" s="129">
        <f>SUM(BK118:BK145)</f>
        <v>0</v>
      </c>
    </row>
    <row r="118" spans="2:65" s="1" customFormat="1" ht="16.5" customHeight="1">
      <c r="B118" s="132"/>
      <c r="C118" s="133" t="s">
        <v>229</v>
      </c>
      <c r="D118" s="133" t="s">
        <v>183</v>
      </c>
      <c r="E118" s="134" t="s">
        <v>416</v>
      </c>
      <c r="F118" s="135" t="s">
        <v>417</v>
      </c>
      <c r="G118" s="136" t="s">
        <v>186</v>
      </c>
      <c r="H118" s="137">
        <v>10.199999999999999</v>
      </c>
      <c r="I118" s="138"/>
      <c r="J118" s="139">
        <f>ROUND(I118*H118,0)</f>
        <v>0</v>
      </c>
      <c r="K118" s="135" t="s">
        <v>187</v>
      </c>
      <c r="L118" s="33"/>
      <c r="M118" s="140" t="s">
        <v>3</v>
      </c>
      <c r="N118" s="141" t="s">
        <v>45</v>
      </c>
      <c r="P118" s="142">
        <f>O118*H118</f>
        <v>0</v>
      </c>
      <c r="Q118" s="142">
        <v>1E-4</v>
      </c>
      <c r="R118" s="142">
        <f>Q118*H118</f>
        <v>1.0200000000000001E-3</v>
      </c>
      <c r="S118" s="142">
        <v>0</v>
      </c>
      <c r="T118" s="143">
        <f>S118*H118</f>
        <v>0</v>
      </c>
      <c r="AR118" s="144" t="s">
        <v>188</v>
      </c>
      <c r="AT118" s="144" t="s">
        <v>183</v>
      </c>
      <c r="AU118" s="144" t="s">
        <v>82</v>
      </c>
      <c r="AY118" s="18" t="s">
        <v>181</v>
      </c>
      <c r="BE118" s="145">
        <f>IF(N118="základní",J118,0)</f>
        <v>0</v>
      </c>
      <c r="BF118" s="145">
        <f>IF(N118="snížená",J118,0)</f>
        <v>0</v>
      </c>
      <c r="BG118" s="145">
        <f>IF(N118="zákl. přenesená",J118,0)</f>
        <v>0</v>
      </c>
      <c r="BH118" s="145">
        <f>IF(N118="sníž. přenesená",J118,0)</f>
        <v>0</v>
      </c>
      <c r="BI118" s="145">
        <f>IF(N118="nulová",J118,0)</f>
        <v>0</v>
      </c>
      <c r="BJ118" s="18" t="s">
        <v>9</v>
      </c>
      <c r="BK118" s="145">
        <f>ROUND(I118*H118,0)</f>
        <v>0</v>
      </c>
      <c r="BL118" s="18" t="s">
        <v>188</v>
      </c>
      <c r="BM118" s="144" t="s">
        <v>7878</v>
      </c>
    </row>
    <row r="119" spans="2:65" s="1" customFormat="1" ht="19.5">
      <c r="B119" s="33"/>
      <c r="D119" s="146" t="s">
        <v>190</v>
      </c>
      <c r="F119" s="147" t="s">
        <v>419</v>
      </c>
      <c r="I119" s="148"/>
      <c r="L119" s="33"/>
      <c r="M119" s="149"/>
      <c r="T119" s="54"/>
      <c r="AT119" s="18" t="s">
        <v>190</v>
      </c>
      <c r="AU119" s="18" t="s">
        <v>82</v>
      </c>
    </row>
    <row r="120" spans="2:65" s="1" customFormat="1" ht="11.25">
      <c r="B120" s="33"/>
      <c r="D120" s="150" t="s">
        <v>192</v>
      </c>
      <c r="F120" s="151" t="s">
        <v>420</v>
      </c>
      <c r="I120" s="148"/>
      <c r="L120" s="33"/>
      <c r="M120" s="149"/>
      <c r="T120" s="54"/>
      <c r="AT120" s="18" t="s">
        <v>192</v>
      </c>
      <c r="AU120" s="18" t="s">
        <v>82</v>
      </c>
    </row>
    <row r="121" spans="2:65" s="12" customFormat="1" ht="11.25">
      <c r="B121" s="152"/>
      <c r="D121" s="146" t="s">
        <v>194</v>
      </c>
      <c r="E121" s="153" t="s">
        <v>3</v>
      </c>
      <c r="F121" s="154" t="s">
        <v>7879</v>
      </c>
      <c r="H121" s="153" t="s">
        <v>3</v>
      </c>
      <c r="I121" s="155"/>
      <c r="L121" s="152"/>
      <c r="M121" s="156"/>
      <c r="T121" s="157"/>
      <c r="AT121" s="153" t="s">
        <v>194</v>
      </c>
      <c r="AU121" s="153" t="s">
        <v>82</v>
      </c>
      <c r="AV121" s="12" t="s">
        <v>9</v>
      </c>
      <c r="AW121" s="12" t="s">
        <v>35</v>
      </c>
      <c r="AX121" s="12" t="s">
        <v>74</v>
      </c>
      <c r="AY121" s="153" t="s">
        <v>181</v>
      </c>
    </row>
    <row r="122" spans="2:65" s="13" customFormat="1" ht="11.25">
      <c r="B122" s="158"/>
      <c r="D122" s="146" t="s">
        <v>194</v>
      </c>
      <c r="E122" s="159" t="s">
        <v>3</v>
      </c>
      <c r="F122" s="160" t="s">
        <v>7880</v>
      </c>
      <c r="H122" s="161">
        <v>10.199999999999999</v>
      </c>
      <c r="I122" s="162"/>
      <c r="L122" s="158"/>
      <c r="M122" s="163"/>
      <c r="T122" s="164"/>
      <c r="AT122" s="159" t="s">
        <v>194</v>
      </c>
      <c r="AU122" s="159" t="s">
        <v>82</v>
      </c>
      <c r="AV122" s="13" t="s">
        <v>82</v>
      </c>
      <c r="AW122" s="13" t="s">
        <v>35</v>
      </c>
      <c r="AX122" s="13" t="s">
        <v>9</v>
      </c>
      <c r="AY122" s="159" t="s">
        <v>181</v>
      </c>
    </row>
    <row r="123" spans="2:65" s="1" customFormat="1" ht="16.5" customHeight="1">
      <c r="B123" s="132"/>
      <c r="C123" s="172" t="s">
        <v>237</v>
      </c>
      <c r="D123" s="172" t="s">
        <v>403</v>
      </c>
      <c r="E123" s="173" t="s">
        <v>7881</v>
      </c>
      <c r="F123" s="174" t="s">
        <v>7882</v>
      </c>
      <c r="G123" s="175" t="s">
        <v>186</v>
      </c>
      <c r="H123" s="176">
        <v>12.082000000000001</v>
      </c>
      <c r="I123" s="177"/>
      <c r="J123" s="178">
        <f>ROUND(I123*H123,0)</f>
        <v>0</v>
      </c>
      <c r="K123" s="174" t="s">
        <v>187</v>
      </c>
      <c r="L123" s="179"/>
      <c r="M123" s="180" t="s">
        <v>3</v>
      </c>
      <c r="N123" s="181" t="s">
        <v>45</v>
      </c>
      <c r="P123" s="142">
        <f>O123*H123</f>
        <v>0</v>
      </c>
      <c r="Q123" s="142">
        <v>2.0000000000000001E-4</v>
      </c>
      <c r="R123" s="142">
        <f>Q123*H123</f>
        <v>2.4164000000000004E-3</v>
      </c>
      <c r="S123" s="142">
        <v>0</v>
      </c>
      <c r="T123" s="143">
        <f>S123*H123</f>
        <v>0</v>
      </c>
      <c r="AR123" s="144" t="s">
        <v>261</v>
      </c>
      <c r="AT123" s="144" t="s">
        <v>403</v>
      </c>
      <c r="AU123" s="144" t="s">
        <v>82</v>
      </c>
      <c r="AY123" s="18" t="s">
        <v>181</v>
      </c>
      <c r="BE123" s="145">
        <f>IF(N123="základní",J123,0)</f>
        <v>0</v>
      </c>
      <c r="BF123" s="145">
        <f>IF(N123="snížená",J123,0)</f>
        <v>0</v>
      </c>
      <c r="BG123" s="145">
        <f>IF(N123="zákl. přenesená",J123,0)</f>
        <v>0</v>
      </c>
      <c r="BH123" s="145">
        <f>IF(N123="sníž. přenesená",J123,0)</f>
        <v>0</v>
      </c>
      <c r="BI123" s="145">
        <f>IF(N123="nulová",J123,0)</f>
        <v>0</v>
      </c>
      <c r="BJ123" s="18" t="s">
        <v>9</v>
      </c>
      <c r="BK123" s="145">
        <f>ROUND(I123*H123,0)</f>
        <v>0</v>
      </c>
      <c r="BL123" s="18" t="s">
        <v>188</v>
      </c>
      <c r="BM123" s="144" t="s">
        <v>7883</v>
      </c>
    </row>
    <row r="124" spans="2:65" s="1" customFormat="1" ht="11.25">
      <c r="B124" s="33"/>
      <c r="D124" s="146" t="s">
        <v>190</v>
      </c>
      <c r="F124" s="147" t="s">
        <v>7882</v>
      </c>
      <c r="I124" s="148"/>
      <c r="L124" s="33"/>
      <c r="M124" s="149"/>
      <c r="T124" s="54"/>
      <c r="AT124" s="18" t="s">
        <v>190</v>
      </c>
      <c r="AU124" s="18" t="s">
        <v>82</v>
      </c>
    </row>
    <row r="125" spans="2:65" s="13" customFormat="1" ht="11.25">
      <c r="B125" s="158"/>
      <c r="D125" s="146" t="s">
        <v>194</v>
      </c>
      <c r="E125" s="159" t="s">
        <v>3</v>
      </c>
      <c r="F125" s="160" t="s">
        <v>7884</v>
      </c>
      <c r="H125" s="161">
        <v>12.082000000000001</v>
      </c>
      <c r="I125" s="162"/>
      <c r="L125" s="158"/>
      <c r="M125" s="163"/>
      <c r="T125" s="164"/>
      <c r="AT125" s="159" t="s">
        <v>194</v>
      </c>
      <c r="AU125" s="159" t="s">
        <v>82</v>
      </c>
      <c r="AV125" s="13" t="s">
        <v>82</v>
      </c>
      <c r="AW125" s="13" t="s">
        <v>35</v>
      </c>
      <c r="AX125" s="13" t="s">
        <v>9</v>
      </c>
      <c r="AY125" s="159" t="s">
        <v>181</v>
      </c>
    </row>
    <row r="126" spans="2:65" s="1" customFormat="1" ht="16.5" customHeight="1">
      <c r="B126" s="132"/>
      <c r="C126" s="133" t="s">
        <v>261</v>
      </c>
      <c r="D126" s="133" t="s">
        <v>183</v>
      </c>
      <c r="E126" s="134" t="s">
        <v>441</v>
      </c>
      <c r="F126" s="135" t="s">
        <v>442</v>
      </c>
      <c r="G126" s="136" t="s">
        <v>221</v>
      </c>
      <c r="H126" s="137">
        <v>2.2999999999999998</v>
      </c>
      <c r="I126" s="138"/>
      <c r="J126" s="139">
        <f>ROUND(I126*H126,0)</f>
        <v>0</v>
      </c>
      <c r="K126" s="135" t="s">
        <v>187</v>
      </c>
      <c r="L126" s="33"/>
      <c r="M126" s="140" t="s">
        <v>3</v>
      </c>
      <c r="N126" s="141" t="s">
        <v>45</v>
      </c>
      <c r="P126" s="142">
        <f>O126*H126</f>
        <v>0</v>
      </c>
      <c r="Q126" s="142">
        <v>2.16</v>
      </c>
      <c r="R126" s="142">
        <f>Q126*H126</f>
        <v>4.968</v>
      </c>
      <c r="S126" s="142">
        <v>0</v>
      </c>
      <c r="T126" s="143">
        <f>S126*H126</f>
        <v>0</v>
      </c>
      <c r="AR126" s="144" t="s">
        <v>188</v>
      </c>
      <c r="AT126" s="144" t="s">
        <v>183</v>
      </c>
      <c r="AU126" s="144" t="s">
        <v>82</v>
      </c>
      <c r="AY126" s="18" t="s">
        <v>181</v>
      </c>
      <c r="BE126" s="145">
        <f>IF(N126="základní",J126,0)</f>
        <v>0</v>
      </c>
      <c r="BF126" s="145">
        <f>IF(N126="snížená",J126,0)</f>
        <v>0</v>
      </c>
      <c r="BG126" s="145">
        <f>IF(N126="zákl. přenesená",J126,0)</f>
        <v>0</v>
      </c>
      <c r="BH126" s="145">
        <f>IF(N126="sníž. přenesená",J126,0)</f>
        <v>0</v>
      </c>
      <c r="BI126" s="145">
        <f>IF(N126="nulová",J126,0)</f>
        <v>0</v>
      </c>
      <c r="BJ126" s="18" t="s">
        <v>9</v>
      </c>
      <c r="BK126" s="145">
        <f>ROUND(I126*H126,0)</f>
        <v>0</v>
      </c>
      <c r="BL126" s="18" t="s">
        <v>188</v>
      </c>
      <c r="BM126" s="144" t="s">
        <v>7885</v>
      </c>
    </row>
    <row r="127" spans="2:65" s="1" customFormat="1" ht="11.25">
      <c r="B127" s="33"/>
      <c r="D127" s="146" t="s">
        <v>190</v>
      </c>
      <c r="F127" s="147" t="s">
        <v>442</v>
      </c>
      <c r="I127" s="148"/>
      <c r="L127" s="33"/>
      <c r="M127" s="149"/>
      <c r="T127" s="54"/>
      <c r="AT127" s="18" t="s">
        <v>190</v>
      </c>
      <c r="AU127" s="18" t="s">
        <v>82</v>
      </c>
    </row>
    <row r="128" spans="2:65" s="1" customFormat="1" ht="11.25">
      <c r="B128" s="33"/>
      <c r="D128" s="150" t="s">
        <v>192</v>
      </c>
      <c r="F128" s="151" t="s">
        <v>444</v>
      </c>
      <c r="I128" s="148"/>
      <c r="L128" s="33"/>
      <c r="M128" s="149"/>
      <c r="T128" s="54"/>
      <c r="AT128" s="18" t="s">
        <v>192</v>
      </c>
      <c r="AU128" s="18" t="s">
        <v>82</v>
      </c>
    </row>
    <row r="129" spans="2:65" s="12" customFormat="1" ht="11.25">
      <c r="B129" s="152"/>
      <c r="D129" s="146" t="s">
        <v>194</v>
      </c>
      <c r="E129" s="153" t="s">
        <v>3</v>
      </c>
      <c r="F129" s="154" t="s">
        <v>7871</v>
      </c>
      <c r="H129" s="153" t="s">
        <v>3</v>
      </c>
      <c r="I129" s="155"/>
      <c r="L129" s="152"/>
      <c r="M129" s="156"/>
      <c r="T129" s="157"/>
      <c r="AT129" s="153" t="s">
        <v>194</v>
      </c>
      <c r="AU129" s="153" t="s">
        <v>82</v>
      </c>
      <c r="AV129" s="12" t="s">
        <v>9</v>
      </c>
      <c r="AW129" s="12" t="s">
        <v>35</v>
      </c>
      <c r="AX129" s="12" t="s">
        <v>74</v>
      </c>
      <c r="AY129" s="153" t="s">
        <v>181</v>
      </c>
    </row>
    <row r="130" spans="2:65" s="13" customFormat="1" ht="11.25">
      <c r="B130" s="158"/>
      <c r="D130" s="146" t="s">
        <v>194</v>
      </c>
      <c r="E130" s="159" t="s">
        <v>3</v>
      </c>
      <c r="F130" s="160" t="s">
        <v>7886</v>
      </c>
      <c r="H130" s="161">
        <v>2.2999999999999998</v>
      </c>
      <c r="I130" s="162"/>
      <c r="L130" s="158"/>
      <c r="M130" s="163"/>
      <c r="T130" s="164"/>
      <c r="AT130" s="159" t="s">
        <v>194</v>
      </c>
      <c r="AU130" s="159" t="s">
        <v>82</v>
      </c>
      <c r="AV130" s="13" t="s">
        <v>82</v>
      </c>
      <c r="AW130" s="13" t="s">
        <v>35</v>
      </c>
      <c r="AX130" s="13" t="s">
        <v>9</v>
      </c>
      <c r="AY130" s="159" t="s">
        <v>181</v>
      </c>
    </row>
    <row r="131" spans="2:65" s="1" customFormat="1" ht="16.5" customHeight="1">
      <c r="B131" s="132"/>
      <c r="C131" s="133" t="s">
        <v>269</v>
      </c>
      <c r="D131" s="133" t="s">
        <v>183</v>
      </c>
      <c r="E131" s="134" t="s">
        <v>6624</v>
      </c>
      <c r="F131" s="135" t="s">
        <v>6625</v>
      </c>
      <c r="G131" s="136" t="s">
        <v>221</v>
      </c>
      <c r="H131" s="137">
        <v>1.84</v>
      </c>
      <c r="I131" s="138"/>
      <c r="J131" s="139">
        <f>ROUND(I131*H131,0)</f>
        <v>0</v>
      </c>
      <c r="K131" s="135" t="s">
        <v>187</v>
      </c>
      <c r="L131" s="33"/>
      <c r="M131" s="140" t="s">
        <v>3</v>
      </c>
      <c r="N131" s="141" t="s">
        <v>45</v>
      </c>
      <c r="P131" s="142">
        <f>O131*H131</f>
        <v>0</v>
      </c>
      <c r="Q131" s="142">
        <v>2.5018699999999998</v>
      </c>
      <c r="R131" s="142">
        <f>Q131*H131</f>
        <v>4.6034407999999996</v>
      </c>
      <c r="S131" s="142">
        <v>0</v>
      </c>
      <c r="T131" s="143">
        <f>S131*H131</f>
        <v>0</v>
      </c>
      <c r="AR131" s="144" t="s">
        <v>188</v>
      </c>
      <c r="AT131" s="144" t="s">
        <v>183</v>
      </c>
      <c r="AU131" s="144" t="s">
        <v>82</v>
      </c>
      <c r="AY131" s="18" t="s">
        <v>181</v>
      </c>
      <c r="BE131" s="145">
        <f>IF(N131="základní",J131,0)</f>
        <v>0</v>
      </c>
      <c r="BF131" s="145">
        <f>IF(N131="snížená",J131,0)</f>
        <v>0</v>
      </c>
      <c r="BG131" s="145">
        <f>IF(N131="zákl. přenesená",J131,0)</f>
        <v>0</v>
      </c>
      <c r="BH131" s="145">
        <f>IF(N131="sníž. přenesená",J131,0)</f>
        <v>0</v>
      </c>
      <c r="BI131" s="145">
        <f>IF(N131="nulová",J131,0)</f>
        <v>0</v>
      </c>
      <c r="BJ131" s="18" t="s">
        <v>9</v>
      </c>
      <c r="BK131" s="145">
        <f>ROUND(I131*H131,0)</f>
        <v>0</v>
      </c>
      <c r="BL131" s="18" t="s">
        <v>188</v>
      </c>
      <c r="BM131" s="144" t="s">
        <v>7887</v>
      </c>
    </row>
    <row r="132" spans="2:65" s="1" customFormat="1" ht="11.25">
      <c r="B132" s="33"/>
      <c r="D132" s="146" t="s">
        <v>190</v>
      </c>
      <c r="F132" s="147" t="s">
        <v>6627</v>
      </c>
      <c r="I132" s="148"/>
      <c r="L132" s="33"/>
      <c r="M132" s="149"/>
      <c r="T132" s="54"/>
      <c r="AT132" s="18" t="s">
        <v>190</v>
      </c>
      <c r="AU132" s="18" t="s">
        <v>82</v>
      </c>
    </row>
    <row r="133" spans="2:65" s="1" customFormat="1" ht="11.25">
      <c r="B133" s="33"/>
      <c r="D133" s="150" t="s">
        <v>192</v>
      </c>
      <c r="F133" s="151" t="s">
        <v>6628</v>
      </c>
      <c r="I133" s="148"/>
      <c r="L133" s="33"/>
      <c r="M133" s="149"/>
      <c r="T133" s="54"/>
      <c r="AT133" s="18" t="s">
        <v>192</v>
      </c>
      <c r="AU133" s="18" t="s">
        <v>82</v>
      </c>
    </row>
    <row r="134" spans="2:65" s="12" customFormat="1" ht="11.25">
      <c r="B134" s="152"/>
      <c r="D134" s="146" t="s">
        <v>194</v>
      </c>
      <c r="E134" s="153" t="s">
        <v>3</v>
      </c>
      <c r="F134" s="154" t="s">
        <v>7871</v>
      </c>
      <c r="H134" s="153" t="s">
        <v>3</v>
      </c>
      <c r="I134" s="155"/>
      <c r="L134" s="152"/>
      <c r="M134" s="156"/>
      <c r="T134" s="157"/>
      <c r="AT134" s="153" t="s">
        <v>194</v>
      </c>
      <c r="AU134" s="153" t="s">
        <v>82</v>
      </c>
      <c r="AV134" s="12" t="s">
        <v>9</v>
      </c>
      <c r="AW134" s="12" t="s">
        <v>35</v>
      </c>
      <c r="AX134" s="12" t="s">
        <v>74</v>
      </c>
      <c r="AY134" s="153" t="s">
        <v>181</v>
      </c>
    </row>
    <row r="135" spans="2:65" s="13" customFormat="1" ht="11.25">
      <c r="B135" s="158"/>
      <c r="D135" s="146" t="s">
        <v>194</v>
      </c>
      <c r="E135" s="159" t="s">
        <v>3</v>
      </c>
      <c r="F135" s="160" t="s">
        <v>7888</v>
      </c>
      <c r="H135" s="161">
        <v>1.84</v>
      </c>
      <c r="I135" s="162"/>
      <c r="L135" s="158"/>
      <c r="M135" s="163"/>
      <c r="T135" s="164"/>
      <c r="AT135" s="159" t="s">
        <v>194</v>
      </c>
      <c r="AU135" s="159" t="s">
        <v>82</v>
      </c>
      <c r="AV135" s="13" t="s">
        <v>82</v>
      </c>
      <c r="AW135" s="13" t="s">
        <v>35</v>
      </c>
      <c r="AX135" s="13" t="s">
        <v>9</v>
      </c>
      <c r="AY135" s="159" t="s">
        <v>181</v>
      </c>
    </row>
    <row r="136" spans="2:65" s="1" customFormat="1" ht="16.5" customHeight="1">
      <c r="B136" s="132"/>
      <c r="C136" s="133" t="s">
        <v>300</v>
      </c>
      <c r="D136" s="133" t="s">
        <v>183</v>
      </c>
      <c r="E136" s="134" t="s">
        <v>447</v>
      </c>
      <c r="F136" s="135" t="s">
        <v>448</v>
      </c>
      <c r="G136" s="136" t="s">
        <v>186</v>
      </c>
      <c r="H136" s="137">
        <v>3.68</v>
      </c>
      <c r="I136" s="138"/>
      <c r="J136" s="139">
        <f>ROUND(I136*H136,0)</f>
        <v>0</v>
      </c>
      <c r="K136" s="135" t="s">
        <v>187</v>
      </c>
      <c r="L136" s="33"/>
      <c r="M136" s="140" t="s">
        <v>3</v>
      </c>
      <c r="N136" s="141" t="s">
        <v>45</v>
      </c>
      <c r="P136" s="142">
        <f>O136*H136</f>
        <v>0</v>
      </c>
      <c r="Q136" s="142">
        <v>2.6900000000000001E-3</v>
      </c>
      <c r="R136" s="142">
        <f>Q136*H136</f>
        <v>9.8992000000000004E-3</v>
      </c>
      <c r="S136" s="142">
        <v>0</v>
      </c>
      <c r="T136" s="143">
        <f>S136*H136</f>
        <v>0</v>
      </c>
      <c r="AR136" s="144" t="s">
        <v>188</v>
      </c>
      <c r="AT136" s="144" t="s">
        <v>183</v>
      </c>
      <c r="AU136" s="144" t="s">
        <v>82</v>
      </c>
      <c r="AY136" s="18" t="s">
        <v>181</v>
      </c>
      <c r="BE136" s="145">
        <f>IF(N136="základní",J136,0)</f>
        <v>0</v>
      </c>
      <c r="BF136" s="145">
        <f>IF(N136="snížená",J136,0)</f>
        <v>0</v>
      </c>
      <c r="BG136" s="145">
        <f>IF(N136="zákl. přenesená",J136,0)</f>
        <v>0</v>
      </c>
      <c r="BH136" s="145">
        <f>IF(N136="sníž. přenesená",J136,0)</f>
        <v>0</v>
      </c>
      <c r="BI136" s="145">
        <f>IF(N136="nulová",J136,0)</f>
        <v>0</v>
      </c>
      <c r="BJ136" s="18" t="s">
        <v>9</v>
      </c>
      <c r="BK136" s="145">
        <f>ROUND(I136*H136,0)</f>
        <v>0</v>
      </c>
      <c r="BL136" s="18" t="s">
        <v>188</v>
      </c>
      <c r="BM136" s="144" t="s">
        <v>7889</v>
      </c>
    </row>
    <row r="137" spans="2:65" s="1" customFormat="1" ht="11.25">
      <c r="B137" s="33"/>
      <c r="D137" s="146" t="s">
        <v>190</v>
      </c>
      <c r="F137" s="147" t="s">
        <v>450</v>
      </c>
      <c r="I137" s="148"/>
      <c r="L137" s="33"/>
      <c r="M137" s="149"/>
      <c r="T137" s="54"/>
      <c r="AT137" s="18" t="s">
        <v>190</v>
      </c>
      <c r="AU137" s="18" t="s">
        <v>82</v>
      </c>
    </row>
    <row r="138" spans="2:65" s="1" customFormat="1" ht="11.25">
      <c r="B138" s="33"/>
      <c r="D138" s="150" t="s">
        <v>192</v>
      </c>
      <c r="F138" s="151" t="s">
        <v>451</v>
      </c>
      <c r="I138" s="148"/>
      <c r="L138" s="33"/>
      <c r="M138" s="149"/>
      <c r="T138" s="54"/>
      <c r="AT138" s="18" t="s">
        <v>192</v>
      </c>
      <c r="AU138" s="18" t="s">
        <v>82</v>
      </c>
    </row>
    <row r="139" spans="2:65" s="12" customFormat="1" ht="11.25">
      <c r="B139" s="152"/>
      <c r="D139" s="146" t="s">
        <v>194</v>
      </c>
      <c r="E139" s="153" t="s">
        <v>3</v>
      </c>
      <c r="F139" s="154" t="s">
        <v>7890</v>
      </c>
      <c r="H139" s="153" t="s">
        <v>3</v>
      </c>
      <c r="I139" s="155"/>
      <c r="L139" s="152"/>
      <c r="M139" s="156"/>
      <c r="T139" s="157"/>
      <c r="AT139" s="153" t="s">
        <v>194</v>
      </c>
      <c r="AU139" s="153" t="s">
        <v>82</v>
      </c>
      <c r="AV139" s="12" t="s">
        <v>9</v>
      </c>
      <c r="AW139" s="12" t="s">
        <v>35</v>
      </c>
      <c r="AX139" s="12" t="s">
        <v>74</v>
      </c>
      <c r="AY139" s="153" t="s">
        <v>181</v>
      </c>
    </row>
    <row r="140" spans="2:65" s="13" customFormat="1" ht="11.25">
      <c r="B140" s="158"/>
      <c r="D140" s="146" t="s">
        <v>194</v>
      </c>
      <c r="E140" s="159" t="s">
        <v>3</v>
      </c>
      <c r="F140" s="160" t="s">
        <v>7891</v>
      </c>
      <c r="H140" s="161">
        <v>1.84</v>
      </c>
      <c r="I140" s="162"/>
      <c r="L140" s="158"/>
      <c r="M140" s="163"/>
      <c r="T140" s="164"/>
      <c r="AT140" s="159" t="s">
        <v>194</v>
      </c>
      <c r="AU140" s="159" t="s">
        <v>82</v>
      </c>
      <c r="AV140" s="13" t="s">
        <v>82</v>
      </c>
      <c r="AW140" s="13" t="s">
        <v>35</v>
      </c>
      <c r="AX140" s="13" t="s">
        <v>74</v>
      </c>
      <c r="AY140" s="159" t="s">
        <v>181</v>
      </c>
    </row>
    <row r="141" spans="2:65" s="13" customFormat="1" ht="11.25">
      <c r="B141" s="158"/>
      <c r="D141" s="146" t="s">
        <v>194</v>
      </c>
      <c r="E141" s="159" t="s">
        <v>3</v>
      </c>
      <c r="F141" s="160" t="s">
        <v>7892</v>
      </c>
      <c r="H141" s="161">
        <v>1.84</v>
      </c>
      <c r="I141" s="162"/>
      <c r="L141" s="158"/>
      <c r="M141" s="163"/>
      <c r="T141" s="164"/>
      <c r="AT141" s="159" t="s">
        <v>194</v>
      </c>
      <c r="AU141" s="159" t="s">
        <v>82</v>
      </c>
      <c r="AV141" s="13" t="s">
        <v>82</v>
      </c>
      <c r="AW141" s="13" t="s">
        <v>35</v>
      </c>
      <c r="AX141" s="13" t="s">
        <v>74</v>
      </c>
      <c r="AY141" s="159" t="s">
        <v>181</v>
      </c>
    </row>
    <row r="142" spans="2:65" s="14" customFormat="1" ht="11.25">
      <c r="B142" s="165"/>
      <c r="D142" s="146" t="s">
        <v>194</v>
      </c>
      <c r="E142" s="166" t="s">
        <v>3</v>
      </c>
      <c r="F142" s="167" t="s">
        <v>204</v>
      </c>
      <c r="H142" s="168">
        <v>3.68</v>
      </c>
      <c r="I142" s="169"/>
      <c r="L142" s="165"/>
      <c r="M142" s="170"/>
      <c r="T142" s="171"/>
      <c r="AT142" s="166" t="s">
        <v>194</v>
      </c>
      <c r="AU142" s="166" t="s">
        <v>82</v>
      </c>
      <c r="AV142" s="14" t="s">
        <v>188</v>
      </c>
      <c r="AW142" s="14" t="s">
        <v>35</v>
      </c>
      <c r="AX142" s="14" t="s">
        <v>9</v>
      </c>
      <c r="AY142" s="166" t="s">
        <v>181</v>
      </c>
    </row>
    <row r="143" spans="2:65" s="1" customFormat="1" ht="16.5" customHeight="1">
      <c r="B143" s="132"/>
      <c r="C143" s="133" t="s">
        <v>306</v>
      </c>
      <c r="D143" s="133" t="s">
        <v>183</v>
      </c>
      <c r="E143" s="134" t="s">
        <v>474</v>
      </c>
      <c r="F143" s="135" t="s">
        <v>475</v>
      </c>
      <c r="G143" s="136" t="s">
        <v>186</v>
      </c>
      <c r="H143" s="137">
        <v>3.68</v>
      </c>
      <c r="I143" s="138"/>
      <c r="J143" s="139">
        <f>ROUND(I143*H143,0)</f>
        <v>0</v>
      </c>
      <c r="K143" s="135" t="s">
        <v>187</v>
      </c>
      <c r="L143" s="33"/>
      <c r="M143" s="140" t="s">
        <v>3</v>
      </c>
      <c r="N143" s="141" t="s">
        <v>45</v>
      </c>
      <c r="P143" s="142">
        <f>O143*H143</f>
        <v>0</v>
      </c>
      <c r="Q143" s="142">
        <v>0</v>
      </c>
      <c r="R143" s="142">
        <f>Q143*H143</f>
        <v>0</v>
      </c>
      <c r="S143" s="142">
        <v>0</v>
      </c>
      <c r="T143" s="143">
        <f>S143*H143</f>
        <v>0</v>
      </c>
      <c r="AR143" s="144" t="s">
        <v>188</v>
      </c>
      <c r="AT143" s="144" t="s">
        <v>183</v>
      </c>
      <c r="AU143" s="144" t="s">
        <v>82</v>
      </c>
      <c r="AY143" s="18" t="s">
        <v>181</v>
      </c>
      <c r="BE143" s="145">
        <f>IF(N143="základní",J143,0)</f>
        <v>0</v>
      </c>
      <c r="BF143" s="145">
        <f>IF(N143="snížená",J143,0)</f>
        <v>0</v>
      </c>
      <c r="BG143" s="145">
        <f>IF(N143="zákl. přenesená",J143,0)</f>
        <v>0</v>
      </c>
      <c r="BH143" s="145">
        <f>IF(N143="sníž. přenesená",J143,0)</f>
        <v>0</v>
      </c>
      <c r="BI143" s="145">
        <f>IF(N143="nulová",J143,0)</f>
        <v>0</v>
      </c>
      <c r="BJ143" s="18" t="s">
        <v>9</v>
      </c>
      <c r="BK143" s="145">
        <f>ROUND(I143*H143,0)</f>
        <v>0</v>
      </c>
      <c r="BL143" s="18" t="s">
        <v>188</v>
      </c>
      <c r="BM143" s="144" t="s">
        <v>7893</v>
      </c>
    </row>
    <row r="144" spans="2:65" s="1" customFormat="1" ht="11.25">
      <c r="B144" s="33"/>
      <c r="D144" s="146" t="s">
        <v>190</v>
      </c>
      <c r="F144" s="147" t="s">
        <v>477</v>
      </c>
      <c r="I144" s="148"/>
      <c r="L144" s="33"/>
      <c r="M144" s="149"/>
      <c r="T144" s="54"/>
      <c r="AT144" s="18" t="s">
        <v>190</v>
      </c>
      <c r="AU144" s="18" t="s">
        <v>82</v>
      </c>
    </row>
    <row r="145" spans="2:65" s="1" customFormat="1" ht="11.25">
      <c r="B145" s="33"/>
      <c r="D145" s="150" t="s">
        <v>192</v>
      </c>
      <c r="F145" s="151" t="s">
        <v>478</v>
      </c>
      <c r="I145" s="148"/>
      <c r="L145" s="33"/>
      <c r="M145" s="149"/>
      <c r="T145" s="54"/>
      <c r="AT145" s="18" t="s">
        <v>192</v>
      </c>
      <c r="AU145" s="18" t="s">
        <v>82</v>
      </c>
    </row>
    <row r="146" spans="2:65" s="11" customFormat="1" ht="22.9" customHeight="1">
      <c r="B146" s="120"/>
      <c r="D146" s="121" t="s">
        <v>73</v>
      </c>
      <c r="E146" s="130" t="s">
        <v>205</v>
      </c>
      <c r="F146" s="130" t="s">
        <v>485</v>
      </c>
      <c r="I146" s="123"/>
      <c r="J146" s="131">
        <f>BK146</f>
        <v>0</v>
      </c>
      <c r="L146" s="120"/>
      <c r="M146" s="125"/>
      <c r="P146" s="126">
        <f>SUM(P147:P151)</f>
        <v>0</v>
      </c>
      <c r="R146" s="126">
        <f>SUM(R147:R151)</f>
        <v>18.985708799999998</v>
      </c>
      <c r="T146" s="127">
        <f>SUM(T147:T151)</f>
        <v>0</v>
      </c>
      <c r="AR146" s="121" t="s">
        <v>9</v>
      </c>
      <c r="AT146" s="128" t="s">
        <v>73</v>
      </c>
      <c r="AU146" s="128" t="s">
        <v>9</v>
      </c>
      <c r="AY146" s="121" t="s">
        <v>181</v>
      </c>
      <c r="BK146" s="129">
        <f>SUM(BK147:BK151)</f>
        <v>0</v>
      </c>
    </row>
    <row r="147" spans="2:65" s="1" customFormat="1" ht="21.75" customHeight="1">
      <c r="B147" s="132"/>
      <c r="C147" s="133" t="s">
        <v>308</v>
      </c>
      <c r="D147" s="133" t="s">
        <v>183</v>
      </c>
      <c r="E147" s="134" t="s">
        <v>7894</v>
      </c>
      <c r="F147" s="135" t="s">
        <v>7895</v>
      </c>
      <c r="G147" s="136" t="s">
        <v>221</v>
      </c>
      <c r="H147" s="137">
        <v>8.2799999999999994</v>
      </c>
      <c r="I147" s="138"/>
      <c r="J147" s="139">
        <f>ROUND(I147*H147,0)</f>
        <v>0</v>
      </c>
      <c r="K147" s="135" t="s">
        <v>187</v>
      </c>
      <c r="L147" s="33"/>
      <c r="M147" s="140" t="s">
        <v>3</v>
      </c>
      <c r="N147" s="141" t="s">
        <v>45</v>
      </c>
      <c r="P147" s="142">
        <f>O147*H147</f>
        <v>0</v>
      </c>
      <c r="Q147" s="142">
        <v>2.2929599999999999</v>
      </c>
      <c r="R147" s="142">
        <f>Q147*H147</f>
        <v>18.985708799999998</v>
      </c>
      <c r="S147" s="142">
        <v>0</v>
      </c>
      <c r="T147" s="143">
        <f>S147*H147</f>
        <v>0</v>
      </c>
      <c r="AR147" s="144" t="s">
        <v>188</v>
      </c>
      <c r="AT147" s="144" t="s">
        <v>183</v>
      </c>
      <c r="AU147" s="144" t="s">
        <v>82</v>
      </c>
      <c r="AY147" s="18" t="s">
        <v>181</v>
      </c>
      <c r="BE147" s="145">
        <f>IF(N147="základní",J147,0)</f>
        <v>0</v>
      </c>
      <c r="BF147" s="145">
        <f>IF(N147="snížená",J147,0)</f>
        <v>0</v>
      </c>
      <c r="BG147" s="145">
        <f>IF(N147="zákl. přenesená",J147,0)</f>
        <v>0</v>
      </c>
      <c r="BH147" s="145">
        <f>IF(N147="sníž. přenesená",J147,0)</f>
        <v>0</v>
      </c>
      <c r="BI147" s="145">
        <f>IF(N147="nulová",J147,0)</f>
        <v>0</v>
      </c>
      <c r="BJ147" s="18" t="s">
        <v>9</v>
      </c>
      <c r="BK147" s="145">
        <f>ROUND(I147*H147,0)</f>
        <v>0</v>
      </c>
      <c r="BL147" s="18" t="s">
        <v>188</v>
      </c>
      <c r="BM147" s="144" t="s">
        <v>7896</v>
      </c>
    </row>
    <row r="148" spans="2:65" s="1" customFormat="1" ht="19.5">
      <c r="B148" s="33"/>
      <c r="D148" s="146" t="s">
        <v>190</v>
      </c>
      <c r="F148" s="147" t="s">
        <v>7897</v>
      </c>
      <c r="I148" s="148"/>
      <c r="L148" s="33"/>
      <c r="M148" s="149"/>
      <c r="T148" s="54"/>
      <c r="AT148" s="18" t="s">
        <v>190</v>
      </c>
      <c r="AU148" s="18" t="s">
        <v>82</v>
      </c>
    </row>
    <row r="149" spans="2:65" s="1" customFormat="1" ht="11.25">
      <c r="B149" s="33"/>
      <c r="D149" s="150" t="s">
        <v>192</v>
      </c>
      <c r="F149" s="151" t="s">
        <v>7898</v>
      </c>
      <c r="I149" s="148"/>
      <c r="L149" s="33"/>
      <c r="M149" s="149"/>
      <c r="T149" s="54"/>
      <c r="AT149" s="18" t="s">
        <v>192</v>
      </c>
      <c r="AU149" s="18" t="s">
        <v>82</v>
      </c>
    </row>
    <row r="150" spans="2:65" s="12" customFormat="1" ht="11.25">
      <c r="B150" s="152"/>
      <c r="D150" s="146" t="s">
        <v>194</v>
      </c>
      <c r="E150" s="153" t="s">
        <v>3</v>
      </c>
      <c r="F150" s="154" t="s">
        <v>7899</v>
      </c>
      <c r="H150" s="153" t="s">
        <v>3</v>
      </c>
      <c r="I150" s="155"/>
      <c r="L150" s="152"/>
      <c r="M150" s="156"/>
      <c r="T150" s="157"/>
      <c r="AT150" s="153" t="s">
        <v>194</v>
      </c>
      <c r="AU150" s="153" t="s">
        <v>82</v>
      </c>
      <c r="AV150" s="12" t="s">
        <v>9</v>
      </c>
      <c r="AW150" s="12" t="s">
        <v>35</v>
      </c>
      <c r="AX150" s="12" t="s">
        <v>74</v>
      </c>
      <c r="AY150" s="153" t="s">
        <v>181</v>
      </c>
    </row>
    <row r="151" spans="2:65" s="13" customFormat="1" ht="11.25">
      <c r="B151" s="158"/>
      <c r="D151" s="146" t="s">
        <v>194</v>
      </c>
      <c r="E151" s="159" t="s">
        <v>3</v>
      </c>
      <c r="F151" s="160" t="s">
        <v>7900</v>
      </c>
      <c r="H151" s="161">
        <v>8.2799999999999994</v>
      </c>
      <c r="I151" s="162"/>
      <c r="L151" s="158"/>
      <c r="M151" s="163"/>
      <c r="T151" s="164"/>
      <c r="AT151" s="159" t="s">
        <v>194</v>
      </c>
      <c r="AU151" s="159" t="s">
        <v>82</v>
      </c>
      <c r="AV151" s="13" t="s">
        <v>82</v>
      </c>
      <c r="AW151" s="13" t="s">
        <v>35</v>
      </c>
      <c r="AX151" s="13" t="s">
        <v>9</v>
      </c>
      <c r="AY151" s="159" t="s">
        <v>181</v>
      </c>
    </row>
    <row r="152" spans="2:65" s="11" customFormat="1" ht="22.9" customHeight="1">
      <c r="B152" s="120"/>
      <c r="D152" s="121" t="s">
        <v>73</v>
      </c>
      <c r="E152" s="130" t="s">
        <v>218</v>
      </c>
      <c r="F152" s="130" t="s">
        <v>755</v>
      </c>
      <c r="I152" s="123"/>
      <c r="J152" s="131">
        <f>BK152</f>
        <v>0</v>
      </c>
      <c r="L152" s="120"/>
      <c r="M152" s="125"/>
      <c r="P152" s="126">
        <f>SUM(P153:P164)</f>
        <v>0</v>
      </c>
      <c r="R152" s="126">
        <f>SUM(R153:R164)</f>
        <v>7.6795800000000005</v>
      </c>
      <c r="T152" s="127">
        <f>SUM(T153:T164)</f>
        <v>0</v>
      </c>
      <c r="AR152" s="121" t="s">
        <v>9</v>
      </c>
      <c r="AT152" s="128" t="s">
        <v>73</v>
      </c>
      <c r="AU152" s="128" t="s">
        <v>9</v>
      </c>
      <c r="AY152" s="121" t="s">
        <v>181</v>
      </c>
      <c r="BK152" s="129">
        <f>SUM(BK153:BK164)</f>
        <v>0</v>
      </c>
    </row>
    <row r="153" spans="2:65" s="1" customFormat="1" ht="16.5" customHeight="1">
      <c r="B153" s="132"/>
      <c r="C153" s="133" t="s">
        <v>315</v>
      </c>
      <c r="D153" s="133" t="s">
        <v>183</v>
      </c>
      <c r="E153" s="134" t="s">
        <v>7901</v>
      </c>
      <c r="F153" s="135" t="s">
        <v>7902</v>
      </c>
      <c r="G153" s="136" t="s">
        <v>186</v>
      </c>
      <c r="H153" s="137">
        <v>10.199999999999999</v>
      </c>
      <c r="I153" s="138"/>
      <c r="J153" s="139">
        <f>ROUND(I153*H153,0)</f>
        <v>0</v>
      </c>
      <c r="K153" s="135" t="s">
        <v>187</v>
      </c>
      <c r="L153" s="33"/>
      <c r="M153" s="140" t="s">
        <v>3</v>
      </c>
      <c r="N153" s="141" t="s">
        <v>45</v>
      </c>
      <c r="P153" s="142">
        <f>O153*H153</f>
        <v>0</v>
      </c>
      <c r="Q153" s="142">
        <v>0.46</v>
      </c>
      <c r="R153" s="142">
        <f>Q153*H153</f>
        <v>4.6920000000000002</v>
      </c>
      <c r="S153" s="142">
        <v>0</v>
      </c>
      <c r="T153" s="143">
        <f>S153*H153</f>
        <v>0</v>
      </c>
      <c r="AR153" s="144" t="s">
        <v>188</v>
      </c>
      <c r="AT153" s="144" t="s">
        <v>183</v>
      </c>
      <c r="AU153" s="144" t="s">
        <v>82</v>
      </c>
      <c r="AY153" s="18" t="s">
        <v>181</v>
      </c>
      <c r="BE153" s="145">
        <f>IF(N153="základní",J153,0)</f>
        <v>0</v>
      </c>
      <c r="BF153" s="145">
        <f>IF(N153="snížená",J153,0)</f>
        <v>0</v>
      </c>
      <c r="BG153" s="145">
        <f>IF(N153="zákl. přenesená",J153,0)</f>
        <v>0</v>
      </c>
      <c r="BH153" s="145">
        <f>IF(N153="sníž. přenesená",J153,0)</f>
        <v>0</v>
      </c>
      <c r="BI153" s="145">
        <f>IF(N153="nulová",J153,0)</f>
        <v>0</v>
      </c>
      <c r="BJ153" s="18" t="s">
        <v>9</v>
      </c>
      <c r="BK153" s="145">
        <f>ROUND(I153*H153,0)</f>
        <v>0</v>
      </c>
      <c r="BL153" s="18" t="s">
        <v>188</v>
      </c>
      <c r="BM153" s="144" t="s">
        <v>7903</v>
      </c>
    </row>
    <row r="154" spans="2:65" s="1" customFormat="1" ht="11.25">
      <c r="B154" s="33"/>
      <c r="D154" s="146" t="s">
        <v>190</v>
      </c>
      <c r="F154" s="147" t="s">
        <v>7904</v>
      </c>
      <c r="I154" s="148"/>
      <c r="L154" s="33"/>
      <c r="M154" s="149"/>
      <c r="T154" s="54"/>
      <c r="AT154" s="18" t="s">
        <v>190</v>
      </c>
      <c r="AU154" s="18" t="s">
        <v>82</v>
      </c>
    </row>
    <row r="155" spans="2:65" s="1" customFormat="1" ht="11.25">
      <c r="B155" s="33"/>
      <c r="D155" s="150" t="s">
        <v>192</v>
      </c>
      <c r="F155" s="151" t="s">
        <v>7905</v>
      </c>
      <c r="I155" s="148"/>
      <c r="L155" s="33"/>
      <c r="M155" s="149"/>
      <c r="T155" s="54"/>
      <c r="AT155" s="18" t="s">
        <v>192</v>
      </c>
      <c r="AU155" s="18" t="s">
        <v>82</v>
      </c>
    </row>
    <row r="156" spans="2:65" s="13" customFormat="1" ht="11.25">
      <c r="B156" s="158"/>
      <c r="D156" s="146" t="s">
        <v>194</v>
      </c>
      <c r="E156" s="159" t="s">
        <v>3</v>
      </c>
      <c r="F156" s="160" t="s">
        <v>7906</v>
      </c>
      <c r="H156" s="161">
        <v>10.199999999999999</v>
      </c>
      <c r="I156" s="162"/>
      <c r="L156" s="158"/>
      <c r="M156" s="163"/>
      <c r="T156" s="164"/>
      <c r="AT156" s="159" t="s">
        <v>194</v>
      </c>
      <c r="AU156" s="159" t="s">
        <v>82</v>
      </c>
      <c r="AV156" s="13" t="s">
        <v>82</v>
      </c>
      <c r="AW156" s="13" t="s">
        <v>35</v>
      </c>
      <c r="AX156" s="13" t="s">
        <v>9</v>
      </c>
      <c r="AY156" s="159" t="s">
        <v>181</v>
      </c>
    </row>
    <row r="157" spans="2:65" s="1" customFormat="1" ht="16.5" customHeight="1">
      <c r="B157" s="132"/>
      <c r="C157" s="133" t="s">
        <v>325</v>
      </c>
      <c r="D157" s="133" t="s">
        <v>183</v>
      </c>
      <c r="E157" s="134" t="s">
        <v>7907</v>
      </c>
      <c r="F157" s="135" t="s">
        <v>7908</v>
      </c>
      <c r="G157" s="136" t="s">
        <v>186</v>
      </c>
      <c r="H157" s="137">
        <v>10.199999999999999</v>
      </c>
      <c r="I157" s="138"/>
      <c r="J157" s="139">
        <f>ROUND(I157*H157,0)</f>
        <v>0</v>
      </c>
      <c r="K157" s="135" t="s">
        <v>187</v>
      </c>
      <c r="L157" s="33"/>
      <c r="M157" s="140" t="s">
        <v>3</v>
      </c>
      <c r="N157" s="141" t="s">
        <v>45</v>
      </c>
      <c r="P157" s="142">
        <f>O157*H157</f>
        <v>0</v>
      </c>
      <c r="Q157" s="142">
        <v>0.11162</v>
      </c>
      <c r="R157" s="142">
        <f>Q157*H157</f>
        <v>1.1385239999999999</v>
      </c>
      <c r="S157" s="142">
        <v>0</v>
      </c>
      <c r="T157" s="143">
        <f>S157*H157</f>
        <v>0</v>
      </c>
      <c r="AR157" s="144" t="s">
        <v>188</v>
      </c>
      <c r="AT157" s="144" t="s">
        <v>183</v>
      </c>
      <c r="AU157" s="144" t="s">
        <v>82</v>
      </c>
      <c r="AY157" s="18" t="s">
        <v>181</v>
      </c>
      <c r="BE157" s="145">
        <f>IF(N157="základní",J157,0)</f>
        <v>0</v>
      </c>
      <c r="BF157" s="145">
        <f>IF(N157="snížená",J157,0)</f>
        <v>0</v>
      </c>
      <c r="BG157" s="145">
        <f>IF(N157="zákl. přenesená",J157,0)</f>
        <v>0</v>
      </c>
      <c r="BH157" s="145">
        <f>IF(N157="sníž. přenesená",J157,0)</f>
        <v>0</v>
      </c>
      <c r="BI157" s="145">
        <f>IF(N157="nulová",J157,0)</f>
        <v>0</v>
      </c>
      <c r="BJ157" s="18" t="s">
        <v>9</v>
      </c>
      <c r="BK157" s="145">
        <f>ROUND(I157*H157,0)</f>
        <v>0</v>
      </c>
      <c r="BL157" s="18" t="s">
        <v>188</v>
      </c>
      <c r="BM157" s="144" t="s">
        <v>7909</v>
      </c>
    </row>
    <row r="158" spans="2:65" s="1" customFormat="1" ht="29.25">
      <c r="B158" s="33"/>
      <c r="D158" s="146" t="s">
        <v>190</v>
      </c>
      <c r="F158" s="147" t="s">
        <v>7910</v>
      </c>
      <c r="I158" s="148"/>
      <c r="L158" s="33"/>
      <c r="M158" s="149"/>
      <c r="T158" s="54"/>
      <c r="AT158" s="18" t="s">
        <v>190</v>
      </c>
      <c r="AU158" s="18" t="s">
        <v>82</v>
      </c>
    </row>
    <row r="159" spans="2:65" s="1" customFormat="1" ht="11.25">
      <c r="B159" s="33"/>
      <c r="D159" s="150" t="s">
        <v>192</v>
      </c>
      <c r="F159" s="151" t="s">
        <v>7911</v>
      </c>
      <c r="I159" s="148"/>
      <c r="L159" s="33"/>
      <c r="M159" s="149"/>
      <c r="T159" s="54"/>
      <c r="AT159" s="18" t="s">
        <v>192</v>
      </c>
      <c r="AU159" s="18" t="s">
        <v>82</v>
      </c>
    </row>
    <row r="160" spans="2:65" s="12" customFormat="1" ht="11.25">
      <c r="B160" s="152"/>
      <c r="D160" s="146" t="s">
        <v>194</v>
      </c>
      <c r="E160" s="153" t="s">
        <v>3</v>
      </c>
      <c r="F160" s="154" t="s">
        <v>7912</v>
      </c>
      <c r="H160" s="153" t="s">
        <v>3</v>
      </c>
      <c r="I160" s="155"/>
      <c r="L160" s="152"/>
      <c r="M160" s="156"/>
      <c r="T160" s="157"/>
      <c r="AT160" s="153" t="s">
        <v>194</v>
      </c>
      <c r="AU160" s="153" t="s">
        <v>82</v>
      </c>
      <c r="AV160" s="12" t="s">
        <v>9</v>
      </c>
      <c r="AW160" s="12" t="s">
        <v>35</v>
      </c>
      <c r="AX160" s="12" t="s">
        <v>74</v>
      </c>
      <c r="AY160" s="153" t="s">
        <v>181</v>
      </c>
    </row>
    <row r="161" spans="2:65" s="13" customFormat="1" ht="11.25">
      <c r="B161" s="158"/>
      <c r="D161" s="146" t="s">
        <v>194</v>
      </c>
      <c r="E161" s="159" t="s">
        <v>3</v>
      </c>
      <c r="F161" s="160" t="s">
        <v>7880</v>
      </c>
      <c r="H161" s="161">
        <v>10.199999999999999</v>
      </c>
      <c r="I161" s="162"/>
      <c r="L161" s="158"/>
      <c r="M161" s="163"/>
      <c r="T161" s="164"/>
      <c r="AT161" s="159" t="s">
        <v>194</v>
      </c>
      <c r="AU161" s="159" t="s">
        <v>82</v>
      </c>
      <c r="AV161" s="13" t="s">
        <v>82</v>
      </c>
      <c r="AW161" s="13" t="s">
        <v>35</v>
      </c>
      <c r="AX161" s="13" t="s">
        <v>9</v>
      </c>
      <c r="AY161" s="159" t="s">
        <v>181</v>
      </c>
    </row>
    <row r="162" spans="2:65" s="1" customFormat="1" ht="16.5" customHeight="1">
      <c r="B162" s="132"/>
      <c r="C162" s="172" t="s">
        <v>10</v>
      </c>
      <c r="D162" s="172" t="s">
        <v>403</v>
      </c>
      <c r="E162" s="173" t="s">
        <v>7913</v>
      </c>
      <c r="F162" s="174" t="s">
        <v>7914</v>
      </c>
      <c r="G162" s="175" t="s">
        <v>186</v>
      </c>
      <c r="H162" s="176">
        <v>10.506</v>
      </c>
      <c r="I162" s="177"/>
      <c r="J162" s="178">
        <f>ROUND(I162*H162,0)</f>
        <v>0</v>
      </c>
      <c r="K162" s="174" t="s">
        <v>187</v>
      </c>
      <c r="L162" s="179"/>
      <c r="M162" s="180" t="s">
        <v>3</v>
      </c>
      <c r="N162" s="181" t="s">
        <v>45</v>
      </c>
      <c r="P162" s="142">
        <f>O162*H162</f>
        <v>0</v>
      </c>
      <c r="Q162" s="142">
        <v>0.17599999999999999</v>
      </c>
      <c r="R162" s="142">
        <f>Q162*H162</f>
        <v>1.849056</v>
      </c>
      <c r="S162" s="142">
        <v>0</v>
      </c>
      <c r="T162" s="143">
        <f>S162*H162</f>
        <v>0</v>
      </c>
      <c r="AR162" s="144" t="s">
        <v>261</v>
      </c>
      <c r="AT162" s="144" t="s">
        <v>403</v>
      </c>
      <c r="AU162" s="144" t="s">
        <v>82</v>
      </c>
      <c r="AY162" s="18" t="s">
        <v>181</v>
      </c>
      <c r="BE162" s="145">
        <f>IF(N162="základní",J162,0)</f>
        <v>0</v>
      </c>
      <c r="BF162" s="145">
        <f>IF(N162="snížená",J162,0)</f>
        <v>0</v>
      </c>
      <c r="BG162" s="145">
        <f>IF(N162="zákl. přenesená",J162,0)</f>
        <v>0</v>
      </c>
      <c r="BH162" s="145">
        <f>IF(N162="sníž. přenesená",J162,0)</f>
        <v>0</v>
      </c>
      <c r="BI162" s="145">
        <f>IF(N162="nulová",J162,0)</f>
        <v>0</v>
      </c>
      <c r="BJ162" s="18" t="s">
        <v>9</v>
      </c>
      <c r="BK162" s="145">
        <f>ROUND(I162*H162,0)</f>
        <v>0</v>
      </c>
      <c r="BL162" s="18" t="s">
        <v>188</v>
      </c>
      <c r="BM162" s="144" t="s">
        <v>7915</v>
      </c>
    </row>
    <row r="163" spans="2:65" s="1" customFormat="1" ht="11.25">
      <c r="B163" s="33"/>
      <c r="D163" s="146" t="s">
        <v>190</v>
      </c>
      <c r="F163" s="147" t="s">
        <v>7914</v>
      </c>
      <c r="I163" s="148"/>
      <c r="L163" s="33"/>
      <c r="M163" s="149"/>
      <c r="T163" s="54"/>
      <c r="AT163" s="18" t="s">
        <v>190</v>
      </c>
      <c r="AU163" s="18" t="s">
        <v>82</v>
      </c>
    </row>
    <row r="164" spans="2:65" s="13" customFormat="1" ht="11.25">
      <c r="B164" s="158"/>
      <c r="D164" s="146" t="s">
        <v>194</v>
      </c>
      <c r="E164" s="159" t="s">
        <v>3</v>
      </c>
      <c r="F164" s="160" t="s">
        <v>7916</v>
      </c>
      <c r="H164" s="161">
        <v>10.506</v>
      </c>
      <c r="I164" s="162"/>
      <c r="L164" s="158"/>
      <c r="M164" s="163"/>
      <c r="T164" s="164"/>
      <c r="AT164" s="159" t="s">
        <v>194</v>
      </c>
      <c r="AU164" s="159" t="s">
        <v>82</v>
      </c>
      <c r="AV164" s="13" t="s">
        <v>82</v>
      </c>
      <c r="AW164" s="13" t="s">
        <v>35</v>
      </c>
      <c r="AX164" s="13" t="s">
        <v>9</v>
      </c>
      <c r="AY164" s="159" t="s">
        <v>181</v>
      </c>
    </row>
    <row r="165" spans="2:65" s="11" customFormat="1" ht="22.9" customHeight="1">
      <c r="B165" s="120"/>
      <c r="D165" s="121" t="s">
        <v>73</v>
      </c>
      <c r="E165" s="130" t="s">
        <v>269</v>
      </c>
      <c r="F165" s="130" t="s">
        <v>1524</v>
      </c>
      <c r="I165" s="123"/>
      <c r="J165" s="131">
        <f>BK165</f>
        <v>0</v>
      </c>
      <c r="L165" s="120"/>
      <c r="M165" s="125"/>
      <c r="P165" s="126">
        <f>SUM(P166:P172)</f>
        <v>0</v>
      </c>
      <c r="R165" s="126">
        <f>SUM(R166:R172)</f>
        <v>1.7021399999999998</v>
      </c>
      <c r="T165" s="127">
        <f>SUM(T166:T172)</f>
        <v>0</v>
      </c>
      <c r="AR165" s="121" t="s">
        <v>9</v>
      </c>
      <c r="AT165" s="128" t="s">
        <v>73</v>
      </c>
      <c r="AU165" s="128" t="s">
        <v>9</v>
      </c>
      <c r="AY165" s="121" t="s">
        <v>181</v>
      </c>
      <c r="BK165" s="129">
        <f>SUM(BK166:BK172)</f>
        <v>0</v>
      </c>
    </row>
    <row r="166" spans="2:65" s="1" customFormat="1" ht="16.5" customHeight="1">
      <c r="B166" s="132"/>
      <c r="C166" s="133" t="s">
        <v>333</v>
      </c>
      <c r="D166" s="133" t="s">
        <v>183</v>
      </c>
      <c r="E166" s="134" t="s">
        <v>7917</v>
      </c>
      <c r="F166" s="135" t="s">
        <v>7918</v>
      </c>
      <c r="G166" s="136" t="s">
        <v>214</v>
      </c>
      <c r="H166" s="137">
        <v>13.2</v>
      </c>
      <c r="I166" s="138"/>
      <c r="J166" s="139">
        <f>ROUND(I166*H166,0)</f>
        <v>0</v>
      </c>
      <c r="K166" s="135" t="s">
        <v>187</v>
      </c>
      <c r="L166" s="33"/>
      <c r="M166" s="140" t="s">
        <v>3</v>
      </c>
      <c r="N166" s="141" t="s">
        <v>45</v>
      </c>
      <c r="P166" s="142">
        <f>O166*H166</f>
        <v>0</v>
      </c>
      <c r="Q166" s="142">
        <v>0.10095</v>
      </c>
      <c r="R166" s="142">
        <f>Q166*H166</f>
        <v>1.3325399999999998</v>
      </c>
      <c r="S166" s="142">
        <v>0</v>
      </c>
      <c r="T166" s="143">
        <f>S166*H166</f>
        <v>0</v>
      </c>
      <c r="AR166" s="144" t="s">
        <v>188</v>
      </c>
      <c r="AT166" s="144" t="s">
        <v>183</v>
      </c>
      <c r="AU166" s="144" t="s">
        <v>82</v>
      </c>
      <c r="AY166" s="18" t="s">
        <v>181</v>
      </c>
      <c r="BE166" s="145">
        <f>IF(N166="základní",J166,0)</f>
        <v>0</v>
      </c>
      <c r="BF166" s="145">
        <f>IF(N166="snížená",J166,0)</f>
        <v>0</v>
      </c>
      <c r="BG166" s="145">
        <f>IF(N166="zákl. přenesená",J166,0)</f>
        <v>0</v>
      </c>
      <c r="BH166" s="145">
        <f>IF(N166="sníž. přenesená",J166,0)</f>
        <v>0</v>
      </c>
      <c r="BI166" s="145">
        <f>IF(N166="nulová",J166,0)</f>
        <v>0</v>
      </c>
      <c r="BJ166" s="18" t="s">
        <v>9</v>
      </c>
      <c r="BK166" s="145">
        <f>ROUND(I166*H166,0)</f>
        <v>0</v>
      </c>
      <c r="BL166" s="18" t="s">
        <v>188</v>
      </c>
      <c r="BM166" s="144" t="s">
        <v>7919</v>
      </c>
    </row>
    <row r="167" spans="2:65" s="1" customFormat="1" ht="19.5">
      <c r="B167" s="33"/>
      <c r="D167" s="146" t="s">
        <v>190</v>
      </c>
      <c r="F167" s="147" t="s">
        <v>7920</v>
      </c>
      <c r="I167" s="148"/>
      <c r="L167" s="33"/>
      <c r="M167" s="149"/>
      <c r="T167" s="54"/>
      <c r="AT167" s="18" t="s">
        <v>190</v>
      </c>
      <c r="AU167" s="18" t="s">
        <v>82</v>
      </c>
    </row>
    <row r="168" spans="2:65" s="1" customFormat="1" ht="11.25">
      <c r="B168" s="33"/>
      <c r="D168" s="150" t="s">
        <v>192</v>
      </c>
      <c r="F168" s="151" t="s">
        <v>7921</v>
      </c>
      <c r="I168" s="148"/>
      <c r="L168" s="33"/>
      <c r="M168" s="149"/>
      <c r="T168" s="54"/>
      <c r="AT168" s="18" t="s">
        <v>192</v>
      </c>
      <c r="AU168" s="18" t="s">
        <v>82</v>
      </c>
    </row>
    <row r="169" spans="2:65" s="12" customFormat="1" ht="11.25">
      <c r="B169" s="152"/>
      <c r="D169" s="146" t="s">
        <v>194</v>
      </c>
      <c r="E169" s="153" t="s">
        <v>3</v>
      </c>
      <c r="F169" s="154" t="s">
        <v>7922</v>
      </c>
      <c r="H169" s="153" t="s">
        <v>3</v>
      </c>
      <c r="I169" s="155"/>
      <c r="L169" s="152"/>
      <c r="M169" s="156"/>
      <c r="T169" s="157"/>
      <c r="AT169" s="153" t="s">
        <v>194</v>
      </c>
      <c r="AU169" s="153" t="s">
        <v>82</v>
      </c>
      <c r="AV169" s="12" t="s">
        <v>9</v>
      </c>
      <c r="AW169" s="12" t="s">
        <v>35</v>
      </c>
      <c r="AX169" s="12" t="s">
        <v>74</v>
      </c>
      <c r="AY169" s="153" t="s">
        <v>181</v>
      </c>
    </row>
    <row r="170" spans="2:65" s="13" customFormat="1" ht="11.25">
      <c r="B170" s="158"/>
      <c r="D170" s="146" t="s">
        <v>194</v>
      </c>
      <c r="E170" s="159" t="s">
        <v>3</v>
      </c>
      <c r="F170" s="160" t="s">
        <v>7923</v>
      </c>
      <c r="H170" s="161">
        <v>13.2</v>
      </c>
      <c r="I170" s="162"/>
      <c r="L170" s="158"/>
      <c r="M170" s="163"/>
      <c r="T170" s="164"/>
      <c r="AT170" s="159" t="s">
        <v>194</v>
      </c>
      <c r="AU170" s="159" t="s">
        <v>82</v>
      </c>
      <c r="AV170" s="13" t="s">
        <v>82</v>
      </c>
      <c r="AW170" s="13" t="s">
        <v>35</v>
      </c>
      <c r="AX170" s="13" t="s">
        <v>9</v>
      </c>
      <c r="AY170" s="159" t="s">
        <v>181</v>
      </c>
    </row>
    <row r="171" spans="2:65" s="1" customFormat="1" ht="16.5" customHeight="1">
      <c r="B171" s="132"/>
      <c r="C171" s="172" t="s">
        <v>340</v>
      </c>
      <c r="D171" s="172" t="s">
        <v>403</v>
      </c>
      <c r="E171" s="173" t="s">
        <v>7924</v>
      </c>
      <c r="F171" s="174" t="s">
        <v>7925</v>
      </c>
      <c r="G171" s="175" t="s">
        <v>214</v>
      </c>
      <c r="H171" s="176">
        <v>13.2</v>
      </c>
      <c r="I171" s="177"/>
      <c r="J171" s="178">
        <f>ROUND(I171*H171,0)</f>
        <v>0</v>
      </c>
      <c r="K171" s="174" t="s">
        <v>187</v>
      </c>
      <c r="L171" s="179"/>
      <c r="M171" s="180" t="s">
        <v>3</v>
      </c>
      <c r="N171" s="181" t="s">
        <v>45</v>
      </c>
      <c r="P171" s="142">
        <f>O171*H171</f>
        <v>0</v>
      </c>
      <c r="Q171" s="142">
        <v>2.8000000000000001E-2</v>
      </c>
      <c r="R171" s="142">
        <f>Q171*H171</f>
        <v>0.36959999999999998</v>
      </c>
      <c r="S171" s="142">
        <v>0</v>
      </c>
      <c r="T171" s="143">
        <f>S171*H171</f>
        <v>0</v>
      </c>
      <c r="AR171" s="144" t="s">
        <v>261</v>
      </c>
      <c r="AT171" s="144" t="s">
        <v>403</v>
      </c>
      <c r="AU171" s="144" t="s">
        <v>82</v>
      </c>
      <c r="AY171" s="18" t="s">
        <v>181</v>
      </c>
      <c r="BE171" s="145">
        <f>IF(N171="základní",J171,0)</f>
        <v>0</v>
      </c>
      <c r="BF171" s="145">
        <f>IF(N171="snížená",J171,0)</f>
        <v>0</v>
      </c>
      <c r="BG171" s="145">
        <f>IF(N171="zákl. přenesená",J171,0)</f>
        <v>0</v>
      </c>
      <c r="BH171" s="145">
        <f>IF(N171="sníž. přenesená",J171,0)</f>
        <v>0</v>
      </c>
      <c r="BI171" s="145">
        <f>IF(N171="nulová",J171,0)</f>
        <v>0</v>
      </c>
      <c r="BJ171" s="18" t="s">
        <v>9</v>
      </c>
      <c r="BK171" s="145">
        <f>ROUND(I171*H171,0)</f>
        <v>0</v>
      </c>
      <c r="BL171" s="18" t="s">
        <v>188</v>
      </c>
      <c r="BM171" s="144" t="s">
        <v>7926</v>
      </c>
    </row>
    <row r="172" spans="2:65" s="1" customFormat="1" ht="11.25">
      <c r="B172" s="33"/>
      <c r="D172" s="146" t="s">
        <v>190</v>
      </c>
      <c r="F172" s="147" t="s">
        <v>7925</v>
      </c>
      <c r="I172" s="148"/>
      <c r="L172" s="33"/>
      <c r="M172" s="149"/>
      <c r="T172" s="54"/>
      <c r="AT172" s="18" t="s">
        <v>190</v>
      </c>
      <c r="AU172" s="18" t="s">
        <v>82</v>
      </c>
    </row>
    <row r="173" spans="2:65" s="11" customFormat="1" ht="22.9" customHeight="1">
      <c r="B173" s="120"/>
      <c r="D173" s="121" t="s">
        <v>73</v>
      </c>
      <c r="E173" s="130" t="s">
        <v>2044</v>
      </c>
      <c r="F173" s="130" t="s">
        <v>2045</v>
      </c>
      <c r="I173" s="123"/>
      <c r="J173" s="131">
        <f>BK173</f>
        <v>0</v>
      </c>
      <c r="L173" s="120"/>
      <c r="M173" s="125"/>
      <c r="P173" s="126">
        <f>SUM(P174:P176)</f>
        <v>0</v>
      </c>
      <c r="R173" s="126">
        <f>SUM(R174:R176)</f>
        <v>0</v>
      </c>
      <c r="T173" s="127">
        <f>SUM(T174:T176)</f>
        <v>0</v>
      </c>
      <c r="AR173" s="121" t="s">
        <v>9</v>
      </c>
      <c r="AT173" s="128" t="s">
        <v>73</v>
      </c>
      <c r="AU173" s="128" t="s">
        <v>9</v>
      </c>
      <c r="AY173" s="121" t="s">
        <v>181</v>
      </c>
      <c r="BK173" s="129">
        <f>SUM(BK174:BK176)</f>
        <v>0</v>
      </c>
    </row>
    <row r="174" spans="2:65" s="1" customFormat="1" ht="21.75" customHeight="1">
      <c r="B174" s="132"/>
      <c r="C174" s="133" t="s">
        <v>347</v>
      </c>
      <c r="D174" s="133" t="s">
        <v>183</v>
      </c>
      <c r="E174" s="134" t="s">
        <v>7927</v>
      </c>
      <c r="F174" s="135" t="s">
        <v>7928</v>
      </c>
      <c r="G174" s="136" t="s">
        <v>343</v>
      </c>
      <c r="H174" s="137">
        <v>37.951999999999998</v>
      </c>
      <c r="I174" s="138"/>
      <c r="J174" s="139">
        <f>ROUND(I174*H174,0)</f>
        <v>0</v>
      </c>
      <c r="K174" s="135" t="s">
        <v>187</v>
      </c>
      <c r="L174" s="33"/>
      <c r="M174" s="140" t="s">
        <v>3</v>
      </c>
      <c r="N174" s="141" t="s">
        <v>45</v>
      </c>
      <c r="P174" s="142">
        <f>O174*H174</f>
        <v>0</v>
      </c>
      <c r="Q174" s="142">
        <v>0</v>
      </c>
      <c r="R174" s="142">
        <f>Q174*H174</f>
        <v>0</v>
      </c>
      <c r="S174" s="142">
        <v>0</v>
      </c>
      <c r="T174" s="143">
        <f>S174*H174</f>
        <v>0</v>
      </c>
      <c r="AR174" s="144" t="s">
        <v>188</v>
      </c>
      <c r="AT174" s="144" t="s">
        <v>183</v>
      </c>
      <c r="AU174" s="144" t="s">
        <v>82</v>
      </c>
      <c r="AY174" s="18" t="s">
        <v>181</v>
      </c>
      <c r="BE174" s="145">
        <f>IF(N174="základní",J174,0)</f>
        <v>0</v>
      </c>
      <c r="BF174" s="145">
        <f>IF(N174="snížená",J174,0)</f>
        <v>0</v>
      </c>
      <c r="BG174" s="145">
        <f>IF(N174="zákl. přenesená",J174,0)</f>
        <v>0</v>
      </c>
      <c r="BH174" s="145">
        <f>IF(N174="sníž. přenesená",J174,0)</f>
        <v>0</v>
      </c>
      <c r="BI174" s="145">
        <f>IF(N174="nulová",J174,0)</f>
        <v>0</v>
      </c>
      <c r="BJ174" s="18" t="s">
        <v>9</v>
      </c>
      <c r="BK174" s="145">
        <f>ROUND(I174*H174,0)</f>
        <v>0</v>
      </c>
      <c r="BL174" s="18" t="s">
        <v>188</v>
      </c>
      <c r="BM174" s="144" t="s">
        <v>7929</v>
      </c>
    </row>
    <row r="175" spans="2:65" s="1" customFormat="1" ht="19.5">
      <c r="B175" s="33"/>
      <c r="D175" s="146" t="s">
        <v>190</v>
      </c>
      <c r="F175" s="147" t="s">
        <v>7930</v>
      </c>
      <c r="I175" s="148"/>
      <c r="L175" s="33"/>
      <c r="M175" s="149"/>
      <c r="T175" s="54"/>
      <c r="AT175" s="18" t="s">
        <v>190</v>
      </c>
      <c r="AU175" s="18" t="s">
        <v>82</v>
      </c>
    </row>
    <row r="176" spans="2:65" s="1" customFormat="1" ht="11.25">
      <c r="B176" s="33"/>
      <c r="D176" s="150" t="s">
        <v>192</v>
      </c>
      <c r="F176" s="151" t="s">
        <v>7931</v>
      </c>
      <c r="I176" s="148"/>
      <c r="L176" s="33"/>
      <c r="M176" s="149"/>
      <c r="T176" s="54"/>
      <c r="AT176" s="18" t="s">
        <v>192</v>
      </c>
      <c r="AU176" s="18" t="s">
        <v>82</v>
      </c>
    </row>
    <row r="177" spans="2:65" s="11" customFormat="1" ht="25.9" customHeight="1">
      <c r="B177" s="120"/>
      <c r="D177" s="121" t="s">
        <v>73</v>
      </c>
      <c r="E177" s="122" t="s">
        <v>2052</v>
      </c>
      <c r="F177" s="122" t="s">
        <v>2053</v>
      </c>
      <c r="I177" s="123"/>
      <c r="J177" s="124">
        <f>BK177</f>
        <v>0</v>
      </c>
      <c r="L177" s="120"/>
      <c r="M177" s="125"/>
      <c r="P177" s="126">
        <f>P178</f>
        <v>0</v>
      </c>
      <c r="R177" s="126">
        <f>R178</f>
        <v>6.5773040000000005E-2</v>
      </c>
      <c r="T177" s="127">
        <f>T178</f>
        <v>0</v>
      </c>
      <c r="AR177" s="121" t="s">
        <v>82</v>
      </c>
      <c r="AT177" s="128" t="s">
        <v>73</v>
      </c>
      <c r="AU177" s="128" t="s">
        <v>74</v>
      </c>
      <c r="AY177" s="121" t="s">
        <v>181</v>
      </c>
      <c r="BK177" s="129">
        <f>BK178</f>
        <v>0</v>
      </c>
    </row>
    <row r="178" spans="2:65" s="11" customFormat="1" ht="22.9" customHeight="1">
      <c r="B178" s="120"/>
      <c r="D178" s="121" t="s">
        <v>73</v>
      </c>
      <c r="E178" s="130" t="s">
        <v>3185</v>
      </c>
      <c r="F178" s="130" t="s">
        <v>3186</v>
      </c>
      <c r="I178" s="123"/>
      <c r="J178" s="131">
        <f>BK178</f>
        <v>0</v>
      </c>
      <c r="L178" s="120"/>
      <c r="M178" s="125"/>
      <c r="P178" s="126">
        <f>SUM(P179:P196)</f>
        <v>0</v>
      </c>
      <c r="R178" s="126">
        <f>SUM(R179:R196)</f>
        <v>6.5773040000000005E-2</v>
      </c>
      <c r="T178" s="127">
        <f>SUM(T179:T196)</f>
        <v>0</v>
      </c>
      <c r="AR178" s="121" t="s">
        <v>82</v>
      </c>
      <c r="AT178" s="128" t="s">
        <v>73</v>
      </c>
      <c r="AU178" s="128" t="s">
        <v>9</v>
      </c>
      <c r="AY178" s="121" t="s">
        <v>181</v>
      </c>
      <c r="BK178" s="129">
        <f>SUM(BK179:BK196)</f>
        <v>0</v>
      </c>
    </row>
    <row r="179" spans="2:65" s="1" customFormat="1" ht="16.5" customHeight="1">
      <c r="B179" s="132"/>
      <c r="C179" s="133" t="s">
        <v>353</v>
      </c>
      <c r="D179" s="133" t="s">
        <v>183</v>
      </c>
      <c r="E179" s="134" t="s">
        <v>7845</v>
      </c>
      <c r="F179" s="135" t="s">
        <v>7846</v>
      </c>
      <c r="G179" s="136" t="s">
        <v>980</v>
      </c>
      <c r="H179" s="137">
        <v>2</v>
      </c>
      <c r="I179" s="138"/>
      <c r="J179" s="139">
        <f>ROUND(I179*H179,0)</f>
        <v>0</v>
      </c>
      <c r="K179" s="135" t="s">
        <v>187</v>
      </c>
      <c r="L179" s="33"/>
      <c r="M179" s="140" t="s">
        <v>3</v>
      </c>
      <c r="N179" s="141" t="s">
        <v>45</v>
      </c>
      <c r="P179" s="142">
        <f>O179*H179</f>
        <v>0</v>
      </c>
      <c r="Q179" s="142">
        <v>0</v>
      </c>
      <c r="R179" s="142">
        <f>Q179*H179</f>
        <v>0</v>
      </c>
      <c r="S179" s="142">
        <v>0</v>
      </c>
      <c r="T179" s="143">
        <f>S179*H179</f>
        <v>0</v>
      </c>
      <c r="AR179" s="144" t="s">
        <v>333</v>
      </c>
      <c r="AT179" s="144" t="s">
        <v>183</v>
      </c>
      <c r="AU179" s="144" t="s">
        <v>82</v>
      </c>
      <c r="AY179" s="18" t="s">
        <v>181</v>
      </c>
      <c r="BE179" s="145">
        <f>IF(N179="základní",J179,0)</f>
        <v>0</v>
      </c>
      <c r="BF179" s="145">
        <f>IF(N179="snížená",J179,0)</f>
        <v>0</v>
      </c>
      <c r="BG179" s="145">
        <f>IF(N179="zákl. přenesená",J179,0)</f>
        <v>0</v>
      </c>
      <c r="BH179" s="145">
        <f>IF(N179="sníž. přenesená",J179,0)</f>
        <v>0</v>
      </c>
      <c r="BI179" s="145">
        <f>IF(N179="nulová",J179,0)</f>
        <v>0</v>
      </c>
      <c r="BJ179" s="18" t="s">
        <v>9</v>
      </c>
      <c r="BK179" s="145">
        <f>ROUND(I179*H179,0)</f>
        <v>0</v>
      </c>
      <c r="BL179" s="18" t="s">
        <v>333</v>
      </c>
      <c r="BM179" s="144" t="s">
        <v>7932</v>
      </c>
    </row>
    <row r="180" spans="2:65" s="1" customFormat="1" ht="11.25">
      <c r="B180" s="33"/>
      <c r="D180" s="146" t="s">
        <v>190</v>
      </c>
      <c r="F180" s="147" t="s">
        <v>7848</v>
      </c>
      <c r="I180" s="148"/>
      <c r="L180" s="33"/>
      <c r="M180" s="149"/>
      <c r="T180" s="54"/>
      <c r="AT180" s="18" t="s">
        <v>190</v>
      </c>
      <c r="AU180" s="18" t="s">
        <v>82</v>
      </c>
    </row>
    <row r="181" spans="2:65" s="1" customFormat="1" ht="11.25">
      <c r="B181" s="33"/>
      <c r="D181" s="150" t="s">
        <v>192</v>
      </c>
      <c r="F181" s="151" t="s">
        <v>7933</v>
      </c>
      <c r="I181" s="148"/>
      <c r="L181" s="33"/>
      <c r="M181" s="149"/>
      <c r="T181" s="54"/>
      <c r="AT181" s="18" t="s">
        <v>192</v>
      </c>
      <c r="AU181" s="18" t="s">
        <v>82</v>
      </c>
    </row>
    <row r="182" spans="2:65" s="12" customFormat="1" ht="11.25">
      <c r="B182" s="152"/>
      <c r="D182" s="146" t="s">
        <v>194</v>
      </c>
      <c r="E182" s="153" t="s">
        <v>3</v>
      </c>
      <c r="F182" s="154" t="s">
        <v>7849</v>
      </c>
      <c r="H182" s="153" t="s">
        <v>3</v>
      </c>
      <c r="I182" s="155"/>
      <c r="L182" s="152"/>
      <c r="M182" s="156"/>
      <c r="T182" s="157"/>
      <c r="AT182" s="153" t="s">
        <v>194</v>
      </c>
      <c r="AU182" s="153" t="s">
        <v>82</v>
      </c>
      <c r="AV182" s="12" t="s">
        <v>9</v>
      </c>
      <c r="AW182" s="12" t="s">
        <v>35</v>
      </c>
      <c r="AX182" s="12" t="s">
        <v>74</v>
      </c>
      <c r="AY182" s="153" t="s">
        <v>181</v>
      </c>
    </row>
    <row r="183" spans="2:65" s="13" customFormat="1" ht="11.25">
      <c r="B183" s="158"/>
      <c r="D183" s="146" t="s">
        <v>194</v>
      </c>
      <c r="E183" s="159" t="s">
        <v>3</v>
      </c>
      <c r="F183" s="160" t="s">
        <v>7639</v>
      </c>
      <c r="H183" s="161">
        <v>2</v>
      </c>
      <c r="I183" s="162"/>
      <c r="L183" s="158"/>
      <c r="M183" s="163"/>
      <c r="T183" s="164"/>
      <c r="AT183" s="159" t="s">
        <v>194</v>
      </c>
      <c r="AU183" s="159" t="s">
        <v>82</v>
      </c>
      <c r="AV183" s="13" t="s">
        <v>82</v>
      </c>
      <c r="AW183" s="13" t="s">
        <v>35</v>
      </c>
      <c r="AX183" s="13" t="s">
        <v>9</v>
      </c>
      <c r="AY183" s="159" t="s">
        <v>181</v>
      </c>
    </row>
    <row r="184" spans="2:65" s="1" customFormat="1" ht="16.5" customHeight="1">
      <c r="B184" s="132"/>
      <c r="C184" s="172" t="s">
        <v>355</v>
      </c>
      <c r="D184" s="172" t="s">
        <v>403</v>
      </c>
      <c r="E184" s="173" t="s">
        <v>7850</v>
      </c>
      <c r="F184" s="174" t="s">
        <v>7851</v>
      </c>
      <c r="G184" s="175" t="s">
        <v>980</v>
      </c>
      <c r="H184" s="176">
        <v>2</v>
      </c>
      <c r="I184" s="177"/>
      <c r="J184" s="178">
        <f>ROUND(I184*H184,0)</f>
        <v>0</v>
      </c>
      <c r="K184" s="174" t="s">
        <v>187</v>
      </c>
      <c r="L184" s="179"/>
      <c r="M184" s="180" t="s">
        <v>3</v>
      </c>
      <c r="N184" s="181" t="s">
        <v>45</v>
      </c>
      <c r="P184" s="142">
        <f>O184*H184</f>
        <v>0</v>
      </c>
      <c r="Q184" s="142">
        <v>4.7999999999999996E-3</v>
      </c>
      <c r="R184" s="142">
        <f>Q184*H184</f>
        <v>9.5999999999999992E-3</v>
      </c>
      <c r="S184" s="142">
        <v>0</v>
      </c>
      <c r="T184" s="143">
        <f>S184*H184</f>
        <v>0</v>
      </c>
      <c r="AR184" s="144" t="s">
        <v>446</v>
      </c>
      <c r="AT184" s="144" t="s">
        <v>403</v>
      </c>
      <c r="AU184" s="144" t="s">
        <v>82</v>
      </c>
      <c r="AY184" s="18" t="s">
        <v>181</v>
      </c>
      <c r="BE184" s="145">
        <f>IF(N184="základní",J184,0)</f>
        <v>0</v>
      </c>
      <c r="BF184" s="145">
        <f>IF(N184="snížená",J184,0)</f>
        <v>0</v>
      </c>
      <c r="BG184" s="145">
        <f>IF(N184="zákl. přenesená",J184,0)</f>
        <v>0</v>
      </c>
      <c r="BH184" s="145">
        <f>IF(N184="sníž. přenesená",J184,0)</f>
        <v>0</v>
      </c>
      <c r="BI184" s="145">
        <f>IF(N184="nulová",J184,0)</f>
        <v>0</v>
      </c>
      <c r="BJ184" s="18" t="s">
        <v>9</v>
      </c>
      <c r="BK184" s="145">
        <f>ROUND(I184*H184,0)</f>
        <v>0</v>
      </c>
      <c r="BL184" s="18" t="s">
        <v>333</v>
      </c>
      <c r="BM184" s="144" t="s">
        <v>7934</v>
      </c>
    </row>
    <row r="185" spans="2:65" s="1" customFormat="1" ht="11.25">
      <c r="B185" s="33"/>
      <c r="D185" s="146" t="s">
        <v>190</v>
      </c>
      <c r="F185" s="147" t="s">
        <v>7851</v>
      </c>
      <c r="I185" s="148"/>
      <c r="L185" s="33"/>
      <c r="M185" s="149"/>
      <c r="T185" s="54"/>
      <c r="AT185" s="18" t="s">
        <v>190</v>
      </c>
      <c r="AU185" s="18" t="s">
        <v>82</v>
      </c>
    </row>
    <row r="186" spans="2:65" s="1" customFormat="1" ht="16.5" customHeight="1">
      <c r="B186" s="132"/>
      <c r="C186" s="133" t="s">
        <v>8</v>
      </c>
      <c r="D186" s="133" t="s">
        <v>183</v>
      </c>
      <c r="E186" s="134" t="s">
        <v>7935</v>
      </c>
      <c r="F186" s="135" t="s">
        <v>7936</v>
      </c>
      <c r="G186" s="136" t="s">
        <v>4582</v>
      </c>
      <c r="H186" s="137">
        <v>52.884</v>
      </c>
      <c r="I186" s="138"/>
      <c r="J186" s="139">
        <f>ROUND(I186*H186,0)</f>
        <v>0</v>
      </c>
      <c r="K186" s="135" t="s">
        <v>187</v>
      </c>
      <c r="L186" s="33"/>
      <c r="M186" s="140" t="s">
        <v>3</v>
      </c>
      <c r="N186" s="141" t="s">
        <v>45</v>
      </c>
      <c r="P186" s="142">
        <f>O186*H186</f>
        <v>0</v>
      </c>
      <c r="Q186" s="142">
        <v>6.0000000000000002E-5</v>
      </c>
      <c r="R186" s="142">
        <f>Q186*H186</f>
        <v>3.1730400000000002E-3</v>
      </c>
      <c r="S186" s="142">
        <v>0</v>
      </c>
      <c r="T186" s="143">
        <f>S186*H186</f>
        <v>0</v>
      </c>
      <c r="AR186" s="144" t="s">
        <v>333</v>
      </c>
      <c r="AT186" s="144" t="s">
        <v>183</v>
      </c>
      <c r="AU186" s="144" t="s">
        <v>82</v>
      </c>
      <c r="AY186" s="18" t="s">
        <v>181</v>
      </c>
      <c r="BE186" s="145">
        <f>IF(N186="základní",J186,0)</f>
        <v>0</v>
      </c>
      <c r="BF186" s="145">
        <f>IF(N186="snížená",J186,0)</f>
        <v>0</v>
      </c>
      <c r="BG186" s="145">
        <f>IF(N186="zákl. přenesená",J186,0)</f>
        <v>0</v>
      </c>
      <c r="BH186" s="145">
        <f>IF(N186="sníž. přenesená",J186,0)</f>
        <v>0</v>
      </c>
      <c r="BI186" s="145">
        <f>IF(N186="nulová",J186,0)</f>
        <v>0</v>
      </c>
      <c r="BJ186" s="18" t="s">
        <v>9</v>
      </c>
      <c r="BK186" s="145">
        <f>ROUND(I186*H186,0)</f>
        <v>0</v>
      </c>
      <c r="BL186" s="18" t="s">
        <v>333</v>
      </c>
      <c r="BM186" s="144" t="s">
        <v>7937</v>
      </c>
    </row>
    <row r="187" spans="2:65" s="1" customFormat="1" ht="11.25">
      <c r="B187" s="33"/>
      <c r="D187" s="146" t="s">
        <v>190</v>
      </c>
      <c r="F187" s="147" t="s">
        <v>7938</v>
      </c>
      <c r="I187" s="148"/>
      <c r="L187" s="33"/>
      <c r="M187" s="149"/>
      <c r="T187" s="54"/>
      <c r="AT187" s="18" t="s">
        <v>190</v>
      </c>
      <c r="AU187" s="18" t="s">
        <v>82</v>
      </c>
    </row>
    <row r="188" spans="2:65" s="1" customFormat="1" ht="11.25">
      <c r="B188" s="33"/>
      <c r="D188" s="150" t="s">
        <v>192</v>
      </c>
      <c r="F188" s="151" t="s">
        <v>7939</v>
      </c>
      <c r="I188" s="148"/>
      <c r="L188" s="33"/>
      <c r="M188" s="149"/>
      <c r="T188" s="54"/>
      <c r="AT188" s="18" t="s">
        <v>192</v>
      </c>
      <c r="AU188" s="18" t="s">
        <v>82</v>
      </c>
    </row>
    <row r="189" spans="2:65" s="12" customFormat="1" ht="11.25">
      <c r="B189" s="152"/>
      <c r="D189" s="146" t="s">
        <v>194</v>
      </c>
      <c r="E189" s="153" t="s">
        <v>3</v>
      </c>
      <c r="F189" s="154" t="s">
        <v>7940</v>
      </c>
      <c r="H189" s="153" t="s">
        <v>3</v>
      </c>
      <c r="I189" s="155"/>
      <c r="L189" s="152"/>
      <c r="M189" s="156"/>
      <c r="T189" s="157"/>
      <c r="AT189" s="153" t="s">
        <v>194</v>
      </c>
      <c r="AU189" s="153" t="s">
        <v>82</v>
      </c>
      <c r="AV189" s="12" t="s">
        <v>9</v>
      </c>
      <c r="AW189" s="12" t="s">
        <v>35</v>
      </c>
      <c r="AX189" s="12" t="s">
        <v>74</v>
      </c>
      <c r="AY189" s="153" t="s">
        <v>181</v>
      </c>
    </row>
    <row r="190" spans="2:65" s="12" customFormat="1" ht="11.25">
      <c r="B190" s="152"/>
      <c r="D190" s="146" t="s">
        <v>194</v>
      </c>
      <c r="E190" s="153" t="s">
        <v>3</v>
      </c>
      <c r="F190" s="154" t="s">
        <v>7941</v>
      </c>
      <c r="H190" s="153" t="s">
        <v>3</v>
      </c>
      <c r="I190" s="155"/>
      <c r="L190" s="152"/>
      <c r="M190" s="156"/>
      <c r="T190" s="157"/>
      <c r="AT190" s="153" t="s">
        <v>194</v>
      </c>
      <c r="AU190" s="153" t="s">
        <v>82</v>
      </c>
      <c r="AV190" s="12" t="s">
        <v>9</v>
      </c>
      <c r="AW190" s="12" t="s">
        <v>35</v>
      </c>
      <c r="AX190" s="12" t="s">
        <v>74</v>
      </c>
      <c r="AY190" s="153" t="s">
        <v>181</v>
      </c>
    </row>
    <row r="191" spans="2:65" s="13" customFormat="1" ht="11.25">
      <c r="B191" s="158"/>
      <c r="D191" s="146" t="s">
        <v>194</v>
      </c>
      <c r="E191" s="159" t="s">
        <v>3</v>
      </c>
      <c r="F191" s="160" t="s">
        <v>7942</v>
      </c>
      <c r="H191" s="161">
        <v>52.884</v>
      </c>
      <c r="I191" s="162"/>
      <c r="L191" s="158"/>
      <c r="M191" s="163"/>
      <c r="T191" s="164"/>
      <c r="AT191" s="159" t="s">
        <v>194</v>
      </c>
      <c r="AU191" s="159" t="s">
        <v>82</v>
      </c>
      <c r="AV191" s="13" t="s">
        <v>82</v>
      </c>
      <c r="AW191" s="13" t="s">
        <v>35</v>
      </c>
      <c r="AX191" s="13" t="s">
        <v>9</v>
      </c>
      <c r="AY191" s="159" t="s">
        <v>181</v>
      </c>
    </row>
    <row r="192" spans="2:65" s="1" customFormat="1" ht="16.5" customHeight="1">
      <c r="B192" s="132"/>
      <c r="C192" s="172" t="s">
        <v>380</v>
      </c>
      <c r="D192" s="172" t="s">
        <v>403</v>
      </c>
      <c r="E192" s="173" t="s">
        <v>6240</v>
      </c>
      <c r="F192" s="174" t="s">
        <v>7943</v>
      </c>
      <c r="G192" s="175" t="s">
        <v>343</v>
      </c>
      <c r="H192" s="176">
        <v>5.2999999999999999E-2</v>
      </c>
      <c r="I192" s="177"/>
      <c r="J192" s="178">
        <f>ROUND(I192*H192,0)</f>
        <v>0</v>
      </c>
      <c r="K192" s="174" t="s">
        <v>3</v>
      </c>
      <c r="L192" s="179"/>
      <c r="M192" s="180" t="s">
        <v>3</v>
      </c>
      <c r="N192" s="181" t="s">
        <v>45</v>
      </c>
      <c r="P192" s="142">
        <f>O192*H192</f>
        <v>0</v>
      </c>
      <c r="Q192" s="142">
        <v>1</v>
      </c>
      <c r="R192" s="142">
        <f>Q192*H192</f>
        <v>5.2999999999999999E-2</v>
      </c>
      <c r="S192" s="142">
        <v>0</v>
      </c>
      <c r="T192" s="143">
        <f>S192*H192</f>
        <v>0</v>
      </c>
      <c r="AR192" s="144" t="s">
        <v>446</v>
      </c>
      <c r="AT192" s="144" t="s">
        <v>403</v>
      </c>
      <c r="AU192" s="144" t="s">
        <v>82</v>
      </c>
      <c r="AY192" s="18" t="s">
        <v>181</v>
      </c>
      <c r="BE192" s="145">
        <f>IF(N192="základní",J192,0)</f>
        <v>0</v>
      </c>
      <c r="BF192" s="145">
        <f>IF(N192="snížená",J192,0)</f>
        <v>0</v>
      </c>
      <c r="BG192" s="145">
        <f>IF(N192="zákl. přenesená",J192,0)</f>
        <v>0</v>
      </c>
      <c r="BH192" s="145">
        <f>IF(N192="sníž. přenesená",J192,0)</f>
        <v>0</v>
      </c>
      <c r="BI192" s="145">
        <f>IF(N192="nulová",J192,0)</f>
        <v>0</v>
      </c>
      <c r="BJ192" s="18" t="s">
        <v>9</v>
      </c>
      <c r="BK192" s="145">
        <f>ROUND(I192*H192,0)</f>
        <v>0</v>
      </c>
      <c r="BL192" s="18" t="s">
        <v>333</v>
      </c>
      <c r="BM192" s="144" t="s">
        <v>7944</v>
      </c>
    </row>
    <row r="193" spans="2:65" s="1" customFormat="1" ht="11.25">
      <c r="B193" s="33"/>
      <c r="D193" s="146" t="s">
        <v>190</v>
      </c>
      <c r="F193" s="147" t="s">
        <v>7943</v>
      </c>
      <c r="I193" s="148"/>
      <c r="L193" s="33"/>
      <c r="M193" s="149"/>
      <c r="T193" s="54"/>
      <c r="AT193" s="18" t="s">
        <v>190</v>
      </c>
      <c r="AU193" s="18" t="s">
        <v>82</v>
      </c>
    </row>
    <row r="194" spans="2:65" s="1" customFormat="1" ht="16.5" customHeight="1">
      <c r="B194" s="132"/>
      <c r="C194" s="133" t="s">
        <v>386</v>
      </c>
      <c r="D194" s="133" t="s">
        <v>183</v>
      </c>
      <c r="E194" s="134" t="s">
        <v>7853</v>
      </c>
      <c r="F194" s="135" t="s">
        <v>7854</v>
      </c>
      <c r="G194" s="136" t="s">
        <v>2158</v>
      </c>
      <c r="H194" s="190"/>
      <c r="I194" s="138"/>
      <c r="J194" s="139">
        <f>ROUND(I194*H194,0)</f>
        <v>0</v>
      </c>
      <c r="K194" s="135" t="s">
        <v>187</v>
      </c>
      <c r="L194" s="33"/>
      <c r="M194" s="140" t="s">
        <v>3</v>
      </c>
      <c r="N194" s="141" t="s">
        <v>45</v>
      </c>
      <c r="P194" s="142">
        <f>O194*H194</f>
        <v>0</v>
      </c>
      <c r="Q194" s="142">
        <v>0</v>
      </c>
      <c r="R194" s="142">
        <f>Q194*H194</f>
        <v>0</v>
      </c>
      <c r="S194" s="142">
        <v>0</v>
      </c>
      <c r="T194" s="143">
        <f>S194*H194</f>
        <v>0</v>
      </c>
      <c r="AR194" s="144" t="s">
        <v>333</v>
      </c>
      <c r="AT194" s="144" t="s">
        <v>183</v>
      </c>
      <c r="AU194" s="144" t="s">
        <v>82</v>
      </c>
      <c r="AY194" s="18" t="s">
        <v>181</v>
      </c>
      <c r="BE194" s="145">
        <f>IF(N194="základní",J194,0)</f>
        <v>0</v>
      </c>
      <c r="BF194" s="145">
        <f>IF(N194="snížená",J194,0)</f>
        <v>0</v>
      </c>
      <c r="BG194" s="145">
        <f>IF(N194="zákl. přenesená",J194,0)</f>
        <v>0</v>
      </c>
      <c r="BH194" s="145">
        <f>IF(N194="sníž. přenesená",J194,0)</f>
        <v>0</v>
      </c>
      <c r="BI194" s="145">
        <f>IF(N194="nulová",J194,0)</f>
        <v>0</v>
      </c>
      <c r="BJ194" s="18" t="s">
        <v>9</v>
      </c>
      <c r="BK194" s="145">
        <f>ROUND(I194*H194,0)</f>
        <v>0</v>
      </c>
      <c r="BL194" s="18" t="s">
        <v>333</v>
      </c>
      <c r="BM194" s="144" t="s">
        <v>7945</v>
      </c>
    </row>
    <row r="195" spans="2:65" s="1" customFormat="1" ht="19.5">
      <c r="B195" s="33"/>
      <c r="D195" s="146" t="s">
        <v>190</v>
      </c>
      <c r="F195" s="147" t="s">
        <v>7856</v>
      </c>
      <c r="I195" s="148"/>
      <c r="L195" s="33"/>
      <c r="M195" s="149"/>
      <c r="T195" s="54"/>
      <c r="AT195" s="18" t="s">
        <v>190</v>
      </c>
      <c r="AU195" s="18" t="s">
        <v>82</v>
      </c>
    </row>
    <row r="196" spans="2:65" s="1" customFormat="1" ht="11.25">
      <c r="B196" s="33"/>
      <c r="D196" s="150" t="s">
        <v>192</v>
      </c>
      <c r="F196" s="151" t="s">
        <v>7857</v>
      </c>
      <c r="I196" s="148"/>
      <c r="L196" s="33"/>
      <c r="M196" s="195"/>
      <c r="N196" s="196"/>
      <c r="O196" s="196"/>
      <c r="P196" s="196"/>
      <c r="Q196" s="196"/>
      <c r="R196" s="196"/>
      <c r="S196" s="196"/>
      <c r="T196" s="197"/>
      <c r="AT196" s="18" t="s">
        <v>192</v>
      </c>
      <c r="AU196" s="18" t="s">
        <v>82</v>
      </c>
    </row>
    <row r="197" spans="2:65" s="1" customFormat="1" ht="6.95" customHeight="1">
      <c r="B197" s="42"/>
      <c r="C197" s="43"/>
      <c r="D197" s="43"/>
      <c r="E197" s="43"/>
      <c r="F197" s="43"/>
      <c r="G197" s="43"/>
      <c r="H197" s="43"/>
      <c r="I197" s="43"/>
      <c r="J197" s="43"/>
      <c r="K197" s="43"/>
      <c r="L197" s="33"/>
    </row>
  </sheetData>
  <autoFilter ref="C87:K196" xr:uid="{00000000-0009-0000-0000-00000F000000}"/>
  <mergeCells count="9">
    <mergeCell ref="E50:H50"/>
    <mergeCell ref="E78:H78"/>
    <mergeCell ref="E80:H80"/>
    <mergeCell ref="L2:V2"/>
    <mergeCell ref="E7:H7"/>
    <mergeCell ref="E9:H9"/>
    <mergeCell ref="E18:H18"/>
    <mergeCell ref="E27:H27"/>
    <mergeCell ref="E48:H48"/>
  </mergeCells>
  <hyperlinks>
    <hyperlink ref="F93" r:id="rId1" xr:uid="{00000000-0004-0000-0F00-000000000000}"/>
    <hyperlink ref="F98" r:id="rId2" xr:uid="{00000000-0004-0000-0F00-000001000000}"/>
    <hyperlink ref="F103" r:id="rId3" xr:uid="{00000000-0004-0000-0F00-000002000000}"/>
    <hyperlink ref="F112" r:id="rId4" xr:uid="{00000000-0004-0000-0F00-000003000000}"/>
    <hyperlink ref="F116" r:id="rId5" xr:uid="{00000000-0004-0000-0F00-000004000000}"/>
    <hyperlink ref="F120" r:id="rId6" xr:uid="{00000000-0004-0000-0F00-000005000000}"/>
    <hyperlink ref="F128" r:id="rId7" xr:uid="{00000000-0004-0000-0F00-000006000000}"/>
    <hyperlink ref="F133" r:id="rId8" xr:uid="{00000000-0004-0000-0F00-000007000000}"/>
    <hyperlink ref="F138" r:id="rId9" xr:uid="{00000000-0004-0000-0F00-000008000000}"/>
    <hyperlink ref="F145" r:id="rId10" xr:uid="{00000000-0004-0000-0F00-000009000000}"/>
    <hyperlink ref="F149" r:id="rId11" xr:uid="{00000000-0004-0000-0F00-00000A000000}"/>
    <hyperlink ref="F155" r:id="rId12" xr:uid="{00000000-0004-0000-0F00-00000B000000}"/>
    <hyperlink ref="F159" r:id="rId13" xr:uid="{00000000-0004-0000-0F00-00000C000000}"/>
    <hyperlink ref="F168" r:id="rId14" xr:uid="{00000000-0004-0000-0F00-00000D000000}"/>
    <hyperlink ref="F176" r:id="rId15" xr:uid="{00000000-0004-0000-0F00-00000E000000}"/>
    <hyperlink ref="F181" r:id="rId16" xr:uid="{00000000-0004-0000-0F00-00000F000000}"/>
    <hyperlink ref="F188" r:id="rId17" xr:uid="{00000000-0004-0000-0F00-000010000000}"/>
    <hyperlink ref="F196" r:id="rId18" xr:uid="{00000000-0004-0000-0F00-000011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9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pageSetUpPr fitToPage="1"/>
  </sheetPr>
  <dimension ref="B2:BM101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07" t="s">
        <v>6</v>
      </c>
      <c r="M2" s="292"/>
      <c r="N2" s="292"/>
      <c r="O2" s="292"/>
      <c r="P2" s="292"/>
      <c r="Q2" s="292"/>
      <c r="R2" s="292"/>
      <c r="S2" s="292"/>
      <c r="T2" s="292"/>
      <c r="U2" s="292"/>
      <c r="V2" s="292"/>
      <c r="AT2" s="18" t="s">
        <v>129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2:46" ht="24.95" customHeight="1">
      <c r="B4" s="21"/>
      <c r="D4" s="22" t="s">
        <v>130</v>
      </c>
      <c r="L4" s="21"/>
      <c r="M4" s="91" t="s">
        <v>12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18</v>
      </c>
      <c r="L6" s="21"/>
    </row>
    <row r="7" spans="2:46" ht="16.5" customHeight="1">
      <c r="B7" s="21"/>
      <c r="E7" s="322" t="str">
        <f>'Rekapitulace stavby'!K6</f>
        <v>ŠTERNBERK - MATEŘSKÁ ŠKOLA OBLOUKOVÁ</v>
      </c>
      <c r="F7" s="323"/>
      <c r="G7" s="323"/>
      <c r="H7" s="323"/>
      <c r="L7" s="21"/>
    </row>
    <row r="8" spans="2:46" s="1" customFormat="1" ht="12" customHeight="1">
      <c r="B8" s="33"/>
      <c r="D8" s="28" t="s">
        <v>131</v>
      </c>
      <c r="L8" s="33"/>
    </row>
    <row r="9" spans="2:46" s="1" customFormat="1" ht="16.5" customHeight="1">
      <c r="B9" s="33"/>
      <c r="E9" s="285" t="s">
        <v>7946</v>
      </c>
      <c r="F9" s="324"/>
      <c r="G9" s="324"/>
      <c r="H9" s="324"/>
      <c r="L9" s="33"/>
    </row>
    <row r="10" spans="2:46" s="1" customFormat="1" ht="11.25">
      <c r="B10" s="33"/>
      <c r="L10" s="33"/>
    </row>
    <row r="11" spans="2:46" s="1" customFormat="1" ht="12" customHeight="1">
      <c r="B11" s="33"/>
      <c r="D11" s="28" t="s">
        <v>20</v>
      </c>
      <c r="F11" s="26" t="s">
        <v>3</v>
      </c>
      <c r="I11" s="28" t="s">
        <v>21</v>
      </c>
      <c r="J11" s="26" t="s">
        <v>3</v>
      </c>
      <c r="L11" s="33"/>
    </row>
    <row r="12" spans="2:46" s="1" customFormat="1" ht="12" customHeight="1">
      <c r="B12" s="33"/>
      <c r="D12" s="28" t="s">
        <v>22</v>
      </c>
      <c r="F12" s="26" t="s">
        <v>23</v>
      </c>
      <c r="I12" s="28" t="s">
        <v>24</v>
      </c>
      <c r="J12" s="50" t="str">
        <f>'Rekapitulace stavby'!AN8</f>
        <v>15. 12. 2022</v>
      </c>
      <c r="L12" s="33"/>
    </row>
    <row r="13" spans="2:46" s="1" customFormat="1" ht="10.9" customHeight="1">
      <c r="B13" s="33"/>
      <c r="L13" s="33"/>
    </row>
    <row r="14" spans="2:46" s="1" customFormat="1" ht="12" customHeight="1">
      <c r="B14" s="33"/>
      <c r="D14" s="28" t="s">
        <v>26</v>
      </c>
      <c r="I14" s="28" t="s">
        <v>27</v>
      </c>
      <c r="J14" s="26" t="s">
        <v>3</v>
      </c>
      <c r="L14" s="33"/>
    </row>
    <row r="15" spans="2:46" s="1" customFormat="1" ht="18" customHeight="1">
      <c r="B15" s="33"/>
      <c r="E15" s="26" t="s">
        <v>28</v>
      </c>
      <c r="I15" s="28" t="s">
        <v>29</v>
      </c>
      <c r="J15" s="26" t="s">
        <v>3</v>
      </c>
      <c r="L15" s="33"/>
    </row>
    <row r="16" spans="2:46" s="1" customFormat="1" ht="6.95" customHeight="1">
      <c r="B16" s="33"/>
      <c r="L16" s="33"/>
    </row>
    <row r="17" spans="2:12" s="1" customFormat="1" ht="12" customHeight="1">
      <c r="B17" s="33"/>
      <c r="D17" s="28" t="s">
        <v>30</v>
      </c>
      <c r="I17" s="28" t="s">
        <v>27</v>
      </c>
      <c r="J17" s="29" t="str">
        <f>'Rekapitulace stavby'!AN13</f>
        <v>Vyplň údaj</v>
      </c>
      <c r="L17" s="33"/>
    </row>
    <row r="18" spans="2:12" s="1" customFormat="1" ht="18" customHeight="1">
      <c r="B18" s="33"/>
      <c r="E18" s="325" t="str">
        <f>'Rekapitulace stavby'!E14</f>
        <v>Vyplň údaj</v>
      </c>
      <c r="F18" s="291"/>
      <c r="G18" s="291"/>
      <c r="H18" s="291"/>
      <c r="I18" s="28" t="s">
        <v>29</v>
      </c>
      <c r="J18" s="29" t="str">
        <f>'Rekapitulace stavby'!AN14</f>
        <v>Vyplň údaj</v>
      </c>
      <c r="L18" s="33"/>
    </row>
    <row r="19" spans="2:12" s="1" customFormat="1" ht="6.95" customHeight="1">
      <c r="B19" s="33"/>
      <c r="L19" s="33"/>
    </row>
    <row r="20" spans="2:12" s="1" customFormat="1" ht="12" customHeight="1">
      <c r="B20" s="33"/>
      <c r="D20" s="28" t="s">
        <v>32</v>
      </c>
      <c r="I20" s="28" t="s">
        <v>27</v>
      </c>
      <c r="J20" s="26" t="s">
        <v>33</v>
      </c>
      <c r="L20" s="33"/>
    </row>
    <row r="21" spans="2:12" s="1" customFormat="1" ht="18" customHeight="1">
      <c r="B21" s="33"/>
      <c r="E21" s="26" t="s">
        <v>34</v>
      </c>
      <c r="I21" s="28" t="s">
        <v>29</v>
      </c>
      <c r="J21" s="26" t="s">
        <v>3</v>
      </c>
      <c r="L21" s="33"/>
    </row>
    <row r="22" spans="2:12" s="1" customFormat="1" ht="6.95" customHeight="1">
      <c r="B22" s="33"/>
      <c r="L22" s="33"/>
    </row>
    <row r="23" spans="2:12" s="1" customFormat="1" ht="12" customHeight="1">
      <c r="B23" s="33"/>
      <c r="D23" s="28" t="s">
        <v>36</v>
      </c>
      <c r="I23" s="28" t="s">
        <v>27</v>
      </c>
      <c r="J23" s="26" t="s">
        <v>3</v>
      </c>
      <c r="L23" s="33"/>
    </row>
    <row r="24" spans="2:12" s="1" customFormat="1" ht="18" customHeight="1">
      <c r="B24" s="33"/>
      <c r="E24" s="26" t="s">
        <v>37</v>
      </c>
      <c r="I24" s="28" t="s">
        <v>29</v>
      </c>
      <c r="J24" s="26" t="s">
        <v>3</v>
      </c>
      <c r="L24" s="33"/>
    </row>
    <row r="25" spans="2:12" s="1" customFormat="1" ht="6.95" customHeight="1">
      <c r="B25" s="33"/>
      <c r="L25" s="33"/>
    </row>
    <row r="26" spans="2:12" s="1" customFormat="1" ht="12" customHeight="1">
      <c r="B26" s="33"/>
      <c r="D26" s="28" t="s">
        <v>38</v>
      </c>
      <c r="L26" s="33"/>
    </row>
    <row r="27" spans="2:12" s="7" customFormat="1" ht="16.5" customHeight="1">
      <c r="B27" s="92"/>
      <c r="E27" s="296" t="s">
        <v>3</v>
      </c>
      <c r="F27" s="296"/>
      <c r="G27" s="296"/>
      <c r="H27" s="296"/>
      <c r="L27" s="92"/>
    </row>
    <row r="28" spans="2:12" s="1" customFormat="1" ht="6.95" customHeight="1">
      <c r="B28" s="33"/>
      <c r="L28" s="33"/>
    </row>
    <row r="29" spans="2:12" s="1" customFormat="1" ht="6.95" customHeight="1">
      <c r="B29" s="33"/>
      <c r="D29" s="51"/>
      <c r="E29" s="51"/>
      <c r="F29" s="51"/>
      <c r="G29" s="51"/>
      <c r="H29" s="51"/>
      <c r="I29" s="51"/>
      <c r="J29" s="51"/>
      <c r="K29" s="51"/>
      <c r="L29" s="33"/>
    </row>
    <row r="30" spans="2:12" s="1" customFormat="1" ht="25.35" customHeight="1">
      <c r="B30" s="33"/>
      <c r="D30" s="93" t="s">
        <v>40</v>
      </c>
      <c r="J30" s="64">
        <f>ROUND(J81, 0)</f>
        <v>0</v>
      </c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14.45" customHeight="1">
      <c r="B32" s="33"/>
      <c r="F32" s="36" t="s">
        <v>42</v>
      </c>
      <c r="I32" s="36" t="s">
        <v>41</v>
      </c>
      <c r="J32" s="36" t="s">
        <v>43</v>
      </c>
      <c r="L32" s="33"/>
    </row>
    <row r="33" spans="2:12" s="1" customFormat="1" ht="14.45" customHeight="1">
      <c r="B33" s="33"/>
      <c r="D33" s="53" t="s">
        <v>44</v>
      </c>
      <c r="E33" s="28" t="s">
        <v>45</v>
      </c>
      <c r="F33" s="84">
        <f>ROUND((SUM(BE81:BE100)),  0)</f>
        <v>0</v>
      </c>
      <c r="I33" s="94">
        <v>0.21</v>
      </c>
      <c r="J33" s="84">
        <f>ROUND(((SUM(BE81:BE100))*I33),  0)</f>
        <v>0</v>
      </c>
      <c r="L33" s="33"/>
    </row>
    <row r="34" spans="2:12" s="1" customFormat="1" ht="14.45" customHeight="1">
      <c r="B34" s="33"/>
      <c r="E34" s="28" t="s">
        <v>46</v>
      </c>
      <c r="F34" s="84">
        <f>ROUND((SUM(BF81:BF100)),  0)</f>
        <v>0</v>
      </c>
      <c r="I34" s="94">
        <v>0.15</v>
      </c>
      <c r="J34" s="84">
        <f>ROUND(((SUM(BF81:BF100))*I34),  0)</f>
        <v>0</v>
      </c>
      <c r="L34" s="33"/>
    </row>
    <row r="35" spans="2:12" s="1" customFormat="1" ht="14.45" hidden="1" customHeight="1">
      <c r="B35" s="33"/>
      <c r="E35" s="28" t="s">
        <v>47</v>
      </c>
      <c r="F35" s="84">
        <f>ROUND((SUM(BG81:BG100)),  0)</f>
        <v>0</v>
      </c>
      <c r="I35" s="94">
        <v>0.21</v>
      </c>
      <c r="J35" s="84">
        <f>0</f>
        <v>0</v>
      </c>
      <c r="L35" s="33"/>
    </row>
    <row r="36" spans="2:12" s="1" customFormat="1" ht="14.45" hidden="1" customHeight="1">
      <c r="B36" s="33"/>
      <c r="E36" s="28" t="s">
        <v>48</v>
      </c>
      <c r="F36" s="84">
        <f>ROUND((SUM(BH81:BH100)),  0)</f>
        <v>0</v>
      </c>
      <c r="I36" s="94">
        <v>0.15</v>
      </c>
      <c r="J36" s="84">
        <f>0</f>
        <v>0</v>
      </c>
      <c r="L36" s="33"/>
    </row>
    <row r="37" spans="2:12" s="1" customFormat="1" ht="14.45" hidden="1" customHeight="1">
      <c r="B37" s="33"/>
      <c r="E37" s="28" t="s">
        <v>49</v>
      </c>
      <c r="F37" s="84">
        <f>ROUND((SUM(BI81:BI100)),  0)</f>
        <v>0</v>
      </c>
      <c r="I37" s="94">
        <v>0</v>
      </c>
      <c r="J37" s="84">
        <f>0</f>
        <v>0</v>
      </c>
      <c r="L37" s="33"/>
    </row>
    <row r="38" spans="2:12" s="1" customFormat="1" ht="6.95" customHeight="1">
      <c r="B38" s="33"/>
      <c r="L38" s="33"/>
    </row>
    <row r="39" spans="2:12" s="1" customFormat="1" ht="25.35" customHeight="1">
      <c r="B39" s="33"/>
      <c r="C39" s="95"/>
      <c r="D39" s="96" t="s">
        <v>50</v>
      </c>
      <c r="E39" s="55"/>
      <c r="F39" s="55"/>
      <c r="G39" s="97" t="s">
        <v>51</v>
      </c>
      <c r="H39" s="98" t="s">
        <v>52</v>
      </c>
      <c r="I39" s="55"/>
      <c r="J39" s="99">
        <f>SUM(J30:J37)</f>
        <v>0</v>
      </c>
      <c r="K39" s="100"/>
      <c r="L39" s="33"/>
    </row>
    <row r="40" spans="2:12" s="1" customFormat="1" ht="14.45" customHeight="1">
      <c r="B40" s="42"/>
      <c r="C40" s="43"/>
      <c r="D40" s="43"/>
      <c r="E40" s="43"/>
      <c r="F40" s="43"/>
      <c r="G40" s="43"/>
      <c r="H40" s="43"/>
      <c r="I40" s="43"/>
      <c r="J40" s="43"/>
      <c r="K40" s="43"/>
      <c r="L40" s="33"/>
    </row>
    <row r="44" spans="2:12" s="1" customFormat="1" ht="6.95" customHeight="1"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33"/>
    </row>
    <row r="45" spans="2:12" s="1" customFormat="1" ht="24.95" customHeight="1">
      <c r="B45" s="33"/>
      <c r="C45" s="22" t="s">
        <v>135</v>
      </c>
      <c r="L45" s="33"/>
    </row>
    <row r="46" spans="2:12" s="1" customFormat="1" ht="6.95" customHeight="1">
      <c r="B46" s="33"/>
      <c r="L46" s="33"/>
    </row>
    <row r="47" spans="2:12" s="1" customFormat="1" ht="12" customHeight="1">
      <c r="B47" s="33"/>
      <c r="C47" s="28" t="s">
        <v>18</v>
      </c>
      <c r="L47" s="33"/>
    </row>
    <row r="48" spans="2:12" s="1" customFormat="1" ht="16.5" customHeight="1">
      <c r="B48" s="33"/>
      <c r="E48" s="322" t="str">
        <f>E7</f>
        <v>ŠTERNBERK - MATEŘSKÁ ŠKOLA OBLOUKOVÁ</v>
      </c>
      <c r="F48" s="323"/>
      <c r="G48" s="323"/>
      <c r="H48" s="323"/>
      <c r="L48" s="33"/>
    </row>
    <row r="49" spans="2:47" s="1" customFormat="1" ht="12" customHeight="1">
      <c r="B49" s="33"/>
      <c r="C49" s="28" t="s">
        <v>131</v>
      </c>
      <c r="L49" s="33"/>
    </row>
    <row r="50" spans="2:47" s="1" customFormat="1" ht="16.5" customHeight="1">
      <c r="B50" s="33"/>
      <c r="E50" s="285" t="str">
        <f>E9</f>
        <v>VRN, OST - Vedlejší a ostatní náklady</v>
      </c>
      <c r="F50" s="324"/>
      <c r="G50" s="324"/>
      <c r="H50" s="324"/>
      <c r="L50" s="33"/>
    </row>
    <row r="51" spans="2:47" s="1" customFormat="1" ht="6.95" customHeight="1">
      <c r="B51" s="33"/>
      <c r="L51" s="33"/>
    </row>
    <row r="52" spans="2:47" s="1" customFormat="1" ht="12" customHeight="1">
      <c r="B52" s="33"/>
      <c r="C52" s="28" t="s">
        <v>22</v>
      </c>
      <c r="F52" s="26" t="str">
        <f>F12</f>
        <v>Oblouková1223/45 Šternberk</v>
      </c>
      <c r="I52" s="28" t="s">
        <v>24</v>
      </c>
      <c r="J52" s="50" t="str">
        <f>IF(J12="","",J12)</f>
        <v>15. 12. 2022</v>
      </c>
      <c r="L52" s="33"/>
    </row>
    <row r="53" spans="2:47" s="1" customFormat="1" ht="6.95" customHeight="1">
      <c r="B53" s="33"/>
      <c r="L53" s="33"/>
    </row>
    <row r="54" spans="2:47" s="1" customFormat="1" ht="25.7" customHeight="1">
      <c r="B54" s="33"/>
      <c r="C54" s="28" t="s">
        <v>26</v>
      </c>
      <c r="F54" s="26" t="str">
        <f>E15</f>
        <v>Město Šternberk</v>
      </c>
      <c r="I54" s="28" t="s">
        <v>32</v>
      </c>
      <c r="J54" s="31" t="str">
        <f>E21</f>
        <v>Studio JKL projektový atelier,</v>
      </c>
      <c r="L54" s="33"/>
    </row>
    <row r="55" spans="2:47" s="1" customFormat="1" ht="15.2" customHeight="1">
      <c r="B55" s="33"/>
      <c r="C55" s="28" t="s">
        <v>30</v>
      </c>
      <c r="F55" s="26" t="str">
        <f>IF(E18="","",E18)</f>
        <v>Vyplň údaj</v>
      </c>
      <c r="I55" s="28" t="s">
        <v>36</v>
      </c>
      <c r="J55" s="31" t="str">
        <f>E24</f>
        <v xml:space="preserve"> </v>
      </c>
      <c r="L55" s="33"/>
    </row>
    <row r="56" spans="2:47" s="1" customFormat="1" ht="10.35" customHeight="1">
      <c r="B56" s="33"/>
      <c r="L56" s="33"/>
    </row>
    <row r="57" spans="2:47" s="1" customFormat="1" ht="29.25" customHeight="1">
      <c r="B57" s="33"/>
      <c r="C57" s="101" t="s">
        <v>136</v>
      </c>
      <c r="D57" s="95"/>
      <c r="E57" s="95"/>
      <c r="F57" s="95"/>
      <c r="G57" s="95"/>
      <c r="H57" s="95"/>
      <c r="I57" s="95"/>
      <c r="J57" s="102" t="s">
        <v>137</v>
      </c>
      <c r="K57" s="95"/>
      <c r="L57" s="33"/>
    </row>
    <row r="58" spans="2:47" s="1" customFormat="1" ht="10.35" customHeight="1">
      <c r="B58" s="33"/>
      <c r="L58" s="33"/>
    </row>
    <row r="59" spans="2:47" s="1" customFormat="1" ht="22.9" customHeight="1">
      <c r="B59" s="33"/>
      <c r="C59" s="103" t="s">
        <v>72</v>
      </c>
      <c r="J59" s="64">
        <f>J81</f>
        <v>0</v>
      </c>
      <c r="L59" s="33"/>
      <c r="AU59" s="18" t="s">
        <v>138</v>
      </c>
    </row>
    <row r="60" spans="2:47" s="8" customFormat="1" ht="24.95" customHeight="1">
      <c r="B60" s="104"/>
      <c r="D60" s="105" t="s">
        <v>7947</v>
      </c>
      <c r="E60" s="106"/>
      <c r="F60" s="106"/>
      <c r="G60" s="106"/>
      <c r="H60" s="106"/>
      <c r="I60" s="106"/>
      <c r="J60" s="107">
        <f>J82</f>
        <v>0</v>
      </c>
      <c r="L60" s="104"/>
    </row>
    <row r="61" spans="2:47" s="8" customFormat="1" ht="24.95" customHeight="1">
      <c r="B61" s="104"/>
      <c r="D61" s="105" t="s">
        <v>7948</v>
      </c>
      <c r="E61" s="106"/>
      <c r="F61" s="106"/>
      <c r="G61" s="106"/>
      <c r="H61" s="106"/>
      <c r="I61" s="106"/>
      <c r="J61" s="107">
        <f>J89</f>
        <v>0</v>
      </c>
      <c r="L61" s="104"/>
    </row>
    <row r="62" spans="2:47" s="1" customFormat="1" ht="21.75" customHeight="1">
      <c r="B62" s="33"/>
      <c r="L62" s="33"/>
    </row>
    <row r="63" spans="2:47" s="1" customFormat="1" ht="6.95" customHeight="1">
      <c r="B63" s="42"/>
      <c r="C63" s="43"/>
      <c r="D63" s="43"/>
      <c r="E63" s="43"/>
      <c r="F63" s="43"/>
      <c r="G63" s="43"/>
      <c r="H63" s="43"/>
      <c r="I63" s="43"/>
      <c r="J63" s="43"/>
      <c r="K63" s="43"/>
      <c r="L63" s="33"/>
    </row>
    <row r="67" spans="2:20" s="1" customFormat="1" ht="6.95" customHeight="1">
      <c r="B67" s="44"/>
      <c r="C67" s="45"/>
      <c r="D67" s="45"/>
      <c r="E67" s="45"/>
      <c r="F67" s="45"/>
      <c r="G67" s="45"/>
      <c r="H67" s="45"/>
      <c r="I67" s="45"/>
      <c r="J67" s="45"/>
      <c r="K67" s="45"/>
      <c r="L67" s="33"/>
    </row>
    <row r="68" spans="2:20" s="1" customFormat="1" ht="24.95" customHeight="1">
      <c r="B68" s="33"/>
      <c r="C68" s="22" t="s">
        <v>166</v>
      </c>
      <c r="L68" s="33"/>
    </row>
    <row r="69" spans="2:20" s="1" customFormat="1" ht="6.95" customHeight="1">
      <c r="B69" s="33"/>
      <c r="L69" s="33"/>
    </row>
    <row r="70" spans="2:20" s="1" customFormat="1" ht="12" customHeight="1">
      <c r="B70" s="33"/>
      <c r="C70" s="28" t="s">
        <v>18</v>
      </c>
      <c r="L70" s="33"/>
    </row>
    <row r="71" spans="2:20" s="1" customFormat="1" ht="16.5" customHeight="1">
      <c r="B71" s="33"/>
      <c r="E71" s="322" t="str">
        <f>E7</f>
        <v>ŠTERNBERK - MATEŘSKÁ ŠKOLA OBLOUKOVÁ</v>
      </c>
      <c r="F71" s="323"/>
      <c r="G71" s="323"/>
      <c r="H71" s="323"/>
      <c r="L71" s="33"/>
    </row>
    <row r="72" spans="2:20" s="1" customFormat="1" ht="12" customHeight="1">
      <c r="B72" s="33"/>
      <c r="C72" s="28" t="s">
        <v>131</v>
      </c>
      <c r="L72" s="33"/>
    </row>
    <row r="73" spans="2:20" s="1" customFormat="1" ht="16.5" customHeight="1">
      <c r="B73" s="33"/>
      <c r="E73" s="285" t="str">
        <f>E9</f>
        <v>VRN, OST - Vedlejší a ostatní náklady</v>
      </c>
      <c r="F73" s="324"/>
      <c r="G73" s="324"/>
      <c r="H73" s="324"/>
      <c r="L73" s="33"/>
    </row>
    <row r="74" spans="2:20" s="1" customFormat="1" ht="6.95" customHeight="1">
      <c r="B74" s="33"/>
      <c r="L74" s="33"/>
    </row>
    <row r="75" spans="2:20" s="1" customFormat="1" ht="12" customHeight="1">
      <c r="B75" s="33"/>
      <c r="C75" s="28" t="s">
        <v>22</v>
      </c>
      <c r="F75" s="26" t="str">
        <f>F12</f>
        <v>Oblouková1223/45 Šternberk</v>
      </c>
      <c r="I75" s="28" t="s">
        <v>24</v>
      </c>
      <c r="J75" s="50" t="str">
        <f>IF(J12="","",J12)</f>
        <v>15. 12. 2022</v>
      </c>
      <c r="L75" s="33"/>
    </row>
    <row r="76" spans="2:20" s="1" customFormat="1" ht="6.95" customHeight="1">
      <c r="B76" s="33"/>
      <c r="L76" s="33"/>
    </row>
    <row r="77" spans="2:20" s="1" customFormat="1" ht="25.7" customHeight="1">
      <c r="B77" s="33"/>
      <c r="C77" s="28" t="s">
        <v>26</v>
      </c>
      <c r="F77" s="26" t="str">
        <f>E15</f>
        <v>Město Šternberk</v>
      </c>
      <c r="I77" s="28" t="s">
        <v>32</v>
      </c>
      <c r="J77" s="31" t="str">
        <f>E21</f>
        <v>Studio JKL projektový atelier,</v>
      </c>
      <c r="L77" s="33"/>
    </row>
    <row r="78" spans="2:20" s="1" customFormat="1" ht="15.2" customHeight="1">
      <c r="B78" s="33"/>
      <c r="C78" s="28" t="s">
        <v>30</v>
      </c>
      <c r="F78" s="26" t="str">
        <f>IF(E18="","",E18)</f>
        <v>Vyplň údaj</v>
      </c>
      <c r="I78" s="28" t="s">
        <v>36</v>
      </c>
      <c r="J78" s="31" t="str">
        <f>E24</f>
        <v xml:space="preserve"> </v>
      </c>
      <c r="L78" s="33"/>
    </row>
    <row r="79" spans="2:20" s="1" customFormat="1" ht="10.35" customHeight="1">
      <c r="B79" s="33"/>
      <c r="L79" s="33"/>
    </row>
    <row r="80" spans="2:20" s="10" customFormat="1" ht="29.25" customHeight="1">
      <c r="B80" s="112"/>
      <c r="C80" s="113" t="s">
        <v>167</v>
      </c>
      <c r="D80" s="114" t="s">
        <v>59</v>
      </c>
      <c r="E80" s="114" t="s">
        <v>55</v>
      </c>
      <c r="F80" s="114" t="s">
        <v>56</v>
      </c>
      <c r="G80" s="114" t="s">
        <v>168</v>
      </c>
      <c r="H80" s="114" t="s">
        <v>169</v>
      </c>
      <c r="I80" s="114" t="s">
        <v>170</v>
      </c>
      <c r="J80" s="114" t="s">
        <v>137</v>
      </c>
      <c r="K80" s="115" t="s">
        <v>171</v>
      </c>
      <c r="L80" s="112"/>
      <c r="M80" s="57" t="s">
        <v>3</v>
      </c>
      <c r="N80" s="58" t="s">
        <v>44</v>
      </c>
      <c r="O80" s="58" t="s">
        <v>172</v>
      </c>
      <c r="P80" s="58" t="s">
        <v>173</v>
      </c>
      <c r="Q80" s="58" t="s">
        <v>174</v>
      </c>
      <c r="R80" s="58" t="s">
        <v>175</v>
      </c>
      <c r="S80" s="58" t="s">
        <v>176</v>
      </c>
      <c r="T80" s="59" t="s">
        <v>177</v>
      </c>
    </row>
    <row r="81" spans="2:65" s="1" customFormat="1" ht="22.9" customHeight="1">
      <c r="B81" s="33"/>
      <c r="C81" s="62" t="s">
        <v>178</v>
      </c>
      <c r="J81" s="116">
        <f>BK81</f>
        <v>0</v>
      </c>
      <c r="L81" s="33"/>
      <c r="M81" s="60"/>
      <c r="N81" s="51"/>
      <c r="O81" s="51"/>
      <c r="P81" s="117">
        <f>P82+P89</f>
        <v>0</v>
      </c>
      <c r="Q81" s="51"/>
      <c r="R81" s="117">
        <f>R82+R89</f>
        <v>0</v>
      </c>
      <c r="S81" s="51"/>
      <c r="T81" s="118">
        <f>T82+T89</f>
        <v>0</v>
      </c>
      <c r="AT81" s="18" t="s">
        <v>73</v>
      </c>
      <c r="AU81" s="18" t="s">
        <v>138</v>
      </c>
      <c r="BK81" s="119">
        <f>BK82+BK89</f>
        <v>0</v>
      </c>
    </row>
    <row r="82" spans="2:65" s="11" customFormat="1" ht="25.9" customHeight="1">
      <c r="B82" s="120"/>
      <c r="D82" s="121" t="s">
        <v>73</v>
      </c>
      <c r="E82" s="122" t="s">
        <v>7949</v>
      </c>
      <c r="F82" s="122" t="s">
        <v>7950</v>
      </c>
      <c r="I82" s="123"/>
      <c r="J82" s="124">
        <f>BK82</f>
        <v>0</v>
      </c>
      <c r="L82" s="120"/>
      <c r="M82" s="125"/>
      <c r="P82" s="126">
        <f>SUM(P83:P88)</f>
        <v>0</v>
      </c>
      <c r="R82" s="126">
        <f>SUM(R83:R88)</f>
        <v>0</v>
      </c>
      <c r="T82" s="127">
        <f>SUM(T83:T88)</f>
        <v>0</v>
      </c>
      <c r="AR82" s="121" t="s">
        <v>188</v>
      </c>
      <c r="AT82" s="128" t="s">
        <v>73</v>
      </c>
      <c r="AU82" s="128" t="s">
        <v>74</v>
      </c>
      <c r="AY82" s="121" t="s">
        <v>181</v>
      </c>
      <c r="BK82" s="129">
        <f>SUM(BK83:BK88)</f>
        <v>0</v>
      </c>
    </row>
    <row r="83" spans="2:65" s="1" customFormat="1" ht="21.75" customHeight="1">
      <c r="B83" s="132"/>
      <c r="C83" s="133" t="s">
        <v>9</v>
      </c>
      <c r="D83" s="133" t="s">
        <v>183</v>
      </c>
      <c r="E83" s="134" t="s">
        <v>7951</v>
      </c>
      <c r="F83" s="135" t="s">
        <v>7952</v>
      </c>
      <c r="G83" s="136" t="s">
        <v>7953</v>
      </c>
      <c r="H83" s="137">
        <v>1</v>
      </c>
      <c r="I83" s="138"/>
      <c r="J83" s="139">
        <f>ROUND(I83*H83,0)</f>
        <v>0</v>
      </c>
      <c r="K83" s="135" t="s">
        <v>3</v>
      </c>
      <c r="L83" s="33"/>
      <c r="M83" s="140" t="s">
        <v>3</v>
      </c>
      <c r="N83" s="141" t="s">
        <v>45</v>
      </c>
      <c r="P83" s="142">
        <f>O83*H83</f>
        <v>0</v>
      </c>
      <c r="Q83" s="142">
        <v>0</v>
      </c>
      <c r="R83" s="142">
        <f>Q83*H83</f>
        <v>0</v>
      </c>
      <c r="S83" s="142">
        <v>0</v>
      </c>
      <c r="T83" s="143">
        <f>S83*H83</f>
        <v>0</v>
      </c>
      <c r="AR83" s="144" t="s">
        <v>7954</v>
      </c>
      <c r="AT83" s="144" t="s">
        <v>183</v>
      </c>
      <c r="AU83" s="144" t="s">
        <v>9</v>
      </c>
      <c r="AY83" s="18" t="s">
        <v>181</v>
      </c>
      <c r="BE83" s="145">
        <f>IF(N83="základní",J83,0)</f>
        <v>0</v>
      </c>
      <c r="BF83" s="145">
        <f>IF(N83="snížená",J83,0)</f>
        <v>0</v>
      </c>
      <c r="BG83" s="145">
        <f>IF(N83="zákl. přenesená",J83,0)</f>
        <v>0</v>
      </c>
      <c r="BH83" s="145">
        <f>IF(N83="sníž. přenesená",J83,0)</f>
        <v>0</v>
      </c>
      <c r="BI83" s="145">
        <f>IF(N83="nulová",J83,0)</f>
        <v>0</v>
      </c>
      <c r="BJ83" s="18" t="s">
        <v>9</v>
      </c>
      <c r="BK83" s="145">
        <f>ROUND(I83*H83,0)</f>
        <v>0</v>
      </c>
      <c r="BL83" s="18" t="s">
        <v>7954</v>
      </c>
      <c r="BM83" s="144" t="s">
        <v>7955</v>
      </c>
    </row>
    <row r="84" spans="2:65" s="1" customFormat="1" ht="11.25">
      <c r="B84" s="33"/>
      <c r="D84" s="146" t="s">
        <v>190</v>
      </c>
      <c r="F84" s="147" t="s">
        <v>7952</v>
      </c>
      <c r="I84" s="148"/>
      <c r="L84" s="33"/>
      <c r="M84" s="149"/>
      <c r="T84" s="54"/>
      <c r="AT84" s="18" t="s">
        <v>190</v>
      </c>
      <c r="AU84" s="18" t="s">
        <v>9</v>
      </c>
    </row>
    <row r="85" spans="2:65" s="1" customFormat="1" ht="48.75">
      <c r="B85" s="33"/>
      <c r="D85" s="146" t="s">
        <v>698</v>
      </c>
      <c r="F85" s="189" t="s">
        <v>7956</v>
      </c>
      <c r="I85" s="148"/>
      <c r="L85" s="33"/>
      <c r="M85" s="149"/>
      <c r="T85" s="54"/>
      <c r="AT85" s="18" t="s">
        <v>698</v>
      </c>
      <c r="AU85" s="18" t="s">
        <v>9</v>
      </c>
    </row>
    <row r="86" spans="2:65" s="1" customFormat="1" ht="16.5" customHeight="1">
      <c r="B86" s="132"/>
      <c r="C86" s="133" t="s">
        <v>82</v>
      </c>
      <c r="D86" s="133" t="s">
        <v>183</v>
      </c>
      <c r="E86" s="134" t="s">
        <v>7957</v>
      </c>
      <c r="F86" s="135" t="s">
        <v>7958</v>
      </c>
      <c r="G86" s="136" t="s">
        <v>7953</v>
      </c>
      <c r="H86" s="137">
        <v>1</v>
      </c>
      <c r="I86" s="138"/>
      <c r="J86" s="139">
        <f>ROUND(I86*H86,0)</f>
        <v>0</v>
      </c>
      <c r="K86" s="135" t="s">
        <v>3</v>
      </c>
      <c r="L86" s="33"/>
      <c r="M86" s="140" t="s">
        <v>3</v>
      </c>
      <c r="N86" s="141" t="s">
        <v>45</v>
      </c>
      <c r="P86" s="142">
        <f>O86*H86</f>
        <v>0</v>
      </c>
      <c r="Q86" s="142">
        <v>0</v>
      </c>
      <c r="R86" s="142">
        <f>Q86*H86</f>
        <v>0</v>
      </c>
      <c r="S86" s="142">
        <v>0</v>
      </c>
      <c r="T86" s="143">
        <f>S86*H86</f>
        <v>0</v>
      </c>
      <c r="AR86" s="144" t="s">
        <v>7954</v>
      </c>
      <c r="AT86" s="144" t="s">
        <v>183</v>
      </c>
      <c r="AU86" s="144" t="s">
        <v>9</v>
      </c>
      <c r="AY86" s="18" t="s">
        <v>181</v>
      </c>
      <c r="BE86" s="145">
        <f>IF(N86="základní",J86,0)</f>
        <v>0</v>
      </c>
      <c r="BF86" s="145">
        <f>IF(N86="snížená",J86,0)</f>
        <v>0</v>
      </c>
      <c r="BG86" s="145">
        <f>IF(N86="zákl. přenesená",J86,0)</f>
        <v>0</v>
      </c>
      <c r="BH86" s="145">
        <f>IF(N86="sníž. přenesená",J86,0)</f>
        <v>0</v>
      </c>
      <c r="BI86" s="145">
        <f>IF(N86="nulová",J86,0)</f>
        <v>0</v>
      </c>
      <c r="BJ86" s="18" t="s">
        <v>9</v>
      </c>
      <c r="BK86" s="145">
        <f>ROUND(I86*H86,0)</f>
        <v>0</v>
      </c>
      <c r="BL86" s="18" t="s">
        <v>7954</v>
      </c>
      <c r="BM86" s="144" t="s">
        <v>7959</v>
      </c>
    </row>
    <row r="87" spans="2:65" s="1" customFormat="1" ht="11.25">
      <c r="B87" s="33"/>
      <c r="D87" s="146" t="s">
        <v>190</v>
      </c>
      <c r="F87" s="147" t="s">
        <v>7958</v>
      </c>
      <c r="I87" s="148"/>
      <c r="L87" s="33"/>
      <c r="M87" s="149"/>
      <c r="T87" s="54"/>
      <c r="AT87" s="18" t="s">
        <v>190</v>
      </c>
      <c r="AU87" s="18" t="s">
        <v>9</v>
      </c>
    </row>
    <row r="88" spans="2:65" s="1" customFormat="1" ht="39">
      <c r="B88" s="33"/>
      <c r="D88" s="146" t="s">
        <v>698</v>
      </c>
      <c r="F88" s="189" t="s">
        <v>7960</v>
      </c>
      <c r="I88" s="148"/>
      <c r="L88" s="33"/>
      <c r="M88" s="149"/>
      <c r="T88" s="54"/>
      <c r="AT88" s="18" t="s">
        <v>698</v>
      </c>
      <c r="AU88" s="18" t="s">
        <v>9</v>
      </c>
    </row>
    <row r="89" spans="2:65" s="11" customFormat="1" ht="25.9" customHeight="1">
      <c r="B89" s="120"/>
      <c r="D89" s="121" t="s">
        <v>73</v>
      </c>
      <c r="E89" s="122" t="s">
        <v>7961</v>
      </c>
      <c r="F89" s="122" t="s">
        <v>7962</v>
      </c>
      <c r="I89" s="123"/>
      <c r="J89" s="124">
        <f>BK89</f>
        <v>0</v>
      </c>
      <c r="L89" s="120"/>
      <c r="M89" s="125"/>
      <c r="P89" s="126">
        <f>SUM(P90:P100)</f>
        <v>0</v>
      </c>
      <c r="R89" s="126">
        <f>SUM(R90:R100)</f>
        <v>0</v>
      </c>
      <c r="T89" s="127">
        <f>SUM(T90:T100)</f>
        <v>0</v>
      </c>
      <c r="AR89" s="121" t="s">
        <v>218</v>
      </c>
      <c r="AT89" s="128" t="s">
        <v>73</v>
      </c>
      <c r="AU89" s="128" t="s">
        <v>74</v>
      </c>
      <c r="AY89" s="121" t="s">
        <v>181</v>
      </c>
      <c r="BK89" s="129">
        <f>SUM(BK90:BK100)</f>
        <v>0</v>
      </c>
    </row>
    <row r="90" spans="2:65" s="1" customFormat="1" ht="16.5" customHeight="1">
      <c r="B90" s="132"/>
      <c r="C90" s="133" t="s">
        <v>205</v>
      </c>
      <c r="D90" s="133" t="s">
        <v>183</v>
      </c>
      <c r="E90" s="134" t="s">
        <v>7963</v>
      </c>
      <c r="F90" s="135" t="s">
        <v>7964</v>
      </c>
      <c r="G90" s="136" t="s">
        <v>7953</v>
      </c>
      <c r="H90" s="137">
        <v>1</v>
      </c>
      <c r="I90" s="138"/>
      <c r="J90" s="139">
        <f>ROUND(I90*H90,0)</f>
        <v>0</v>
      </c>
      <c r="K90" s="135" t="s">
        <v>3</v>
      </c>
      <c r="L90" s="33"/>
      <c r="M90" s="140" t="s">
        <v>3</v>
      </c>
      <c r="N90" s="141" t="s">
        <v>45</v>
      </c>
      <c r="P90" s="142">
        <f>O90*H90</f>
        <v>0</v>
      </c>
      <c r="Q90" s="142">
        <v>0</v>
      </c>
      <c r="R90" s="142">
        <f>Q90*H90</f>
        <v>0</v>
      </c>
      <c r="S90" s="142">
        <v>0</v>
      </c>
      <c r="T90" s="143">
        <f>S90*H90</f>
        <v>0</v>
      </c>
      <c r="AR90" s="144" t="s">
        <v>7954</v>
      </c>
      <c r="AT90" s="144" t="s">
        <v>183</v>
      </c>
      <c r="AU90" s="144" t="s">
        <v>9</v>
      </c>
      <c r="AY90" s="18" t="s">
        <v>181</v>
      </c>
      <c r="BE90" s="145">
        <f>IF(N90="základní",J90,0)</f>
        <v>0</v>
      </c>
      <c r="BF90" s="145">
        <f>IF(N90="snížená",J90,0)</f>
        <v>0</v>
      </c>
      <c r="BG90" s="145">
        <f>IF(N90="zákl. přenesená",J90,0)</f>
        <v>0</v>
      </c>
      <c r="BH90" s="145">
        <f>IF(N90="sníž. přenesená",J90,0)</f>
        <v>0</v>
      </c>
      <c r="BI90" s="145">
        <f>IF(N90="nulová",J90,0)</f>
        <v>0</v>
      </c>
      <c r="BJ90" s="18" t="s">
        <v>9</v>
      </c>
      <c r="BK90" s="145">
        <f>ROUND(I90*H90,0)</f>
        <v>0</v>
      </c>
      <c r="BL90" s="18" t="s">
        <v>7954</v>
      </c>
      <c r="BM90" s="144" t="s">
        <v>7965</v>
      </c>
    </row>
    <row r="91" spans="2:65" s="1" customFormat="1" ht="11.25">
      <c r="B91" s="33"/>
      <c r="D91" s="146" t="s">
        <v>190</v>
      </c>
      <c r="F91" s="147" t="s">
        <v>7964</v>
      </c>
      <c r="I91" s="148"/>
      <c r="L91" s="33"/>
      <c r="M91" s="149"/>
      <c r="T91" s="54"/>
      <c r="AT91" s="18" t="s">
        <v>190</v>
      </c>
      <c r="AU91" s="18" t="s">
        <v>9</v>
      </c>
    </row>
    <row r="92" spans="2:65" s="1" customFormat="1" ht="48.75">
      <c r="B92" s="33"/>
      <c r="D92" s="146" t="s">
        <v>698</v>
      </c>
      <c r="F92" s="189" t="s">
        <v>7966</v>
      </c>
      <c r="I92" s="148"/>
      <c r="L92" s="33"/>
      <c r="M92" s="149"/>
      <c r="T92" s="54"/>
      <c r="AT92" s="18" t="s">
        <v>698</v>
      </c>
      <c r="AU92" s="18" t="s">
        <v>9</v>
      </c>
    </row>
    <row r="93" spans="2:65" s="1" customFormat="1" ht="21.75" customHeight="1">
      <c r="B93" s="132"/>
      <c r="C93" s="133" t="s">
        <v>188</v>
      </c>
      <c r="D93" s="133" t="s">
        <v>183</v>
      </c>
      <c r="E93" s="134" t="s">
        <v>7967</v>
      </c>
      <c r="F93" s="135" t="s">
        <v>7968</v>
      </c>
      <c r="G93" s="136" t="s">
        <v>7953</v>
      </c>
      <c r="H93" s="137">
        <v>1</v>
      </c>
      <c r="I93" s="138"/>
      <c r="J93" s="139">
        <f>ROUND(I93*H93,0)</f>
        <v>0</v>
      </c>
      <c r="K93" s="135" t="s">
        <v>3</v>
      </c>
      <c r="L93" s="33"/>
      <c r="M93" s="140" t="s">
        <v>3</v>
      </c>
      <c r="N93" s="141" t="s">
        <v>45</v>
      </c>
      <c r="P93" s="142">
        <f>O93*H93</f>
        <v>0</v>
      </c>
      <c r="Q93" s="142">
        <v>0</v>
      </c>
      <c r="R93" s="142">
        <f>Q93*H93</f>
        <v>0</v>
      </c>
      <c r="S93" s="142">
        <v>0</v>
      </c>
      <c r="T93" s="143">
        <f>S93*H93</f>
        <v>0</v>
      </c>
      <c r="AR93" s="144" t="s">
        <v>7954</v>
      </c>
      <c r="AT93" s="144" t="s">
        <v>183</v>
      </c>
      <c r="AU93" s="144" t="s">
        <v>9</v>
      </c>
      <c r="AY93" s="18" t="s">
        <v>181</v>
      </c>
      <c r="BE93" s="145">
        <f>IF(N93="základní",J93,0)</f>
        <v>0</v>
      </c>
      <c r="BF93" s="145">
        <f>IF(N93="snížená",J93,0)</f>
        <v>0</v>
      </c>
      <c r="BG93" s="145">
        <f>IF(N93="zákl. přenesená",J93,0)</f>
        <v>0</v>
      </c>
      <c r="BH93" s="145">
        <f>IF(N93="sníž. přenesená",J93,0)</f>
        <v>0</v>
      </c>
      <c r="BI93" s="145">
        <f>IF(N93="nulová",J93,0)</f>
        <v>0</v>
      </c>
      <c r="BJ93" s="18" t="s">
        <v>9</v>
      </c>
      <c r="BK93" s="145">
        <f>ROUND(I93*H93,0)</f>
        <v>0</v>
      </c>
      <c r="BL93" s="18" t="s">
        <v>7954</v>
      </c>
      <c r="BM93" s="144" t="s">
        <v>7969</v>
      </c>
    </row>
    <row r="94" spans="2:65" s="1" customFormat="1" ht="11.25">
      <c r="B94" s="33"/>
      <c r="D94" s="146" t="s">
        <v>190</v>
      </c>
      <c r="F94" s="147" t="s">
        <v>7970</v>
      </c>
      <c r="I94" s="148"/>
      <c r="L94" s="33"/>
      <c r="M94" s="149"/>
      <c r="T94" s="54"/>
      <c r="AT94" s="18" t="s">
        <v>190</v>
      </c>
      <c r="AU94" s="18" t="s">
        <v>9</v>
      </c>
    </row>
    <row r="95" spans="2:65" s="1" customFormat="1" ht="87.75">
      <c r="B95" s="33"/>
      <c r="D95" s="146" t="s">
        <v>698</v>
      </c>
      <c r="F95" s="189" t="s">
        <v>7971</v>
      </c>
      <c r="I95" s="148"/>
      <c r="L95" s="33"/>
      <c r="M95" s="149"/>
      <c r="T95" s="54"/>
      <c r="AT95" s="18" t="s">
        <v>698</v>
      </c>
      <c r="AU95" s="18" t="s">
        <v>9</v>
      </c>
    </row>
    <row r="96" spans="2:65" s="1" customFormat="1" ht="16.5" customHeight="1">
      <c r="B96" s="132"/>
      <c r="C96" s="133" t="s">
        <v>218</v>
      </c>
      <c r="D96" s="133" t="s">
        <v>183</v>
      </c>
      <c r="E96" s="134" t="s">
        <v>7972</v>
      </c>
      <c r="F96" s="135" t="s">
        <v>7973</v>
      </c>
      <c r="G96" s="136" t="s">
        <v>7974</v>
      </c>
      <c r="H96" s="137">
        <v>1</v>
      </c>
      <c r="I96" s="138"/>
      <c r="J96" s="139">
        <f>ROUND(I96*H96,0)</f>
        <v>0</v>
      </c>
      <c r="K96" s="135" t="s">
        <v>3</v>
      </c>
      <c r="L96" s="33"/>
      <c r="M96" s="140" t="s">
        <v>3</v>
      </c>
      <c r="N96" s="141" t="s">
        <v>45</v>
      </c>
      <c r="P96" s="142">
        <f>O96*H96</f>
        <v>0</v>
      </c>
      <c r="Q96" s="142">
        <v>0</v>
      </c>
      <c r="R96" s="142">
        <f>Q96*H96</f>
        <v>0</v>
      </c>
      <c r="S96" s="142">
        <v>0</v>
      </c>
      <c r="T96" s="143">
        <f>S96*H96</f>
        <v>0</v>
      </c>
      <c r="AR96" s="144" t="s">
        <v>7954</v>
      </c>
      <c r="AT96" s="144" t="s">
        <v>183</v>
      </c>
      <c r="AU96" s="144" t="s">
        <v>9</v>
      </c>
      <c r="AY96" s="18" t="s">
        <v>181</v>
      </c>
      <c r="BE96" s="145">
        <f>IF(N96="základní",J96,0)</f>
        <v>0</v>
      </c>
      <c r="BF96" s="145">
        <f>IF(N96="snížená",J96,0)</f>
        <v>0</v>
      </c>
      <c r="BG96" s="145">
        <f>IF(N96="zákl. přenesená",J96,0)</f>
        <v>0</v>
      </c>
      <c r="BH96" s="145">
        <f>IF(N96="sníž. přenesená",J96,0)</f>
        <v>0</v>
      </c>
      <c r="BI96" s="145">
        <f>IF(N96="nulová",J96,0)</f>
        <v>0</v>
      </c>
      <c r="BJ96" s="18" t="s">
        <v>9</v>
      </c>
      <c r="BK96" s="145">
        <f>ROUND(I96*H96,0)</f>
        <v>0</v>
      </c>
      <c r="BL96" s="18" t="s">
        <v>7954</v>
      </c>
      <c r="BM96" s="144" t="s">
        <v>7975</v>
      </c>
    </row>
    <row r="97" spans="2:65" s="1" customFormat="1" ht="11.25">
      <c r="B97" s="33"/>
      <c r="D97" s="146" t="s">
        <v>190</v>
      </c>
      <c r="F97" s="147" t="s">
        <v>7973</v>
      </c>
      <c r="I97" s="148"/>
      <c r="L97" s="33"/>
      <c r="M97" s="149"/>
      <c r="T97" s="54"/>
      <c r="AT97" s="18" t="s">
        <v>190</v>
      </c>
      <c r="AU97" s="18" t="s">
        <v>9</v>
      </c>
    </row>
    <row r="98" spans="2:65" s="1" customFormat="1" ht="16.5" customHeight="1">
      <c r="B98" s="132"/>
      <c r="C98" s="133" t="s">
        <v>229</v>
      </c>
      <c r="D98" s="133" t="s">
        <v>183</v>
      </c>
      <c r="E98" s="134" t="s">
        <v>7976</v>
      </c>
      <c r="F98" s="135" t="s">
        <v>7977</v>
      </c>
      <c r="G98" s="136" t="s">
        <v>7974</v>
      </c>
      <c r="H98" s="137">
        <v>1</v>
      </c>
      <c r="I98" s="138"/>
      <c r="J98" s="139">
        <f>ROUND(I98*H98,0)</f>
        <v>0</v>
      </c>
      <c r="K98" s="135" t="s">
        <v>3</v>
      </c>
      <c r="L98" s="33"/>
      <c r="M98" s="140" t="s">
        <v>3</v>
      </c>
      <c r="N98" s="141" t="s">
        <v>45</v>
      </c>
      <c r="P98" s="142">
        <f>O98*H98</f>
        <v>0</v>
      </c>
      <c r="Q98" s="142">
        <v>0</v>
      </c>
      <c r="R98" s="142">
        <f>Q98*H98</f>
        <v>0</v>
      </c>
      <c r="S98" s="142">
        <v>0</v>
      </c>
      <c r="T98" s="143">
        <f>S98*H98</f>
        <v>0</v>
      </c>
      <c r="AR98" s="144" t="s">
        <v>7954</v>
      </c>
      <c r="AT98" s="144" t="s">
        <v>183</v>
      </c>
      <c r="AU98" s="144" t="s">
        <v>9</v>
      </c>
      <c r="AY98" s="18" t="s">
        <v>181</v>
      </c>
      <c r="BE98" s="145">
        <f>IF(N98="základní",J98,0)</f>
        <v>0</v>
      </c>
      <c r="BF98" s="145">
        <f>IF(N98="snížená",J98,0)</f>
        <v>0</v>
      </c>
      <c r="BG98" s="145">
        <f>IF(N98="zákl. přenesená",J98,0)</f>
        <v>0</v>
      </c>
      <c r="BH98" s="145">
        <f>IF(N98="sníž. přenesená",J98,0)</f>
        <v>0</v>
      </c>
      <c r="BI98" s="145">
        <f>IF(N98="nulová",J98,0)</f>
        <v>0</v>
      </c>
      <c r="BJ98" s="18" t="s">
        <v>9</v>
      </c>
      <c r="BK98" s="145">
        <f>ROUND(I98*H98,0)</f>
        <v>0</v>
      </c>
      <c r="BL98" s="18" t="s">
        <v>7954</v>
      </c>
      <c r="BM98" s="144" t="s">
        <v>7978</v>
      </c>
    </row>
    <row r="99" spans="2:65" s="1" customFormat="1" ht="11.25">
      <c r="B99" s="33"/>
      <c r="D99" s="146" t="s">
        <v>190</v>
      </c>
      <c r="F99" s="147" t="s">
        <v>7979</v>
      </c>
      <c r="I99" s="148"/>
      <c r="L99" s="33"/>
      <c r="M99" s="149"/>
      <c r="T99" s="54"/>
      <c r="AT99" s="18" t="s">
        <v>190</v>
      </c>
      <c r="AU99" s="18" t="s">
        <v>9</v>
      </c>
    </row>
    <row r="100" spans="2:65" s="1" customFormat="1" ht="68.25">
      <c r="B100" s="33"/>
      <c r="D100" s="146" t="s">
        <v>698</v>
      </c>
      <c r="F100" s="189" t="s">
        <v>7980</v>
      </c>
      <c r="I100" s="148"/>
      <c r="L100" s="33"/>
      <c r="M100" s="195"/>
      <c r="N100" s="196"/>
      <c r="O100" s="196"/>
      <c r="P100" s="196"/>
      <c r="Q100" s="196"/>
      <c r="R100" s="196"/>
      <c r="S100" s="196"/>
      <c r="T100" s="197"/>
      <c r="AT100" s="18" t="s">
        <v>698</v>
      </c>
      <c r="AU100" s="18" t="s">
        <v>9</v>
      </c>
    </row>
    <row r="101" spans="2:65" s="1" customFormat="1" ht="6.95" customHeight="1">
      <c r="B101" s="42"/>
      <c r="C101" s="43"/>
      <c r="D101" s="43"/>
      <c r="E101" s="43"/>
      <c r="F101" s="43"/>
      <c r="G101" s="43"/>
      <c r="H101" s="43"/>
      <c r="I101" s="43"/>
      <c r="J101" s="43"/>
      <c r="K101" s="43"/>
      <c r="L101" s="33"/>
    </row>
  </sheetData>
  <autoFilter ref="C80:K100" xr:uid="{00000000-0009-0000-0000-000010000000}"/>
  <mergeCells count="9">
    <mergeCell ref="E50:H50"/>
    <mergeCell ref="E71:H71"/>
    <mergeCell ref="E73:H73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pageSetUpPr fitToPage="1"/>
  </sheetPr>
  <dimension ref="A1:K218"/>
  <sheetViews>
    <sheetView showGridLines="0" zoomScale="110" zoomScaleNormal="110" workbookViewId="0"/>
  </sheetViews>
  <sheetFormatPr defaultRowHeight="15"/>
  <cols>
    <col min="1" max="1" width="8.33203125" style="201" customWidth="1"/>
    <col min="2" max="2" width="1.6640625" style="201" customWidth="1"/>
    <col min="3" max="4" width="5" style="201" customWidth="1"/>
    <col min="5" max="5" width="11.6640625" style="201" customWidth="1"/>
    <col min="6" max="6" width="9.1640625" style="201" customWidth="1"/>
    <col min="7" max="7" width="5" style="201" customWidth="1"/>
    <col min="8" max="8" width="77.83203125" style="201" customWidth="1"/>
    <col min="9" max="10" width="20" style="201" customWidth="1"/>
    <col min="11" max="11" width="1.6640625" style="201" customWidth="1"/>
  </cols>
  <sheetData>
    <row r="1" spans="2:11" customFormat="1" ht="37.5" customHeight="1"/>
    <row r="2" spans="2:11" customFormat="1" ht="7.5" customHeight="1">
      <c r="B2" s="202"/>
      <c r="C2" s="203"/>
      <c r="D2" s="203"/>
      <c r="E2" s="203"/>
      <c r="F2" s="203"/>
      <c r="G2" s="203"/>
      <c r="H2" s="203"/>
      <c r="I2" s="203"/>
      <c r="J2" s="203"/>
      <c r="K2" s="204"/>
    </row>
    <row r="3" spans="2:11" s="16" customFormat="1" ht="45" customHeight="1">
      <c r="B3" s="205"/>
      <c r="C3" s="327" t="s">
        <v>7981</v>
      </c>
      <c r="D3" s="327"/>
      <c r="E3" s="327"/>
      <c r="F3" s="327"/>
      <c r="G3" s="327"/>
      <c r="H3" s="327"/>
      <c r="I3" s="327"/>
      <c r="J3" s="327"/>
      <c r="K3" s="206"/>
    </row>
    <row r="4" spans="2:11" customFormat="1" ht="25.5" customHeight="1">
      <c r="B4" s="207"/>
      <c r="C4" s="332" t="s">
        <v>7982</v>
      </c>
      <c r="D4" s="332"/>
      <c r="E4" s="332"/>
      <c r="F4" s="332"/>
      <c r="G4" s="332"/>
      <c r="H4" s="332"/>
      <c r="I4" s="332"/>
      <c r="J4" s="332"/>
      <c r="K4" s="208"/>
    </row>
    <row r="5" spans="2:11" customFormat="1" ht="5.25" customHeight="1">
      <c r="B5" s="207"/>
      <c r="C5" s="209"/>
      <c r="D5" s="209"/>
      <c r="E5" s="209"/>
      <c r="F5" s="209"/>
      <c r="G5" s="209"/>
      <c r="H5" s="209"/>
      <c r="I5" s="209"/>
      <c r="J5" s="209"/>
      <c r="K5" s="208"/>
    </row>
    <row r="6" spans="2:11" customFormat="1" ht="15" customHeight="1">
      <c r="B6" s="207"/>
      <c r="C6" s="331" t="s">
        <v>7983</v>
      </c>
      <c r="D6" s="331"/>
      <c r="E6" s="331"/>
      <c r="F6" s="331"/>
      <c r="G6" s="331"/>
      <c r="H6" s="331"/>
      <c r="I6" s="331"/>
      <c r="J6" s="331"/>
      <c r="K6" s="208"/>
    </row>
    <row r="7" spans="2:11" customFormat="1" ht="15" customHeight="1">
      <c r="B7" s="211"/>
      <c r="C7" s="331" t="s">
        <v>7984</v>
      </c>
      <c r="D7" s="331"/>
      <c r="E7" s="331"/>
      <c r="F7" s="331"/>
      <c r="G7" s="331"/>
      <c r="H7" s="331"/>
      <c r="I7" s="331"/>
      <c r="J7" s="331"/>
      <c r="K7" s="208"/>
    </row>
    <row r="8" spans="2:11" customFormat="1" ht="12.75" customHeight="1">
      <c r="B8" s="211"/>
      <c r="C8" s="210"/>
      <c r="D8" s="210"/>
      <c r="E8" s="210"/>
      <c r="F8" s="210"/>
      <c r="G8" s="210"/>
      <c r="H8" s="210"/>
      <c r="I8" s="210"/>
      <c r="J8" s="210"/>
      <c r="K8" s="208"/>
    </row>
    <row r="9" spans="2:11" customFormat="1" ht="15" customHeight="1">
      <c r="B9" s="211"/>
      <c r="C9" s="331" t="s">
        <v>7985</v>
      </c>
      <c r="D9" s="331"/>
      <c r="E9" s="331"/>
      <c r="F9" s="331"/>
      <c r="G9" s="331"/>
      <c r="H9" s="331"/>
      <c r="I9" s="331"/>
      <c r="J9" s="331"/>
      <c r="K9" s="208"/>
    </row>
    <row r="10" spans="2:11" customFormat="1" ht="15" customHeight="1">
      <c r="B10" s="211"/>
      <c r="C10" s="210"/>
      <c r="D10" s="331" t="s">
        <v>7986</v>
      </c>
      <c r="E10" s="331"/>
      <c r="F10" s="331"/>
      <c r="G10" s="331"/>
      <c r="H10" s="331"/>
      <c r="I10" s="331"/>
      <c r="J10" s="331"/>
      <c r="K10" s="208"/>
    </row>
    <row r="11" spans="2:11" customFormat="1" ht="15" customHeight="1">
      <c r="B11" s="211"/>
      <c r="C11" s="212"/>
      <c r="D11" s="331" t="s">
        <v>7987</v>
      </c>
      <c r="E11" s="331"/>
      <c r="F11" s="331"/>
      <c r="G11" s="331"/>
      <c r="H11" s="331"/>
      <c r="I11" s="331"/>
      <c r="J11" s="331"/>
      <c r="K11" s="208"/>
    </row>
    <row r="12" spans="2:11" customFormat="1" ht="15" customHeight="1">
      <c r="B12" s="211"/>
      <c r="C12" s="212"/>
      <c r="D12" s="210"/>
      <c r="E12" s="210"/>
      <c r="F12" s="210"/>
      <c r="G12" s="210"/>
      <c r="H12" s="210"/>
      <c r="I12" s="210"/>
      <c r="J12" s="210"/>
      <c r="K12" s="208"/>
    </row>
    <row r="13" spans="2:11" customFormat="1" ht="15" customHeight="1">
      <c r="B13" s="211"/>
      <c r="C13" s="212"/>
      <c r="D13" s="213" t="s">
        <v>7988</v>
      </c>
      <c r="E13" s="210"/>
      <c r="F13" s="210"/>
      <c r="G13" s="210"/>
      <c r="H13" s="210"/>
      <c r="I13" s="210"/>
      <c r="J13" s="210"/>
      <c r="K13" s="208"/>
    </row>
    <row r="14" spans="2:11" customFormat="1" ht="12.75" customHeight="1">
      <c r="B14" s="211"/>
      <c r="C14" s="212"/>
      <c r="D14" s="212"/>
      <c r="E14" s="212"/>
      <c r="F14" s="212"/>
      <c r="G14" s="212"/>
      <c r="H14" s="212"/>
      <c r="I14" s="212"/>
      <c r="J14" s="212"/>
      <c r="K14" s="208"/>
    </row>
    <row r="15" spans="2:11" customFormat="1" ht="15" customHeight="1">
      <c r="B15" s="211"/>
      <c r="C15" s="212"/>
      <c r="D15" s="331" t="s">
        <v>7989</v>
      </c>
      <c r="E15" s="331"/>
      <c r="F15" s="331"/>
      <c r="G15" s="331"/>
      <c r="H15" s="331"/>
      <c r="I15" s="331"/>
      <c r="J15" s="331"/>
      <c r="K15" s="208"/>
    </row>
    <row r="16" spans="2:11" customFormat="1" ht="15" customHeight="1">
      <c r="B16" s="211"/>
      <c r="C16" s="212"/>
      <c r="D16" s="331" t="s">
        <v>7990</v>
      </c>
      <c r="E16" s="331"/>
      <c r="F16" s="331"/>
      <c r="G16" s="331"/>
      <c r="H16" s="331"/>
      <c r="I16" s="331"/>
      <c r="J16" s="331"/>
      <c r="K16" s="208"/>
    </row>
    <row r="17" spans="2:11" customFormat="1" ht="15" customHeight="1">
      <c r="B17" s="211"/>
      <c r="C17" s="212"/>
      <c r="D17" s="331" t="s">
        <v>7991</v>
      </c>
      <c r="E17" s="331"/>
      <c r="F17" s="331"/>
      <c r="G17" s="331"/>
      <c r="H17" s="331"/>
      <c r="I17" s="331"/>
      <c r="J17" s="331"/>
      <c r="K17" s="208"/>
    </row>
    <row r="18" spans="2:11" customFormat="1" ht="15" customHeight="1">
      <c r="B18" s="211"/>
      <c r="C18" s="212"/>
      <c r="D18" s="212"/>
      <c r="E18" s="214" t="s">
        <v>80</v>
      </c>
      <c r="F18" s="331" t="s">
        <v>7992</v>
      </c>
      <c r="G18" s="331"/>
      <c r="H18" s="331"/>
      <c r="I18" s="331"/>
      <c r="J18" s="331"/>
      <c r="K18" s="208"/>
    </row>
    <row r="19" spans="2:11" customFormat="1" ht="15" customHeight="1">
      <c r="B19" s="211"/>
      <c r="C19" s="212"/>
      <c r="D19" s="212"/>
      <c r="E19" s="214" t="s">
        <v>7993</v>
      </c>
      <c r="F19" s="331" t="s">
        <v>7994</v>
      </c>
      <c r="G19" s="331"/>
      <c r="H19" s="331"/>
      <c r="I19" s="331"/>
      <c r="J19" s="331"/>
      <c r="K19" s="208"/>
    </row>
    <row r="20" spans="2:11" customFormat="1" ht="15" customHeight="1">
      <c r="B20" s="211"/>
      <c r="C20" s="212"/>
      <c r="D20" s="212"/>
      <c r="E20" s="214" t="s">
        <v>7995</v>
      </c>
      <c r="F20" s="331" t="s">
        <v>7996</v>
      </c>
      <c r="G20" s="331"/>
      <c r="H20" s="331"/>
      <c r="I20" s="331"/>
      <c r="J20" s="331"/>
      <c r="K20" s="208"/>
    </row>
    <row r="21" spans="2:11" customFormat="1" ht="15" customHeight="1">
      <c r="B21" s="211"/>
      <c r="C21" s="212"/>
      <c r="D21" s="212"/>
      <c r="E21" s="214" t="s">
        <v>7997</v>
      </c>
      <c r="F21" s="331" t="s">
        <v>128</v>
      </c>
      <c r="G21" s="331"/>
      <c r="H21" s="331"/>
      <c r="I21" s="331"/>
      <c r="J21" s="331"/>
      <c r="K21" s="208"/>
    </row>
    <row r="22" spans="2:11" customFormat="1" ht="15" customHeight="1">
      <c r="B22" s="211"/>
      <c r="C22" s="212"/>
      <c r="D22" s="212"/>
      <c r="E22" s="214" t="s">
        <v>7949</v>
      </c>
      <c r="F22" s="331" t="s">
        <v>7950</v>
      </c>
      <c r="G22" s="331"/>
      <c r="H22" s="331"/>
      <c r="I22" s="331"/>
      <c r="J22" s="331"/>
      <c r="K22" s="208"/>
    </row>
    <row r="23" spans="2:11" customFormat="1" ht="15" customHeight="1">
      <c r="B23" s="211"/>
      <c r="C23" s="212"/>
      <c r="D23" s="212"/>
      <c r="E23" s="214" t="s">
        <v>86</v>
      </c>
      <c r="F23" s="331" t="s">
        <v>7998</v>
      </c>
      <c r="G23" s="331"/>
      <c r="H23" s="331"/>
      <c r="I23" s="331"/>
      <c r="J23" s="331"/>
      <c r="K23" s="208"/>
    </row>
    <row r="24" spans="2:11" customFormat="1" ht="12.75" customHeight="1">
      <c r="B24" s="211"/>
      <c r="C24" s="212"/>
      <c r="D24" s="212"/>
      <c r="E24" s="212"/>
      <c r="F24" s="212"/>
      <c r="G24" s="212"/>
      <c r="H24" s="212"/>
      <c r="I24" s="212"/>
      <c r="J24" s="212"/>
      <c r="K24" s="208"/>
    </row>
    <row r="25" spans="2:11" customFormat="1" ht="15" customHeight="1">
      <c r="B25" s="211"/>
      <c r="C25" s="331" t="s">
        <v>7999</v>
      </c>
      <c r="D25" s="331"/>
      <c r="E25" s="331"/>
      <c r="F25" s="331"/>
      <c r="G25" s="331"/>
      <c r="H25" s="331"/>
      <c r="I25" s="331"/>
      <c r="J25" s="331"/>
      <c r="K25" s="208"/>
    </row>
    <row r="26" spans="2:11" customFormat="1" ht="15" customHeight="1">
      <c r="B26" s="211"/>
      <c r="C26" s="331" t="s">
        <v>8000</v>
      </c>
      <c r="D26" s="331"/>
      <c r="E26" s="331"/>
      <c r="F26" s="331"/>
      <c r="G26" s="331"/>
      <c r="H26" s="331"/>
      <c r="I26" s="331"/>
      <c r="J26" s="331"/>
      <c r="K26" s="208"/>
    </row>
    <row r="27" spans="2:11" customFormat="1" ht="15" customHeight="1">
      <c r="B27" s="211"/>
      <c r="C27" s="210"/>
      <c r="D27" s="331" t="s">
        <v>8001</v>
      </c>
      <c r="E27" s="331"/>
      <c r="F27" s="331"/>
      <c r="G27" s="331"/>
      <c r="H27" s="331"/>
      <c r="I27" s="331"/>
      <c r="J27" s="331"/>
      <c r="K27" s="208"/>
    </row>
    <row r="28" spans="2:11" customFormat="1" ht="15" customHeight="1">
      <c r="B28" s="211"/>
      <c r="C28" s="212"/>
      <c r="D28" s="331" t="s">
        <v>8002</v>
      </c>
      <c r="E28" s="331"/>
      <c r="F28" s="331"/>
      <c r="G28" s="331"/>
      <c r="H28" s="331"/>
      <c r="I28" s="331"/>
      <c r="J28" s="331"/>
      <c r="K28" s="208"/>
    </row>
    <row r="29" spans="2:11" customFormat="1" ht="12.75" customHeight="1">
      <c r="B29" s="211"/>
      <c r="C29" s="212"/>
      <c r="D29" s="212"/>
      <c r="E29" s="212"/>
      <c r="F29" s="212"/>
      <c r="G29" s="212"/>
      <c r="H29" s="212"/>
      <c r="I29" s="212"/>
      <c r="J29" s="212"/>
      <c r="K29" s="208"/>
    </row>
    <row r="30" spans="2:11" customFormat="1" ht="15" customHeight="1">
      <c r="B30" s="211"/>
      <c r="C30" s="212"/>
      <c r="D30" s="331" t="s">
        <v>8003</v>
      </c>
      <c r="E30" s="331"/>
      <c r="F30" s="331"/>
      <c r="G30" s="331"/>
      <c r="H30" s="331"/>
      <c r="I30" s="331"/>
      <c r="J30" s="331"/>
      <c r="K30" s="208"/>
    </row>
    <row r="31" spans="2:11" customFormat="1" ht="15" customHeight="1">
      <c r="B31" s="211"/>
      <c r="C31" s="212"/>
      <c r="D31" s="331" t="s">
        <v>8004</v>
      </c>
      <c r="E31" s="331"/>
      <c r="F31" s="331"/>
      <c r="G31" s="331"/>
      <c r="H31" s="331"/>
      <c r="I31" s="331"/>
      <c r="J31" s="331"/>
      <c r="K31" s="208"/>
    </row>
    <row r="32" spans="2:11" customFormat="1" ht="12.75" customHeight="1">
      <c r="B32" s="211"/>
      <c r="C32" s="212"/>
      <c r="D32" s="212"/>
      <c r="E32" s="212"/>
      <c r="F32" s="212"/>
      <c r="G32" s="212"/>
      <c r="H32" s="212"/>
      <c r="I32" s="212"/>
      <c r="J32" s="212"/>
      <c r="K32" s="208"/>
    </row>
    <row r="33" spans="2:11" customFormat="1" ht="15" customHeight="1">
      <c r="B33" s="211"/>
      <c r="C33" s="212"/>
      <c r="D33" s="331" t="s">
        <v>8005</v>
      </c>
      <c r="E33" s="331"/>
      <c r="F33" s="331"/>
      <c r="G33" s="331"/>
      <c r="H33" s="331"/>
      <c r="I33" s="331"/>
      <c r="J33" s="331"/>
      <c r="K33" s="208"/>
    </row>
    <row r="34" spans="2:11" customFormat="1" ht="15" customHeight="1">
      <c r="B34" s="211"/>
      <c r="C34" s="212"/>
      <c r="D34" s="331" t="s">
        <v>8006</v>
      </c>
      <c r="E34" s="331"/>
      <c r="F34" s="331"/>
      <c r="G34" s="331"/>
      <c r="H34" s="331"/>
      <c r="I34" s="331"/>
      <c r="J34" s="331"/>
      <c r="K34" s="208"/>
    </row>
    <row r="35" spans="2:11" customFormat="1" ht="15" customHeight="1">
      <c r="B35" s="211"/>
      <c r="C35" s="212"/>
      <c r="D35" s="331" t="s">
        <v>8007</v>
      </c>
      <c r="E35" s="331"/>
      <c r="F35" s="331"/>
      <c r="G35" s="331"/>
      <c r="H35" s="331"/>
      <c r="I35" s="331"/>
      <c r="J35" s="331"/>
      <c r="K35" s="208"/>
    </row>
    <row r="36" spans="2:11" customFormat="1" ht="15" customHeight="1">
      <c r="B36" s="211"/>
      <c r="C36" s="212"/>
      <c r="D36" s="210"/>
      <c r="E36" s="213" t="s">
        <v>167</v>
      </c>
      <c r="F36" s="210"/>
      <c r="G36" s="331" t="s">
        <v>8008</v>
      </c>
      <c r="H36" s="331"/>
      <c r="I36" s="331"/>
      <c r="J36" s="331"/>
      <c r="K36" s="208"/>
    </row>
    <row r="37" spans="2:11" customFormat="1" ht="30.75" customHeight="1">
      <c r="B37" s="211"/>
      <c r="C37" s="212"/>
      <c r="D37" s="210"/>
      <c r="E37" s="213" t="s">
        <v>8009</v>
      </c>
      <c r="F37" s="210"/>
      <c r="G37" s="331" t="s">
        <v>8010</v>
      </c>
      <c r="H37" s="331"/>
      <c r="I37" s="331"/>
      <c r="J37" s="331"/>
      <c r="K37" s="208"/>
    </row>
    <row r="38" spans="2:11" customFormat="1" ht="15" customHeight="1">
      <c r="B38" s="211"/>
      <c r="C38" s="212"/>
      <c r="D38" s="210"/>
      <c r="E38" s="213" t="s">
        <v>55</v>
      </c>
      <c r="F38" s="210"/>
      <c r="G38" s="331" t="s">
        <v>8011</v>
      </c>
      <c r="H38" s="331"/>
      <c r="I38" s="331"/>
      <c r="J38" s="331"/>
      <c r="K38" s="208"/>
    </row>
    <row r="39" spans="2:11" customFormat="1" ht="15" customHeight="1">
      <c r="B39" s="211"/>
      <c r="C39" s="212"/>
      <c r="D39" s="210"/>
      <c r="E39" s="213" t="s">
        <v>56</v>
      </c>
      <c r="F39" s="210"/>
      <c r="G39" s="331" t="s">
        <v>8012</v>
      </c>
      <c r="H39" s="331"/>
      <c r="I39" s="331"/>
      <c r="J39" s="331"/>
      <c r="K39" s="208"/>
    </row>
    <row r="40" spans="2:11" customFormat="1" ht="15" customHeight="1">
      <c r="B40" s="211"/>
      <c r="C40" s="212"/>
      <c r="D40" s="210"/>
      <c r="E40" s="213" t="s">
        <v>168</v>
      </c>
      <c r="F40" s="210"/>
      <c r="G40" s="331" t="s">
        <v>8013</v>
      </c>
      <c r="H40" s="331"/>
      <c r="I40" s="331"/>
      <c r="J40" s="331"/>
      <c r="K40" s="208"/>
    </row>
    <row r="41" spans="2:11" customFormat="1" ht="15" customHeight="1">
      <c r="B41" s="211"/>
      <c r="C41" s="212"/>
      <c r="D41" s="210"/>
      <c r="E41" s="213" t="s">
        <v>169</v>
      </c>
      <c r="F41" s="210"/>
      <c r="G41" s="331" t="s">
        <v>8014</v>
      </c>
      <c r="H41" s="331"/>
      <c r="I41" s="331"/>
      <c r="J41" s="331"/>
      <c r="K41" s="208"/>
    </row>
    <row r="42" spans="2:11" customFormat="1" ht="15" customHeight="1">
      <c r="B42" s="211"/>
      <c r="C42" s="212"/>
      <c r="D42" s="210"/>
      <c r="E42" s="213" t="s">
        <v>8015</v>
      </c>
      <c r="F42" s="210"/>
      <c r="G42" s="331" t="s">
        <v>8016</v>
      </c>
      <c r="H42" s="331"/>
      <c r="I42" s="331"/>
      <c r="J42" s="331"/>
      <c r="K42" s="208"/>
    </row>
    <row r="43" spans="2:11" customFormat="1" ht="15" customHeight="1">
      <c r="B43" s="211"/>
      <c r="C43" s="212"/>
      <c r="D43" s="210"/>
      <c r="E43" s="213"/>
      <c r="F43" s="210"/>
      <c r="G43" s="331" t="s">
        <v>8017</v>
      </c>
      <c r="H43" s="331"/>
      <c r="I43" s="331"/>
      <c r="J43" s="331"/>
      <c r="K43" s="208"/>
    </row>
    <row r="44" spans="2:11" customFormat="1" ht="15" customHeight="1">
      <c r="B44" s="211"/>
      <c r="C44" s="212"/>
      <c r="D44" s="210"/>
      <c r="E44" s="213" t="s">
        <v>8018</v>
      </c>
      <c r="F44" s="210"/>
      <c r="G44" s="331" t="s">
        <v>8019</v>
      </c>
      <c r="H44" s="331"/>
      <c r="I44" s="331"/>
      <c r="J44" s="331"/>
      <c r="K44" s="208"/>
    </row>
    <row r="45" spans="2:11" customFormat="1" ht="15" customHeight="1">
      <c r="B45" s="211"/>
      <c r="C45" s="212"/>
      <c r="D45" s="210"/>
      <c r="E45" s="213" t="s">
        <v>171</v>
      </c>
      <c r="F45" s="210"/>
      <c r="G45" s="331" t="s">
        <v>8020</v>
      </c>
      <c r="H45" s="331"/>
      <c r="I45" s="331"/>
      <c r="J45" s="331"/>
      <c r="K45" s="208"/>
    </row>
    <row r="46" spans="2:11" customFormat="1" ht="12.75" customHeight="1">
      <c r="B46" s="211"/>
      <c r="C46" s="212"/>
      <c r="D46" s="210"/>
      <c r="E46" s="210"/>
      <c r="F46" s="210"/>
      <c r="G46" s="210"/>
      <c r="H46" s="210"/>
      <c r="I46" s="210"/>
      <c r="J46" s="210"/>
      <c r="K46" s="208"/>
    </row>
    <row r="47" spans="2:11" customFormat="1" ht="15" customHeight="1">
      <c r="B47" s="211"/>
      <c r="C47" s="212"/>
      <c r="D47" s="331" t="s">
        <v>8021</v>
      </c>
      <c r="E47" s="331"/>
      <c r="F47" s="331"/>
      <c r="G47" s="331"/>
      <c r="H47" s="331"/>
      <c r="I47" s="331"/>
      <c r="J47" s="331"/>
      <c r="K47" s="208"/>
    </row>
    <row r="48" spans="2:11" customFormat="1" ht="15" customHeight="1">
      <c r="B48" s="211"/>
      <c r="C48" s="212"/>
      <c r="D48" s="212"/>
      <c r="E48" s="331" t="s">
        <v>8022</v>
      </c>
      <c r="F48" s="331"/>
      <c r="G48" s="331"/>
      <c r="H48" s="331"/>
      <c r="I48" s="331"/>
      <c r="J48" s="331"/>
      <c r="K48" s="208"/>
    </row>
    <row r="49" spans="2:11" customFormat="1" ht="15" customHeight="1">
      <c r="B49" s="211"/>
      <c r="C49" s="212"/>
      <c r="D49" s="212"/>
      <c r="E49" s="331" t="s">
        <v>8023</v>
      </c>
      <c r="F49" s="331"/>
      <c r="G49" s="331"/>
      <c r="H49" s="331"/>
      <c r="I49" s="331"/>
      <c r="J49" s="331"/>
      <c r="K49" s="208"/>
    </row>
    <row r="50" spans="2:11" customFormat="1" ht="15" customHeight="1">
      <c r="B50" s="211"/>
      <c r="C50" s="212"/>
      <c r="D50" s="212"/>
      <c r="E50" s="331" t="s">
        <v>8024</v>
      </c>
      <c r="F50" s="331"/>
      <c r="G50" s="331"/>
      <c r="H50" s="331"/>
      <c r="I50" s="331"/>
      <c r="J50" s="331"/>
      <c r="K50" s="208"/>
    </row>
    <row r="51" spans="2:11" customFormat="1" ht="15" customHeight="1">
      <c r="B51" s="211"/>
      <c r="C51" s="212"/>
      <c r="D51" s="331" t="s">
        <v>8025</v>
      </c>
      <c r="E51" s="331"/>
      <c r="F51" s="331"/>
      <c r="G51" s="331"/>
      <c r="H51" s="331"/>
      <c r="I51" s="331"/>
      <c r="J51" s="331"/>
      <c r="K51" s="208"/>
    </row>
    <row r="52" spans="2:11" customFormat="1" ht="25.5" customHeight="1">
      <c r="B52" s="207"/>
      <c r="C52" s="332" t="s">
        <v>8026</v>
      </c>
      <c r="D52" s="332"/>
      <c r="E52" s="332"/>
      <c r="F52" s="332"/>
      <c r="G52" s="332"/>
      <c r="H52" s="332"/>
      <c r="I52" s="332"/>
      <c r="J52" s="332"/>
      <c r="K52" s="208"/>
    </row>
    <row r="53" spans="2:11" customFormat="1" ht="5.25" customHeight="1">
      <c r="B53" s="207"/>
      <c r="C53" s="209"/>
      <c r="D53" s="209"/>
      <c r="E53" s="209"/>
      <c r="F53" s="209"/>
      <c r="G53" s="209"/>
      <c r="H53" s="209"/>
      <c r="I53" s="209"/>
      <c r="J53" s="209"/>
      <c r="K53" s="208"/>
    </row>
    <row r="54" spans="2:11" customFormat="1" ht="15" customHeight="1">
      <c r="B54" s="207"/>
      <c r="C54" s="331" t="s">
        <v>8027</v>
      </c>
      <c r="D54" s="331"/>
      <c r="E54" s="331"/>
      <c r="F54" s="331"/>
      <c r="G54" s="331"/>
      <c r="H54" s="331"/>
      <c r="I54" s="331"/>
      <c r="J54" s="331"/>
      <c r="K54" s="208"/>
    </row>
    <row r="55" spans="2:11" customFormat="1" ht="15" customHeight="1">
      <c r="B55" s="207"/>
      <c r="C55" s="331" t="s">
        <v>8028</v>
      </c>
      <c r="D55" s="331"/>
      <c r="E55" s="331"/>
      <c r="F55" s="331"/>
      <c r="G55" s="331"/>
      <c r="H55" s="331"/>
      <c r="I55" s="331"/>
      <c r="J55" s="331"/>
      <c r="K55" s="208"/>
    </row>
    <row r="56" spans="2:11" customFormat="1" ht="12.75" customHeight="1">
      <c r="B56" s="207"/>
      <c r="C56" s="210"/>
      <c r="D56" s="210"/>
      <c r="E56" s="210"/>
      <c r="F56" s="210"/>
      <c r="G56" s="210"/>
      <c r="H56" s="210"/>
      <c r="I56" s="210"/>
      <c r="J56" s="210"/>
      <c r="K56" s="208"/>
    </row>
    <row r="57" spans="2:11" customFormat="1" ht="15" customHeight="1">
      <c r="B57" s="207"/>
      <c r="C57" s="331" t="s">
        <v>8029</v>
      </c>
      <c r="D57" s="331"/>
      <c r="E57" s="331"/>
      <c r="F57" s="331"/>
      <c r="G57" s="331"/>
      <c r="H57" s="331"/>
      <c r="I57" s="331"/>
      <c r="J57" s="331"/>
      <c r="K57" s="208"/>
    </row>
    <row r="58" spans="2:11" customFormat="1" ht="15" customHeight="1">
      <c r="B58" s="207"/>
      <c r="C58" s="212"/>
      <c r="D58" s="331" t="s">
        <v>8030</v>
      </c>
      <c r="E58" s="331"/>
      <c r="F58" s="331"/>
      <c r="G58" s="331"/>
      <c r="H58" s="331"/>
      <c r="I58" s="331"/>
      <c r="J58" s="331"/>
      <c r="K58" s="208"/>
    </row>
    <row r="59" spans="2:11" customFormat="1" ht="15" customHeight="1">
      <c r="B59" s="207"/>
      <c r="C59" s="212"/>
      <c r="D59" s="331" t="s">
        <v>8031</v>
      </c>
      <c r="E59" s="331"/>
      <c r="F59" s="331"/>
      <c r="G59" s="331"/>
      <c r="H59" s="331"/>
      <c r="I59" s="331"/>
      <c r="J59" s="331"/>
      <c r="K59" s="208"/>
    </row>
    <row r="60" spans="2:11" customFormat="1" ht="15" customHeight="1">
      <c r="B60" s="207"/>
      <c r="C60" s="212"/>
      <c r="D60" s="331" t="s">
        <v>8032</v>
      </c>
      <c r="E60" s="331"/>
      <c r="F60" s="331"/>
      <c r="G60" s="331"/>
      <c r="H60" s="331"/>
      <c r="I60" s="331"/>
      <c r="J60" s="331"/>
      <c r="K60" s="208"/>
    </row>
    <row r="61" spans="2:11" customFormat="1" ht="15" customHeight="1">
      <c r="B61" s="207"/>
      <c r="C61" s="212"/>
      <c r="D61" s="331" t="s">
        <v>8033</v>
      </c>
      <c r="E61" s="331"/>
      <c r="F61" s="331"/>
      <c r="G61" s="331"/>
      <c r="H61" s="331"/>
      <c r="I61" s="331"/>
      <c r="J61" s="331"/>
      <c r="K61" s="208"/>
    </row>
    <row r="62" spans="2:11" customFormat="1" ht="15" customHeight="1">
      <c r="B62" s="207"/>
      <c r="C62" s="212"/>
      <c r="D62" s="333" t="s">
        <v>8034</v>
      </c>
      <c r="E62" s="333"/>
      <c r="F62" s="333"/>
      <c r="G62" s="333"/>
      <c r="H62" s="333"/>
      <c r="I62" s="333"/>
      <c r="J62" s="333"/>
      <c r="K62" s="208"/>
    </row>
    <row r="63" spans="2:11" customFormat="1" ht="15" customHeight="1">
      <c r="B63" s="207"/>
      <c r="C63" s="212"/>
      <c r="D63" s="331" t="s">
        <v>8035</v>
      </c>
      <c r="E63" s="331"/>
      <c r="F63" s="331"/>
      <c r="G63" s="331"/>
      <c r="H63" s="331"/>
      <c r="I63" s="331"/>
      <c r="J63" s="331"/>
      <c r="K63" s="208"/>
    </row>
    <row r="64" spans="2:11" customFormat="1" ht="12.75" customHeight="1">
      <c r="B64" s="207"/>
      <c r="C64" s="212"/>
      <c r="D64" s="212"/>
      <c r="E64" s="215"/>
      <c r="F64" s="212"/>
      <c r="G64" s="212"/>
      <c r="H64" s="212"/>
      <c r="I64" s="212"/>
      <c r="J64" s="212"/>
      <c r="K64" s="208"/>
    </row>
    <row r="65" spans="2:11" customFormat="1" ht="15" customHeight="1">
      <c r="B65" s="207"/>
      <c r="C65" s="212"/>
      <c r="D65" s="331" t="s">
        <v>8036</v>
      </c>
      <c r="E65" s="331"/>
      <c r="F65" s="331"/>
      <c r="G65" s="331"/>
      <c r="H65" s="331"/>
      <c r="I65" s="331"/>
      <c r="J65" s="331"/>
      <c r="K65" s="208"/>
    </row>
    <row r="66" spans="2:11" customFormat="1" ht="15" customHeight="1">
      <c r="B66" s="207"/>
      <c r="C66" s="212"/>
      <c r="D66" s="333" t="s">
        <v>8037</v>
      </c>
      <c r="E66" s="333"/>
      <c r="F66" s="333"/>
      <c r="G66" s="333"/>
      <c r="H66" s="333"/>
      <c r="I66" s="333"/>
      <c r="J66" s="333"/>
      <c r="K66" s="208"/>
    </row>
    <row r="67" spans="2:11" customFormat="1" ht="15" customHeight="1">
      <c r="B67" s="207"/>
      <c r="C67" s="212"/>
      <c r="D67" s="331" t="s">
        <v>8038</v>
      </c>
      <c r="E67" s="331"/>
      <c r="F67" s="331"/>
      <c r="G67" s="331"/>
      <c r="H67" s="331"/>
      <c r="I67" s="331"/>
      <c r="J67" s="331"/>
      <c r="K67" s="208"/>
    </row>
    <row r="68" spans="2:11" customFormat="1" ht="15" customHeight="1">
      <c r="B68" s="207"/>
      <c r="C68" s="212"/>
      <c r="D68" s="331" t="s">
        <v>8039</v>
      </c>
      <c r="E68" s="331"/>
      <c r="F68" s="331"/>
      <c r="G68" s="331"/>
      <c r="H68" s="331"/>
      <c r="I68" s="331"/>
      <c r="J68" s="331"/>
      <c r="K68" s="208"/>
    </row>
    <row r="69" spans="2:11" customFormat="1" ht="15" customHeight="1">
      <c r="B69" s="207"/>
      <c r="C69" s="212"/>
      <c r="D69" s="331" t="s">
        <v>8040</v>
      </c>
      <c r="E69" s="331"/>
      <c r="F69" s="331"/>
      <c r="G69" s="331"/>
      <c r="H69" s="331"/>
      <c r="I69" s="331"/>
      <c r="J69" s="331"/>
      <c r="K69" s="208"/>
    </row>
    <row r="70" spans="2:11" customFormat="1" ht="15" customHeight="1">
      <c r="B70" s="207"/>
      <c r="C70" s="212"/>
      <c r="D70" s="331" t="s">
        <v>8041</v>
      </c>
      <c r="E70" s="331"/>
      <c r="F70" s="331"/>
      <c r="G70" s="331"/>
      <c r="H70" s="331"/>
      <c r="I70" s="331"/>
      <c r="J70" s="331"/>
      <c r="K70" s="208"/>
    </row>
    <row r="71" spans="2:11" customFormat="1" ht="12.75" customHeight="1">
      <c r="B71" s="216"/>
      <c r="C71" s="217"/>
      <c r="D71" s="217"/>
      <c r="E71" s="217"/>
      <c r="F71" s="217"/>
      <c r="G71" s="217"/>
      <c r="H71" s="217"/>
      <c r="I71" s="217"/>
      <c r="J71" s="217"/>
      <c r="K71" s="218"/>
    </row>
    <row r="72" spans="2:11" customFormat="1" ht="18.75" customHeight="1">
      <c r="B72" s="219"/>
      <c r="C72" s="219"/>
      <c r="D72" s="219"/>
      <c r="E72" s="219"/>
      <c r="F72" s="219"/>
      <c r="G72" s="219"/>
      <c r="H72" s="219"/>
      <c r="I72" s="219"/>
      <c r="J72" s="219"/>
      <c r="K72" s="220"/>
    </row>
    <row r="73" spans="2:11" customFormat="1" ht="18.75" customHeight="1">
      <c r="B73" s="220"/>
      <c r="C73" s="220"/>
      <c r="D73" s="220"/>
      <c r="E73" s="220"/>
      <c r="F73" s="220"/>
      <c r="G73" s="220"/>
      <c r="H73" s="220"/>
      <c r="I73" s="220"/>
      <c r="J73" s="220"/>
      <c r="K73" s="220"/>
    </row>
    <row r="74" spans="2:11" customFormat="1" ht="7.5" customHeight="1">
      <c r="B74" s="221"/>
      <c r="C74" s="222"/>
      <c r="D74" s="222"/>
      <c r="E74" s="222"/>
      <c r="F74" s="222"/>
      <c r="G74" s="222"/>
      <c r="H74" s="222"/>
      <c r="I74" s="222"/>
      <c r="J74" s="222"/>
      <c r="K74" s="223"/>
    </row>
    <row r="75" spans="2:11" customFormat="1" ht="45" customHeight="1">
      <c r="B75" s="224"/>
      <c r="C75" s="326" t="s">
        <v>8042</v>
      </c>
      <c r="D75" s="326"/>
      <c r="E75" s="326"/>
      <c r="F75" s="326"/>
      <c r="G75" s="326"/>
      <c r="H75" s="326"/>
      <c r="I75" s="326"/>
      <c r="J75" s="326"/>
      <c r="K75" s="225"/>
    </row>
    <row r="76" spans="2:11" customFormat="1" ht="17.25" customHeight="1">
      <c r="B76" s="224"/>
      <c r="C76" s="226" t="s">
        <v>8043</v>
      </c>
      <c r="D76" s="226"/>
      <c r="E76" s="226"/>
      <c r="F76" s="226" t="s">
        <v>8044</v>
      </c>
      <c r="G76" s="227"/>
      <c r="H76" s="226" t="s">
        <v>56</v>
      </c>
      <c r="I76" s="226" t="s">
        <v>59</v>
      </c>
      <c r="J76" s="226" t="s">
        <v>8045</v>
      </c>
      <c r="K76" s="225"/>
    </row>
    <row r="77" spans="2:11" customFormat="1" ht="17.25" customHeight="1">
      <c r="B77" s="224"/>
      <c r="C77" s="228" t="s">
        <v>8046</v>
      </c>
      <c r="D77" s="228"/>
      <c r="E77" s="228"/>
      <c r="F77" s="229" t="s">
        <v>8047</v>
      </c>
      <c r="G77" s="230"/>
      <c r="H77" s="228"/>
      <c r="I77" s="228"/>
      <c r="J77" s="228" t="s">
        <v>8048</v>
      </c>
      <c r="K77" s="225"/>
    </row>
    <row r="78" spans="2:11" customFormat="1" ht="5.25" customHeight="1">
      <c r="B78" s="224"/>
      <c r="C78" s="231"/>
      <c r="D78" s="231"/>
      <c r="E78" s="231"/>
      <c r="F78" s="231"/>
      <c r="G78" s="232"/>
      <c r="H78" s="231"/>
      <c r="I78" s="231"/>
      <c r="J78" s="231"/>
      <c r="K78" s="225"/>
    </row>
    <row r="79" spans="2:11" customFormat="1" ht="15" customHeight="1">
      <c r="B79" s="224"/>
      <c r="C79" s="213" t="s">
        <v>55</v>
      </c>
      <c r="D79" s="233"/>
      <c r="E79" s="233"/>
      <c r="F79" s="234" t="s">
        <v>8049</v>
      </c>
      <c r="G79" s="235"/>
      <c r="H79" s="213" t="s">
        <v>8050</v>
      </c>
      <c r="I79" s="213" t="s">
        <v>8051</v>
      </c>
      <c r="J79" s="213">
        <v>20</v>
      </c>
      <c r="K79" s="225"/>
    </row>
    <row r="80" spans="2:11" customFormat="1" ht="15" customHeight="1">
      <c r="B80" s="224"/>
      <c r="C80" s="213" t="s">
        <v>8052</v>
      </c>
      <c r="D80" s="213"/>
      <c r="E80" s="213"/>
      <c r="F80" s="234" t="s">
        <v>8049</v>
      </c>
      <c r="G80" s="235"/>
      <c r="H80" s="213" t="s">
        <v>8053</v>
      </c>
      <c r="I80" s="213" t="s">
        <v>8051</v>
      </c>
      <c r="J80" s="213">
        <v>120</v>
      </c>
      <c r="K80" s="225"/>
    </row>
    <row r="81" spans="2:11" customFormat="1" ht="15" customHeight="1">
      <c r="B81" s="236"/>
      <c r="C81" s="213" t="s">
        <v>8054</v>
      </c>
      <c r="D81" s="213"/>
      <c r="E81" s="213"/>
      <c r="F81" s="234" t="s">
        <v>8055</v>
      </c>
      <c r="G81" s="235"/>
      <c r="H81" s="213" t="s">
        <v>8056</v>
      </c>
      <c r="I81" s="213" t="s">
        <v>8051</v>
      </c>
      <c r="J81" s="213">
        <v>50</v>
      </c>
      <c r="K81" s="225"/>
    </row>
    <row r="82" spans="2:11" customFormat="1" ht="15" customHeight="1">
      <c r="B82" s="236"/>
      <c r="C82" s="213" t="s">
        <v>8057</v>
      </c>
      <c r="D82" s="213"/>
      <c r="E82" s="213"/>
      <c r="F82" s="234" t="s">
        <v>8049</v>
      </c>
      <c r="G82" s="235"/>
      <c r="H82" s="213" t="s">
        <v>8058</v>
      </c>
      <c r="I82" s="213" t="s">
        <v>8059</v>
      </c>
      <c r="J82" s="213"/>
      <c r="K82" s="225"/>
    </row>
    <row r="83" spans="2:11" customFormat="1" ht="15" customHeight="1">
      <c r="B83" s="236"/>
      <c r="C83" s="213" t="s">
        <v>8060</v>
      </c>
      <c r="D83" s="213"/>
      <c r="E83" s="213"/>
      <c r="F83" s="234" t="s">
        <v>8055</v>
      </c>
      <c r="G83" s="213"/>
      <c r="H83" s="213" t="s">
        <v>8061</v>
      </c>
      <c r="I83" s="213" t="s">
        <v>8051</v>
      </c>
      <c r="J83" s="213">
        <v>15</v>
      </c>
      <c r="K83" s="225"/>
    </row>
    <row r="84" spans="2:11" customFormat="1" ht="15" customHeight="1">
      <c r="B84" s="236"/>
      <c r="C84" s="213" t="s">
        <v>8062</v>
      </c>
      <c r="D84" s="213"/>
      <c r="E84" s="213"/>
      <c r="F84" s="234" t="s">
        <v>8055</v>
      </c>
      <c r="G84" s="213"/>
      <c r="H84" s="213" t="s">
        <v>8063</v>
      </c>
      <c r="I84" s="213" t="s">
        <v>8051</v>
      </c>
      <c r="J84" s="213">
        <v>15</v>
      </c>
      <c r="K84" s="225"/>
    </row>
    <row r="85" spans="2:11" customFormat="1" ht="15" customHeight="1">
      <c r="B85" s="236"/>
      <c r="C85" s="213" t="s">
        <v>8064</v>
      </c>
      <c r="D85" s="213"/>
      <c r="E85" s="213"/>
      <c r="F85" s="234" t="s">
        <v>8055</v>
      </c>
      <c r="G85" s="213"/>
      <c r="H85" s="213" t="s">
        <v>8065</v>
      </c>
      <c r="I85" s="213" t="s">
        <v>8051</v>
      </c>
      <c r="J85" s="213">
        <v>20</v>
      </c>
      <c r="K85" s="225"/>
    </row>
    <row r="86" spans="2:11" customFormat="1" ht="15" customHeight="1">
      <c r="B86" s="236"/>
      <c r="C86" s="213" t="s">
        <v>8066</v>
      </c>
      <c r="D86" s="213"/>
      <c r="E86" s="213"/>
      <c r="F86" s="234" t="s">
        <v>8055</v>
      </c>
      <c r="G86" s="213"/>
      <c r="H86" s="213" t="s">
        <v>8067</v>
      </c>
      <c r="I86" s="213" t="s">
        <v>8051</v>
      </c>
      <c r="J86" s="213">
        <v>20</v>
      </c>
      <c r="K86" s="225"/>
    </row>
    <row r="87" spans="2:11" customFormat="1" ht="15" customHeight="1">
      <c r="B87" s="236"/>
      <c r="C87" s="213" t="s">
        <v>8068</v>
      </c>
      <c r="D87" s="213"/>
      <c r="E87" s="213"/>
      <c r="F87" s="234" t="s">
        <v>8055</v>
      </c>
      <c r="G87" s="235"/>
      <c r="H87" s="213" t="s">
        <v>8069</v>
      </c>
      <c r="I87" s="213" t="s">
        <v>8051</v>
      </c>
      <c r="J87" s="213">
        <v>50</v>
      </c>
      <c r="K87" s="225"/>
    </row>
    <row r="88" spans="2:11" customFormat="1" ht="15" customHeight="1">
      <c r="B88" s="236"/>
      <c r="C88" s="213" t="s">
        <v>8070</v>
      </c>
      <c r="D88" s="213"/>
      <c r="E88" s="213"/>
      <c r="F88" s="234" t="s">
        <v>8055</v>
      </c>
      <c r="G88" s="235"/>
      <c r="H88" s="213" t="s">
        <v>8071</v>
      </c>
      <c r="I88" s="213" t="s">
        <v>8051</v>
      </c>
      <c r="J88" s="213">
        <v>20</v>
      </c>
      <c r="K88" s="225"/>
    </row>
    <row r="89" spans="2:11" customFormat="1" ht="15" customHeight="1">
      <c r="B89" s="236"/>
      <c r="C89" s="213" t="s">
        <v>8072</v>
      </c>
      <c r="D89" s="213"/>
      <c r="E89" s="213"/>
      <c r="F89" s="234" t="s">
        <v>8055</v>
      </c>
      <c r="G89" s="235"/>
      <c r="H89" s="213" t="s">
        <v>8073</v>
      </c>
      <c r="I89" s="213" t="s">
        <v>8051</v>
      </c>
      <c r="J89" s="213">
        <v>20</v>
      </c>
      <c r="K89" s="225"/>
    </row>
    <row r="90" spans="2:11" customFormat="1" ht="15" customHeight="1">
      <c r="B90" s="236"/>
      <c r="C90" s="213" t="s">
        <v>8074</v>
      </c>
      <c r="D90" s="213"/>
      <c r="E90" s="213"/>
      <c r="F90" s="234" t="s">
        <v>8055</v>
      </c>
      <c r="G90" s="235"/>
      <c r="H90" s="213" t="s">
        <v>8075</v>
      </c>
      <c r="I90" s="213" t="s">
        <v>8051</v>
      </c>
      <c r="J90" s="213">
        <v>50</v>
      </c>
      <c r="K90" s="225"/>
    </row>
    <row r="91" spans="2:11" customFormat="1" ht="15" customHeight="1">
      <c r="B91" s="236"/>
      <c r="C91" s="213" t="s">
        <v>8076</v>
      </c>
      <c r="D91" s="213"/>
      <c r="E91" s="213"/>
      <c r="F91" s="234" t="s">
        <v>8055</v>
      </c>
      <c r="G91" s="235"/>
      <c r="H91" s="213" t="s">
        <v>8076</v>
      </c>
      <c r="I91" s="213" t="s">
        <v>8051</v>
      </c>
      <c r="J91" s="213">
        <v>50</v>
      </c>
      <c r="K91" s="225"/>
    </row>
    <row r="92" spans="2:11" customFormat="1" ht="15" customHeight="1">
      <c r="B92" s="236"/>
      <c r="C92" s="213" t="s">
        <v>8077</v>
      </c>
      <c r="D92" s="213"/>
      <c r="E92" s="213"/>
      <c r="F92" s="234" t="s">
        <v>8055</v>
      </c>
      <c r="G92" s="235"/>
      <c r="H92" s="213" t="s">
        <v>8078</v>
      </c>
      <c r="I92" s="213" t="s">
        <v>8051</v>
      </c>
      <c r="J92" s="213">
        <v>255</v>
      </c>
      <c r="K92" s="225"/>
    </row>
    <row r="93" spans="2:11" customFormat="1" ht="15" customHeight="1">
      <c r="B93" s="236"/>
      <c r="C93" s="213" t="s">
        <v>8079</v>
      </c>
      <c r="D93" s="213"/>
      <c r="E93" s="213"/>
      <c r="F93" s="234" t="s">
        <v>8049</v>
      </c>
      <c r="G93" s="235"/>
      <c r="H93" s="213" t="s">
        <v>8080</v>
      </c>
      <c r="I93" s="213" t="s">
        <v>8081</v>
      </c>
      <c r="J93" s="213"/>
      <c r="K93" s="225"/>
    </row>
    <row r="94" spans="2:11" customFormat="1" ht="15" customHeight="1">
      <c r="B94" s="236"/>
      <c r="C94" s="213" t="s">
        <v>8082</v>
      </c>
      <c r="D94" s="213"/>
      <c r="E94" s="213"/>
      <c r="F94" s="234" t="s">
        <v>8049</v>
      </c>
      <c r="G94" s="235"/>
      <c r="H94" s="213" t="s">
        <v>8083</v>
      </c>
      <c r="I94" s="213" t="s">
        <v>8084</v>
      </c>
      <c r="J94" s="213"/>
      <c r="K94" s="225"/>
    </row>
    <row r="95" spans="2:11" customFormat="1" ht="15" customHeight="1">
      <c r="B95" s="236"/>
      <c r="C95" s="213" t="s">
        <v>8085</v>
      </c>
      <c r="D95" s="213"/>
      <c r="E95" s="213"/>
      <c r="F95" s="234" t="s">
        <v>8049</v>
      </c>
      <c r="G95" s="235"/>
      <c r="H95" s="213" t="s">
        <v>8085</v>
      </c>
      <c r="I95" s="213" t="s">
        <v>8084</v>
      </c>
      <c r="J95" s="213"/>
      <c r="K95" s="225"/>
    </row>
    <row r="96" spans="2:11" customFormat="1" ht="15" customHeight="1">
      <c r="B96" s="236"/>
      <c r="C96" s="213" t="s">
        <v>40</v>
      </c>
      <c r="D96" s="213"/>
      <c r="E96" s="213"/>
      <c r="F96" s="234" t="s">
        <v>8049</v>
      </c>
      <c r="G96" s="235"/>
      <c r="H96" s="213" t="s">
        <v>8086</v>
      </c>
      <c r="I96" s="213" t="s">
        <v>8084</v>
      </c>
      <c r="J96" s="213"/>
      <c r="K96" s="225"/>
    </row>
    <row r="97" spans="2:11" customFormat="1" ht="15" customHeight="1">
      <c r="B97" s="236"/>
      <c r="C97" s="213" t="s">
        <v>50</v>
      </c>
      <c r="D97" s="213"/>
      <c r="E97" s="213"/>
      <c r="F97" s="234" t="s">
        <v>8049</v>
      </c>
      <c r="G97" s="235"/>
      <c r="H97" s="213" t="s">
        <v>8087</v>
      </c>
      <c r="I97" s="213" t="s">
        <v>8084</v>
      </c>
      <c r="J97" s="213"/>
      <c r="K97" s="225"/>
    </row>
    <row r="98" spans="2:11" customFormat="1" ht="15" customHeight="1">
      <c r="B98" s="237"/>
      <c r="C98" s="238"/>
      <c r="D98" s="238"/>
      <c r="E98" s="238"/>
      <c r="F98" s="238"/>
      <c r="G98" s="238"/>
      <c r="H98" s="238"/>
      <c r="I98" s="238"/>
      <c r="J98" s="238"/>
      <c r="K98" s="239"/>
    </row>
    <row r="99" spans="2:11" customFormat="1" ht="18.75" customHeight="1">
      <c r="B99" s="240"/>
      <c r="C99" s="241"/>
      <c r="D99" s="241"/>
      <c r="E99" s="241"/>
      <c r="F99" s="241"/>
      <c r="G99" s="241"/>
      <c r="H99" s="241"/>
      <c r="I99" s="241"/>
      <c r="J99" s="241"/>
      <c r="K99" s="240"/>
    </row>
    <row r="100" spans="2:11" customFormat="1" ht="18.75" customHeight="1">
      <c r="B100" s="220"/>
      <c r="C100" s="220"/>
      <c r="D100" s="220"/>
      <c r="E100" s="220"/>
      <c r="F100" s="220"/>
      <c r="G100" s="220"/>
      <c r="H100" s="220"/>
      <c r="I100" s="220"/>
      <c r="J100" s="220"/>
      <c r="K100" s="220"/>
    </row>
    <row r="101" spans="2:11" customFormat="1" ht="7.5" customHeight="1">
      <c r="B101" s="221"/>
      <c r="C101" s="222"/>
      <c r="D101" s="222"/>
      <c r="E101" s="222"/>
      <c r="F101" s="222"/>
      <c r="G101" s="222"/>
      <c r="H101" s="222"/>
      <c r="I101" s="222"/>
      <c r="J101" s="222"/>
      <c r="K101" s="223"/>
    </row>
    <row r="102" spans="2:11" customFormat="1" ht="45" customHeight="1">
      <c r="B102" s="224"/>
      <c r="C102" s="326" t="s">
        <v>8088</v>
      </c>
      <c r="D102" s="326"/>
      <c r="E102" s="326"/>
      <c r="F102" s="326"/>
      <c r="G102" s="326"/>
      <c r="H102" s="326"/>
      <c r="I102" s="326"/>
      <c r="J102" s="326"/>
      <c r="K102" s="225"/>
    </row>
    <row r="103" spans="2:11" customFormat="1" ht="17.25" customHeight="1">
      <c r="B103" s="224"/>
      <c r="C103" s="226" t="s">
        <v>8043</v>
      </c>
      <c r="D103" s="226"/>
      <c r="E103" s="226"/>
      <c r="F103" s="226" t="s">
        <v>8044</v>
      </c>
      <c r="G103" s="227"/>
      <c r="H103" s="226" t="s">
        <v>56</v>
      </c>
      <c r="I103" s="226" t="s">
        <v>59</v>
      </c>
      <c r="J103" s="226" t="s">
        <v>8045</v>
      </c>
      <c r="K103" s="225"/>
    </row>
    <row r="104" spans="2:11" customFormat="1" ht="17.25" customHeight="1">
      <c r="B104" s="224"/>
      <c r="C104" s="228" t="s">
        <v>8046</v>
      </c>
      <c r="D104" s="228"/>
      <c r="E104" s="228"/>
      <c r="F104" s="229" t="s">
        <v>8047</v>
      </c>
      <c r="G104" s="230"/>
      <c r="H104" s="228"/>
      <c r="I104" s="228"/>
      <c r="J104" s="228" t="s">
        <v>8048</v>
      </c>
      <c r="K104" s="225"/>
    </row>
    <row r="105" spans="2:11" customFormat="1" ht="5.25" customHeight="1">
      <c r="B105" s="224"/>
      <c r="C105" s="226"/>
      <c r="D105" s="226"/>
      <c r="E105" s="226"/>
      <c r="F105" s="226"/>
      <c r="G105" s="242"/>
      <c r="H105" s="226"/>
      <c r="I105" s="226"/>
      <c r="J105" s="226"/>
      <c r="K105" s="225"/>
    </row>
    <row r="106" spans="2:11" customFormat="1" ht="15" customHeight="1">
      <c r="B106" s="224"/>
      <c r="C106" s="213" t="s">
        <v>55</v>
      </c>
      <c r="D106" s="233"/>
      <c r="E106" s="233"/>
      <c r="F106" s="234" t="s">
        <v>8049</v>
      </c>
      <c r="G106" s="213"/>
      <c r="H106" s="213" t="s">
        <v>8089</v>
      </c>
      <c r="I106" s="213" t="s">
        <v>8051</v>
      </c>
      <c r="J106" s="213">
        <v>20</v>
      </c>
      <c r="K106" s="225"/>
    </row>
    <row r="107" spans="2:11" customFormat="1" ht="15" customHeight="1">
      <c r="B107" s="224"/>
      <c r="C107" s="213" t="s">
        <v>8052</v>
      </c>
      <c r="D107" s="213"/>
      <c r="E107" s="213"/>
      <c r="F107" s="234" t="s">
        <v>8049</v>
      </c>
      <c r="G107" s="213"/>
      <c r="H107" s="213" t="s">
        <v>8089</v>
      </c>
      <c r="I107" s="213" t="s">
        <v>8051</v>
      </c>
      <c r="J107" s="213">
        <v>120</v>
      </c>
      <c r="K107" s="225"/>
    </row>
    <row r="108" spans="2:11" customFormat="1" ht="15" customHeight="1">
      <c r="B108" s="236"/>
      <c r="C108" s="213" t="s">
        <v>8054</v>
      </c>
      <c r="D108" s="213"/>
      <c r="E108" s="213"/>
      <c r="F108" s="234" t="s">
        <v>8055</v>
      </c>
      <c r="G108" s="213"/>
      <c r="H108" s="213" t="s">
        <v>8089</v>
      </c>
      <c r="I108" s="213" t="s">
        <v>8051</v>
      </c>
      <c r="J108" s="213">
        <v>50</v>
      </c>
      <c r="K108" s="225"/>
    </row>
    <row r="109" spans="2:11" customFormat="1" ht="15" customHeight="1">
      <c r="B109" s="236"/>
      <c r="C109" s="213" t="s">
        <v>8057</v>
      </c>
      <c r="D109" s="213"/>
      <c r="E109" s="213"/>
      <c r="F109" s="234" t="s">
        <v>8049</v>
      </c>
      <c r="G109" s="213"/>
      <c r="H109" s="213" t="s">
        <v>8089</v>
      </c>
      <c r="I109" s="213" t="s">
        <v>8059</v>
      </c>
      <c r="J109" s="213"/>
      <c r="K109" s="225"/>
    </row>
    <row r="110" spans="2:11" customFormat="1" ht="15" customHeight="1">
      <c r="B110" s="236"/>
      <c r="C110" s="213" t="s">
        <v>8068</v>
      </c>
      <c r="D110" s="213"/>
      <c r="E110" s="213"/>
      <c r="F110" s="234" t="s">
        <v>8055</v>
      </c>
      <c r="G110" s="213"/>
      <c r="H110" s="213" t="s">
        <v>8089</v>
      </c>
      <c r="I110" s="213" t="s">
        <v>8051</v>
      </c>
      <c r="J110" s="213">
        <v>50</v>
      </c>
      <c r="K110" s="225"/>
    </row>
    <row r="111" spans="2:11" customFormat="1" ht="15" customHeight="1">
      <c r="B111" s="236"/>
      <c r="C111" s="213" t="s">
        <v>8076</v>
      </c>
      <c r="D111" s="213"/>
      <c r="E111" s="213"/>
      <c r="F111" s="234" t="s">
        <v>8055</v>
      </c>
      <c r="G111" s="213"/>
      <c r="H111" s="213" t="s">
        <v>8089</v>
      </c>
      <c r="I111" s="213" t="s">
        <v>8051</v>
      </c>
      <c r="J111" s="213">
        <v>50</v>
      </c>
      <c r="K111" s="225"/>
    </row>
    <row r="112" spans="2:11" customFormat="1" ht="15" customHeight="1">
      <c r="B112" s="236"/>
      <c r="C112" s="213" t="s">
        <v>8074</v>
      </c>
      <c r="D112" s="213"/>
      <c r="E112" s="213"/>
      <c r="F112" s="234" t="s">
        <v>8055</v>
      </c>
      <c r="G112" s="213"/>
      <c r="H112" s="213" t="s">
        <v>8089</v>
      </c>
      <c r="I112" s="213" t="s">
        <v>8051</v>
      </c>
      <c r="J112" s="213">
        <v>50</v>
      </c>
      <c r="K112" s="225"/>
    </row>
    <row r="113" spans="2:11" customFormat="1" ht="15" customHeight="1">
      <c r="B113" s="236"/>
      <c r="C113" s="213" t="s">
        <v>55</v>
      </c>
      <c r="D113" s="213"/>
      <c r="E113" s="213"/>
      <c r="F113" s="234" t="s">
        <v>8049</v>
      </c>
      <c r="G113" s="213"/>
      <c r="H113" s="213" t="s">
        <v>8090</v>
      </c>
      <c r="I113" s="213" t="s">
        <v>8051</v>
      </c>
      <c r="J113" s="213">
        <v>20</v>
      </c>
      <c r="K113" s="225"/>
    </row>
    <row r="114" spans="2:11" customFormat="1" ht="15" customHeight="1">
      <c r="B114" s="236"/>
      <c r="C114" s="213" t="s">
        <v>8091</v>
      </c>
      <c r="D114" s="213"/>
      <c r="E114" s="213"/>
      <c r="F114" s="234" t="s">
        <v>8049</v>
      </c>
      <c r="G114" s="213"/>
      <c r="H114" s="213" t="s">
        <v>8092</v>
      </c>
      <c r="I114" s="213" t="s">
        <v>8051</v>
      </c>
      <c r="J114" s="213">
        <v>120</v>
      </c>
      <c r="K114" s="225"/>
    </row>
    <row r="115" spans="2:11" customFormat="1" ht="15" customHeight="1">
      <c r="B115" s="236"/>
      <c r="C115" s="213" t="s">
        <v>40</v>
      </c>
      <c r="D115" s="213"/>
      <c r="E115" s="213"/>
      <c r="F115" s="234" t="s">
        <v>8049</v>
      </c>
      <c r="G115" s="213"/>
      <c r="H115" s="213" t="s">
        <v>8093</v>
      </c>
      <c r="I115" s="213" t="s">
        <v>8084</v>
      </c>
      <c r="J115" s="213"/>
      <c r="K115" s="225"/>
    </row>
    <row r="116" spans="2:11" customFormat="1" ht="15" customHeight="1">
      <c r="B116" s="236"/>
      <c r="C116" s="213" t="s">
        <v>50</v>
      </c>
      <c r="D116" s="213"/>
      <c r="E116" s="213"/>
      <c r="F116" s="234" t="s">
        <v>8049</v>
      </c>
      <c r="G116" s="213"/>
      <c r="H116" s="213" t="s">
        <v>8094</v>
      </c>
      <c r="I116" s="213" t="s">
        <v>8084</v>
      </c>
      <c r="J116" s="213"/>
      <c r="K116" s="225"/>
    </row>
    <row r="117" spans="2:11" customFormat="1" ht="15" customHeight="1">
      <c r="B117" s="236"/>
      <c r="C117" s="213" t="s">
        <v>59</v>
      </c>
      <c r="D117" s="213"/>
      <c r="E117" s="213"/>
      <c r="F117" s="234" t="s">
        <v>8049</v>
      </c>
      <c r="G117" s="213"/>
      <c r="H117" s="213" t="s">
        <v>8095</v>
      </c>
      <c r="I117" s="213" t="s">
        <v>8096</v>
      </c>
      <c r="J117" s="213"/>
      <c r="K117" s="225"/>
    </row>
    <row r="118" spans="2:11" customFormat="1" ht="15" customHeight="1">
      <c r="B118" s="237"/>
      <c r="C118" s="243"/>
      <c r="D118" s="243"/>
      <c r="E118" s="243"/>
      <c r="F118" s="243"/>
      <c r="G118" s="243"/>
      <c r="H118" s="243"/>
      <c r="I118" s="243"/>
      <c r="J118" s="243"/>
      <c r="K118" s="239"/>
    </row>
    <row r="119" spans="2:11" customFormat="1" ht="18.75" customHeight="1">
      <c r="B119" s="244"/>
      <c r="C119" s="245"/>
      <c r="D119" s="245"/>
      <c r="E119" s="245"/>
      <c r="F119" s="246"/>
      <c r="G119" s="245"/>
      <c r="H119" s="245"/>
      <c r="I119" s="245"/>
      <c r="J119" s="245"/>
      <c r="K119" s="244"/>
    </row>
    <row r="120" spans="2:11" customFormat="1" ht="18.75" customHeight="1">
      <c r="B120" s="220"/>
      <c r="C120" s="220"/>
      <c r="D120" s="220"/>
      <c r="E120" s="220"/>
      <c r="F120" s="220"/>
      <c r="G120" s="220"/>
      <c r="H120" s="220"/>
      <c r="I120" s="220"/>
      <c r="J120" s="220"/>
      <c r="K120" s="220"/>
    </row>
    <row r="121" spans="2:11" customFormat="1" ht="7.5" customHeight="1">
      <c r="B121" s="247"/>
      <c r="C121" s="248"/>
      <c r="D121" s="248"/>
      <c r="E121" s="248"/>
      <c r="F121" s="248"/>
      <c r="G121" s="248"/>
      <c r="H121" s="248"/>
      <c r="I121" s="248"/>
      <c r="J121" s="248"/>
      <c r="K121" s="249"/>
    </row>
    <row r="122" spans="2:11" customFormat="1" ht="45" customHeight="1">
      <c r="B122" s="250"/>
      <c r="C122" s="327" t="s">
        <v>8097</v>
      </c>
      <c r="D122" s="327"/>
      <c r="E122" s="327"/>
      <c r="F122" s="327"/>
      <c r="G122" s="327"/>
      <c r="H122" s="327"/>
      <c r="I122" s="327"/>
      <c r="J122" s="327"/>
      <c r="K122" s="251"/>
    </row>
    <row r="123" spans="2:11" customFormat="1" ht="17.25" customHeight="1">
      <c r="B123" s="252"/>
      <c r="C123" s="226" t="s">
        <v>8043</v>
      </c>
      <c r="D123" s="226"/>
      <c r="E123" s="226"/>
      <c r="F123" s="226" t="s">
        <v>8044</v>
      </c>
      <c r="G123" s="227"/>
      <c r="H123" s="226" t="s">
        <v>56</v>
      </c>
      <c r="I123" s="226" t="s">
        <v>59</v>
      </c>
      <c r="J123" s="226" t="s">
        <v>8045</v>
      </c>
      <c r="K123" s="253"/>
    </row>
    <row r="124" spans="2:11" customFormat="1" ht="17.25" customHeight="1">
      <c r="B124" s="252"/>
      <c r="C124" s="228" t="s">
        <v>8046</v>
      </c>
      <c r="D124" s="228"/>
      <c r="E124" s="228"/>
      <c r="F124" s="229" t="s">
        <v>8047</v>
      </c>
      <c r="G124" s="230"/>
      <c r="H124" s="228"/>
      <c r="I124" s="228"/>
      <c r="J124" s="228" t="s">
        <v>8048</v>
      </c>
      <c r="K124" s="253"/>
    </row>
    <row r="125" spans="2:11" customFormat="1" ht="5.25" customHeight="1">
      <c r="B125" s="254"/>
      <c r="C125" s="231"/>
      <c r="D125" s="231"/>
      <c r="E125" s="231"/>
      <c r="F125" s="231"/>
      <c r="G125" s="255"/>
      <c r="H125" s="231"/>
      <c r="I125" s="231"/>
      <c r="J125" s="231"/>
      <c r="K125" s="256"/>
    </row>
    <row r="126" spans="2:11" customFormat="1" ht="15" customHeight="1">
      <c r="B126" s="254"/>
      <c r="C126" s="213" t="s">
        <v>8052</v>
      </c>
      <c r="D126" s="233"/>
      <c r="E126" s="233"/>
      <c r="F126" s="234" t="s">
        <v>8049</v>
      </c>
      <c r="G126" s="213"/>
      <c r="H126" s="213" t="s">
        <v>8089</v>
      </c>
      <c r="I126" s="213" t="s">
        <v>8051</v>
      </c>
      <c r="J126" s="213">
        <v>120</v>
      </c>
      <c r="K126" s="257"/>
    </row>
    <row r="127" spans="2:11" customFormat="1" ht="15" customHeight="1">
      <c r="B127" s="254"/>
      <c r="C127" s="213" t="s">
        <v>8098</v>
      </c>
      <c r="D127" s="213"/>
      <c r="E127" s="213"/>
      <c r="F127" s="234" t="s">
        <v>8049</v>
      </c>
      <c r="G127" s="213"/>
      <c r="H127" s="213" t="s">
        <v>8099</v>
      </c>
      <c r="I127" s="213" t="s">
        <v>8051</v>
      </c>
      <c r="J127" s="213" t="s">
        <v>8100</v>
      </c>
      <c r="K127" s="257"/>
    </row>
    <row r="128" spans="2:11" customFormat="1" ht="15" customHeight="1">
      <c r="B128" s="254"/>
      <c r="C128" s="213" t="s">
        <v>86</v>
      </c>
      <c r="D128" s="213"/>
      <c r="E128" s="213"/>
      <c r="F128" s="234" t="s">
        <v>8049</v>
      </c>
      <c r="G128" s="213"/>
      <c r="H128" s="213" t="s">
        <v>8101</v>
      </c>
      <c r="I128" s="213" t="s">
        <v>8051</v>
      </c>
      <c r="J128" s="213" t="s">
        <v>8100</v>
      </c>
      <c r="K128" s="257"/>
    </row>
    <row r="129" spans="2:11" customFormat="1" ht="15" customHeight="1">
      <c r="B129" s="254"/>
      <c r="C129" s="213" t="s">
        <v>8060</v>
      </c>
      <c r="D129" s="213"/>
      <c r="E129" s="213"/>
      <c r="F129" s="234" t="s">
        <v>8055</v>
      </c>
      <c r="G129" s="213"/>
      <c r="H129" s="213" t="s">
        <v>8061</v>
      </c>
      <c r="I129" s="213" t="s">
        <v>8051</v>
      </c>
      <c r="J129" s="213">
        <v>15</v>
      </c>
      <c r="K129" s="257"/>
    </row>
    <row r="130" spans="2:11" customFormat="1" ht="15" customHeight="1">
      <c r="B130" s="254"/>
      <c r="C130" s="213" t="s">
        <v>8062</v>
      </c>
      <c r="D130" s="213"/>
      <c r="E130" s="213"/>
      <c r="F130" s="234" t="s">
        <v>8055</v>
      </c>
      <c r="G130" s="213"/>
      <c r="H130" s="213" t="s">
        <v>8063</v>
      </c>
      <c r="I130" s="213" t="s">
        <v>8051</v>
      </c>
      <c r="J130" s="213">
        <v>15</v>
      </c>
      <c r="K130" s="257"/>
    </row>
    <row r="131" spans="2:11" customFormat="1" ht="15" customHeight="1">
      <c r="B131" s="254"/>
      <c r="C131" s="213" t="s">
        <v>8064</v>
      </c>
      <c r="D131" s="213"/>
      <c r="E131" s="213"/>
      <c r="F131" s="234" t="s">
        <v>8055</v>
      </c>
      <c r="G131" s="213"/>
      <c r="H131" s="213" t="s">
        <v>8065</v>
      </c>
      <c r="I131" s="213" t="s">
        <v>8051</v>
      </c>
      <c r="J131" s="213">
        <v>20</v>
      </c>
      <c r="K131" s="257"/>
    </row>
    <row r="132" spans="2:11" customFormat="1" ht="15" customHeight="1">
      <c r="B132" s="254"/>
      <c r="C132" s="213" t="s">
        <v>8066</v>
      </c>
      <c r="D132" s="213"/>
      <c r="E132" s="213"/>
      <c r="F132" s="234" t="s">
        <v>8055</v>
      </c>
      <c r="G132" s="213"/>
      <c r="H132" s="213" t="s">
        <v>8067</v>
      </c>
      <c r="I132" s="213" t="s">
        <v>8051</v>
      </c>
      <c r="J132" s="213">
        <v>20</v>
      </c>
      <c r="K132" s="257"/>
    </row>
    <row r="133" spans="2:11" customFormat="1" ht="15" customHeight="1">
      <c r="B133" s="254"/>
      <c r="C133" s="213" t="s">
        <v>8054</v>
      </c>
      <c r="D133" s="213"/>
      <c r="E133" s="213"/>
      <c r="F133" s="234" t="s">
        <v>8055</v>
      </c>
      <c r="G133" s="213"/>
      <c r="H133" s="213" t="s">
        <v>8089</v>
      </c>
      <c r="I133" s="213" t="s">
        <v>8051</v>
      </c>
      <c r="J133" s="213">
        <v>50</v>
      </c>
      <c r="K133" s="257"/>
    </row>
    <row r="134" spans="2:11" customFormat="1" ht="15" customHeight="1">
      <c r="B134" s="254"/>
      <c r="C134" s="213" t="s">
        <v>8068</v>
      </c>
      <c r="D134" s="213"/>
      <c r="E134" s="213"/>
      <c r="F134" s="234" t="s">
        <v>8055</v>
      </c>
      <c r="G134" s="213"/>
      <c r="H134" s="213" t="s">
        <v>8089</v>
      </c>
      <c r="I134" s="213" t="s">
        <v>8051</v>
      </c>
      <c r="J134" s="213">
        <v>50</v>
      </c>
      <c r="K134" s="257"/>
    </row>
    <row r="135" spans="2:11" customFormat="1" ht="15" customHeight="1">
      <c r="B135" s="254"/>
      <c r="C135" s="213" t="s">
        <v>8074</v>
      </c>
      <c r="D135" s="213"/>
      <c r="E135" s="213"/>
      <c r="F135" s="234" t="s">
        <v>8055</v>
      </c>
      <c r="G135" s="213"/>
      <c r="H135" s="213" t="s">
        <v>8089</v>
      </c>
      <c r="I135" s="213" t="s">
        <v>8051</v>
      </c>
      <c r="J135" s="213">
        <v>50</v>
      </c>
      <c r="K135" s="257"/>
    </row>
    <row r="136" spans="2:11" customFormat="1" ht="15" customHeight="1">
      <c r="B136" s="254"/>
      <c r="C136" s="213" t="s">
        <v>8076</v>
      </c>
      <c r="D136" s="213"/>
      <c r="E136" s="213"/>
      <c r="F136" s="234" t="s">
        <v>8055</v>
      </c>
      <c r="G136" s="213"/>
      <c r="H136" s="213" t="s">
        <v>8089</v>
      </c>
      <c r="I136" s="213" t="s">
        <v>8051</v>
      </c>
      <c r="J136" s="213">
        <v>50</v>
      </c>
      <c r="K136" s="257"/>
    </row>
    <row r="137" spans="2:11" customFormat="1" ht="15" customHeight="1">
      <c r="B137" s="254"/>
      <c r="C137" s="213" t="s">
        <v>8077</v>
      </c>
      <c r="D137" s="213"/>
      <c r="E137" s="213"/>
      <c r="F137" s="234" t="s">
        <v>8055</v>
      </c>
      <c r="G137" s="213"/>
      <c r="H137" s="213" t="s">
        <v>8102</v>
      </c>
      <c r="I137" s="213" t="s">
        <v>8051</v>
      </c>
      <c r="J137" s="213">
        <v>255</v>
      </c>
      <c r="K137" s="257"/>
    </row>
    <row r="138" spans="2:11" customFormat="1" ht="15" customHeight="1">
      <c r="B138" s="254"/>
      <c r="C138" s="213" t="s">
        <v>8079</v>
      </c>
      <c r="D138" s="213"/>
      <c r="E138" s="213"/>
      <c r="F138" s="234" t="s">
        <v>8049</v>
      </c>
      <c r="G138" s="213"/>
      <c r="H138" s="213" t="s">
        <v>8103</v>
      </c>
      <c r="I138" s="213" t="s">
        <v>8081</v>
      </c>
      <c r="J138" s="213"/>
      <c r="K138" s="257"/>
    </row>
    <row r="139" spans="2:11" customFormat="1" ht="15" customHeight="1">
      <c r="B139" s="254"/>
      <c r="C139" s="213" t="s">
        <v>8082</v>
      </c>
      <c r="D139" s="213"/>
      <c r="E139" s="213"/>
      <c r="F139" s="234" t="s">
        <v>8049</v>
      </c>
      <c r="G139" s="213"/>
      <c r="H139" s="213" t="s">
        <v>8104</v>
      </c>
      <c r="I139" s="213" t="s">
        <v>8084</v>
      </c>
      <c r="J139" s="213"/>
      <c r="K139" s="257"/>
    </row>
    <row r="140" spans="2:11" customFormat="1" ht="15" customHeight="1">
      <c r="B140" s="254"/>
      <c r="C140" s="213" t="s">
        <v>8085</v>
      </c>
      <c r="D140" s="213"/>
      <c r="E140" s="213"/>
      <c r="F140" s="234" t="s">
        <v>8049</v>
      </c>
      <c r="G140" s="213"/>
      <c r="H140" s="213" t="s">
        <v>8085</v>
      </c>
      <c r="I140" s="213" t="s">
        <v>8084</v>
      </c>
      <c r="J140" s="213"/>
      <c r="K140" s="257"/>
    </row>
    <row r="141" spans="2:11" customFormat="1" ht="15" customHeight="1">
      <c r="B141" s="254"/>
      <c r="C141" s="213" t="s">
        <v>40</v>
      </c>
      <c r="D141" s="213"/>
      <c r="E141" s="213"/>
      <c r="F141" s="234" t="s">
        <v>8049</v>
      </c>
      <c r="G141" s="213"/>
      <c r="H141" s="213" t="s">
        <v>8105</v>
      </c>
      <c r="I141" s="213" t="s">
        <v>8084</v>
      </c>
      <c r="J141" s="213"/>
      <c r="K141" s="257"/>
    </row>
    <row r="142" spans="2:11" customFormat="1" ht="15" customHeight="1">
      <c r="B142" s="254"/>
      <c r="C142" s="213" t="s">
        <v>8106</v>
      </c>
      <c r="D142" s="213"/>
      <c r="E142" s="213"/>
      <c r="F142" s="234" t="s">
        <v>8049</v>
      </c>
      <c r="G142" s="213"/>
      <c r="H142" s="213" t="s">
        <v>8107</v>
      </c>
      <c r="I142" s="213" t="s">
        <v>8084</v>
      </c>
      <c r="J142" s="213"/>
      <c r="K142" s="257"/>
    </row>
    <row r="143" spans="2:11" customFormat="1" ht="15" customHeight="1">
      <c r="B143" s="258"/>
      <c r="C143" s="259"/>
      <c r="D143" s="259"/>
      <c r="E143" s="259"/>
      <c r="F143" s="259"/>
      <c r="G143" s="259"/>
      <c r="H143" s="259"/>
      <c r="I143" s="259"/>
      <c r="J143" s="259"/>
      <c r="K143" s="260"/>
    </row>
    <row r="144" spans="2:11" customFormat="1" ht="18.75" customHeight="1">
      <c r="B144" s="245"/>
      <c r="C144" s="245"/>
      <c r="D144" s="245"/>
      <c r="E144" s="245"/>
      <c r="F144" s="246"/>
      <c r="G144" s="245"/>
      <c r="H144" s="245"/>
      <c r="I144" s="245"/>
      <c r="J144" s="245"/>
      <c r="K144" s="245"/>
    </row>
    <row r="145" spans="2:11" customFormat="1" ht="18.75" customHeight="1">
      <c r="B145" s="220"/>
      <c r="C145" s="220"/>
      <c r="D145" s="220"/>
      <c r="E145" s="220"/>
      <c r="F145" s="220"/>
      <c r="G145" s="220"/>
      <c r="H145" s="220"/>
      <c r="I145" s="220"/>
      <c r="J145" s="220"/>
      <c r="K145" s="220"/>
    </row>
    <row r="146" spans="2:11" customFormat="1" ht="7.5" customHeight="1">
      <c r="B146" s="221"/>
      <c r="C146" s="222"/>
      <c r="D146" s="222"/>
      <c r="E146" s="222"/>
      <c r="F146" s="222"/>
      <c r="G146" s="222"/>
      <c r="H146" s="222"/>
      <c r="I146" s="222"/>
      <c r="J146" s="222"/>
      <c r="K146" s="223"/>
    </row>
    <row r="147" spans="2:11" customFormat="1" ht="45" customHeight="1">
      <c r="B147" s="224"/>
      <c r="C147" s="326" t="s">
        <v>8108</v>
      </c>
      <c r="D147" s="326"/>
      <c r="E147" s="326"/>
      <c r="F147" s="326"/>
      <c r="G147" s="326"/>
      <c r="H147" s="326"/>
      <c r="I147" s="326"/>
      <c r="J147" s="326"/>
      <c r="K147" s="225"/>
    </row>
    <row r="148" spans="2:11" customFormat="1" ht="17.25" customHeight="1">
      <c r="B148" s="224"/>
      <c r="C148" s="226" t="s">
        <v>8043</v>
      </c>
      <c r="D148" s="226"/>
      <c r="E148" s="226"/>
      <c r="F148" s="226" t="s">
        <v>8044</v>
      </c>
      <c r="G148" s="227"/>
      <c r="H148" s="226" t="s">
        <v>56</v>
      </c>
      <c r="I148" s="226" t="s">
        <v>59</v>
      </c>
      <c r="J148" s="226" t="s">
        <v>8045</v>
      </c>
      <c r="K148" s="225"/>
    </row>
    <row r="149" spans="2:11" customFormat="1" ht="17.25" customHeight="1">
      <c r="B149" s="224"/>
      <c r="C149" s="228" t="s">
        <v>8046</v>
      </c>
      <c r="D149" s="228"/>
      <c r="E149" s="228"/>
      <c r="F149" s="229" t="s">
        <v>8047</v>
      </c>
      <c r="G149" s="230"/>
      <c r="H149" s="228"/>
      <c r="I149" s="228"/>
      <c r="J149" s="228" t="s">
        <v>8048</v>
      </c>
      <c r="K149" s="225"/>
    </row>
    <row r="150" spans="2:11" customFormat="1" ht="5.25" customHeight="1">
      <c r="B150" s="236"/>
      <c r="C150" s="231"/>
      <c r="D150" s="231"/>
      <c r="E150" s="231"/>
      <c r="F150" s="231"/>
      <c r="G150" s="232"/>
      <c r="H150" s="231"/>
      <c r="I150" s="231"/>
      <c r="J150" s="231"/>
      <c r="K150" s="257"/>
    </row>
    <row r="151" spans="2:11" customFormat="1" ht="15" customHeight="1">
      <c r="B151" s="236"/>
      <c r="C151" s="261" t="s">
        <v>8052</v>
      </c>
      <c r="D151" s="213"/>
      <c r="E151" s="213"/>
      <c r="F151" s="262" t="s">
        <v>8049</v>
      </c>
      <c r="G151" s="213"/>
      <c r="H151" s="261" t="s">
        <v>8089</v>
      </c>
      <c r="I151" s="261" t="s">
        <v>8051</v>
      </c>
      <c r="J151" s="261">
        <v>120</v>
      </c>
      <c r="K151" s="257"/>
    </row>
    <row r="152" spans="2:11" customFormat="1" ht="15" customHeight="1">
      <c r="B152" s="236"/>
      <c r="C152" s="261" t="s">
        <v>8098</v>
      </c>
      <c r="D152" s="213"/>
      <c r="E152" s="213"/>
      <c r="F152" s="262" t="s">
        <v>8049</v>
      </c>
      <c r="G152" s="213"/>
      <c r="H152" s="261" t="s">
        <v>8109</v>
      </c>
      <c r="I152" s="261" t="s">
        <v>8051</v>
      </c>
      <c r="J152" s="261" t="s">
        <v>8100</v>
      </c>
      <c r="K152" s="257"/>
    </row>
    <row r="153" spans="2:11" customFormat="1" ht="15" customHeight="1">
      <c r="B153" s="236"/>
      <c r="C153" s="261" t="s">
        <v>86</v>
      </c>
      <c r="D153" s="213"/>
      <c r="E153" s="213"/>
      <c r="F153" s="262" t="s">
        <v>8049</v>
      </c>
      <c r="G153" s="213"/>
      <c r="H153" s="261" t="s">
        <v>8110</v>
      </c>
      <c r="I153" s="261" t="s">
        <v>8051</v>
      </c>
      <c r="J153" s="261" t="s">
        <v>8100</v>
      </c>
      <c r="K153" s="257"/>
    </row>
    <row r="154" spans="2:11" customFormat="1" ht="15" customHeight="1">
      <c r="B154" s="236"/>
      <c r="C154" s="261" t="s">
        <v>8054</v>
      </c>
      <c r="D154" s="213"/>
      <c r="E154" s="213"/>
      <c r="F154" s="262" t="s">
        <v>8055</v>
      </c>
      <c r="G154" s="213"/>
      <c r="H154" s="261" t="s">
        <v>8089</v>
      </c>
      <c r="I154" s="261" t="s">
        <v>8051</v>
      </c>
      <c r="J154" s="261">
        <v>50</v>
      </c>
      <c r="K154" s="257"/>
    </row>
    <row r="155" spans="2:11" customFormat="1" ht="15" customHeight="1">
      <c r="B155" s="236"/>
      <c r="C155" s="261" t="s">
        <v>8057</v>
      </c>
      <c r="D155" s="213"/>
      <c r="E155" s="213"/>
      <c r="F155" s="262" t="s">
        <v>8049</v>
      </c>
      <c r="G155" s="213"/>
      <c r="H155" s="261" t="s">
        <v>8089</v>
      </c>
      <c r="I155" s="261" t="s">
        <v>8059</v>
      </c>
      <c r="J155" s="261"/>
      <c r="K155" s="257"/>
    </row>
    <row r="156" spans="2:11" customFormat="1" ht="15" customHeight="1">
      <c r="B156" s="236"/>
      <c r="C156" s="261" t="s">
        <v>8068</v>
      </c>
      <c r="D156" s="213"/>
      <c r="E156" s="213"/>
      <c r="F156" s="262" t="s">
        <v>8055</v>
      </c>
      <c r="G156" s="213"/>
      <c r="H156" s="261" t="s">
        <v>8089</v>
      </c>
      <c r="I156" s="261" t="s">
        <v>8051</v>
      </c>
      <c r="J156" s="261">
        <v>50</v>
      </c>
      <c r="K156" s="257"/>
    </row>
    <row r="157" spans="2:11" customFormat="1" ht="15" customHeight="1">
      <c r="B157" s="236"/>
      <c r="C157" s="261" t="s">
        <v>8076</v>
      </c>
      <c r="D157" s="213"/>
      <c r="E157" s="213"/>
      <c r="F157" s="262" t="s">
        <v>8055</v>
      </c>
      <c r="G157" s="213"/>
      <c r="H157" s="261" t="s">
        <v>8089</v>
      </c>
      <c r="I157" s="261" t="s">
        <v>8051</v>
      </c>
      <c r="J157" s="261">
        <v>50</v>
      </c>
      <c r="K157" s="257"/>
    </row>
    <row r="158" spans="2:11" customFormat="1" ht="15" customHeight="1">
      <c r="B158" s="236"/>
      <c r="C158" s="261" t="s">
        <v>8074</v>
      </c>
      <c r="D158" s="213"/>
      <c r="E158" s="213"/>
      <c r="F158" s="262" t="s">
        <v>8055</v>
      </c>
      <c r="G158" s="213"/>
      <c r="H158" s="261" t="s">
        <v>8089</v>
      </c>
      <c r="I158" s="261" t="s">
        <v>8051</v>
      </c>
      <c r="J158" s="261">
        <v>50</v>
      </c>
      <c r="K158" s="257"/>
    </row>
    <row r="159" spans="2:11" customFormat="1" ht="15" customHeight="1">
      <c r="B159" s="236"/>
      <c r="C159" s="261" t="s">
        <v>136</v>
      </c>
      <c r="D159" s="213"/>
      <c r="E159" s="213"/>
      <c r="F159" s="262" t="s">
        <v>8049</v>
      </c>
      <c r="G159" s="213"/>
      <c r="H159" s="261" t="s">
        <v>8111</v>
      </c>
      <c r="I159" s="261" t="s">
        <v>8051</v>
      </c>
      <c r="J159" s="261" t="s">
        <v>8112</v>
      </c>
      <c r="K159" s="257"/>
    </row>
    <row r="160" spans="2:11" customFormat="1" ht="15" customHeight="1">
      <c r="B160" s="236"/>
      <c r="C160" s="261" t="s">
        <v>8113</v>
      </c>
      <c r="D160" s="213"/>
      <c r="E160" s="213"/>
      <c r="F160" s="262" t="s">
        <v>8049</v>
      </c>
      <c r="G160" s="213"/>
      <c r="H160" s="261" t="s">
        <v>8114</v>
      </c>
      <c r="I160" s="261" t="s">
        <v>8084</v>
      </c>
      <c r="J160" s="261"/>
      <c r="K160" s="257"/>
    </row>
    <row r="161" spans="2:11" customFormat="1" ht="15" customHeight="1">
      <c r="B161" s="263"/>
      <c r="C161" s="243"/>
      <c r="D161" s="243"/>
      <c r="E161" s="243"/>
      <c r="F161" s="243"/>
      <c r="G161" s="243"/>
      <c r="H161" s="243"/>
      <c r="I161" s="243"/>
      <c r="J161" s="243"/>
      <c r="K161" s="264"/>
    </row>
    <row r="162" spans="2:11" customFormat="1" ht="18.75" customHeight="1">
      <c r="B162" s="245"/>
      <c r="C162" s="255"/>
      <c r="D162" s="255"/>
      <c r="E162" s="255"/>
      <c r="F162" s="265"/>
      <c r="G162" s="255"/>
      <c r="H162" s="255"/>
      <c r="I162" s="255"/>
      <c r="J162" s="255"/>
      <c r="K162" s="245"/>
    </row>
    <row r="163" spans="2:11" customFormat="1" ht="18.75" customHeight="1">
      <c r="B163" s="220"/>
      <c r="C163" s="220"/>
      <c r="D163" s="220"/>
      <c r="E163" s="220"/>
      <c r="F163" s="220"/>
      <c r="G163" s="220"/>
      <c r="H163" s="220"/>
      <c r="I163" s="220"/>
      <c r="J163" s="220"/>
      <c r="K163" s="220"/>
    </row>
    <row r="164" spans="2:11" customFormat="1" ht="7.5" customHeight="1">
      <c r="B164" s="202"/>
      <c r="C164" s="203"/>
      <c r="D164" s="203"/>
      <c r="E164" s="203"/>
      <c r="F164" s="203"/>
      <c r="G164" s="203"/>
      <c r="H164" s="203"/>
      <c r="I164" s="203"/>
      <c r="J164" s="203"/>
      <c r="K164" s="204"/>
    </row>
    <row r="165" spans="2:11" customFormat="1" ht="45" customHeight="1">
      <c r="B165" s="205"/>
      <c r="C165" s="327" t="s">
        <v>8115</v>
      </c>
      <c r="D165" s="327"/>
      <c r="E165" s="327"/>
      <c r="F165" s="327"/>
      <c r="G165" s="327"/>
      <c r="H165" s="327"/>
      <c r="I165" s="327"/>
      <c r="J165" s="327"/>
      <c r="K165" s="206"/>
    </row>
    <row r="166" spans="2:11" customFormat="1" ht="17.25" customHeight="1">
      <c r="B166" s="205"/>
      <c r="C166" s="226" t="s">
        <v>8043</v>
      </c>
      <c r="D166" s="226"/>
      <c r="E166" s="226"/>
      <c r="F166" s="226" t="s">
        <v>8044</v>
      </c>
      <c r="G166" s="266"/>
      <c r="H166" s="267" t="s">
        <v>56</v>
      </c>
      <c r="I166" s="267" t="s">
        <v>59</v>
      </c>
      <c r="J166" s="226" t="s">
        <v>8045</v>
      </c>
      <c r="K166" s="206"/>
    </row>
    <row r="167" spans="2:11" customFormat="1" ht="17.25" customHeight="1">
      <c r="B167" s="207"/>
      <c r="C167" s="228" t="s">
        <v>8046</v>
      </c>
      <c r="D167" s="228"/>
      <c r="E167" s="228"/>
      <c r="F167" s="229" t="s">
        <v>8047</v>
      </c>
      <c r="G167" s="268"/>
      <c r="H167" s="269"/>
      <c r="I167" s="269"/>
      <c r="J167" s="228" t="s">
        <v>8048</v>
      </c>
      <c r="K167" s="208"/>
    </row>
    <row r="168" spans="2:11" customFormat="1" ht="5.25" customHeight="1">
      <c r="B168" s="236"/>
      <c r="C168" s="231"/>
      <c r="D168" s="231"/>
      <c r="E168" s="231"/>
      <c r="F168" s="231"/>
      <c r="G168" s="232"/>
      <c r="H168" s="231"/>
      <c r="I168" s="231"/>
      <c r="J168" s="231"/>
      <c r="K168" s="257"/>
    </row>
    <row r="169" spans="2:11" customFormat="1" ht="15" customHeight="1">
      <c r="B169" s="236"/>
      <c r="C169" s="213" t="s">
        <v>8052</v>
      </c>
      <c r="D169" s="213"/>
      <c r="E169" s="213"/>
      <c r="F169" s="234" t="s">
        <v>8049</v>
      </c>
      <c r="G169" s="213"/>
      <c r="H169" s="213" t="s">
        <v>8089</v>
      </c>
      <c r="I169" s="213" t="s">
        <v>8051</v>
      </c>
      <c r="J169" s="213">
        <v>120</v>
      </c>
      <c r="K169" s="257"/>
    </row>
    <row r="170" spans="2:11" customFormat="1" ht="15" customHeight="1">
      <c r="B170" s="236"/>
      <c r="C170" s="213" t="s">
        <v>8098</v>
      </c>
      <c r="D170" s="213"/>
      <c r="E170" s="213"/>
      <c r="F170" s="234" t="s">
        <v>8049</v>
      </c>
      <c r="G170" s="213"/>
      <c r="H170" s="213" t="s">
        <v>8099</v>
      </c>
      <c r="I170" s="213" t="s">
        <v>8051</v>
      </c>
      <c r="J170" s="213" t="s">
        <v>8100</v>
      </c>
      <c r="K170" s="257"/>
    </row>
    <row r="171" spans="2:11" customFormat="1" ht="15" customHeight="1">
      <c r="B171" s="236"/>
      <c r="C171" s="213" t="s">
        <v>86</v>
      </c>
      <c r="D171" s="213"/>
      <c r="E171" s="213"/>
      <c r="F171" s="234" t="s">
        <v>8049</v>
      </c>
      <c r="G171" s="213"/>
      <c r="H171" s="213" t="s">
        <v>8116</v>
      </c>
      <c r="I171" s="213" t="s">
        <v>8051</v>
      </c>
      <c r="J171" s="213" t="s">
        <v>8100</v>
      </c>
      <c r="K171" s="257"/>
    </row>
    <row r="172" spans="2:11" customFormat="1" ht="15" customHeight="1">
      <c r="B172" s="236"/>
      <c r="C172" s="213" t="s">
        <v>8054</v>
      </c>
      <c r="D172" s="213"/>
      <c r="E172" s="213"/>
      <c r="F172" s="234" t="s">
        <v>8055</v>
      </c>
      <c r="G172" s="213"/>
      <c r="H172" s="213" t="s">
        <v>8116</v>
      </c>
      <c r="I172" s="213" t="s">
        <v>8051</v>
      </c>
      <c r="J172" s="213">
        <v>50</v>
      </c>
      <c r="K172" s="257"/>
    </row>
    <row r="173" spans="2:11" customFormat="1" ht="15" customHeight="1">
      <c r="B173" s="236"/>
      <c r="C173" s="213" t="s">
        <v>8057</v>
      </c>
      <c r="D173" s="213"/>
      <c r="E173" s="213"/>
      <c r="F173" s="234" t="s">
        <v>8049</v>
      </c>
      <c r="G173" s="213"/>
      <c r="H173" s="213" t="s">
        <v>8116</v>
      </c>
      <c r="I173" s="213" t="s">
        <v>8059</v>
      </c>
      <c r="J173" s="213"/>
      <c r="K173" s="257"/>
    </row>
    <row r="174" spans="2:11" customFormat="1" ht="15" customHeight="1">
      <c r="B174" s="236"/>
      <c r="C174" s="213" t="s">
        <v>8068</v>
      </c>
      <c r="D174" s="213"/>
      <c r="E174" s="213"/>
      <c r="F174" s="234" t="s">
        <v>8055</v>
      </c>
      <c r="G174" s="213"/>
      <c r="H174" s="213" t="s">
        <v>8116</v>
      </c>
      <c r="I174" s="213" t="s">
        <v>8051</v>
      </c>
      <c r="J174" s="213">
        <v>50</v>
      </c>
      <c r="K174" s="257"/>
    </row>
    <row r="175" spans="2:11" customFormat="1" ht="15" customHeight="1">
      <c r="B175" s="236"/>
      <c r="C175" s="213" t="s">
        <v>8076</v>
      </c>
      <c r="D175" s="213"/>
      <c r="E175" s="213"/>
      <c r="F175" s="234" t="s">
        <v>8055</v>
      </c>
      <c r="G175" s="213"/>
      <c r="H175" s="213" t="s">
        <v>8116</v>
      </c>
      <c r="I175" s="213" t="s">
        <v>8051</v>
      </c>
      <c r="J175" s="213">
        <v>50</v>
      </c>
      <c r="K175" s="257"/>
    </row>
    <row r="176" spans="2:11" customFormat="1" ht="15" customHeight="1">
      <c r="B176" s="236"/>
      <c r="C176" s="213" t="s">
        <v>8074</v>
      </c>
      <c r="D176" s="213"/>
      <c r="E176" s="213"/>
      <c r="F176" s="234" t="s">
        <v>8055</v>
      </c>
      <c r="G176" s="213"/>
      <c r="H176" s="213" t="s">
        <v>8116</v>
      </c>
      <c r="I176" s="213" t="s">
        <v>8051</v>
      </c>
      <c r="J176" s="213">
        <v>50</v>
      </c>
      <c r="K176" s="257"/>
    </row>
    <row r="177" spans="2:11" customFormat="1" ht="15" customHeight="1">
      <c r="B177" s="236"/>
      <c r="C177" s="213" t="s">
        <v>167</v>
      </c>
      <c r="D177" s="213"/>
      <c r="E177" s="213"/>
      <c r="F177" s="234" t="s">
        <v>8049</v>
      </c>
      <c r="G177" s="213"/>
      <c r="H177" s="213" t="s">
        <v>8117</v>
      </c>
      <c r="I177" s="213" t="s">
        <v>8118</v>
      </c>
      <c r="J177" s="213"/>
      <c r="K177" s="257"/>
    </row>
    <row r="178" spans="2:11" customFormat="1" ht="15" customHeight="1">
      <c r="B178" s="236"/>
      <c r="C178" s="213" t="s">
        <v>59</v>
      </c>
      <c r="D178" s="213"/>
      <c r="E178" s="213"/>
      <c r="F178" s="234" t="s">
        <v>8049</v>
      </c>
      <c r="G178" s="213"/>
      <c r="H178" s="213" t="s">
        <v>8119</v>
      </c>
      <c r="I178" s="213" t="s">
        <v>8120</v>
      </c>
      <c r="J178" s="213">
        <v>1</v>
      </c>
      <c r="K178" s="257"/>
    </row>
    <row r="179" spans="2:11" customFormat="1" ht="15" customHeight="1">
      <c r="B179" s="236"/>
      <c r="C179" s="213" t="s">
        <v>55</v>
      </c>
      <c r="D179" s="213"/>
      <c r="E179" s="213"/>
      <c r="F179" s="234" t="s">
        <v>8049</v>
      </c>
      <c r="G179" s="213"/>
      <c r="H179" s="213" t="s">
        <v>8121</v>
      </c>
      <c r="I179" s="213" t="s">
        <v>8051</v>
      </c>
      <c r="J179" s="213">
        <v>20</v>
      </c>
      <c r="K179" s="257"/>
    </row>
    <row r="180" spans="2:11" customFormat="1" ht="15" customHeight="1">
      <c r="B180" s="236"/>
      <c r="C180" s="213" t="s">
        <v>56</v>
      </c>
      <c r="D180" s="213"/>
      <c r="E180" s="213"/>
      <c r="F180" s="234" t="s">
        <v>8049</v>
      </c>
      <c r="G180" s="213"/>
      <c r="H180" s="213" t="s">
        <v>8122</v>
      </c>
      <c r="I180" s="213" t="s">
        <v>8051</v>
      </c>
      <c r="J180" s="213">
        <v>255</v>
      </c>
      <c r="K180" s="257"/>
    </row>
    <row r="181" spans="2:11" customFormat="1" ht="15" customHeight="1">
      <c r="B181" s="236"/>
      <c r="C181" s="213" t="s">
        <v>168</v>
      </c>
      <c r="D181" s="213"/>
      <c r="E181" s="213"/>
      <c r="F181" s="234" t="s">
        <v>8049</v>
      </c>
      <c r="G181" s="213"/>
      <c r="H181" s="213" t="s">
        <v>8013</v>
      </c>
      <c r="I181" s="213" t="s">
        <v>8051</v>
      </c>
      <c r="J181" s="213">
        <v>10</v>
      </c>
      <c r="K181" s="257"/>
    </row>
    <row r="182" spans="2:11" customFormat="1" ht="15" customHeight="1">
      <c r="B182" s="236"/>
      <c r="C182" s="213" t="s">
        <v>169</v>
      </c>
      <c r="D182" s="213"/>
      <c r="E182" s="213"/>
      <c r="F182" s="234" t="s">
        <v>8049</v>
      </c>
      <c r="G182" s="213"/>
      <c r="H182" s="213" t="s">
        <v>8123</v>
      </c>
      <c r="I182" s="213" t="s">
        <v>8084</v>
      </c>
      <c r="J182" s="213"/>
      <c r="K182" s="257"/>
    </row>
    <row r="183" spans="2:11" customFormat="1" ht="15" customHeight="1">
      <c r="B183" s="236"/>
      <c r="C183" s="213" t="s">
        <v>8124</v>
      </c>
      <c r="D183" s="213"/>
      <c r="E183" s="213"/>
      <c r="F183" s="234" t="s">
        <v>8049</v>
      </c>
      <c r="G183" s="213"/>
      <c r="H183" s="213" t="s">
        <v>8125</v>
      </c>
      <c r="I183" s="213" t="s">
        <v>8084</v>
      </c>
      <c r="J183" s="213"/>
      <c r="K183" s="257"/>
    </row>
    <row r="184" spans="2:11" customFormat="1" ht="15" customHeight="1">
      <c r="B184" s="236"/>
      <c r="C184" s="213" t="s">
        <v>8113</v>
      </c>
      <c r="D184" s="213"/>
      <c r="E184" s="213"/>
      <c r="F184" s="234" t="s">
        <v>8049</v>
      </c>
      <c r="G184" s="213"/>
      <c r="H184" s="213" t="s">
        <v>8126</v>
      </c>
      <c r="I184" s="213" t="s">
        <v>8084</v>
      </c>
      <c r="J184" s="213"/>
      <c r="K184" s="257"/>
    </row>
    <row r="185" spans="2:11" customFormat="1" ht="15" customHeight="1">
      <c r="B185" s="236"/>
      <c r="C185" s="213" t="s">
        <v>171</v>
      </c>
      <c r="D185" s="213"/>
      <c r="E185" s="213"/>
      <c r="F185" s="234" t="s">
        <v>8055</v>
      </c>
      <c r="G185" s="213"/>
      <c r="H185" s="213" t="s">
        <v>8127</v>
      </c>
      <c r="I185" s="213" t="s">
        <v>8051</v>
      </c>
      <c r="J185" s="213">
        <v>50</v>
      </c>
      <c r="K185" s="257"/>
    </row>
    <row r="186" spans="2:11" customFormat="1" ht="15" customHeight="1">
      <c r="B186" s="236"/>
      <c r="C186" s="213" t="s">
        <v>8128</v>
      </c>
      <c r="D186" s="213"/>
      <c r="E186" s="213"/>
      <c r="F186" s="234" t="s">
        <v>8055</v>
      </c>
      <c r="G186" s="213"/>
      <c r="H186" s="213" t="s">
        <v>8129</v>
      </c>
      <c r="I186" s="213" t="s">
        <v>8130</v>
      </c>
      <c r="J186" s="213"/>
      <c r="K186" s="257"/>
    </row>
    <row r="187" spans="2:11" customFormat="1" ht="15" customHeight="1">
      <c r="B187" s="236"/>
      <c r="C187" s="213" t="s">
        <v>8131</v>
      </c>
      <c r="D187" s="213"/>
      <c r="E187" s="213"/>
      <c r="F187" s="234" t="s">
        <v>8055</v>
      </c>
      <c r="G187" s="213"/>
      <c r="H187" s="213" t="s">
        <v>8132</v>
      </c>
      <c r="I187" s="213" t="s">
        <v>8130</v>
      </c>
      <c r="J187" s="213"/>
      <c r="K187" s="257"/>
    </row>
    <row r="188" spans="2:11" customFormat="1" ht="15" customHeight="1">
      <c r="B188" s="236"/>
      <c r="C188" s="213" t="s">
        <v>8133</v>
      </c>
      <c r="D188" s="213"/>
      <c r="E188" s="213"/>
      <c r="F188" s="234" t="s">
        <v>8055</v>
      </c>
      <c r="G188" s="213"/>
      <c r="H188" s="213" t="s">
        <v>8134</v>
      </c>
      <c r="I188" s="213" t="s">
        <v>8130</v>
      </c>
      <c r="J188" s="213"/>
      <c r="K188" s="257"/>
    </row>
    <row r="189" spans="2:11" customFormat="1" ht="15" customHeight="1">
      <c r="B189" s="236"/>
      <c r="C189" s="270" t="s">
        <v>8135</v>
      </c>
      <c r="D189" s="213"/>
      <c r="E189" s="213"/>
      <c r="F189" s="234" t="s">
        <v>8055</v>
      </c>
      <c r="G189" s="213"/>
      <c r="H189" s="213" t="s">
        <v>8136</v>
      </c>
      <c r="I189" s="213" t="s">
        <v>8137</v>
      </c>
      <c r="J189" s="271" t="s">
        <v>8138</v>
      </c>
      <c r="K189" s="257"/>
    </row>
    <row r="190" spans="2:11" customFormat="1" ht="15" customHeight="1">
      <c r="B190" s="236"/>
      <c r="C190" s="270" t="s">
        <v>44</v>
      </c>
      <c r="D190" s="213"/>
      <c r="E190" s="213"/>
      <c r="F190" s="234" t="s">
        <v>8049</v>
      </c>
      <c r="G190" s="213"/>
      <c r="H190" s="210" t="s">
        <v>8139</v>
      </c>
      <c r="I190" s="213" t="s">
        <v>8140</v>
      </c>
      <c r="J190" s="213"/>
      <c r="K190" s="257"/>
    </row>
    <row r="191" spans="2:11" customFormat="1" ht="15" customHeight="1">
      <c r="B191" s="236"/>
      <c r="C191" s="270" t="s">
        <v>8141</v>
      </c>
      <c r="D191" s="213"/>
      <c r="E191" s="213"/>
      <c r="F191" s="234" t="s">
        <v>8049</v>
      </c>
      <c r="G191" s="213"/>
      <c r="H191" s="213" t="s">
        <v>8142</v>
      </c>
      <c r="I191" s="213" t="s">
        <v>8084</v>
      </c>
      <c r="J191" s="213"/>
      <c r="K191" s="257"/>
    </row>
    <row r="192" spans="2:11" customFormat="1" ht="15" customHeight="1">
      <c r="B192" s="236"/>
      <c r="C192" s="270" t="s">
        <v>8143</v>
      </c>
      <c r="D192" s="213"/>
      <c r="E192" s="213"/>
      <c r="F192" s="234" t="s">
        <v>8049</v>
      </c>
      <c r="G192" s="213"/>
      <c r="H192" s="213" t="s">
        <v>8144</v>
      </c>
      <c r="I192" s="213" t="s">
        <v>8084</v>
      </c>
      <c r="J192" s="213"/>
      <c r="K192" s="257"/>
    </row>
    <row r="193" spans="2:11" customFormat="1" ht="15" customHeight="1">
      <c r="B193" s="236"/>
      <c r="C193" s="270" t="s">
        <v>8145</v>
      </c>
      <c r="D193" s="213"/>
      <c r="E193" s="213"/>
      <c r="F193" s="234" t="s">
        <v>8055</v>
      </c>
      <c r="G193" s="213"/>
      <c r="H193" s="213" t="s">
        <v>8146</v>
      </c>
      <c r="I193" s="213" t="s">
        <v>8084</v>
      </c>
      <c r="J193" s="213"/>
      <c r="K193" s="257"/>
    </row>
    <row r="194" spans="2:11" customFormat="1" ht="15" customHeight="1">
      <c r="B194" s="263"/>
      <c r="C194" s="272"/>
      <c r="D194" s="243"/>
      <c r="E194" s="243"/>
      <c r="F194" s="243"/>
      <c r="G194" s="243"/>
      <c r="H194" s="243"/>
      <c r="I194" s="243"/>
      <c r="J194" s="243"/>
      <c r="K194" s="264"/>
    </row>
    <row r="195" spans="2:11" customFormat="1" ht="18.75" customHeight="1">
      <c r="B195" s="245"/>
      <c r="C195" s="255"/>
      <c r="D195" s="255"/>
      <c r="E195" s="255"/>
      <c r="F195" s="265"/>
      <c r="G195" s="255"/>
      <c r="H195" s="255"/>
      <c r="I195" s="255"/>
      <c r="J195" s="255"/>
      <c r="K195" s="245"/>
    </row>
    <row r="196" spans="2:11" customFormat="1" ht="18.75" customHeight="1">
      <c r="B196" s="245"/>
      <c r="C196" s="255"/>
      <c r="D196" s="255"/>
      <c r="E196" s="255"/>
      <c r="F196" s="265"/>
      <c r="G196" s="255"/>
      <c r="H196" s="255"/>
      <c r="I196" s="255"/>
      <c r="J196" s="255"/>
      <c r="K196" s="245"/>
    </row>
    <row r="197" spans="2:11" customFormat="1" ht="18.75" customHeight="1">
      <c r="B197" s="220"/>
      <c r="C197" s="220"/>
      <c r="D197" s="220"/>
      <c r="E197" s="220"/>
      <c r="F197" s="220"/>
      <c r="G197" s="220"/>
      <c r="H197" s="220"/>
      <c r="I197" s="220"/>
      <c r="J197" s="220"/>
      <c r="K197" s="220"/>
    </row>
    <row r="198" spans="2:11" customFormat="1" ht="13.5">
      <c r="B198" s="202"/>
      <c r="C198" s="203"/>
      <c r="D198" s="203"/>
      <c r="E198" s="203"/>
      <c r="F198" s="203"/>
      <c r="G198" s="203"/>
      <c r="H198" s="203"/>
      <c r="I198" s="203"/>
      <c r="J198" s="203"/>
      <c r="K198" s="204"/>
    </row>
    <row r="199" spans="2:11" customFormat="1" ht="21">
      <c r="B199" s="205"/>
      <c r="C199" s="327" t="s">
        <v>8147</v>
      </c>
      <c r="D199" s="327"/>
      <c r="E199" s="327"/>
      <c r="F199" s="327"/>
      <c r="G199" s="327"/>
      <c r="H199" s="327"/>
      <c r="I199" s="327"/>
      <c r="J199" s="327"/>
      <c r="K199" s="206"/>
    </row>
    <row r="200" spans="2:11" customFormat="1" ht="25.5" customHeight="1">
      <c r="B200" s="205"/>
      <c r="C200" s="273" t="s">
        <v>8148</v>
      </c>
      <c r="D200" s="273"/>
      <c r="E200" s="273"/>
      <c r="F200" s="273" t="s">
        <v>8149</v>
      </c>
      <c r="G200" s="274"/>
      <c r="H200" s="328" t="s">
        <v>8150</v>
      </c>
      <c r="I200" s="328"/>
      <c r="J200" s="328"/>
      <c r="K200" s="206"/>
    </row>
    <row r="201" spans="2:11" customFormat="1" ht="5.25" customHeight="1">
      <c r="B201" s="236"/>
      <c r="C201" s="231"/>
      <c r="D201" s="231"/>
      <c r="E201" s="231"/>
      <c r="F201" s="231"/>
      <c r="G201" s="255"/>
      <c r="H201" s="231"/>
      <c r="I201" s="231"/>
      <c r="J201" s="231"/>
      <c r="K201" s="257"/>
    </row>
    <row r="202" spans="2:11" customFormat="1" ht="15" customHeight="1">
      <c r="B202" s="236"/>
      <c r="C202" s="213" t="s">
        <v>8140</v>
      </c>
      <c r="D202" s="213"/>
      <c r="E202" s="213"/>
      <c r="F202" s="234" t="s">
        <v>45</v>
      </c>
      <c r="G202" s="213"/>
      <c r="H202" s="329" t="s">
        <v>8151</v>
      </c>
      <c r="I202" s="329"/>
      <c r="J202" s="329"/>
      <c r="K202" s="257"/>
    </row>
    <row r="203" spans="2:11" customFormat="1" ht="15" customHeight="1">
      <c r="B203" s="236"/>
      <c r="C203" s="213"/>
      <c r="D203" s="213"/>
      <c r="E203" s="213"/>
      <c r="F203" s="234" t="s">
        <v>46</v>
      </c>
      <c r="G203" s="213"/>
      <c r="H203" s="329" t="s">
        <v>8152</v>
      </c>
      <c r="I203" s="329"/>
      <c r="J203" s="329"/>
      <c r="K203" s="257"/>
    </row>
    <row r="204" spans="2:11" customFormat="1" ht="15" customHeight="1">
      <c r="B204" s="236"/>
      <c r="C204" s="213"/>
      <c r="D204" s="213"/>
      <c r="E204" s="213"/>
      <c r="F204" s="234" t="s">
        <v>49</v>
      </c>
      <c r="G204" s="213"/>
      <c r="H204" s="329" t="s">
        <v>8153</v>
      </c>
      <c r="I204" s="329"/>
      <c r="J204" s="329"/>
      <c r="K204" s="257"/>
    </row>
    <row r="205" spans="2:11" customFormat="1" ht="15" customHeight="1">
      <c r="B205" s="236"/>
      <c r="C205" s="213"/>
      <c r="D205" s="213"/>
      <c r="E205" s="213"/>
      <c r="F205" s="234" t="s">
        <v>47</v>
      </c>
      <c r="G205" s="213"/>
      <c r="H205" s="329" t="s">
        <v>8154</v>
      </c>
      <c r="I205" s="329"/>
      <c r="J205" s="329"/>
      <c r="K205" s="257"/>
    </row>
    <row r="206" spans="2:11" customFormat="1" ht="15" customHeight="1">
      <c r="B206" s="236"/>
      <c r="C206" s="213"/>
      <c r="D206" s="213"/>
      <c r="E206" s="213"/>
      <c r="F206" s="234" t="s">
        <v>48</v>
      </c>
      <c r="G206" s="213"/>
      <c r="H206" s="329" t="s">
        <v>8155</v>
      </c>
      <c r="I206" s="329"/>
      <c r="J206" s="329"/>
      <c r="K206" s="257"/>
    </row>
    <row r="207" spans="2:11" customFormat="1" ht="15" customHeight="1">
      <c r="B207" s="236"/>
      <c r="C207" s="213"/>
      <c r="D207" s="213"/>
      <c r="E207" s="213"/>
      <c r="F207" s="234"/>
      <c r="G207" s="213"/>
      <c r="H207" s="213"/>
      <c r="I207" s="213"/>
      <c r="J207" s="213"/>
      <c r="K207" s="257"/>
    </row>
    <row r="208" spans="2:11" customFormat="1" ht="15" customHeight="1">
      <c r="B208" s="236"/>
      <c r="C208" s="213" t="s">
        <v>8096</v>
      </c>
      <c r="D208" s="213"/>
      <c r="E208" s="213"/>
      <c r="F208" s="234" t="s">
        <v>80</v>
      </c>
      <c r="G208" s="213"/>
      <c r="H208" s="329" t="s">
        <v>8156</v>
      </c>
      <c r="I208" s="329"/>
      <c r="J208" s="329"/>
      <c r="K208" s="257"/>
    </row>
    <row r="209" spans="2:11" customFormat="1" ht="15" customHeight="1">
      <c r="B209" s="236"/>
      <c r="C209" s="213"/>
      <c r="D209" s="213"/>
      <c r="E209" s="213"/>
      <c r="F209" s="234" t="s">
        <v>7995</v>
      </c>
      <c r="G209" s="213"/>
      <c r="H209" s="329" t="s">
        <v>7996</v>
      </c>
      <c r="I209" s="329"/>
      <c r="J209" s="329"/>
      <c r="K209" s="257"/>
    </row>
    <row r="210" spans="2:11" customFormat="1" ht="15" customHeight="1">
      <c r="B210" s="236"/>
      <c r="C210" s="213"/>
      <c r="D210" s="213"/>
      <c r="E210" s="213"/>
      <c r="F210" s="234" t="s">
        <v>7993</v>
      </c>
      <c r="G210" s="213"/>
      <c r="H210" s="329" t="s">
        <v>8157</v>
      </c>
      <c r="I210" s="329"/>
      <c r="J210" s="329"/>
      <c r="K210" s="257"/>
    </row>
    <row r="211" spans="2:11" customFormat="1" ht="15" customHeight="1">
      <c r="B211" s="275"/>
      <c r="C211" s="213"/>
      <c r="D211" s="213"/>
      <c r="E211" s="213"/>
      <c r="F211" s="234" t="s">
        <v>7997</v>
      </c>
      <c r="G211" s="270"/>
      <c r="H211" s="330" t="s">
        <v>128</v>
      </c>
      <c r="I211" s="330"/>
      <c r="J211" s="330"/>
      <c r="K211" s="276"/>
    </row>
    <row r="212" spans="2:11" customFormat="1" ht="15" customHeight="1">
      <c r="B212" s="275"/>
      <c r="C212" s="213"/>
      <c r="D212" s="213"/>
      <c r="E212" s="213"/>
      <c r="F212" s="234" t="s">
        <v>7949</v>
      </c>
      <c r="G212" s="270"/>
      <c r="H212" s="330" t="s">
        <v>8158</v>
      </c>
      <c r="I212" s="330"/>
      <c r="J212" s="330"/>
      <c r="K212" s="276"/>
    </row>
    <row r="213" spans="2:11" customFormat="1" ht="15" customHeight="1">
      <c r="B213" s="275"/>
      <c r="C213" s="213"/>
      <c r="D213" s="213"/>
      <c r="E213" s="213"/>
      <c r="F213" s="234"/>
      <c r="G213" s="270"/>
      <c r="H213" s="261"/>
      <c r="I213" s="261"/>
      <c r="J213" s="261"/>
      <c r="K213" s="276"/>
    </row>
    <row r="214" spans="2:11" customFormat="1" ht="15" customHeight="1">
      <c r="B214" s="275"/>
      <c r="C214" s="213" t="s">
        <v>8120</v>
      </c>
      <c r="D214" s="213"/>
      <c r="E214" s="213"/>
      <c r="F214" s="234">
        <v>1</v>
      </c>
      <c r="G214" s="270"/>
      <c r="H214" s="330" t="s">
        <v>8159</v>
      </c>
      <c r="I214" s="330"/>
      <c r="J214" s="330"/>
      <c r="K214" s="276"/>
    </row>
    <row r="215" spans="2:11" customFormat="1" ht="15" customHeight="1">
      <c r="B215" s="275"/>
      <c r="C215" s="213"/>
      <c r="D215" s="213"/>
      <c r="E215" s="213"/>
      <c r="F215" s="234">
        <v>2</v>
      </c>
      <c r="G215" s="270"/>
      <c r="H215" s="330" t="s">
        <v>8160</v>
      </c>
      <c r="I215" s="330"/>
      <c r="J215" s="330"/>
      <c r="K215" s="276"/>
    </row>
    <row r="216" spans="2:11" customFormat="1" ht="15" customHeight="1">
      <c r="B216" s="275"/>
      <c r="C216" s="213"/>
      <c r="D216" s="213"/>
      <c r="E216" s="213"/>
      <c r="F216" s="234">
        <v>3</v>
      </c>
      <c r="G216" s="270"/>
      <c r="H216" s="330" t="s">
        <v>8161</v>
      </c>
      <c r="I216" s="330"/>
      <c r="J216" s="330"/>
      <c r="K216" s="276"/>
    </row>
    <row r="217" spans="2:11" customFormat="1" ht="15" customHeight="1">
      <c r="B217" s="275"/>
      <c r="C217" s="213"/>
      <c r="D217" s="213"/>
      <c r="E217" s="213"/>
      <c r="F217" s="234">
        <v>4</v>
      </c>
      <c r="G217" s="270"/>
      <c r="H217" s="330" t="s">
        <v>8162</v>
      </c>
      <c r="I217" s="330"/>
      <c r="J217" s="330"/>
      <c r="K217" s="276"/>
    </row>
    <row r="218" spans="2:11" customFormat="1" ht="12.75" customHeight="1">
      <c r="B218" s="277"/>
      <c r="C218" s="278"/>
      <c r="D218" s="278"/>
      <c r="E218" s="278"/>
      <c r="F218" s="278"/>
      <c r="G218" s="278"/>
      <c r="H218" s="278"/>
      <c r="I218" s="278"/>
      <c r="J218" s="278"/>
      <c r="K218" s="279"/>
    </row>
  </sheetData>
  <sheetProtection formatCells="0" formatColumns="0" formatRows="0" insertColumns="0" insertRows="0" insertHyperlinks="0" deleteColumns="0" deleteRows="0" sort="0" autoFilter="0" pivotTables="0"/>
  <mergeCells count="77">
    <mergeCell ref="G44:J44"/>
    <mergeCell ref="G45:J45"/>
    <mergeCell ref="C3:J3"/>
    <mergeCell ref="C4:J4"/>
    <mergeCell ref="C6:J6"/>
    <mergeCell ref="C7:J7"/>
    <mergeCell ref="G39:J39"/>
    <mergeCell ref="G40:J40"/>
    <mergeCell ref="G41:J41"/>
    <mergeCell ref="G42:J42"/>
    <mergeCell ref="G43:J43"/>
    <mergeCell ref="D34:J34"/>
    <mergeCell ref="D35:J35"/>
    <mergeCell ref="G36:J36"/>
    <mergeCell ref="G37:J37"/>
    <mergeCell ref="G38:J38"/>
    <mergeCell ref="D27:J27"/>
    <mergeCell ref="D28:J28"/>
    <mergeCell ref="D30:J30"/>
    <mergeCell ref="D31:J31"/>
    <mergeCell ref="D33:J33"/>
    <mergeCell ref="D70:J70"/>
    <mergeCell ref="C75:J75"/>
    <mergeCell ref="C9:J9"/>
    <mergeCell ref="D10:J10"/>
    <mergeCell ref="D11:J11"/>
    <mergeCell ref="D15:J15"/>
    <mergeCell ref="D16:J16"/>
    <mergeCell ref="D17:J17"/>
    <mergeCell ref="F18:J18"/>
    <mergeCell ref="F19:J19"/>
    <mergeCell ref="F20:J20"/>
    <mergeCell ref="F21:J21"/>
    <mergeCell ref="F22:J22"/>
    <mergeCell ref="F23:J23"/>
    <mergeCell ref="C25:J25"/>
    <mergeCell ref="C26:J26"/>
    <mergeCell ref="D65:J65"/>
    <mergeCell ref="D66:J66"/>
    <mergeCell ref="D67:J67"/>
    <mergeCell ref="D68:J68"/>
    <mergeCell ref="D69:J69"/>
    <mergeCell ref="D59:J59"/>
    <mergeCell ref="D60:J60"/>
    <mergeCell ref="D61:J61"/>
    <mergeCell ref="D62:J62"/>
    <mergeCell ref="D63:J63"/>
    <mergeCell ref="C52:J52"/>
    <mergeCell ref="C54:J54"/>
    <mergeCell ref="C55:J55"/>
    <mergeCell ref="C57:J57"/>
    <mergeCell ref="D58:J58"/>
    <mergeCell ref="D47:J47"/>
    <mergeCell ref="E48:J48"/>
    <mergeCell ref="E49:J49"/>
    <mergeCell ref="E50:J50"/>
    <mergeCell ref="D51:J51"/>
    <mergeCell ref="H212:J212"/>
    <mergeCell ref="H214:J214"/>
    <mergeCell ref="H215:J215"/>
    <mergeCell ref="H216:J216"/>
    <mergeCell ref="H217:J217"/>
    <mergeCell ref="H206:J206"/>
    <mergeCell ref="H208:J208"/>
    <mergeCell ref="H209:J209"/>
    <mergeCell ref="H210:J210"/>
    <mergeCell ref="H211:J211"/>
    <mergeCell ref="H200:J200"/>
    <mergeCell ref="H202:J202"/>
    <mergeCell ref="H203:J203"/>
    <mergeCell ref="H204:J204"/>
    <mergeCell ref="H205:J205"/>
    <mergeCell ref="C102:J102"/>
    <mergeCell ref="C122:J122"/>
    <mergeCell ref="C147:J147"/>
    <mergeCell ref="C165:J165"/>
    <mergeCell ref="C199:J199"/>
  </mergeCells>
  <pageMargins left="0.59027779999999996" right="0.59027779999999996" top="0.59027779999999996" bottom="0.59027779999999996" header="0" footer="0"/>
  <pageSetup paperSize="9" scale="77" fitToHeight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17</vt:i4>
      </vt:variant>
      <vt:variant>
        <vt:lpstr>Pojmenované oblasti</vt:lpstr>
      </vt:variant>
      <vt:variant>
        <vt:i4>33</vt:i4>
      </vt:variant>
    </vt:vector>
  </HeadingPairs>
  <TitlesOfParts>
    <vt:vector size="50" baseType="lpstr">
      <vt:lpstr>Rekapitulace stavby</vt:lpstr>
      <vt:lpstr>D1.1.1a - Arch. stav. řeš...</vt:lpstr>
      <vt:lpstr>D1.1.1b - Arch. stav. řeš...</vt:lpstr>
      <vt:lpstr>D1.1.2a - Arch. stav. řeš...</vt:lpstr>
      <vt:lpstr>D1.1.2b - Arch. stav. řeš...</vt:lpstr>
      <vt:lpstr>D1.1.3a - Arch. stav. řeš...</vt:lpstr>
      <vt:lpstr>D1.1.3b - Arch. stav. řeš...</vt:lpstr>
      <vt:lpstr>D1.4.1, 1.4.4 - Zdravotně...</vt:lpstr>
      <vt:lpstr>D1.4.2 - Vytápění</vt:lpstr>
      <vt:lpstr>D1.4.3 - Vzduchotechnika</vt:lpstr>
      <vt:lpstr>D1.4.5 - Silnoproudá zaří...</vt:lpstr>
      <vt:lpstr>D1.4.6 - Slaboproudá zaří...</vt:lpstr>
      <vt:lpstr>SO 02 - Bourací práce dvo...</vt:lpstr>
      <vt:lpstr>SO 03 - Venkovní úpravy -...</vt:lpstr>
      <vt:lpstr>SO 032 - tříděný odpad</vt:lpstr>
      <vt:lpstr>VRN, OST - Vedlejší a ost...</vt:lpstr>
      <vt:lpstr>Pokyny pro vyplnění</vt:lpstr>
      <vt:lpstr>'D1.1.1a - Arch. stav. řeš...'!Názvy_tisku</vt:lpstr>
      <vt:lpstr>'D1.1.1b - Arch. stav. řeš...'!Názvy_tisku</vt:lpstr>
      <vt:lpstr>'D1.1.2a - Arch. stav. řeš...'!Názvy_tisku</vt:lpstr>
      <vt:lpstr>'D1.1.2b - Arch. stav. řeš...'!Názvy_tisku</vt:lpstr>
      <vt:lpstr>'D1.1.3a - Arch. stav. řeš...'!Názvy_tisku</vt:lpstr>
      <vt:lpstr>'D1.1.3b - Arch. stav. řeš...'!Názvy_tisku</vt:lpstr>
      <vt:lpstr>'D1.4.1, 1.4.4 - Zdravotně...'!Názvy_tisku</vt:lpstr>
      <vt:lpstr>'D1.4.2 - Vytápění'!Názvy_tisku</vt:lpstr>
      <vt:lpstr>'D1.4.3 - Vzduchotechnika'!Názvy_tisku</vt:lpstr>
      <vt:lpstr>'D1.4.5 - Silnoproudá zaří...'!Názvy_tisku</vt:lpstr>
      <vt:lpstr>'D1.4.6 - Slaboproudá zaří...'!Názvy_tisku</vt:lpstr>
      <vt:lpstr>'Rekapitulace stavby'!Názvy_tisku</vt:lpstr>
      <vt:lpstr>'SO 02 - Bourací práce dvo...'!Názvy_tisku</vt:lpstr>
      <vt:lpstr>'SO 03 - Venkovní úpravy -...'!Názvy_tisku</vt:lpstr>
      <vt:lpstr>'SO 032 - tříděný odpad'!Názvy_tisku</vt:lpstr>
      <vt:lpstr>'VRN, OST - Vedlejší a ost...'!Názvy_tisku</vt:lpstr>
      <vt:lpstr>'D1.1.1a - Arch. stav. řeš...'!Oblast_tisku</vt:lpstr>
      <vt:lpstr>'D1.1.1b - Arch. stav. řeš...'!Oblast_tisku</vt:lpstr>
      <vt:lpstr>'D1.1.2a - Arch. stav. řeš...'!Oblast_tisku</vt:lpstr>
      <vt:lpstr>'D1.1.2b - Arch. stav. řeš...'!Oblast_tisku</vt:lpstr>
      <vt:lpstr>'D1.1.3a - Arch. stav. řeš...'!Oblast_tisku</vt:lpstr>
      <vt:lpstr>'D1.1.3b - Arch. stav. řeš...'!Oblast_tisku</vt:lpstr>
      <vt:lpstr>'D1.4.1, 1.4.4 - Zdravotně...'!Oblast_tisku</vt:lpstr>
      <vt:lpstr>'D1.4.2 - Vytápění'!Oblast_tisku</vt:lpstr>
      <vt:lpstr>'D1.4.3 - Vzduchotechnika'!Oblast_tisku</vt:lpstr>
      <vt:lpstr>'D1.4.5 - Silnoproudá zaří...'!Oblast_tisku</vt:lpstr>
      <vt:lpstr>'D1.4.6 - Slaboproudá zaří...'!Oblast_tisku</vt:lpstr>
      <vt:lpstr>'Pokyny pro vyplnění'!Oblast_tisku</vt:lpstr>
      <vt:lpstr>'Rekapitulace stavby'!Oblast_tisku</vt:lpstr>
      <vt:lpstr>'SO 02 - Bourací práce dvo...'!Oblast_tisku</vt:lpstr>
      <vt:lpstr>'SO 03 - Venkovní úpravy -...'!Oblast_tisku</vt:lpstr>
      <vt:lpstr>'SO 032 - tříděný odpad'!Oblast_tisku</vt:lpstr>
      <vt:lpstr>'VRN, OST - Vedlejší a ost...'!Oblast_tisku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pc\počítač</dc:creator>
  <cp:lastModifiedBy>Sehnal Pavel, Ing.</cp:lastModifiedBy>
  <dcterms:created xsi:type="dcterms:W3CDTF">2023-04-05T08:18:15Z</dcterms:created>
  <dcterms:modified xsi:type="dcterms:W3CDTF">2023-05-24T12:51:14Z</dcterms:modified>
</cp:coreProperties>
</file>